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imelines/timeline1.xml" ContentType="application/vnd.ms-excel.timelin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hidePivotFieldList="1"/>
  <mc:AlternateContent xmlns:mc="http://schemas.openxmlformats.org/markup-compatibility/2006">
    <mc:Choice Requires="x15">
      <x15ac:absPath xmlns:x15ac="http://schemas.microsoft.com/office/spreadsheetml/2010/11/ac" url="D:\Temp\"/>
    </mc:Choice>
  </mc:AlternateContent>
  <bookViews>
    <workbookView xWindow="-105" yWindow="-105" windowWidth="23250" windowHeight="12450" tabRatio="542" firstSheet="1" activeTab="3"/>
  </bookViews>
  <sheets>
    <sheet name="Dashboard PM" sheetId="50" state="hidden" r:id="rId1"/>
    <sheet name="Sommaire" sheetId="71" r:id="rId2"/>
    <sheet name="Rapport" sheetId="12" r:id="rId3"/>
    <sheet name="Liste" sheetId="78" r:id="rId4"/>
    <sheet name="donnee" sheetId="86" r:id="rId5"/>
    <sheet name="VelixoReportsConnections" sheetId="2" state="veryHidden" r:id="rId6"/>
    <sheet name="VelixoReportsGIOptions" sheetId="4" state="veryHidden" r:id="rId7"/>
    <sheet name="VelixoReportsSettings" sheetId="20" state="veryHidden" r:id="rId8"/>
    <sheet name="87fd79bd-7da2-47f4-9c40-e001914" sheetId="87" state="hidden" r:id="rId9"/>
  </sheets>
  <definedNames>
    <definedName name="_xlnm._FilterDatabase" localSheetId="4" hidden="1">donnee!$A$1:$AP$3043</definedName>
    <definedName name="_xlnm._FilterDatabase" localSheetId="3" hidden="1">Liste!$A$16:$AJ$296</definedName>
    <definedName name="_xlnm._FilterDatabase" localSheetId="1" hidden="1">Sommaire!$A$34:$R$106</definedName>
    <definedName name="_xlpm.diff" hidden="1">#NAME?</definedName>
    <definedName name="_xlpm.maxDiff" hidden="1">#NAME?</definedName>
    <definedName name="_xlpm.maxGroup" hidden="1">#NAME?</definedName>
    <definedName name="_xlpm.totalDiff" hidden="1">#NAME?</definedName>
    <definedName name="Lites_Gerants">Liste!$F$17:$F$296</definedName>
    <definedName name="Locator" localSheetId="2">Rapport!$LBN$520968</definedName>
    <definedName name="NativeTimeline_Start_Date2">#N/A</definedName>
    <definedName name="Slicer_Année_Fiscale">#N/A</definedName>
    <definedName name="Slicer_Gestionnaire_de_projet">#N/A</definedName>
    <definedName name="Slicer_Gestionnaire_Projet">#N/A</definedName>
    <definedName name="Slicer_Project_Director2">#N/A</definedName>
    <definedName name="Slicer_Status2">#N/A</definedName>
    <definedName name="_xlnm.Print_Area" localSheetId="0">'Dashboard PM'!$B$2:$P$39</definedName>
    <definedName name="_xlnm.Print_Area" localSheetId="2">Rapport!$A$1:$N$71</definedName>
  </definedNames>
  <calcPr calcId="162913"/>
  <pivotCaches>
    <pivotCache cacheId="69" r:id="rId10"/>
    <pivotCache cacheId="70" r:id="rId11"/>
    <pivotCache cacheId="71" r:id="rId12"/>
  </pivotCaches>
  <extLst>
    <ext xmlns:x14="http://schemas.microsoft.com/office/spreadsheetml/2009/9/main" uri="{BBE1A952-AA13-448e-AADC-164F8A28A991}">
      <x14:slicerCaches>
        <x14:slicerCache r:id="rId13"/>
        <x14:slicerCache r:id="rId14"/>
        <x14:slicerCache r:id="rId15"/>
        <x14:slicerCache r:id="rId16"/>
        <x14:slicerCache r:id="rId17"/>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18"/>
      </x15:timelineCacheRef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6" i="12" l="1"/>
  <c r="D116" i="12"/>
  <c r="E116" i="12"/>
  <c r="F116" i="12"/>
  <c r="G116" i="12"/>
  <c r="H116" i="12"/>
  <c r="C117" i="12"/>
  <c r="D117" i="12"/>
  <c r="H117" i="12" s="1"/>
  <c r="E117" i="12"/>
  <c r="F117" i="12"/>
  <c r="G117" i="12"/>
  <c r="C118" i="12"/>
  <c r="D118" i="12"/>
  <c r="E118" i="12"/>
  <c r="F118" i="12"/>
  <c r="G118" i="12"/>
  <c r="H118" i="12"/>
  <c r="C119" i="12"/>
  <c r="D119" i="12"/>
  <c r="E119" i="12"/>
  <c r="F119" i="12"/>
  <c r="G119" i="12"/>
  <c r="H119" i="12"/>
  <c r="C120" i="12"/>
  <c r="D120" i="12"/>
  <c r="E120" i="12"/>
  <c r="F120" i="12"/>
  <c r="G120" i="12"/>
  <c r="H120" i="12"/>
  <c r="C121" i="12"/>
  <c r="D121" i="12"/>
  <c r="E121" i="12"/>
  <c r="F121" i="12"/>
  <c r="G121" i="12"/>
  <c r="H121" i="12"/>
  <c r="C125" i="12"/>
  <c r="D125" i="12"/>
  <c r="E125" i="12"/>
  <c r="F125" i="12"/>
  <c r="G125" i="12"/>
  <c r="H125" i="12"/>
  <c r="C129" i="12"/>
  <c r="D129" i="12"/>
  <c r="E129" i="12"/>
  <c r="F129" i="12"/>
  <c r="G129" i="12"/>
  <c r="H129" i="12"/>
  <c r="C132" i="12"/>
  <c r="D132" i="12"/>
  <c r="E132" i="12"/>
  <c r="F132" i="12"/>
  <c r="G132" i="12"/>
  <c r="H132" i="12"/>
  <c r="C133" i="12"/>
  <c r="D133" i="12"/>
  <c r="E133" i="12"/>
  <c r="F133" i="12"/>
  <c r="G133" i="12"/>
  <c r="H133" i="12"/>
  <c r="C134" i="12"/>
  <c r="D134" i="12"/>
  <c r="E134" i="12"/>
  <c r="F134" i="12"/>
  <c r="G134" i="12"/>
  <c r="H134" i="12"/>
  <c r="C135" i="12"/>
  <c r="D135" i="12"/>
  <c r="E135" i="12"/>
  <c r="F135" i="12"/>
  <c r="G135" i="12" s="1"/>
  <c r="Y70" i="78"/>
  <c r="AB70" i="78" s="1"/>
  <c r="Y65" i="78"/>
  <c r="Y66" i="78"/>
  <c r="Y67" i="78"/>
  <c r="Y68" i="78"/>
  <c r="AC68" i="78" s="1"/>
  <c r="Y69" i="78"/>
  <c r="AC69" i="78" s="1"/>
  <c r="Y71" i="78"/>
  <c r="Y72" i="78"/>
  <c r="AC72" i="78" s="1"/>
  <c r="Y73" i="78"/>
  <c r="Y74" i="78"/>
  <c r="Y75" i="78"/>
  <c r="AB75" i="78" s="1"/>
  <c r="Y76" i="78"/>
  <c r="AC76" i="78" s="1"/>
  <c r="Y77" i="78"/>
  <c r="AC77" i="78" s="1"/>
  <c r="Y78" i="78"/>
  <c r="AB78" i="78" s="1"/>
  <c r="Y79" i="78"/>
  <c r="AC79" i="78" s="1"/>
  <c r="Y80" i="78"/>
  <c r="AB80" i="78" s="1"/>
  <c r="Y81" i="78"/>
  <c r="Y82" i="78"/>
  <c r="AB82" i="78" s="1"/>
  <c r="Y83" i="78"/>
  <c r="AB83" i="78" s="1"/>
  <c r="Y84" i="78"/>
  <c r="AC84" i="78" s="1"/>
  <c r="Y85" i="78"/>
  <c r="Y86" i="78"/>
  <c r="AB86" i="78" s="1"/>
  <c r="Y87" i="78"/>
  <c r="AC87" i="78" s="1"/>
  <c r="Y88" i="78"/>
  <c r="Y89" i="78"/>
  <c r="AC89" i="78" s="1"/>
  <c r="Y90" i="78"/>
  <c r="AC90" i="78" s="1"/>
  <c r="Y91" i="78"/>
  <c r="AC91" i="78" s="1"/>
  <c r="Y92" i="78"/>
  <c r="Y93" i="78"/>
  <c r="Y94" i="78"/>
  <c r="Y95" i="78"/>
  <c r="Y96" i="78"/>
  <c r="AC96" i="78" s="1"/>
  <c r="Y97" i="78"/>
  <c r="Y98" i="78"/>
  <c r="Y99" i="78"/>
  <c r="AB99" i="78" s="1"/>
  <c r="Y100" i="78"/>
  <c r="AC100" i="78" s="1"/>
  <c r="Y101" i="78"/>
  <c r="Y102" i="78"/>
  <c r="Y103" i="78"/>
  <c r="AB103" i="78" s="1"/>
  <c r="Y104" i="78"/>
  <c r="AB104" i="78" s="1"/>
  <c r="Y105" i="78"/>
  <c r="Y106" i="78"/>
  <c r="AC106" i="78" s="1"/>
  <c r="Y107" i="78"/>
  <c r="AB107" i="78" s="1"/>
  <c r="Y108" i="78"/>
  <c r="AC108" i="78" s="1"/>
  <c r="Y109" i="78"/>
  <c r="AC109" i="78" s="1"/>
  <c r="Y110" i="78"/>
  <c r="AC110" i="78" s="1"/>
  <c r="Y111" i="78"/>
  <c r="AC111" i="78" s="1"/>
  <c r="Y112" i="78"/>
  <c r="AC112" i="78" s="1"/>
  <c r="Y113" i="78"/>
  <c r="AC113" i="78" s="1"/>
  <c r="Y114" i="78"/>
  <c r="AB114" i="78" s="1"/>
  <c r="Y115" i="78"/>
  <c r="AC115" i="78" s="1"/>
  <c r="Y116" i="78"/>
  <c r="Y117" i="78"/>
  <c r="AB117" i="78" s="1"/>
  <c r="Y118" i="78"/>
  <c r="AC118" i="78" s="1"/>
  <c r="Y119" i="78"/>
  <c r="AC119" i="78" s="1"/>
  <c r="Y120" i="78"/>
  <c r="Y121" i="78"/>
  <c r="Y122" i="78"/>
  <c r="AC122" i="78" s="1"/>
  <c r="Y123" i="78"/>
  <c r="AC123" i="78" s="1"/>
  <c r="Y124" i="78"/>
  <c r="AC124" i="78" s="1"/>
  <c r="Y125" i="78"/>
  <c r="AC125" i="78" s="1"/>
  <c r="Y126" i="78"/>
  <c r="Y127" i="78"/>
  <c r="AC127" i="78" s="1"/>
  <c r="Y128" i="78"/>
  <c r="AC128" i="78" s="1"/>
  <c r="Y129" i="78"/>
  <c r="AC129" i="78" s="1"/>
  <c r="Y130" i="78"/>
  <c r="AC130" i="78" s="1"/>
  <c r="Y131" i="78"/>
  <c r="AC131" i="78" s="1"/>
  <c r="Y132" i="78"/>
  <c r="AB132" i="78" s="1"/>
  <c r="Y133" i="78"/>
  <c r="AB133" i="78" s="1"/>
  <c r="Y134" i="78"/>
  <c r="AC134" i="78" s="1"/>
  <c r="Y135" i="78"/>
  <c r="Y136" i="78"/>
  <c r="AB136" i="78" s="1"/>
  <c r="Y137" i="78"/>
  <c r="AC137" i="78" s="1"/>
  <c r="Y138" i="78"/>
  <c r="Y139" i="78"/>
  <c r="Y140" i="78"/>
  <c r="AB140" i="78" s="1"/>
  <c r="Y141" i="78"/>
  <c r="Y142" i="78"/>
  <c r="AB142" i="78" s="1"/>
  <c r="Y143" i="78"/>
  <c r="AC143" i="78" s="1"/>
  <c r="Y144" i="78"/>
  <c r="AB144" i="78" s="1"/>
  <c r="Y145" i="78"/>
  <c r="Y146" i="78"/>
  <c r="AC146" i="78" s="1"/>
  <c r="Y147" i="78"/>
  <c r="AC147" i="78" s="1"/>
  <c r="Y148" i="78"/>
  <c r="AC148" i="78" s="1"/>
  <c r="Y149" i="78"/>
  <c r="AB149" i="78" s="1"/>
  <c r="Y150" i="78"/>
  <c r="AC150" i="78" s="1"/>
  <c r="Y151" i="78"/>
  <c r="Y152" i="78"/>
  <c r="Y153" i="78"/>
  <c r="AC153" i="78" s="1"/>
  <c r="Y154" i="78"/>
  <c r="Y155" i="78"/>
  <c r="AB155" i="78" s="1"/>
  <c r="Y156" i="78"/>
  <c r="AC156" i="78" s="1"/>
  <c r="Y157" i="78"/>
  <c r="AC157" i="78" s="1"/>
  <c r="Y158" i="78"/>
  <c r="Y159" i="78"/>
  <c r="Y160" i="78"/>
  <c r="AB160" i="78" s="1"/>
  <c r="Y161" i="78"/>
  <c r="Y162" i="78"/>
  <c r="Y163" i="78"/>
  <c r="Y164" i="78"/>
  <c r="AC164" i="78" s="1"/>
  <c r="Y165" i="78"/>
  <c r="AB165" i="78" s="1"/>
  <c r="Y166" i="78"/>
  <c r="AC166" i="78" s="1"/>
  <c r="Y167" i="78"/>
  <c r="AC167" i="78" s="1"/>
  <c r="Y168" i="78"/>
  <c r="Y169" i="78"/>
  <c r="AB169" i="78" s="1"/>
  <c r="Y170" i="78"/>
  <c r="AB170" i="78" s="1"/>
  <c r="Y171" i="78"/>
  <c r="AC171" i="78" s="1"/>
  <c r="Y172" i="78"/>
  <c r="Y173" i="78"/>
  <c r="Y174" i="78"/>
  <c r="AB174" i="78" s="1"/>
  <c r="Y175" i="78"/>
  <c r="AC175" i="78" s="1"/>
  <c r="Y176" i="78"/>
  <c r="AB176" i="78" s="1"/>
  <c r="Y177" i="78"/>
  <c r="AB177" i="78" s="1"/>
  <c r="Y178" i="78"/>
  <c r="Y179" i="78"/>
  <c r="Y180" i="78"/>
  <c r="Y181" i="78"/>
  <c r="AC181" i="78" s="1"/>
  <c r="Y182" i="78"/>
  <c r="AB182" i="78" s="1"/>
  <c r="Y183" i="78"/>
  <c r="Y184" i="78"/>
  <c r="AC184" i="78" s="1"/>
  <c r="Y185" i="78"/>
  <c r="AC185" i="78" s="1"/>
  <c r="Y186" i="78"/>
  <c r="Y187" i="78"/>
  <c r="Y188" i="78"/>
  <c r="AC188" i="78" s="1"/>
  <c r="Y189" i="78"/>
  <c r="AB189" i="78" s="1"/>
  <c r="Y190" i="78"/>
  <c r="AC190" i="78" s="1"/>
  <c r="Y191" i="78"/>
  <c r="Y192" i="78"/>
  <c r="AB192" i="78" s="1"/>
  <c r="Y193" i="78"/>
  <c r="AC193" i="78" s="1"/>
  <c r="Y194" i="78"/>
  <c r="Y195" i="78"/>
  <c r="Y196" i="78"/>
  <c r="AC196" i="78" s="1"/>
  <c r="Y197" i="78"/>
  <c r="AC197" i="78" s="1"/>
  <c r="Y198" i="78"/>
  <c r="Y199" i="78"/>
  <c r="Y200" i="78"/>
  <c r="Y201" i="78"/>
  <c r="AC201" i="78" s="1"/>
  <c r="Y202" i="78"/>
  <c r="Y203" i="78"/>
  <c r="Y204" i="78"/>
  <c r="Y205" i="78"/>
  <c r="AC205" i="78" s="1"/>
  <c r="Y206" i="78"/>
  <c r="Y207" i="78"/>
  <c r="Y208" i="78"/>
  <c r="Y209" i="78"/>
  <c r="Y210" i="78"/>
  <c r="AB210" i="78" s="1"/>
  <c r="Y211" i="78"/>
  <c r="AC211" i="78" s="1"/>
  <c r="Y212" i="78"/>
  <c r="Y213" i="78"/>
  <c r="Y214" i="78"/>
  <c r="AC214" i="78" s="1"/>
  <c r="Y215" i="78"/>
  <c r="AC215" i="78" s="1"/>
  <c r="Y216" i="78"/>
  <c r="Y217" i="78"/>
  <c r="AB217" i="78" s="1"/>
  <c r="Y218" i="78"/>
  <c r="Y219" i="78"/>
  <c r="AC219" i="78" s="1"/>
  <c r="Y220" i="78"/>
  <c r="AC220" i="78" s="1"/>
  <c r="Y221" i="78"/>
  <c r="Y222" i="78"/>
  <c r="AB222" i="78" s="1"/>
  <c r="Y223" i="78"/>
  <c r="Y224" i="78"/>
  <c r="Y225" i="78"/>
  <c r="AC225" i="78" s="1"/>
  <c r="Y226" i="78"/>
  <c r="AC226" i="78" s="1"/>
  <c r="Y227" i="78"/>
  <c r="Y228" i="78"/>
  <c r="Y229" i="78"/>
  <c r="AC229" i="78" s="1"/>
  <c r="Y230" i="78"/>
  <c r="Y231" i="78"/>
  <c r="Y232" i="78"/>
  <c r="Y233" i="78"/>
  <c r="AB233" i="78" s="1"/>
  <c r="Y234" i="78"/>
  <c r="AC234" i="78" s="1"/>
  <c r="Y235" i="78"/>
  <c r="Y236" i="78"/>
  <c r="Y237" i="78"/>
  <c r="AC237" i="78" s="1"/>
  <c r="Y238" i="78"/>
  <c r="Y239" i="78"/>
  <c r="Y240" i="78"/>
  <c r="AB240" i="78" s="1"/>
  <c r="Y241" i="78"/>
  <c r="AC241" i="78" s="1"/>
  <c r="Y242" i="78"/>
  <c r="AC242" i="78" s="1"/>
  <c r="Y243" i="78"/>
  <c r="Y244" i="78"/>
  <c r="Y245" i="78"/>
  <c r="Y246" i="78"/>
  <c r="AC246" i="78" s="1"/>
  <c r="Y247" i="78"/>
  <c r="Y248" i="78"/>
  <c r="Y249" i="78"/>
  <c r="Y250" i="78"/>
  <c r="Y251" i="78"/>
  <c r="Y252" i="78"/>
  <c r="AC252" i="78" s="1"/>
  <c r="Y253" i="78"/>
  <c r="AC253" i="78" s="1"/>
  <c r="Y254" i="78"/>
  <c r="AC254" i="78" s="1"/>
  <c r="Y255" i="78"/>
  <c r="AC255" i="78" s="1"/>
  <c r="Y256" i="78"/>
  <c r="Y257" i="78"/>
  <c r="AC257" i="78" s="1"/>
  <c r="Y258" i="78"/>
  <c r="AC258" i="78" s="1"/>
  <c r="Y259" i="78"/>
  <c r="Y260" i="78"/>
  <c r="Y261" i="78"/>
  <c r="AC261" i="78" s="1"/>
  <c r="Y262" i="78"/>
  <c r="AC262" i="78" s="1"/>
  <c r="Y263" i="78"/>
  <c r="AC263" i="78" s="1"/>
  <c r="Y264" i="78"/>
  <c r="Y265" i="78"/>
  <c r="AB265" i="78" s="1"/>
  <c r="Y266" i="78"/>
  <c r="Y267" i="78"/>
  <c r="Y268" i="78"/>
  <c r="AC268" i="78" s="1"/>
  <c r="Y269" i="78"/>
  <c r="Y270" i="78"/>
  <c r="AC270" i="78" s="1"/>
  <c r="Y271" i="78"/>
  <c r="AB271" i="78" s="1"/>
  <c r="Y272" i="78"/>
  <c r="AC272" i="78" s="1"/>
  <c r="Y273" i="78"/>
  <c r="AC273" i="78" s="1"/>
  <c r="Y274" i="78"/>
  <c r="Y275" i="78"/>
  <c r="AC275" i="78" s="1"/>
  <c r="Y276" i="78"/>
  <c r="AC276" i="78" s="1"/>
  <c r="Y277" i="78"/>
  <c r="AC277" i="78" s="1"/>
  <c r="Y278" i="78"/>
  <c r="Y279" i="78"/>
  <c r="Y280" i="78"/>
  <c r="AC280" i="78" s="1"/>
  <c r="Y281" i="78"/>
  <c r="Y282" i="78"/>
  <c r="Y283" i="78"/>
  <c r="Y284" i="78"/>
  <c r="AB284" i="78" s="1"/>
  <c r="Y285" i="78"/>
  <c r="Y286" i="78"/>
  <c r="AB286" i="78" s="1"/>
  <c r="Y287" i="78"/>
  <c r="Y288" i="78"/>
  <c r="Y289" i="78"/>
  <c r="AB289" i="78" s="1"/>
  <c r="Y290" i="78"/>
  <c r="AC290" i="78" s="1"/>
  <c r="Y291" i="78"/>
  <c r="Y292" i="78"/>
  <c r="Y293" i="78"/>
  <c r="AC293" i="78" s="1"/>
  <c r="Y294" i="78"/>
  <c r="AC294" i="78" s="1"/>
  <c r="Y295" i="78"/>
  <c r="Y296" i="78"/>
  <c r="Y53" i="78"/>
  <c r="AC53" i="78" s="1"/>
  <c r="Y54" i="78"/>
  <c r="AC54" i="78" s="1"/>
  <c r="Y55" i="78"/>
  <c r="Y56" i="78"/>
  <c r="Y57" i="78"/>
  <c r="AB57" i="78" s="1"/>
  <c r="Y58" i="78"/>
  <c r="AC58" i="78" s="1"/>
  <c r="Y59" i="78"/>
  <c r="Y60" i="78"/>
  <c r="Y61" i="78"/>
  <c r="Y62" i="78"/>
  <c r="AB62" i="78" s="1"/>
  <c r="Y63" i="78"/>
  <c r="AC63" i="78" s="1"/>
  <c r="Y64" i="78"/>
  <c r="Y52" i="78"/>
  <c r="Y44" i="78"/>
  <c r="Y45" i="78"/>
  <c r="AC45" i="78" s="1"/>
  <c r="Y46" i="78"/>
  <c r="Y47" i="78"/>
  <c r="Y48" i="78"/>
  <c r="AB48" i="78" s="1"/>
  <c r="Y49" i="78"/>
  <c r="Y50" i="78"/>
  <c r="Y51" i="78"/>
  <c r="AC51" i="78" s="1"/>
  <c r="Y43" i="78"/>
  <c r="AC43" i="78" s="1"/>
  <c r="Y30" i="78"/>
  <c r="AC30" i="78" s="1"/>
  <c r="Y31" i="78"/>
  <c r="AC31" i="78" s="1"/>
  <c r="Y32" i="78"/>
  <c r="Y33" i="78"/>
  <c r="AB33" i="78" s="1"/>
  <c r="Y34" i="78"/>
  <c r="AC34" i="78" s="1"/>
  <c r="Y35" i="78"/>
  <c r="Y36" i="78"/>
  <c r="Y37" i="78"/>
  <c r="AB37" i="78" s="1"/>
  <c r="Y38" i="78"/>
  <c r="Y39" i="78"/>
  <c r="Y40" i="78"/>
  <c r="AC40" i="78" s="1"/>
  <c r="Y41" i="78"/>
  <c r="AB41" i="78" s="1"/>
  <c r="Y42" i="78"/>
  <c r="Y29" i="78"/>
  <c r="AC29" i="78" s="1"/>
  <c r="Y18" i="78"/>
  <c r="Y19" i="78"/>
  <c r="Y20" i="78"/>
  <c r="Y21" i="78"/>
  <c r="AC21" i="78" s="1"/>
  <c r="Y22" i="78"/>
  <c r="AC22" i="78" s="1"/>
  <c r="Y23" i="78"/>
  <c r="Y24" i="78"/>
  <c r="AC24" i="78" s="1"/>
  <c r="Y25" i="78"/>
  <c r="AC25" i="78" s="1"/>
  <c r="Y26" i="78"/>
  <c r="AC26" i="78" s="1"/>
  <c r="Y27" i="78"/>
  <c r="Y28" i="78"/>
  <c r="Y17" i="78"/>
  <c r="W17" i="78"/>
  <c r="W18" i="78"/>
  <c r="W19" i="78"/>
  <c r="W20" i="78"/>
  <c r="Z20" i="78" s="1"/>
  <c r="W21" i="78"/>
  <c r="Z21" i="78" s="1"/>
  <c r="W22" i="78"/>
  <c r="W23" i="78"/>
  <c r="Z23" i="78" s="1"/>
  <c r="W24" i="78"/>
  <c r="W25" i="78"/>
  <c r="W26" i="78"/>
  <c r="W27" i="78"/>
  <c r="X27" i="78" s="1"/>
  <c r="W28" i="78"/>
  <c r="X28" i="78" s="1"/>
  <c r="AA28" i="78" s="1"/>
  <c r="W29" i="78"/>
  <c r="W30" i="78"/>
  <c r="X30" i="78" s="1"/>
  <c r="AA30" i="78" s="1"/>
  <c r="W31" i="78"/>
  <c r="X31" i="78" s="1"/>
  <c r="AA31" i="78" s="1"/>
  <c r="W32" i="78"/>
  <c r="X32" i="78" s="1"/>
  <c r="AA32" i="78" s="1"/>
  <c r="W33" i="78"/>
  <c r="W34" i="78"/>
  <c r="W35" i="78"/>
  <c r="W36" i="78"/>
  <c r="W37" i="78"/>
  <c r="W38" i="78"/>
  <c r="W39" i="78"/>
  <c r="W40" i="78"/>
  <c r="Z40" i="78" s="1"/>
  <c r="W41" i="78"/>
  <c r="W42" i="78"/>
  <c r="W43" i="78"/>
  <c r="W44" i="78"/>
  <c r="W45" i="78"/>
  <c r="Z45" i="78" s="1"/>
  <c r="W46" i="78"/>
  <c r="W47" i="78"/>
  <c r="X47" i="78" s="1"/>
  <c r="W48" i="78"/>
  <c r="X48" i="78" s="1"/>
  <c r="W49" i="78"/>
  <c r="Z49" i="78" s="1"/>
  <c r="W50" i="78"/>
  <c r="X50" i="78" s="1"/>
  <c r="W51" i="78"/>
  <c r="X51" i="78" s="1"/>
  <c r="W52" i="78"/>
  <c r="W53" i="78"/>
  <c r="X53" i="78" s="1"/>
  <c r="W54" i="78"/>
  <c r="X54" i="78" s="1"/>
  <c r="W55" i="78"/>
  <c r="Z55" i="78" s="1"/>
  <c r="W56" i="78"/>
  <c r="W57" i="78"/>
  <c r="W58" i="78"/>
  <c r="W59" i="78"/>
  <c r="Z59" i="78" s="1"/>
  <c r="W60" i="78"/>
  <c r="W61" i="78"/>
  <c r="W62" i="78"/>
  <c r="W63" i="78"/>
  <c r="Z63" i="78" s="1"/>
  <c r="W64" i="78"/>
  <c r="Z64" i="78" s="1"/>
  <c r="W65" i="78"/>
  <c r="W66" i="78"/>
  <c r="X66" i="78" s="1"/>
  <c r="W67" i="78"/>
  <c r="W68" i="78"/>
  <c r="W69" i="78"/>
  <c r="X69" i="78" s="1"/>
  <c r="W70" i="78"/>
  <c r="W71" i="78"/>
  <c r="X71" i="78" s="1"/>
  <c r="AA71" i="78" s="1"/>
  <c r="W72" i="78"/>
  <c r="X72" i="78" s="1"/>
  <c r="AA72" i="78" s="1"/>
  <c r="W73" i="78"/>
  <c r="W74" i="78"/>
  <c r="Z74" i="78" s="1"/>
  <c r="W75" i="78"/>
  <c r="W76" i="78"/>
  <c r="Z76" i="78" s="1"/>
  <c r="W77" i="78"/>
  <c r="Z77" i="78" s="1"/>
  <c r="W78" i="78"/>
  <c r="Z78" i="78" s="1"/>
  <c r="W79" i="78"/>
  <c r="Z79" i="78" s="1"/>
  <c r="W80" i="78"/>
  <c r="X80" i="78" s="1"/>
  <c r="AA80" i="78" s="1"/>
  <c r="W81" i="78"/>
  <c r="Z81" i="78" s="1"/>
  <c r="W82" i="78"/>
  <c r="W83" i="78"/>
  <c r="W84" i="78"/>
  <c r="Z84" i="78" s="1"/>
  <c r="W85" i="78"/>
  <c r="W86" i="78"/>
  <c r="W87" i="78"/>
  <c r="W88" i="78"/>
  <c r="X88" i="78" s="1"/>
  <c r="W89" i="78"/>
  <c r="W90" i="78"/>
  <c r="W91" i="78"/>
  <c r="Z91" i="78" s="1"/>
  <c r="W92" i="78"/>
  <c r="Z92" i="78" s="1"/>
  <c r="W93" i="78"/>
  <c r="W94" i="78"/>
  <c r="Z94" i="78" s="1"/>
  <c r="W95" i="78"/>
  <c r="X95" i="78" s="1"/>
  <c r="AA95" i="78" s="1"/>
  <c r="W96" i="78"/>
  <c r="W97" i="78"/>
  <c r="W98" i="78"/>
  <c r="X98" i="78" s="1"/>
  <c r="AA98" i="78" s="1"/>
  <c r="W99" i="78"/>
  <c r="X99" i="78" s="1"/>
  <c r="AA99" i="78" s="1"/>
  <c r="W100" i="78"/>
  <c r="X100" i="78" s="1"/>
  <c r="AA100" i="78" s="1"/>
  <c r="W101" i="78"/>
  <c r="W102" i="78"/>
  <c r="W103" i="78"/>
  <c r="W104" i="78"/>
  <c r="W105" i="78"/>
  <c r="W106" i="78"/>
  <c r="Z106" i="78" s="1"/>
  <c r="W107" i="78"/>
  <c r="W108" i="78"/>
  <c r="X108" i="78" s="1"/>
  <c r="W109" i="78"/>
  <c r="W110" i="78"/>
  <c r="Z110" i="78" s="1"/>
  <c r="W111" i="78"/>
  <c r="Z111" i="78" s="1"/>
  <c r="W112" i="78"/>
  <c r="W113" i="78"/>
  <c r="W114" i="78"/>
  <c r="X114" i="78" s="1"/>
  <c r="W115" i="78"/>
  <c r="X115" i="78" s="1"/>
  <c r="AA115" i="78" s="1"/>
  <c r="W116" i="78"/>
  <c r="W117" i="78"/>
  <c r="W118" i="78"/>
  <c r="W119" i="78"/>
  <c r="W120" i="78"/>
  <c r="Z120" i="78" s="1"/>
  <c r="W121" i="78"/>
  <c r="W122" i="78"/>
  <c r="X122" i="78" s="1"/>
  <c r="AA122" i="78" s="1"/>
  <c r="W123" i="78"/>
  <c r="W124" i="78"/>
  <c r="W125" i="78"/>
  <c r="W126" i="78"/>
  <c r="W127" i="78"/>
  <c r="Z127" i="78" s="1"/>
  <c r="W128" i="78"/>
  <c r="X128" i="78" s="1"/>
  <c r="AA128" i="78" s="1"/>
  <c r="W129" i="78"/>
  <c r="W130" i="78"/>
  <c r="Z130" i="78" s="1"/>
  <c r="W131" i="78"/>
  <c r="W132" i="78"/>
  <c r="X132" i="78" s="1"/>
  <c r="AA132" i="78" s="1"/>
  <c r="W133" i="78"/>
  <c r="Z133" i="78" s="1"/>
  <c r="W134" i="78"/>
  <c r="X134" i="78" s="1"/>
  <c r="W135" i="78"/>
  <c r="X135" i="78" s="1"/>
  <c r="AA135" i="78" s="1"/>
  <c r="W136" i="78"/>
  <c r="W137" i="78"/>
  <c r="W138" i="78"/>
  <c r="W139" i="78"/>
  <c r="Z139" i="78" s="1"/>
  <c r="W140" i="78"/>
  <c r="X140" i="78" s="1"/>
  <c r="AA140" i="78" s="1"/>
  <c r="W141" i="78"/>
  <c r="W142" i="78"/>
  <c r="W143" i="78"/>
  <c r="X143" i="78" s="1"/>
  <c r="AA143" i="78" s="1"/>
  <c r="W144" i="78"/>
  <c r="W145" i="78"/>
  <c r="W146" i="78"/>
  <c r="Z146" i="78" s="1"/>
  <c r="W147" i="78"/>
  <c r="W148" i="78"/>
  <c r="W149" i="78"/>
  <c r="X149" i="78" s="1"/>
  <c r="AA149" i="78" s="1"/>
  <c r="W150" i="78"/>
  <c r="W151" i="78"/>
  <c r="X151" i="78" s="1"/>
  <c r="AA151" i="78" s="1"/>
  <c r="W152" i="78"/>
  <c r="Z152" i="78" s="1"/>
  <c r="W153" i="78"/>
  <c r="Z153" i="78" s="1"/>
  <c r="W154" i="78"/>
  <c r="W155" i="78"/>
  <c r="Z155" i="78" s="1"/>
  <c r="W156" i="78"/>
  <c r="W157" i="78"/>
  <c r="W158" i="78"/>
  <c r="Z158" i="78" s="1"/>
  <c r="W159" i="78"/>
  <c r="Z159" i="78" s="1"/>
  <c r="W160" i="78"/>
  <c r="W161" i="78"/>
  <c r="W162" i="78"/>
  <c r="W163" i="78"/>
  <c r="W164" i="78"/>
  <c r="W165" i="78"/>
  <c r="W166" i="78"/>
  <c r="W167" i="78"/>
  <c r="W168" i="78"/>
  <c r="W169" i="78"/>
  <c r="W170" i="78"/>
  <c r="W171" i="78"/>
  <c r="W172" i="78"/>
  <c r="W173" i="78"/>
  <c r="W174" i="78"/>
  <c r="Z174" i="78" s="1"/>
  <c r="W175" i="78"/>
  <c r="X175" i="78" s="1"/>
  <c r="AA175" i="78" s="1"/>
  <c r="W176" i="78"/>
  <c r="Z176" i="78" s="1"/>
  <c r="W177" i="78"/>
  <c r="W178" i="78"/>
  <c r="X178" i="78" s="1"/>
  <c r="AA178" i="78" s="1"/>
  <c r="W179" i="78"/>
  <c r="X179" i="78" s="1"/>
  <c r="AA179" i="78" s="1"/>
  <c r="W180" i="78"/>
  <c r="W181" i="78"/>
  <c r="X181" i="78" s="1"/>
  <c r="AA181" i="78" s="1"/>
  <c r="W182" i="78"/>
  <c r="X182" i="78" s="1"/>
  <c r="AA182" i="78" s="1"/>
  <c r="W183" i="78"/>
  <c r="W184" i="78"/>
  <c r="Z184" i="78" s="1"/>
  <c r="W185" i="78"/>
  <c r="X185" i="78" s="1"/>
  <c r="AA185" i="78" s="1"/>
  <c r="W186" i="78"/>
  <c r="Z186" i="78" s="1"/>
  <c r="W187" i="78"/>
  <c r="Z187" i="78" s="1"/>
  <c r="W188" i="78"/>
  <c r="X188" i="78" s="1"/>
  <c r="AA188" i="78" s="1"/>
  <c r="W189" i="78"/>
  <c r="Z189" i="78" s="1"/>
  <c r="W190" i="78"/>
  <c r="W191" i="78"/>
  <c r="Z191" i="78" s="1"/>
  <c r="W192" i="78"/>
  <c r="Z192" i="78" s="1"/>
  <c r="W193" i="78"/>
  <c r="Z193" i="78" s="1"/>
  <c r="W194" i="78"/>
  <c r="W195" i="78"/>
  <c r="W196" i="78"/>
  <c r="Z196" i="78" s="1"/>
  <c r="W197" i="78"/>
  <c r="W198" i="78"/>
  <c r="W199" i="78"/>
  <c r="W200" i="78"/>
  <c r="Z200" i="78" s="1"/>
  <c r="W201" i="78"/>
  <c r="W202" i="78"/>
  <c r="W203" i="78"/>
  <c r="Z203" i="78" s="1"/>
  <c r="W204" i="78"/>
  <c r="W205" i="78"/>
  <c r="W206" i="78"/>
  <c r="W207" i="78"/>
  <c r="Z207" i="78" s="1"/>
  <c r="W208" i="78"/>
  <c r="X208" i="78" s="1"/>
  <c r="AA208" i="78" s="1"/>
  <c r="W209" i="78"/>
  <c r="X209" i="78" s="1"/>
  <c r="AA209" i="78" s="1"/>
  <c r="W210" i="78"/>
  <c r="Z210" i="78" s="1"/>
  <c r="W211" i="78"/>
  <c r="W212" i="78"/>
  <c r="X212" i="78" s="1"/>
  <c r="AA212" i="78" s="1"/>
  <c r="W213" i="78"/>
  <c r="W214" i="78"/>
  <c r="W215" i="78"/>
  <c r="W216" i="78"/>
  <c r="X216" i="78" s="1"/>
  <c r="AA216" i="78" s="1"/>
  <c r="W217" i="78"/>
  <c r="W218" i="78"/>
  <c r="W219" i="78"/>
  <c r="X219" i="78" s="1"/>
  <c r="AA219" i="78" s="1"/>
  <c r="W220" i="78"/>
  <c r="X220" i="78" s="1"/>
  <c r="AA220" i="78" s="1"/>
  <c r="W221" i="78"/>
  <c r="Z221" i="78" s="1"/>
  <c r="W222" i="78"/>
  <c r="Z222" i="78" s="1"/>
  <c r="W223" i="78"/>
  <c r="W224" i="78"/>
  <c r="W225" i="78"/>
  <c r="Z225" i="78" s="1"/>
  <c r="W226" i="78"/>
  <c r="W227" i="78"/>
  <c r="Z227" i="78" s="1"/>
  <c r="W228" i="78"/>
  <c r="Z228" i="78" s="1"/>
  <c r="W229" i="78"/>
  <c r="W230" i="78"/>
  <c r="W231" i="78"/>
  <c r="Z231" i="78" s="1"/>
  <c r="W232" i="78"/>
  <c r="W233" i="78"/>
  <c r="W234" i="78"/>
  <c r="X234" i="78" s="1"/>
  <c r="AA234" i="78" s="1"/>
  <c r="W235" i="78"/>
  <c r="W236" i="78"/>
  <c r="W237" i="78"/>
  <c r="W238" i="78"/>
  <c r="W239" i="78"/>
  <c r="W240" i="78"/>
  <c r="Z240" i="78" s="1"/>
  <c r="W241" i="78"/>
  <c r="Z241" i="78" s="1"/>
  <c r="W242" i="78"/>
  <c r="W243" i="78"/>
  <c r="Z243" i="78" s="1"/>
  <c r="W244" i="78"/>
  <c r="W245" i="78"/>
  <c r="Z245" i="78" s="1"/>
  <c r="W246" i="78"/>
  <c r="Z246" i="78" s="1"/>
  <c r="W247" i="78"/>
  <c r="X247" i="78" s="1"/>
  <c r="AA247" i="78" s="1"/>
  <c r="W248" i="78"/>
  <c r="X248" i="78" s="1"/>
  <c r="AA248" i="78" s="1"/>
  <c r="W249" i="78"/>
  <c r="X249" i="78" s="1"/>
  <c r="AA249" i="78" s="1"/>
  <c r="W250" i="78"/>
  <c r="Z250" i="78" s="1"/>
  <c r="W251" i="78"/>
  <c r="Z251" i="78" s="1"/>
  <c r="W252" i="78"/>
  <c r="W253" i="78"/>
  <c r="W254" i="78"/>
  <c r="W255" i="78"/>
  <c r="W256" i="78"/>
  <c r="W257" i="78"/>
  <c r="W258" i="78"/>
  <c r="W259" i="78"/>
  <c r="W260" i="78"/>
  <c r="Z260" i="78" s="1"/>
  <c r="W261" i="78"/>
  <c r="W262" i="78"/>
  <c r="W263" i="78"/>
  <c r="X263" i="78" s="1"/>
  <c r="AA263" i="78" s="1"/>
  <c r="W264" i="78"/>
  <c r="W265" i="78"/>
  <c r="W266" i="78"/>
  <c r="Z266" i="78" s="1"/>
  <c r="W267" i="78"/>
  <c r="X267" i="78" s="1"/>
  <c r="AA267" i="78" s="1"/>
  <c r="W268" i="78"/>
  <c r="Z268" i="78" s="1"/>
  <c r="W269" i="78"/>
  <c r="W270" i="78"/>
  <c r="W271" i="78"/>
  <c r="Z271" i="78" s="1"/>
  <c r="W272" i="78"/>
  <c r="Z272" i="78" s="1"/>
  <c r="W273" i="78"/>
  <c r="Z273" i="78" s="1"/>
  <c r="W274" i="78"/>
  <c r="W275" i="78"/>
  <c r="W276" i="78"/>
  <c r="W277" i="78"/>
  <c r="W278" i="78"/>
  <c r="W279" i="78"/>
  <c r="Z279" i="78" s="1"/>
  <c r="W280" i="78"/>
  <c r="Z280" i="78" s="1"/>
  <c r="W281" i="78"/>
  <c r="W282" i="78"/>
  <c r="Z282" i="78" s="1"/>
  <c r="W283" i="78"/>
  <c r="Z283" i="78" s="1"/>
  <c r="W284" i="78"/>
  <c r="W285" i="78"/>
  <c r="X285" i="78" s="1"/>
  <c r="AA285" i="78" s="1"/>
  <c r="W286" i="78"/>
  <c r="Z286" i="78" s="1"/>
  <c r="W287" i="78"/>
  <c r="X287" i="78" s="1"/>
  <c r="AA287" i="78" s="1"/>
  <c r="W288" i="78"/>
  <c r="Z288" i="78" s="1"/>
  <c r="W289" i="78"/>
  <c r="X289" i="78" s="1"/>
  <c r="AA289" i="78" s="1"/>
  <c r="W290" i="78"/>
  <c r="W291" i="78"/>
  <c r="Z291" i="78" s="1"/>
  <c r="W292" i="78"/>
  <c r="W293" i="78"/>
  <c r="W294" i="78"/>
  <c r="Z294" i="78" s="1"/>
  <c r="W295" i="78"/>
  <c r="W296" i="78"/>
  <c r="D17" i="78"/>
  <c r="D18" i="78"/>
  <c r="D19" i="78"/>
  <c r="D20" i="78"/>
  <c r="D21" i="78"/>
  <c r="D22" i="78"/>
  <c r="D23" i="78"/>
  <c r="D24" i="78"/>
  <c r="D25" i="78"/>
  <c r="D26" i="78"/>
  <c r="D27" i="78"/>
  <c r="D28" i="78"/>
  <c r="D29" i="78"/>
  <c r="D30" i="78"/>
  <c r="D31" i="78"/>
  <c r="D32" i="78"/>
  <c r="D33" i="78"/>
  <c r="D34" i="78"/>
  <c r="D35" i="78"/>
  <c r="D36" i="78"/>
  <c r="D37" i="78"/>
  <c r="D38" i="78"/>
  <c r="D39" i="78"/>
  <c r="D40" i="78"/>
  <c r="D41" i="78"/>
  <c r="D42" i="78"/>
  <c r="D43" i="78"/>
  <c r="D44" i="78"/>
  <c r="D45" i="78"/>
  <c r="D46" i="78"/>
  <c r="D47" i="78"/>
  <c r="D48" i="78"/>
  <c r="D49" i="78"/>
  <c r="D50" i="78"/>
  <c r="D51" i="78"/>
  <c r="D52" i="78"/>
  <c r="D53" i="78"/>
  <c r="D54" i="78"/>
  <c r="D55" i="78"/>
  <c r="D56" i="78"/>
  <c r="D57" i="78"/>
  <c r="D58" i="78"/>
  <c r="D59" i="78"/>
  <c r="D60" i="78"/>
  <c r="D61" i="78"/>
  <c r="D62" i="78"/>
  <c r="D63" i="78"/>
  <c r="D64" i="78"/>
  <c r="D65" i="78"/>
  <c r="D66" i="78"/>
  <c r="D67" i="78"/>
  <c r="D68" i="78"/>
  <c r="D69" i="78"/>
  <c r="D70" i="78"/>
  <c r="D71" i="78"/>
  <c r="D72" i="78"/>
  <c r="D73" i="78"/>
  <c r="D74" i="78"/>
  <c r="D75" i="78"/>
  <c r="D76" i="78"/>
  <c r="D77" i="78"/>
  <c r="D78" i="78"/>
  <c r="D79" i="78"/>
  <c r="D80" i="78"/>
  <c r="D81" i="78"/>
  <c r="D82" i="78"/>
  <c r="D83" i="78"/>
  <c r="D84" i="78"/>
  <c r="D85" i="78"/>
  <c r="D86" i="78"/>
  <c r="D87" i="78"/>
  <c r="D88" i="78"/>
  <c r="D89" i="78"/>
  <c r="D90" i="78"/>
  <c r="D91" i="78"/>
  <c r="D92" i="78"/>
  <c r="D93" i="78"/>
  <c r="D94" i="78"/>
  <c r="D95" i="78"/>
  <c r="D96" i="78"/>
  <c r="D97" i="78"/>
  <c r="D98" i="78"/>
  <c r="D99" i="78"/>
  <c r="D100" i="78"/>
  <c r="D101" i="78"/>
  <c r="D102" i="78"/>
  <c r="D103" i="78"/>
  <c r="D104" i="78"/>
  <c r="D105" i="78"/>
  <c r="D106" i="78"/>
  <c r="D107" i="78"/>
  <c r="D108" i="78"/>
  <c r="D109" i="78"/>
  <c r="D110" i="78"/>
  <c r="D111" i="78"/>
  <c r="D112" i="78"/>
  <c r="D113" i="78"/>
  <c r="D114" i="78"/>
  <c r="D115" i="78"/>
  <c r="D116" i="78"/>
  <c r="D117" i="78"/>
  <c r="D118" i="78"/>
  <c r="D119" i="78"/>
  <c r="D120" i="78"/>
  <c r="D121" i="78"/>
  <c r="D122" i="78"/>
  <c r="D123" i="78"/>
  <c r="D124" i="78"/>
  <c r="D125" i="78"/>
  <c r="D126" i="78"/>
  <c r="D127" i="78"/>
  <c r="D128" i="78"/>
  <c r="D129" i="78"/>
  <c r="D130" i="78"/>
  <c r="D131" i="78"/>
  <c r="D132" i="78"/>
  <c r="D133" i="78"/>
  <c r="D134" i="78"/>
  <c r="D135" i="78"/>
  <c r="D136" i="78"/>
  <c r="D137" i="78"/>
  <c r="D138" i="78"/>
  <c r="D139" i="78"/>
  <c r="D140" i="78"/>
  <c r="D141" i="78"/>
  <c r="D142" i="78"/>
  <c r="D143" i="78"/>
  <c r="D144" i="78"/>
  <c r="D145" i="78"/>
  <c r="D146" i="78"/>
  <c r="D147" i="78"/>
  <c r="D148" i="78"/>
  <c r="D149" i="78"/>
  <c r="D150" i="78"/>
  <c r="D151" i="78"/>
  <c r="D152" i="78"/>
  <c r="D153" i="78"/>
  <c r="D154" i="78"/>
  <c r="D155" i="78"/>
  <c r="D156" i="78"/>
  <c r="D157" i="78"/>
  <c r="D158" i="78"/>
  <c r="D159" i="78"/>
  <c r="D160" i="78"/>
  <c r="D161" i="78"/>
  <c r="D162" i="78"/>
  <c r="D163" i="78"/>
  <c r="D164" i="78"/>
  <c r="D165" i="78"/>
  <c r="D166" i="78"/>
  <c r="D167" i="78"/>
  <c r="D168" i="78"/>
  <c r="D169" i="78"/>
  <c r="D170" i="78"/>
  <c r="D171" i="78"/>
  <c r="D172" i="78"/>
  <c r="D173" i="78"/>
  <c r="D174" i="78"/>
  <c r="D175" i="78"/>
  <c r="D176" i="78"/>
  <c r="D177" i="78"/>
  <c r="D178" i="78"/>
  <c r="D179" i="78"/>
  <c r="D180" i="78"/>
  <c r="D181" i="78"/>
  <c r="D182" i="78"/>
  <c r="D183" i="78"/>
  <c r="D184" i="78"/>
  <c r="D185" i="78"/>
  <c r="D186" i="78"/>
  <c r="D187" i="78"/>
  <c r="D188" i="78"/>
  <c r="D189" i="78"/>
  <c r="D190" i="78"/>
  <c r="D191" i="78"/>
  <c r="D192" i="78"/>
  <c r="D193" i="78"/>
  <c r="D194" i="78"/>
  <c r="D195" i="78"/>
  <c r="D196" i="78"/>
  <c r="D197" i="78"/>
  <c r="D198" i="78"/>
  <c r="D199" i="78"/>
  <c r="D200" i="78"/>
  <c r="D201" i="78"/>
  <c r="D202" i="78"/>
  <c r="D203" i="78"/>
  <c r="D204" i="78"/>
  <c r="D205" i="78"/>
  <c r="D206" i="78"/>
  <c r="D207" i="78"/>
  <c r="D208" i="78"/>
  <c r="D209" i="78"/>
  <c r="D210" i="78"/>
  <c r="D211" i="78"/>
  <c r="D212" i="78"/>
  <c r="D213" i="78"/>
  <c r="D214" i="78"/>
  <c r="D215" i="78"/>
  <c r="D216" i="78"/>
  <c r="D217" i="78"/>
  <c r="D218" i="78"/>
  <c r="D219" i="78"/>
  <c r="D220" i="78"/>
  <c r="D221" i="78"/>
  <c r="D222" i="78"/>
  <c r="D223" i="78"/>
  <c r="D224" i="78"/>
  <c r="D225" i="78"/>
  <c r="D226" i="78"/>
  <c r="D227" i="78"/>
  <c r="D228" i="78"/>
  <c r="D229" i="78"/>
  <c r="D230" i="78"/>
  <c r="D231" i="78"/>
  <c r="D232" i="78"/>
  <c r="D233" i="78"/>
  <c r="D234" i="78"/>
  <c r="D235" i="78"/>
  <c r="D236" i="78"/>
  <c r="D237" i="78"/>
  <c r="D238" i="78"/>
  <c r="D239" i="78"/>
  <c r="D240" i="78"/>
  <c r="D241" i="78"/>
  <c r="D242" i="78"/>
  <c r="D243" i="78"/>
  <c r="D244" i="78"/>
  <c r="D245" i="78"/>
  <c r="D246" i="78"/>
  <c r="D247" i="78"/>
  <c r="D248" i="78"/>
  <c r="D249" i="78"/>
  <c r="D250" i="78"/>
  <c r="D251" i="78"/>
  <c r="D252" i="78"/>
  <c r="D253" i="78"/>
  <c r="D254" i="78"/>
  <c r="D255" i="78"/>
  <c r="D256" i="78"/>
  <c r="D257" i="78"/>
  <c r="D258" i="78"/>
  <c r="D259" i="78"/>
  <c r="D260" i="78"/>
  <c r="D261" i="78"/>
  <c r="D262" i="78"/>
  <c r="D263" i="78"/>
  <c r="D264" i="78"/>
  <c r="D265" i="78"/>
  <c r="D266" i="78"/>
  <c r="D267" i="78"/>
  <c r="D268" i="78"/>
  <c r="D269" i="78"/>
  <c r="D270" i="78"/>
  <c r="D271" i="78"/>
  <c r="D272" i="78"/>
  <c r="D273" i="78"/>
  <c r="D274" i="78"/>
  <c r="D275" i="78"/>
  <c r="D276" i="78"/>
  <c r="D277" i="78"/>
  <c r="D278" i="78"/>
  <c r="D279" i="78"/>
  <c r="D280" i="78"/>
  <c r="D281" i="78"/>
  <c r="D282" i="78"/>
  <c r="D283" i="78"/>
  <c r="D284" i="78"/>
  <c r="D285" i="78"/>
  <c r="D286" i="78"/>
  <c r="D287" i="78"/>
  <c r="AR2" i="86"/>
  <c r="AS2" i="86"/>
  <c r="AT2" i="86"/>
  <c r="AU2" i="86"/>
  <c r="AV2" i="86"/>
  <c r="AW2" i="86"/>
  <c r="AX2" i="86"/>
  <c r="AY2" i="86"/>
  <c r="AZ2" i="86"/>
  <c r="BA2" i="86"/>
  <c r="BB2" i="86"/>
  <c r="BC2" i="86"/>
  <c r="BD2" i="86"/>
  <c r="BE2" i="86"/>
  <c r="BF2" i="86"/>
  <c r="BG2" i="86"/>
  <c r="AR3" i="86"/>
  <c r="AS3" i="86"/>
  <c r="AT3" i="86"/>
  <c r="AU3" i="86"/>
  <c r="AV3" i="86"/>
  <c r="AW3" i="86"/>
  <c r="AX3" i="86"/>
  <c r="AY3" i="86"/>
  <c r="AZ3" i="86"/>
  <c r="BA3" i="86"/>
  <c r="BB3" i="86"/>
  <c r="BC3" i="86"/>
  <c r="BD3" i="86"/>
  <c r="BE3" i="86"/>
  <c r="BF3" i="86"/>
  <c r="BG3" i="86"/>
  <c r="AR4" i="86"/>
  <c r="AS4" i="86"/>
  <c r="AT4" i="86"/>
  <c r="AU4" i="86"/>
  <c r="AV4" i="86"/>
  <c r="AW4" i="86"/>
  <c r="AX4" i="86"/>
  <c r="AY4" i="86"/>
  <c r="AZ4" i="86"/>
  <c r="BA4" i="86"/>
  <c r="BB4" i="86"/>
  <c r="BC4" i="86"/>
  <c r="BD4" i="86"/>
  <c r="BE4" i="86"/>
  <c r="BF4" i="86"/>
  <c r="BG4" i="86"/>
  <c r="AR5" i="86"/>
  <c r="AS5" i="86"/>
  <c r="AT5" i="86"/>
  <c r="AU5" i="86"/>
  <c r="AV5" i="86"/>
  <c r="AW5" i="86"/>
  <c r="AX5" i="86"/>
  <c r="AY5" i="86"/>
  <c r="AZ5" i="86"/>
  <c r="BA5" i="86"/>
  <c r="BB5" i="86"/>
  <c r="BC5" i="86"/>
  <c r="BD5" i="86"/>
  <c r="BE5" i="86"/>
  <c r="BF5" i="86"/>
  <c r="BG5" i="86"/>
  <c r="AR6" i="86"/>
  <c r="AS6" i="86"/>
  <c r="AT6" i="86"/>
  <c r="AU6" i="86"/>
  <c r="AV6" i="86"/>
  <c r="AW6" i="86"/>
  <c r="AX6" i="86"/>
  <c r="AY6" i="86"/>
  <c r="AZ6" i="86"/>
  <c r="BA6" i="86"/>
  <c r="BB6" i="86"/>
  <c r="BC6" i="86"/>
  <c r="BD6" i="86"/>
  <c r="BE6" i="86"/>
  <c r="BF6" i="86"/>
  <c r="BG6" i="86"/>
  <c r="AR7" i="86"/>
  <c r="AS7" i="86"/>
  <c r="AT7" i="86"/>
  <c r="AU7" i="86"/>
  <c r="AV7" i="86"/>
  <c r="AW7" i="86"/>
  <c r="AX7" i="86"/>
  <c r="AY7" i="86"/>
  <c r="AZ7" i="86"/>
  <c r="BA7" i="86"/>
  <c r="BB7" i="86"/>
  <c r="BC7" i="86"/>
  <c r="BD7" i="86"/>
  <c r="BE7" i="86"/>
  <c r="BF7" i="86"/>
  <c r="BG7" i="86"/>
  <c r="AR8" i="86"/>
  <c r="AS8" i="86"/>
  <c r="AT8" i="86"/>
  <c r="AU8" i="86"/>
  <c r="AV8" i="86"/>
  <c r="AW8" i="86"/>
  <c r="AX8" i="86"/>
  <c r="AY8" i="86"/>
  <c r="AZ8" i="86"/>
  <c r="BA8" i="86"/>
  <c r="BB8" i="86"/>
  <c r="BC8" i="86"/>
  <c r="BD8" i="86"/>
  <c r="BE8" i="86"/>
  <c r="BF8" i="86"/>
  <c r="BG8" i="86"/>
  <c r="AR9" i="86"/>
  <c r="AS9" i="86"/>
  <c r="AT9" i="86"/>
  <c r="AU9" i="86"/>
  <c r="AV9" i="86"/>
  <c r="AW9" i="86"/>
  <c r="AX9" i="86"/>
  <c r="AY9" i="86"/>
  <c r="AZ9" i="86"/>
  <c r="BA9" i="86"/>
  <c r="BB9" i="86"/>
  <c r="BC9" i="86"/>
  <c r="BD9" i="86"/>
  <c r="BE9" i="86"/>
  <c r="BF9" i="86"/>
  <c r="BG9" i="86"/>
  <c r="AR10" i="86"/>
  <c r="AS10" i="86"/>
  <c r="AT10" i="86"/>
  <c r="AU10" i="86"/>
  <c r="AV10" i="86"/>
  <c r="AW10" i="86"/>
  <c r="AX10" i="86"/>
  <c r="AY10" i="86"/>
  <c r="AZ10" i="86"/>
  <c r="BA10" i="86"/>
  <c r="BB10" i="86"/>
  <c r="BC10" i="86"/>
  <c r="BD10" i="86"/>
  <c r="BE10" i="86"/>
  <c r="BF10" i="86"/>
  <c r="BG10" i="86"/>
  <c r="AR11" i="86"/>
  <c r="AS11" i="86"/>
  <c r="AT11" i="86"/>
  <c r="AU11" i="86"/>
  <c r="AV11" i="86"/>
  <c r="AW11" i="86"/>
  <c r="AX11" i="86"/>
  <c r="AY11" i="86"/>
  <c r="AZ11" i="86"/>
  <c r="BA11" i="86"/>
  <c r="BB11" i="86"/>
  <c r="BC11" i="86"/>
  <c r="BD11" i="86"/>
  <c r="BE11" i="86"/>
  <c r="BF11" i="86"/>
  <c r="BG11" i="86"/>
  <c r="AR12" i="86"/>
  <c r="AS12" i="86"/>
  <c r="AT12" i="86"/>
  <c r="AU12" i="86"/>
  <c r="AV12" i="86"/>
  <c r="AW12" i="86"/>
  <c r="AX12" i="86"/>
  <c r="AY12" i="86"/>
  <c r="AZ12" i="86"/>
  <c r="BA12" i="86"/>
  <c r="BB12" i="86"/>
  <c r="BC12" i="86"/>
  <c r="BD12" i="86"/>
  <c r="BE12" i="86"/>
  <c r="BF12" i="86"/>
  <c r="BG12" i="86"/>
  <c r="AR13" i="86"/>
  <c r="AS13" i="86"/>
  <c r="AT13" i="86"/>
  <c r="AU13" i="86"/>
  <c r="AV13" i="86"/>
  <c r="AW13" i="86"/>
  <c r="AX13" i="86"/>
  <c r="AY13" i="86"/>
  <c r="AZ13" i="86"/>
  <c r="BA13" i="86"/>
  <c r="BB13" i="86"/>
  <c r="BC13" i="86"/>
  <c r="BD13" i="86"/>
  <c r="BE13" i="86"/>
  <c r="BF13" i="86"/>
  <c r="BG13" i="86"/>
  <c r="AR14" i="86"/>
  <c r="AS14" i="86"/>
  <c r="AT14" i="86"/>
  <c r="AU14" i="86"/>
  <c r="AV14" i="86"/>
  <c r="AW14" i="86"/>
  <c r="AX14" i="86"/>
  <c r="AY14" i="86"/>
  <c r="AZ14" i="86"/>
  <c r="BA14" i="86"/>
  <c r="BB14" i="86"/>
  <c r="BC14" i="86"/>
  <c r="BD14" i="86"/>
  <c r="BE14" i="86"/>
  <c r="BF14" i="86"/>
  <c r="BG14" i="86"/>
  <c r="AR15" i="86"/>
  <c r="AS15" i="86"/>
  <c r="AT15" i="86"/>
  <c r="AU15" i="86"/>
  <c r="AV15" i="86"/>
  <c r="AW15" i="86"/>
  <c r="AX15" i="86"/>
  <c r="AY15" i="86"/>
  <c r="AZ15" i="86"/>
  <c r="BA15" i="86"/>
  <c r="BB15" i="86"/>
  <c r="BC15" i="86"/>
  <c r="BD15" i="86"/>
  <c r="BE15" i="86"/>
  <c r="BF15" i="86"/>
  <c r="BG15" i="86"/>
  <c r="AR16" i="86"/>
  <c r="AS16" i="86"/>
  <c r="AT16" i="86"/>
  <c r="AU16" i="86"/>
  <c r="AV16" i="86"/>
  <c r="AW16" i="86"/>
  <c r="AX16" i="86"/>
  <c r="AY16" i="86"/>
  <c r="AZ16" i="86"/>
  <c r="BA16" i="86"/>
  <c r="BB16" i="86"/>
  <c r="BC16" i="86"/>
  <c r="BD16" i="86"/>
  <c r="BE16" i="86"/>
  <c r="BF16" i="86"/>
  <c r="BG16" i="86"/>
  <c r="AR17" i="86"/>
  <c r="AS17" i="86"/>
  <c r="AT17" i="86"/>
  <c r="AU17" i="86"/>
  <c r="AV17" i="86"/>
  <c r="AW17" i="86"/>
  <c r="AX17" i="86"/>
  <c r="AY17" i="86"/>
  <c r="AZ17" i="86"/>
  <c r="BA17" i="86"/>
  <c r="BB17" i="86"/>
  <c r="BC17" i="86"/>
  <c r="BD17" i="86"/>
  <c r="BE17" i="86"/>
  <c r="BF17" i="86"/>
  <c r="BG17" i="86"/>
  <c r="AR18" i="86"/>
  <c r="AS18" i="86"/>
  <c r="AT18" i="86"/>
  <c r="AU18" i="86"/>
  <c r="AV18" i="86"/>
  <c r="AW18" i="86"/>
  <c r="AX18" i="86"/>
  <c r="AY18" i="86"/>
  <c r="AZ18" i="86"/>
  <c r="BA18" i="86"/>
  <c r="BB18" i="86"/>
  <c r="BC18" i="86"/>
  <c r="BD18" i="86"/>
  <c r="BE18" i="86"/>
  <c r="BF18" i="86"/>
  <c r="BG18" i="86"/>
  <c r="AR19" i="86"/>
  <c r="AS19" i="86"/>
  <c r="AT19" i="86"/>
  <c r="AU19" i="86"/>
  <c r="AV19" i="86"/>
  <c r="AW19" i="86"/>
  <c r="AX19" i="86"/>
  <c r="AY19" i="86"/>
  <c r="AZ19" i="86"/>
  <c r="BA19" i="86"/>
  <c r="BB19" i="86"/>
  <c r="BC19" i="86"/>
  <c r="BD19" i="86"/>
  <c r="BE19" i="86"/>
  <c r="BF19" i="86"/>
  <c r="BG19" i="86"/>
  <c r="AR20" i="86"/>
  <c r="AS20" i="86"/>
  <c r="AT20" i="86"/>
  <c r="AU20" i="86"/>
  <c r="AV20" i="86"/>
  <c r="AW20" i="86"/>
  <c r="AX20" i="86"/>
  <c r="AY20" i="86"/>
  <c r="AZ20" i="86"/>
  <c r="BA20" i="86"/>
  <c r="BB20" i="86"/>
  <c r="BC20" i="86"/>
  <c r="BD20" i="86"/>
  <c r="BE20" i="86"/>
  <c r="BF20" i="86"/>
  <c r="BG20" i="86"/>
  <c r="AR21" i="86"/>
  <c r="AS21" i="86"/>
  <c r="AT21" i="86"/>
  <c r="AU21" i="86"/>
  <c r="AV21" i="86"/>
  <c r="AW21" i="86"/>
  <c r="AX21" i="86"/>
  <c r="AY21" i="86"/>
  <c r="AZ21" i="86"/>
  <c r="BA21" i="86"/>
  <c r="BB21" i="86"/>
  <c r="BC21" i="86"/>
  <c r="BD21" i="86"/>
  <c r="BE21" i="86"/>
  <c r="BF21" i="86"/>
  <c r="BG21" i="86"/>
  <c r="AR22" i="86"/>
  <c r="AS22" i="86"/>
  <c r="AT22" i="86"/>
  <c r="AU22" i="86"/>
  <c r="AV22" i="86"/>
  <c r="AW22" i="86"/>
  <c r="AX22" i="86"/>
  <c r="AY22" i="86"/>
  <c r="AZ22" i="86"/>
  <c r="BA22" i="86"/>
  <c r="BB22" i="86"/>
  <c r="BC22" i="86"/>
  <c r="BD22" i="86"/>
  <c r="BE22" i="86"/>
  <c r="BF22" i="86"/>
  <c r="BG22" i="86"/>
  <c r="AR23" i="86"/>
  <c r="AS23" i="86"/>
  <c r="AT23" i="86"/>
  <c r="AU23" i="86"/>
  <c r="AV23" i="86"/>
  <c r="AW23" i="86"/>
  <c r="AX23" i="86"/>
  <c r="AY23" i="86"/>
  <c r="AZ23" i="86"/>
  <c r="BA23" i="86"/>
  <c r="BB23" i="86"/>
  <c r="BC23" i="86"/>
  <c r="BD23" i="86"/>
  <c r="BE23" i="86"/>
  <c r="BF23" i="86"/>
  <c r="BG23" i="86"/>
  <c r="AR24" i="86"/>
  <c r="AS24" i="86"/>
  <c r="AT24" i="86"/>
  <c r="AU24" i="86"/>
  <c r="AV24" i="86"/>
  <c r="AW24" i="86"/>
  <c r="AX24" i="86"/>
  <c r="AY24" i="86"/>
  <c r="AZ24" i="86"/>
  <c r="BA24" i="86"/>
  <c r="BB24" i="86"/>
  <c r="BC24" i="86"/>
  <c r="BD24" i="86"/>
  <c r="BE24" i="86"/>
  <c r="BF24" i="86"/>
  <c r="BG24" i="86"/>
  <c r="AR25" i="86"/>
  <c r="AS25" i="86"/>
  <c r="AT25" i="86"/>
  <c r="AU25" i="86"/>
  <c r="AV25" i="86"/>
  <c r="AW25" i="86"/>
  <c r="AX25" i="86"/>
  <c r="AY25" i="86"/>
  <c r="AZ25" i="86"/>
  <c r="BA25" i="86"/>
  <c r="BB25" i="86"/>
  <c r="BC25" i="86"/>
  <c r="BD25" i="86"/>
  <c r="BE25" i="86"/>
  <c r="BF25" i="86"/>
  <c r="BG25" i="86"/>
  <c r="AR26" i="86"/>
  <c r="AS26" i="86"/>
  <c r="AT26" i="86"/>
  <c r="AU26" i="86"/>
  <c r="AV26" i="86"/>
  <c r="AW26" i="86"/>
  <c r="AX26" i="86"/>
  <c r="AY26" i="86"/>
  <c r="AZ26" i="86"/>
  <c r="BA26" i="86"/>
  <c r="BB26" i="86"/>
  <c r="BC26" i="86"/>
  <c r="BD26" i="86"/>
  <c r="BE26" i="86"/>
  <c r="BF26" i="86"/>
  <c r="BG26" i="86"/>
  <c r="AR27" i="86"/>
  <c r="AS27" i="86"/>
  <c r="AT27" i="86"/>
  <c r="AU27" i="86"/>
  <c r="AV27" i="86"/>
  <c r="AW27" i="86"/>
  <c r="AX27" i="86"/>
  <c r="AY27" i="86"/>
  <c r="AZ27" i="86"/>
  <c r="BA27" i="86"/>
  <c r="BB27" i="86"/>
  <c r="BC27" i="86"/>
  <c r="BD27" i="86"/>
  <c r="BE27" i="86"/>
  <c r="BF27" i="86"/>
  <c r="BG27" i="86"/>
  <c r="AR28" i="86"/>
  <c r="AS28" i="86"/>
  <c r="AT28" i="86"/>
  <c r="AU28" i="86"/>
  <c r="AV28" i="86"/>
  <c r="AW28" i="86"/>
  <c r="AX28" i="86"/>
  <c r="AY28" i="86"/>
  <c r="AZ28" i="86"/>
  <c r="BA28" i="86"/>
  <c r="BB28" i="86"/>
  <c r="BC28" i="86"/>
  <c r="BD28" i="86"/>
  <c r="BE28" i="86"/>
  <c r="BF28" i="86"/>
  <c r="BG28" i="86"/>
  <c r="AR29" i="86"/>
  <c r="AS29" i="86"/>
  <c r="AT29" i="86"/>
  <c r="AU29" i="86"/>
  <c r="AV29" i="86"/>
  <c r="AW29" i="86"/>
  <c r="AX29" i="86"/>
  <c r="AY29" i="86"/>
  <c r="AZ29" i="86"/>
  <c r="BA29" i="86"/>
  <c r="BB29" i="86"/>
  <c r="BC29" i="86"/>
  <c r="BD29" i="86"/>
  <c r="BE29" i="86"/>
  <c r="BF29" i="86"/>
  <c r="BG29" i="86"/>
  <c r="AR30" i="86"/>
  <c r="AS30" i="86"/>
  <c r="AT30" i="86"/>
  <c r="AU30" i="86"/>
  <c r="AV30" i="86"/>
  <c r="AW30" i="86"/>
  <c r="AX30" i="86"/>
  <c r="AY30" i="86"/>
  <c r="AZ30" i="86"/>
  <c r="BA30" i="86"/>
  <c r="BB30" i="86"/>
  <c r="BC30" i="86"/>
  <c r="BD30" i="86"/>
  <c r="BE30" i="86"/>
  <c r="BF30" i="86"/>
  <c r="BG30" i="86"/>
  <c r="AR31" i="86"/>
  <c r="AS31" i="86"/>
  <c r="AT31" i="86"/>
  <c r="AU31" i="86"/>
  <c r="AV31" i="86"/>
  <c r="AW31" i="86"/>
  <c r="AX31" i="86"/>
  <c r="AY31" i="86"/>
  <c r="AZ31" i="86"/>
  <c r="BA31" i="86"/>
  <c r="BB31" i="86"/>
  <c r="BC31" i="86"/>
  <c r="BD31" i="86"/>
  <c r="BE31" i="86"/>
  <c r="BF31" i="86"/>
  <c r="BG31" i="86"/>
  <c r="AR32" i="86"/>
  <c r="AS32" i="86"/>
  <c r="AT32" i="86"/>
  <c r="AU32" i="86"/>
  <c r="AV32" i="86"/>
  <c r="AW32" i="86"/>
  <c r="AX32" i="86"/>
  <c r="AY32" i="86"/>
  <c r="AZ32" i="86"/>
  <c r="BA32" i="86"/>
  <c r="BB32" i="86"/>
  <c r="BC32" i="86"/>
  <c r="BD32" i="86"/>
  <c r="BE32" i="86"/>
  <c r="BF32" i="86"/>
  <c r="BG32" i="86"/>
  <c r="AR33" i="86"/>
  <c r="AS33" i="86"/>
  <c r="AT33" i="86"/>
  <c r="AU33" i="86"/>
  <c r="AV33" i="86"/>
  <c r="AW33" i="86"/>
  <c r="AX33" i="86"/>
  <c r="AY33" i="86"/>
  <c r="AZ33" i="86"/>
  <c r="BA33" i="86"/>
  <c r="BB33" i="86"/>
  <c r="BC33" i="86"/>
  <c r="BD33" i="86"/>
  <c r="BE33" i="86"/>
  <c r="BF33" i="86"/>
  <c r="BG33" i="86"/>
  <c r="AR34" i="86"/>
  <c r="AS34" i="86"/>
  <c r="AT34" i="86"/>
  <c r="AU34" i="86"/>
  <c r="AV34" i="86"/>
  <c r="AW34" i="86"/>
  <c r="AX34" i="86"/>
  <c r="AY34" i="86"/>
  <c r="AZ34" i="86"/>
  <c r="BA34" i="86"/>
  <c r="BB34" i="86"/>
  <c r="BC34" i="86"/>
  <c r="BD34" i="86"/>
  <c r="BE34" i="86"/>
  <c r="BF34" i="86"/>
  <c r="BG34" i="86"/>
  <c r="AR35" i="86"/>
  <c r="AS35" i="86"/>
  <c r="AT35" i="86"/>
  <c r="AU35" i="86"/>
  <c r="AV35" i="86"/>
  <c r="AW35" i="86"/>
  <c r="AX35" i="86"/>
  <c r="AY35" i="86"/>
  <c r="AZ35" i="86"/>
  <c r="BA35" i="86"/>
  <c r="BB35" i="86"/>
  <c r="BC35" i="86"/>
  <c r="BD35" i="86"/>
  <c r="BE35" i="86"/>
  <c r="BF35" i="86"/>
  <c r="BG35" i="86"/>
  <c r="AR36" i="86"/>
  <c r="AS36" i="86"/>
  <c r="AT36" i="86"/>
  <c r="AU36" i="86"/>
  <c r="AV36" i="86"/>
  <c r="AW36" i="86"/>
  <c r="AX36" i="86"/>
  <c r="AY36" i="86"/>
  <c r="AZ36" i="86"/>
  <c r="BA36" i="86"/>
  <c r="BB36" i="86"/>
  <c r="BC36" i="86"/>
  <c r="BD36" i="86"/>
  <c r="BE36" i="86"/>
  <c r="BF36" i="86"/>
  <c r="BG36" i="86"/>
  <c r="AR37" i="86"/>
  <c r="AS37" i="86"/>
  <c r="AT37" i="86"/>
  <c r="AU37" i="86"/>
  <c r="AV37" i="86"/>
  <c r="AW37" i="86"/>
  <c r="AX37" i="86"/>
  <c r="AY37" i="86"/>
  <c r="AZ37" i="86"/>
  <c r="BA37" i="86"/>
  <c r="BB37" i="86"/>
  <c r="BC37" i="86"/>
  <c r="BD37" i="86"/>
  <c r="BE37" i="86"/>
  <c r="BF37" i="86"/>
  <c r="BG37" i="86"/>
  <c r="AR38" i="86"/>
  <c r="AS38" i="86"/>
  <c r="AT38" i="86"/>
  <c r="AU38" i="86"/>
  <c r="AV38" i="86"/>
  <c r="AW38" i="86"/>
  <c r="AX38" i="86"/>
  <c r="AY38" i="86"/>
  <c r="AZ38" i="86"/>
  <c r="BA38" i="86"/>
  <c r="BB38" i="86"/>
  <c r="BC38" i="86"/>
  <c r="BD38" i="86"/>
  <c r="BE38" i="86"/>
  <c r="BF38" i="86"/>
  <c r="BG38" i="86"/>
  <c r="AR39" i="86"/>
  <c r="AS39" i="86"/>
  <c r="AT39" i="86"/>
  <c r="AU39" i="86"/>
  <c r="AV39" i="86"/>
  <c r="AW39" i="86"/>
  <c r="AX39" i="86"/>
  <c r="AY39" i="86"/>
  <c r="AZ39" i="86"/>
  <c r="BA39" i="86"/>
  <c r="BB39" i="86"/>
  <c r="BC39" i="86"/>
  <c r="BD39" i="86"/>
  <c r="BE39" i="86"/>
  <c r="BF39" i="86"/>
  <c r="BG39" i="86"/>
  <c r="AR40" i="86"/>
  <c r="AS40" i="86"/>
  <c r="AT40" i="86"/>
  <c r="AU40" i="86"/>
  <c r="AV40" i="86"/>
  <c r="AW40" i="86"/>
  <c r="AX40" i="86"/>
  <c r="AY40" i="86"/>
  <c r="AZ40" i="86"/>
  <c r="BA40" i="86"/>
  <c r="BB40" i="86"/>
  <c r="BC40" i="86"/>
  <c r="BD40" i="86"/>
  <c r="BE40" i="86"/>
  <c r="BF40" i="86"/>
  <c r="BG40" i="86"/>
  <c r="AR41" i="86"/>
  <c r="AS41" i="86"/>
  <c r="AT41" i="86"/>
  <c r="AU41" i="86"/>
  <c r="AV41" i="86"/>
  <c r="AW41" i="86"/>
  <c r="AX41" i="86"/>
  <c r="AY41" i="86"/>
  <c r="AZ41" i="86"/>
  <c r="BA41" i="86"/>
  <c r="BB41" i="86"/>
  <c r="BC41" i="86"/>
  <c r="BD41" i="86"/>
  <c r="BE41" i="86"/>
  <c r="BF41" i="86"/>
  <c r="BG41" i="86"/>
  <c r="AR42" i="86"/>
  <c r="AS42" i="86"/>
  <c r="AT42" i="86"/>
  <c r="AU42" i="86"/>
  <c r="AV42" i="86"/>
  <c r="AW42" i="86"/>
  <c r="AX42" i="86"/>
  <c r="AY42" i="86"/>
  <c r="AZ42" i="86"/>
  <c r="BA42" i="86"/>
  <c r="BB42" i="86"/>
  <c r="BC42" i="86"/>
  <c r="BD42" i="86"/>
  <c r="BE42" i="86"/>
  <c r="BF42" i="86"/>
  <c r="BG42" i="86"/>
  <c r="AR43" i="86"/>
  <c r="AS43" i="86"/>
  <c r="AT43" i="86"/>
  <c r="AU43" i="86"/>
  <c r="AV43" i="86"/>
  <c r="AW43" i="86"/>
  <c r="AX43" i="86"/>
  <c r="AY43" i="86"/>
  <c r="AZ43" i="86"/>
  <c r="BA43" i="86"/>
  <c r="BB43" i="86"/>
  <c r="BC43" i="86"/>
  <c r="BD43" i="86"/>
  <c r="BE43" i="86"/>
  <c r="BF43" i="86"/>
  <c r="BG43" i="86"/>
  <c r="AR44" i="86"/>
  <c r="AS44" i="86"/>
  <c r="AT44" i="86"/>
  <c r="AU44" i="86"/>
  <c r="AV44" i="86"/>
  <c r="AW44" i="86"/>
  <c r="AX44" i="86"/>
  <c r="AY44" i="86"/>
  <c r="AZ44" i="86"/>
  <c r="BA44" i="86"/>
  <c r="BB44" i="86"/>
  <c r="BC44" i="86"/>
  <c r="BD44" i="86"/>
  <c r="BE44" i="86"/>
  <c r="BF44" i="86"/>
  <c r="BG44" i="86"/>
  <c r="AR45" i="86"/>
  <c r="AS45" i="86"/>
  <c r="AT45" i="86"/>
  <c r="AU45" i="86"/>
  <c r="AV45" i="86"/>
  <c r="AW45" i="86"/>
  <c r="AX45" i="86"/>
  <c r="AY45" i="86"/>
  <c r="AZ45" i="86"/>
  <c r="BA45" i="86"/>
  <c r="BB45" i="86"/>
  <c r="BC45" i="86"/>
  <c r="BD45" i="86"/>
  <c r="BE45" i="86"/>
  <c r="BF45" i="86"/>
  <c r="BG45" i="86"/>
  <c r="AR46" i="86"/>
  <c r="AS46" i="86"/>
  <c r="AT46" i="86"/>
  <c r="AU46" i="86"/>
  <c r="AV46" i="86"/>
  <c r="AW46" i="86"/>
  <c r="AX46" i="86"/>
  <c r="AY46" i="86"/>
  <c r="AZ46" i="86"/>
  <c r="BA46" i="86"/>
  <c r="BB46" i="86"/>
  <c r="BC46" i="86"/>
  <c r="BD46" i="86"/>
  <c r="BE46" i="86"/>
  <c r="BF46" i="86"/>
  <c r="BG46" i="86"/>
  <c r="AR47" i="86"/>
  <c r="AS47" i="86"/>
  <c r="AT47" i="86"/>
  <c r="AU47" i="86"/>
  <c r="AV47" i="86"/>
  <c r="AW47" i="86"/>
  <c r="AX47" i="86"/>
  <c r="AY47" i="86"/>
  <c r="AZ47" i="86"/>
  <c r="BA47" i="86"/>
  <c r="BB47" i="86"/>
  <c r="BC47" i="86"/>
  <c r="BD47" i="86"/>
  <c r="BE47" i="86"/>
  <c r="BF47" i="86"/>
  <c r="BG47" i="86"/>
  <c r="AR48" i="86"/>
  <c r="AS48" i="86"/>
  <c r="AT48" i="86"/>
  <c r="AU48" i="86"/>
  <c r="AV48" i="86"/>
  <c r="AW48" i="86"/>
  <c r="AX48" i="86"/>
  <c r="AY48" i="86"/>
  <c r="AZ48" i="86"/>
  <c r="BA48" i="86"/>
  <c r="BB48" i="86"/>
  <c r="BC48" i="86"/>
  <c r="BD48" i="86"/>
  <c r="BE48" i="86"/>
  <c r="BF48" i="86"/>
  <c r="BG48" i="86"/>
  <c r="AR49" i="86"/>
  <c r="AS49" i="86"/>
  <c r="AT49" i="86"/>
  <c r="AU49" i="86"/>
  <c r="AV49" i="86"/>
  <c r="AW49" i="86"/>
  <c r="AX49" i="86"/>
  <c r="AY49" i="86"/>
  <c r="AZ49" i="86"/>
  <c r="BA49" i="86"/>
  <c r="BB49" i="86"/>
  <c r="BC49" i="86"/>
  <c r="BD49" i="86"/>
  <c r="BE49" i="86"/>
  <c r="BF49" i="86"/>
  <c r="BG49" i="86"/>
  <c r="AR50" i="86"/>
  <c r="AS50" i="86"/>
  <c r="AT50" i="86"/>
  <c r="AU50" i="86"/>
  <c r="AV50" i="86"/>
  <c r="AW50" i="86"/>
  <c r="AX50" i="86"/>
  <c r="AY50" i="86"/>
  <c r="AZ50" i="86"/>
  <c r="BA50" i="86"/>
  <c r="BB50" i="86"/>
  <c r="BC50" i="86"/>
  <c r="BD50" i="86"/>
  <c r="BE50" i="86"/>
  <c r="BF50" i="86"/>
  <c r="BG50" i="86"/>
  <c r="AR51" i="86"/>
  <c r="AS51" i="86"/>
  <c r="AT51" i="86"/>
  <c r="AU51" i="86"/>
  <c r="AV51" i="86"/>
  <c r="AW51" i="86"/>
  <c r="AX51" i="86"/>
  <c r="AY51" i="86"/>
  <c r="AZ51" i="86"/>
  <c r="BA51" i="86"/>
  <c r="BB51" i="86"/>
  <c r="BC51" i="86"/>
  <c r="BD51" i="86"/>
  <c r="BE51" i="86"/>
  <c r="BF51" i="86"/>
  <c r="BG51" i="86"/>
  <c r="AR52" i="86"/>
  <c r="AS52" i="86"/>
  <c r="AT52" i="86"/>
  <c r="AU52" i="86"/>
  <c r="AV52" i="86"/>
  <c r="AW52" i="86"/>
  <c r="AX52" i="86"/>
  <c r="AY52" i="86"/>
  <c r="AZ52" i="86"/>
  <c r="BA52" i="86"/>
  <c r="BB52" i="86"/>
  <c r="BC52" i="86"/>
  <c r="BD52" i="86"/>
  <c r="BE52" i="86"/>
  <c r="BF52" i="86"/>
  <c r="BG52" i="86"/>
  <c r="AR53" i="86"/>
  <c r="AS53" i="86"/>
  <c r="AT53" i="86"/>
  <c r="AU53" i="86"/>
  <c r="AV53" i="86"/>
  <c r="AW53" i="86"/>
  <c r="AX53" i="86"/>
  <c r="AY53" i="86"/>
  <c r="AZ53" i="86"/>
  <c r="BA53" i="86"/>
  <c r="BB53" i="86"/>
  <c r="BC53" i="86"/>
  <c r="BD53" i="86"/>
  <c r="BE53" i="86"/>
  <c r="BF53" i="86"/>
  <c r="BG53" i="86"/>
  <c r="AR54" i="86"/>
  <c r="AS54" i="86"/>
  <c r="AT54" i="86"/>
  <c r="AU54" i="86"/>
  <c r="AV54" i="86"/>
  <c r="AW54" i="86"/>
  <c r="AX54" i="86"/>
  <c r="AY54" i="86"/>
  <c r="AZ54" i="86"/>
  <c r="BA54" i="86"/>
  <c r="BB54" i="86"/>
  <c r="BC54" i="86"/>
  <c r="BD54" i="86"/>
  <c r="BE54" i="86"/>
  <c r="BF54" i="86"/>
  <c r="BG54" i="86"/>
  <c r="AR55" i="86"/>
  <c r="AS55" i="86"/>
  <c r="AT55" i="86"/>
  <c r="AU55" i="86"/>
  <c r="AV55" i="86"/>
  <c r="AW55" i="86"/>
  <c r="AX55" i="86"/>
  <c r="AY55" i="86"/>
  <c r="AZ55" i="86"/>
  <c r="BA55" i="86"/>
  <c r="BB55" i="86"/>
  <c r="BC55" i="86"/>
  <c r="BD55" i="86"/>
  <c r="BE55" i="86"/>
  <c r="BF55" i="86"/>
  <c r="BG55" i="86"/>
  <c r="AR56" i="86"/>
  <c r="AS56" i="86"/>
  <c r="AT56" i="86"/>
  <c r="AU56" i="86"/>
  <c r="AV56" i="86"/>
  <c r="AW56" i="86"/>
  <c r="AX56" i="86"/>
  <c r="AY56" i="86"/>
  <c r="AZ56" i="86"/>
  <c r="BA56" i="86"/>
  <c r="BB56" i="86"/>
  <c r="BC56" i="86"/>
  <c r="BD56" i="86"/>
  <c r="BE56" i="86"/>
  <c r="BF56" i="86"/>
  <c r="BG56" i="86"/>
  <c r="AR57" i="86"/>
  <c r="AS57" i="86"/>
  <c r="AT57" i="86"/>
  <c r="AU57" i="86"/>
  <c r="AV57" i="86"/>
  <c r="AW57" i="86"/>
  <c r="AX57" i="86"/>
  <c r="AY57" i="86"/>
  <c r="AZ57" i="86"/>
  <c r="BA57" i="86"/>
  <c r="BB57" i="86"/>
  <c r="BC57" i="86"/>
  <c r="BD57" i="86"/>
  <c r="BE57" i="86"/>
  <c r="BF57" i="86"/>
  <c r="BG57" i="86"/>
  <c r="AR58" i="86"/>
  <c r="AS58" i="86"/>
  <c r="AT58" i="86"/>
  <c r="AU58" i="86"/>
  <c r="AV58" i="86"/>
  <c r="AW58" i="86"/>
  <c r="AX58" i="86"/>
  <c r="AY58" i="86"/>
  <c r="AZ58" i="86"/>
  <c r="BA58" i="86"/>
  <c r="BB58" i="86"/>
  <c r="BC58" i="86"/>
  <c r="BD58" i="86"/>
  <c r="BE58" i="86"/>
  <c r="BF58" i="86"/>
  <c r="BG58" i="86"/>
  <c r="AR59" i="86"/>
  <c r="AS59" i="86"/>
  <c r="AT59" i="86"/>
  <c r="AU59" i="86"/>
  <c r="AV59" i="86"/>
  <c r="AW59" i="86"/>
  <c r="AX59" i="86"/>
  <c r="AY59" i="86"/>
  <c r="AZ59" i="86"/>
  <c r="BA59" i="86"/>
  <c r="BB59" i="86"/>
  <c r="BC59" i="86"/>
  <c r="BD59" i="86"/>
  <c r="BE59" i="86"/>
  <c r="BF59" i="86"/>
  <c r="BG59" i="86"/>
  <c r="AR60" i="86"/>
  <c r="AS60" i="86"/>
  <c r="AT60" i="86"/>
  <c r="AU60" i="86"/>
  <c r="AV60" i="86"/>
  <c r="AW60" i="86"/>
  <c r="AX60" i="86"/>
  <c r="AY60" i="86"/>
  <c r="AZ60" i="86"/>
  <c r="BA60" i="86"/>
  <c r="BB60" i="86"/>
  <c r="BC60" i="86"/>
  <c r="BD60" i="86"/>
  <c r="BE60" i="86"/>
  <c r="BF60" i="86"/>
  <c r="BG60" i="86"/>
  <c r="AR61" i="86"/>
  <c r="AS61" i="86"/>
  <c r="AT61" i="86"/>
  <c r="AU61" i="86"/>
  <c r="AV61" i="86"/>
  <c r="AW61" i="86"/>
  <c r="AX61" i="86"/>
  <c r="AY61" i="86"/>
  <c r="AZ61" i="86"/>
  <c r="BA61" i="86"/>
  <c r="BB61" i="86"/>
  <c r="BC61" i="86"/>
  <c r="BD61" i="86"/>
  <c r="BE61" i="86"/>
  <c r="BF61" i="86"/>
  <c r="BG61" i="86"/>
  <c r="AR62" i="86"/>
  <c r="AS62" i="86"/>
  <c r="AT62" i="86"/>
  <c r="AU62" i="86"/>
  <c r="AV62" i="86"/>
  <c r="AW62" i="86"/>
  <c r="AX62" i="86"/>
  <c r="AY62" i="86"/>
  <c r="AZ62" i="86"/>
  <c r="BA62" i="86"/>
  <c r="BB62" i="86"/>
  <c r="BC62" i="86"/>
  <c r="BD62" i="86"/>
  <c r="BE62" i="86"/>
  <c r="BF62" i="86"/>
  <c r="BG62" i="86"/>
  <c r="AR63" i="86"/>
  <c r="AS63" i="86"/>
  <c r="AT63" i="86"/>
  <c r="AU63" i="86"/>
  <c r="AV63" i="86"/>
  <c r="AW63" i="86"/>
  <c r="AX63" i="86"/>
  <c r="AY63" i="86"/>
  <c r="AZ63" i="86"/>
  <c r="BA63" i="86"/>
  <c r="BB63" i="86"/>
  <c r="BC63" i="86"/>
  <c r="BD63" i="86"/>
  <c r="BE63" i="86"/>
  <c r="BF63" i="86"/>
  <c r="BG63" i="86"/>
  <c r="AR64" i="86"/>
  <c r="AS64" i="86"/>
  <c r="AT64" i="86"/>
  <c r="AU64" i="86"/>
  <c r="AV64" i="86"/>
  <c r="AW64" i="86"/>
  <c r="AX64" i="86"/>
  <c r="AY64" i="86"/>
  <c r="AZ64" i="86"/>
  <c r="BA64" i="86"/>
  <c r="BB64" i="86"/>
  <c r="BC64" i="86"/>
  <c r="BD64" i="86"/>
  <c r="BE64" i="86"/>
  <c r="BF64" i="86"/>
  <c r="BG64" i="86"/>
  <c r="AR65" i="86"/>
  <c r="AS65" i="86"/>
  <c r="AT65" i="86"/>
  <c r="AU65" i="86"/>
  <c r="AV65" i="86"/>
  <c r="AW65" i="86"/>
  <c r="AX65" i="86"/>
  <c r="AY65" i="86"/>
  <c r="AZ65" i="86"/>
  <c r="BA65" i="86"/>
  <c r="BB65" i="86"/>
  <c r="BC65" i="86"/>
  <c r="BD65" i="86"/>
  <c r="BE65" i="86"/>
  <c r="BF65" i="86"/>
  <c r="BG65" i="86"/>
  <c r="AR66" i="86"/>
  <c r="AS66" i="86"/>
  <c r="AT66" i="86"/>
  <c r="AU66" i="86"/>
  <c r="AV66" i="86"/>
  <c r="AW66" i="86"/>
  <c r="AX66" i="86"/>
  <c r="AY66" i="86"/>
  <c r="AZ66" i="86"/>
  <c r="BA66" i="86"/>
  <c r="BB66" i="86"/>
  <c r="BC66" i="86"/>
  <c r="BD66" i="86"/>
  <c r="BE66" i="86"/>
  <c r="BF66" i="86"/>
  <c r="BG66" i="86"/>
  <c r="AR67" i="86"/>
  <c r="AS67" i="86"/>
  <c r="AT67" i="86"/>
  <c r="AU67" i="86"/>
  <c r="AV67" i="86"/>
  <c r="AW67" i="86"/>
  <c r="AX67" i="86"/>
  <c r="AY67" i="86"/>
  <c r="AZ67" i="86"/>
  <c r="BA67" i="86"/>
  <c r="BB67" i="86"/>
  <c r="BC67" i="86"/>
  <c r="BD67" i="86"/>
  <c r="BE67" i="86"/>
  <c r="BF67" i="86"/>
  <c r="BG67" i="86"/>
  <c r="AR68" i="86"/>
  <c r="AS68" i="86"/>
  <c r="AT68" i="86"/>
  <c r="AU68" i="86"/>
  <c r="AV68" i="86"/>
  <c r="AW68" i="86"/>
  <c r="AX68" i="86"/>
  <c r="AY68" i="86"/>
  <c r="AZ68" i="86"/>
  <c r="BA68" i="86"/>
  <c r="BB68" i="86"/>
  <c r="BC68" i="86"/>
  <c r="BD68" i="86"/>
  <c r="BE68" i="86"/>
  <c r="BF68" i="86"/>
  <c r="BG68" i="86"/>
  <c r="AR69" i="86"/>
  <c r="AS69" i="86"/>
  <c r="AT69" i="86"/>
  <c r="AU69" i="86"/>
  <c r="AV69" i="86"/>
  <c r="AW69" i="86"/>
  <c r="AX69" i="86"/>
  <c r="AY69" i="86"/>
  <c r="AZ69" i="86"/>
  <c r="BA69" i="86"/>
  <c r="BB69" i="86"/>
  <c r="BC69" i="86"/>
  <c r="BD69" i="86"/>
  <c r="BE69" i="86"/>
  <c r="BF69" i="86"/>
  <c r="BG69" i="86"/>
  <c r="AR70" i="86"/>
  <c r="AS70" i="86"/>
  <c r="AT70" i="86"/>
  <c r="AU70" i="86"/>
  <c r="AV70" i="86"/>
  <c r="AW70" i="86"/>
  <c r="AX70" i="86"/>
  <c r="AY70" i="86"/>
  <c r="AZ70" i="86"/>
  <c r="BA70" i="86"/>
  <c r="BB70" i="86"/>
  <c r="BC70" i="86"/>
  <c r="BD70" i="86"/>
  <c r="BE70" i="86"/>
  <c r="BF70" i="86"/>
  <c r="BG70" i="86"/>
  <c r="AR71" i="86"/>
  <c r="AS71" i="86"/>
  <c r="AT71" i="86"/>
  <c r="AU71" i="86"/>
  <c r="AV71" i="86"/>
  <c r="AW71" i="86"/>
  <c r="AX71" i="86"/>
  <c r="AY71" i="86"/>
  <c r="AZ71" i="86"/>
  <c r="BA71" i="86"/>
  <c r="BB71" i="86"/>
  <c r="BC71" i="86"/>
  <c r="BD71" i="86"/>
  <c r="BE71" i="86"/>
  <c r="BF71" i="86"/>
  <c r="BG71" i="86"/>
  <c r="AR72" i="86"/>
  <c r="AS72" i="86"/>
  <c r="AT72" i="86"/>
  <c r="AU72" i="86"/>
  <c r="AV72" i="86"/>
  <c r="AW72" i="86"/>
  <c r="AX72" i="86"/>
  <c r="AY72" i="86"/>
  <c r="AZ72" i="86"/>
  <c r="BA72" i="86"/>
  <c r="BB72" i="86"/>
  <c r="BC72" i="86"/>
  <c r="BD72" i="86"/>
  <c r="BE72" i="86"/>
  <c r="BF72" i="86"/>
  <c r="BG72" i="86"/>
  <c r="AR73" i="86"/>
  <c r="AS73" i="86"/>
  <c r="AT73" i="86"/>
  <c r="AU73" i="86"/>
  <c r="AV73" i="86"/>
  <c r="AW73" i="86"/>
  <c r="AX73" i="86"/>
  <c r="AY73" i="86"/>
  <c r="AZ73" i="86"/>
  <c r="BA73" i="86"/>
  <c r="BB73" i="86"/>
  <c r="BC73" i="86"/>
  <c r="BD73" i="86"/>
  <c r="BE73" i="86"/>
  <c r="BF73" i="86"/>
  <c r="BG73" i="86"/>
  <c r="AR74" i="86"/>
  <c r="AS74" i="86"/>
  <c r="AT74" i="86"/>
  <c r="AU74" i="86"/>
  <c r="AV74" i="86"/>
  <c r="AW74" i="86"/>
  <c r="AX74" i="86"/>
  <c r="AY74" i="86"/>
  <c r="AZ74" i="86"/>
  <c r="BA74" i="86"/>
  <c r="BB74" i="86"/>
  <c r="BC74" i="86"/>
  <c r="BD74" i="86"/>
  <c r="BE74" i="86"/>
  <c r="BF74" i="86"/>
  <c r="BG74" i="86"/>
  <c r="AR75" i="86"/>
  <c r="AS75" i="86"/>
  <c r="AT75" i="86"/>
  <c r="AU75" i="86"/>
  <c r="AV75" i="86"/>
  <c r="AW75" i="86"/>
  <c r="AX75" i="86"/>
  <c r="AY75" i="86"/>
  <c r="AZ75" i="86"/>
  <c r="BA75" i="86"/>
  <c r="BB75" i="86"/>
  <c r="BC75" i="86"/>
  <c r="BD75" i="86"/>
  <c r="BE75" i="86"/>
  <c r="BF75" i="86"/>
  <c r="BG75" i="86"/>
  <c r="AR76" i="86"/>
  <c r="AS76" i="86"/>
  <c r="AT76" i="86"/>
  <c r="AU76" i="86"/>
  <c r="AV76" i="86"/>
  <c r="AW76" i="86"/>
  <c r="AX76" i="86"/>
  <c r="AY76" i="86"/>
  <c r="AZ76" i="86"/>
  <c r="BA76" i="86"/>
  <c r="BB76" i="86"/>
  <c r="BC76" i="86"/>
  <c r="BD76" i="86"/>
  <c r="BE76" i="86"/>
  <c r="BF76" i="86"/>
  <c r="BG76" i="86"/>
  <c r="AR77" i="86"/>
  <c r="AS77" i="86"/>
  <c r="AT77" i="86"/>
  <c r="AU77" i="86"/>
  <c r="AV77" i="86"/>
  <c r="AW77" i="86"/>
  <c r="AX77" i="86"/>
  <c r="AY77" i="86"/>
  <c r="AZ77" i="86"/>
  <c r="BA77" i="86"/>
  <c r="BB77" i="86"/>
  <c r="BC77" i="86"/>
  <c r="BD77" i="86"/>
  <c r="BE77" i="86"/>
  <c r="BF77" i="86"/>
  <c r="BG77" i="86"/>
  <c r="AR78" i="86"/>
  <c r="AS78" i="86"/>
  <c r="AT78" i="86"/>
  <c r="AU78" i="86"/>
  <c r="AV78" i="86"/>
  <c r="AW78" i="86"/>
  <c r="AX78" i="86"/>
  <c r="AY78" i="86"/>
  <c r="AZ78" i="86"/>
  <c r="BA78" i="86"/>
  <c r="BB78" i="86"/>
  <c r="BC78" i="86"/>
  <c r="BD78" i="86"/>
  <c r="BE78" i="86"/>
  <c r="BF78" i="86"/>
  <c r="BG78" i="86"/>
  <c r="AR79" i="86"/>
  <c r="AS79" i="86"/>
  <c r="AT79" i="86"/>
  <c r="AU79" i="86"/>
  <c r="AV79" i="86"/>
  <c r="AW79" i="86"/>
  <c r="AX79" i="86"/>
  <c r="AY79" i="86"/>
  <c r="AZ79" i="86"/>
  <c r="BA79" i="86"/>
  <c r="BB79" i="86"/>
  <c r="BC79" i="86"/>
  <c r="BD79" i="86"/>
  <c r="BE79" i="86"/>
  <c r="BF79" i="86"/>
  <c r="BG79" i="86"/>
  <c r="AR80" i="86"/>
  <c r="AS80" i="86"/>
  <c r="AT80" i="86"/>
  <c r="AU80" i="86"/>
  <c r="AV80" i="86"/>
  <c r="AW80" i="86"/>
  <c r="AX80" i="86"/>
  <c r="AY80" i="86"/>
  <c r="AZ80" i="86"/>
  <c r="BA80" i="86"/>
  <c r="BB80" i="86"/>
  <c r="BC80" i="86"/>
  <c r="BD80" i="86"/>
  <c r="BE80" i="86"/>
  <c r="BF80" i="86"/>
  <c r="BG80" i="86"/>
  <c r="AR81" i="86"/>
  <c r="AS81" i="86"/>
  <c r="AT81" i="86"/>
  <c r="AU81" i="86"/>
  <c r="AV81" i="86"/>
  <c r="AW81" i="86"/>
  <c r="AX81" i="86"/>
  <c r="AY81" i="86"/>
  <c r="AZ81" i="86"/>
  <c r="BA81" i="86"/>
  <c r="BB81" i="86"/>
  <c r="BC81" i="86"/>
  <c r="BD81" i="86"/>
  <c r="BE81" i="86"/>
  <c r="BF81" i="86"/>
  <c r="BG81" i="86"/>
  <c r="AR82" i="86"/>
  <c r="AS82" i="86"/>
  <c r="AT82" i="86"/>
  <c r="AU82" i="86"/>
  <c r="AV82" i="86"/>
  <c r="AW82" i="86"/>
  <c r="AX82" i="86"/>
  <c r="AY82" i="86"/>
  <c r="AZ82" i="86"/>
  <c r="BA82" i="86"/>
  <c r="BB82" i="86"/>
  <c r="BC82" i="86"/>
  <c r="BD82" i="86"/>
  <c r="BE82" i="86"/>
  <c r="BF82" i="86"/>
  <c r="BG82" i="86"/>
  <c r="AR83" i="86"/>
  <c r="AS83" i="86"/>
  <c r="AT83" i="86"/>
  <c r="AU83" i="86"/>
  <c r="AV83" i="86"/>
  <c r="AW83" i="86"/>
  <c r="AX83" i="86"/>
  <c r="AY83" i="86"/>
  <c r="AZ83" i="86"/>
  <c r="BA83" i="86"/>
  <c r="BB83" i="86"/>
  <c r="BC83" i="86"/>
  <c r="BD83" i="86"/>
  <c r="BE83" i="86"/>
  <c r="BF83" i="86"/>
  <c r="BG83" i="86"/>
  <c r="AR84" i="86"/>
  <c r="AS84" i="86"/>
  <c r="AT84" i="86"/>
  <c r="AU84" i="86"/>
  <c r="AV84" i="86"/>
  <c r="AW84" i="86"/>
  <c r="AX84" i="86"/>
  <c r="AY84" i="86"/>
  <c r="AZ84" i="86"/>
  <c r="BA84" i="86"/>
  <c r="BB84" i="86"/>
  <c r="BC84" i="86"/>
  <c r="BD84" i="86"/>
  <c r="BE84" i="86"/>
  <c r="BF84" i="86"/>
  <c r="BG84" i="86"/>
  <c r="AR85" i="86"/>
  <c r="AS85" i="86"/>
  <c r="AT85" i="86"/>
  <c r="AU85" i="86"/>
  <c r="AV85" i="86"/>
  <c r="AW85" i="86"/>
  <c r="AX85" i="86"/>
  <c r="AY85" i="86"/>
  <c r="AZ85" i="86"/>
  <c r="BA85" i="86"/>
  <c r="BB85" i="86"/>
  <c r="BC85" i="86"/>
  <c r="BD85" i="86"/>
  <c r="BE85" i="86"/>
  <c r="BF85" i="86"/>
  <c r="BG85" i="86"/>
  <c r="AR86" i="86"/>
  <c r="AS86" i="86"/>
  <c r="AT86" i="86"/>
  <c r="AU86" i="86"/>
  <c r="AV86" i="86"/>
  <c r="AW86" i="86"/>
  <c r="AX86" i="86"/>
  <c r="AY86" i="86"/>
  <c r="AZ86" i="86"/>
  <c r="BA86" i="86"/>
  <c r="BB86" i="86"/>
  <c r="BC86" i="86"/>
  <c r="BD86" i="86"/>
  <c r="BE86" i="86"/>
  <c r="BF86" i="86"/>
  <c r="BG86" i="86"/>
  <c r="AR87" i="86"/>
  <c r="AS87" i="86"/>
  <c r="AT87" i="86"/>
  <c r="AU87" i="86"/>
  <c r="AV87" i="86"/>
  <c r="AW87" i="86"/>
  <c r="AX87" i="86"/>
  <c r="AY87" i="86"/>
  <c r="AZ87" i="86"/>
  <c r="BA87" i="86"/>
  <c r="BB87" i="86"/>
  <c r="BC87" i="86"/>
  <c r="BD87" i="86"/>
  <c r="BE87" i="86"/>
  <c r="BF87" i="86"/>
  <c r="BG87" i="86"/>
  <c r="AR88" i="86"/>
  <c r="AS88" i="86"/>
  <c r="AT88" i="86"/>
  <c r="AU88" i="86"/>
  <c r="AV88" i="86"/>
  <c r="AW88" i="86"/>
  <c r="AX88" i="86"/>
  <c r="AY88" i="86"/>
  <c r="AZ88" i="86"/>
  <c r="BA88" i="86"/>
  <c r="BB88" i="86"/>
  <c r="BC88" i="86"/>
  <c r="BD88" i="86"/>
  <c r="BE88" i="86"/>
  <c r="BF88" i="86"/>
  <c r="BG88" i="86"/>
  <c r="AR89" i="86"/>
  <c r="AS89" i="86"/>
  <c r="AT89" i="86"/>
  <c r="AU89" i="86"/>
  <c r="AV89" i="86"/>
  <c r="AW89" i="86"/>
  <c r="AX89" i="86"/>
  <c r="AY89" i="86"/>
  <c r="AZ89" i="86"/>
  <c r="BA89" i="86"/>
  <c r="BB89" i="86"/>
  <c r="BC89" i="86"/>
  <c r="BD89" i="86"/>
  <c r="BE89" i="86"/>
  <c r="BF89" i="86"/>
  <c r="BG89" i="86"/>
  <c r="AR90" i="86"/>
  <c r="AS90" i="86"/>
  <c r="AT90" i="86"/>
  <c r="AU90" i="86"/>
  <c r="AV90" i="86"/>
  <c r="AW90" i="86"/>
  <c r="AX90" i="86"/>
  <c r="AY90" i="86"/>
  <c r="AZ90" i="86"/>
  <c r="BA90" i="86"/>
  <c r="BB90" i="86"/>
  <c r="BC90" i="86"/>
  <c r="BD90" i="86"/>
  <c r="BE90" i="86"/>
  <c r="BF90" i="86"/>
  <c r="BG90" i="86"/>
  <c r="AR91" i="86"/>
  <c r="AS91" i="86"/>
  <c r="AT91" i="86"/>
  <c r="AU91" i="86"/>
  <c r="AV91" i="86"/>
  <c r="AW91" i="86"/>
  <c r="AX91" i="86"/>
  <c r="AY91" i="86"/>
  <c r="AZ91" i="86"/>
  <c r="BA91" i="86"/>
  <c r="BB91" i="86"/>
  <c r="BC91" i="86"/>
  <c r="BD91" i="86"/>
  <c r="BE91" i="86"/>
  <c r="BF91" i="86"/>
  <c r="BG91" i="86"/>
  <c r="AR92" i="86"/>
  <c r="AS92" i="86"/>
  <c r="AT92" i="86"/>
  <c r="AU92" i="86"/>
  <c r="AV92" i="86"/>
  <c r="AW92" i="86"/>
  <c r="AX92" i="86"/>
  <c r="AY92" i="86"/>
  <c r="AZ92" i="86"/>
  <c r="BA92" i="86"/>
  <c r="BB92" i="86"/>
  <c r="BC92" i="86"/>
  <c r="BD92" i="86"/>
  <c r="BE92" i="86"/>
  <c r="BF92" i="86"/>
  <c r="BG92" i="86"/>
  <c r="AR93" i="86"/>
  <c r="AS93" i="86"/>
  <c r="AT93" i="86"/>
  <c r="AU93" i="86"/>
  <c r="AV93" i="86"/>
  <c r="AW93" i="86"/>
  <c r="AX93" i="86"/>
  <c r="AY93" i="86"/>
  <c r="AZ93" i="86"/>
  <c r="BA93" i="86"/>
  <c r="BB93" i="86"/>
  <c r="BC93" i="86"/>
  <c r="BD93" i="86"/>
  <c r="BE93" i="86"/>
  <c r="BF93" i="86"/>
  <c r="BG93" i="86"/>
  <c r="AR94" i="86"/>
  <c r="AS94" i="86"/>
  <c r="AT94" i="86"/>
  <c r="AU94" i="86"/>
  <c r="AV94" i="86"/>
  <c r="AW94" i="86"/>
  <c r="AX94" i="86"/>
  <c r="AY94" i="86"/>
  <c r="AZ94" i="86"/>
  <c r="BA94" i="86"/>
  <c r="BB94" i="86"/>
  <c r="BC94" i="86"/>
  <c r="BD94" i="86"/>
  <c r="BE94" i="86"/>
  <c r="BF94" i="86"/>
  <c r="BG94" i="86"/>
  <c r="AR95" i="86"/>
  <c r="AS95" i="86"/>
  <c r="AT95" i="86"/>
  <c r="AU95" i="86"/>
  <c r="AV95" i="86"/>
  <c r="AW95" i="86"/>
  <c r="AX95" i="86"/>
  <c r="AY95" i="86"/>
  <c r="AZ95" i="86"/>
  <c r="BA95" i="86"/>
  <c r="BB95" i="86"/>
  <c r="BC95" i="86"/>
  <c r="BD95" i="86"/>
  <c r="BE95" i="86"/>
  <c r="BF95" i="86"/>
  <c r="BG95" i="86"/>
  <c r="AR96" i="86"/>
  <c r="AS96" i="86"/>
  <c r="AT96" i="86"/>
  <c r="AU96" i="86"/>
  <c r="AV96" i="86"/>
  <c r="AW96" i="86"/>
  <c r="AX96" i="86"/>
  <c r="AY96" i="86"/>
  <c r="AZ96" i="86"/>
  <c r="BA96" i="86"/>
  <c r="BB96" i="86"/>
  <c r="BC96" i="86"/>
  <c r="BD96" i="86"/>
  <c r="BE96" i="86"/>
  <c r="BF96" i="86"/>
  <c r="BG96" i="86"/>
  <c r="AR97" i="86"/>
  <c r="AS97" i="86"/>
  <c r="AT97" i="86"/>
  <c r="AU97" i="86"/>
  <c r="AV97" i="86"/>
  <c r="AW97" i="86"/>
  <c r="AX97" i="86"/>
  <c r="AY97" i="86"/>
  <c r="AZ97" i="86"/>
  <c r="BA97" i="86"/>
  <c r="BB97" i="86"/>
  <c r="BC97" i="86"/>
  <c r="BD97" i="86"/>
  <c r="BE97" i="86"/>
  <c r="BF97" i="86"/>
  <c r="BG97" i="86"/>
  <c r="AR98" i="86"/>
  <c r="AS98" i="86"/>
  <c r="AT98" i="86"/>
  <c r="AU98" i="86"/>
  <c r="AV98" i="86"/>
  <c r="AW98" i="86"/>
  <c r="AX98" i="86"/>
  <c r="AY98" i="86"/>
  <c r="AZ98" i="86"/>
  <c r="BA98" i="86"/>
  <c r="BB98" i="86"/>
  <c r="BC98" i="86"/>
  <c r="BD98" i="86"/>
  <c r="BE98" i="86"/>
  <c r="BF98" i="86"/>
  <c r="BG98" i="86"/>
  <c r="AR99" i="86"/>
  <c r="AS99" i="86"/>
  <c r="AT99" i="86"/>
  <c r="AU99" i="86"/>
  <c r="AV99" i="86"/>
  <c r="AW99" i="86"/>
  <c r="AX99" i="86"/>
  <c r="AY99" i="86"/>
  <c r="AZ99" i="86"/>
  <c r="BA99" i="86"/>
  <c r="BB99" i="86"/>
  <c r="BC99" i="86"/>
  <c r="BD99" i="86"/>
  <c r="BE99" i="86"/>
  <c r="BF99" i="86"/>
  <c r="BG99" i="86"/>
  <c r="AR100" i="86"/>
  <c r="AS100" i="86"/>
  <c r="AT100" i="86"/>
  <c r="AU100" i="86"/>
  <c r="AV100" i="86"/>
  <c r="AW100" i="86"/>
  <c r="AX100" i="86"/>
  <c r="AY100" i="86"/>
  <c r="AZ100" i="86"/>
  <c r="BA100" i="86"/>
  <c r="BB100" i="86"/>
  <c r="BC100" i="86"/>
  <c r="BD100" i="86"/>
  <c r="BE100" i="86"/>
  <c r="BF100" i="86"/>
  <c r="BG100" i="86"/>
  <c r="AR101" i="86"/>
  <c r="AS101" i="86"/>
  <c r="AT101" i="86"/>
  <c r="AU101" i="86"/>
  <c r="AV101" i="86"/>
  <c r="AW101" i="86"/>
  <c r="AX101" i="86"/>
  <c r="AY101" i="86"/>
  <c r="AZ101" i="86"/>
  <c r="BA101" i="86"/>
  <c r="BB101" i="86"/>
  <c r="BC101" i="86"/>
  <c r="BD101" i="86"/>
  <c r="BE101" i="86"/>
  <c r="BF101" i="86"/>
  <c r="BG101" i="86"/>
  <c r="AR102" i="86"/>
  <c r="AS102" i="86"/>
  <c r="AT102" i="86"/>
  <c r="AU102" i="86"/>
  <c r="AV102" i="86"/>
  <c r="AW102" i="86"/>
  <c r="AX102" i="86"/>
  <c r="AY102" i="86"/>
  <c r="AZ102" i="86"/>
  <c r="BA102" i="86"/>
  <c r="BB102" i="86"/>
  <c r="BC102" i="86"/>
  <c r="BD102" i="86"/>
  <c r="BE102" i="86"/>
  <c r="BF102" i="86"/>
  <c r="BG102" i="86"/>
  <c r="AR103" i="86"/>
  <c r="AS103" i="86"/>
  <c r="AT103" i="86"/>
  <c r="AU103" i="86"/>
  <c r="AV103" i="86"/>
  <c r="AW103" i="86"/>
  <c r="AX103" i="86"/>
  <c r="AY103" i="86"/>
  <c r="AZ103" i="86"/>
  <c r="BA103" i="86"/>
  <c r="BB103" i="86"/>
  <c r="BC103" i="86"/>
  <c r="BD103" i="86"/>
  <c r="BE103" i="86"/>
  <c r="BF103" i="86"/>
  <c r="BG103" i="86"/>
  <c r="AR104" i="86"/>
  <c r="AS104" i="86"/>
  <c r="AT104" i="86"/>
  <c r="AU104" i="86"/>
  <c r="AV104" i="86"/>
  <c r="AW104" i="86"/>
  <c r="AX104" i="86"/>
  <c r="AY104" i="86"/>
  <c r="AZ104" i="86"/>
  <c r="BA104" i="86"/>
  <c r="BB104" i="86"/>
  <c r="BC104" i="86"/>
  <c r="BD104" i="86"/>
  <c r="BE104" i="86"/>
  <c r="BF104" i="86"/>
  <c r="BG104" i="86"/>
  <c r="AR105" i="86"/>
  <c r="AS105" i="86"/>
  <c r="AT105" i="86"/>
  <c r="AU105" i="86"/>
  <c r="AV105" i="86"/>
  <c r="AW105" i="86"/>
  <c r="AX105" i="86"/>
  <c r="AY105" i="86"/>
  <c r="AZ105" i="86"/>
  <c r="BA105" i="86"/>
  <c r="BB105" i="86"/>
  <c r="BC105" i="86"/>
  <c r="BD105" i="86"/>
  <c r="BE105" i="86"/>
  <c r="BF105" i="86"/>
  <c r="BG105" i="86"/>
  <c r="AR106" i="86"/>
  <c r="AS106" i="86"/>
  <c r="AT106" i="86"/>
  <c r="AU106" i="86"/>
  <c r="AV106" i="86"/>
  <c r="AW106" i="86"/>
  <c r="AX106" i="86"/>
  <c r="AY106" i="86"/>
  <c r="AZ106" i="86"/>
  <c r="BA106" i="86"/>
  <c r="BB106" i="86"/>
  <c r="BC106" i="86"/>
  <c r="BD106" i="86"/>
  <c r="BE106" i="86"/>
  <c r="BF106" i="86"/>
  <c r="BG106" i="86"/>
  <c r="AR107" i="86"/>
  <c r="AS107" i="86"/>
  <c r="AT107" i="86"/>
  <c r="AU107" i="86"/>
  <c r="AV107" i="86"/>
  <c r="AW107" i="86"/>
  <c r="AX107" i="86"/>
  <c r="AY107" i="86"/>
  <c r="AZ107" i="86"/>
  <c r="BA107" i="86"/>
  <c r="BB107" i="86"/>
  <c r="BC107" i="86"/>
  <c r="BD107" i="86"/>
  <c r="BE107" i="86"/>
  <c r="BF107" i="86"/>
  <c r="BG107" i="86"/>
  <c r="AR108" i="86"/>
  <c r="AS108" i="86"/>
  <c r="AT108" i="86"/>
  <c r="AU108" i="86"/>
  <c r="AV108" i="86"/>
  <c r="AW108" i="86"/>
  <c r="AX108" i="86"/>
  <c r="AY108" i="86"/>
  <c r="AZ108" i="86"/>
  <c r="BA108" i="86"/>
  <c r="BB108" i="86"/>
  <c r="BC108" i="86"/>
  <c r="BD108" i="86"/>
  <c r="BE108" i="86"/>
  <c r="BF108" i="86"/>
  <c r="BG108" i="86"/>
  <c r="AR109" i="86"/>
  <c r="AS109" i="86"/>
  <c r="AT109" i="86"/>
  <c r="AU109" i="86"/>
  <c r="AV109" i="86"/>
  <c r="AW109" i="86"/>
  <c r="AX109" i="86"/>
  <c r="AY109" i="86"/>
  <c r="AZ109" i="86"/>
  <c r="BA109" i="86"/>
  <c r="BB109" i="86"/>
  <c r="BC109" i="86"/>
  <c r="BD109" i="86"/>
  <c r="BE109" i="86"/>
  <c r="BF109" i="86"/>
  <c r="BG109" i="86"/>
  <c r="AR110" i="86"/>
  <c r="AS110" i="86"/>
  <c r="AT110" i="86"/>
  <c r="AU110" i="86"/>
  <c r="AV110" i="86"/>
  <c r="AW110" i="86"/>
  <c r="AX110" i="86"/>
  <c r="AY110" i="86"/>
  <c r="AZ110" i="86"/>
  <c r="BA110" i="86"/>
  <c r="BB110" i="86"/>
  <c r="BC110" i="86"/>
  <c r="BD110" i="86"/>
  <c r="BE110" i="86"/>
  <c r="BF110" i="86"/>
  <c r="BG110" i="86"/>
  <c r="AR111" i="86"/>
  <c r="AS111" i="86"/>
  <c r="AT111" i="86"/>
  <c r="AU111" i="86"/>
  <c r="AV111" i="86"/>
  <c r="AW111" i="86"/>
  <c r="AX111" i="86"/>
  <c r="AY111" i="86"/>
  <c r="AZ111" i="86"/>
  <c r="BA111" i="86"/>
  <c r="BB111" i="86"/>
  <c r="BC111" i="86"/>
  <c r="BD111" i="86"/>
  <c r="BE111" i="86"/>
  <c r="BF111" i="86"/>
  <c r="BG111" i="86"/>
  <c r="AR112" i="86"/>
  <c r="AS112" i="86"/>
  <c r="AT112" i="86"/>
  <c r="AU112" i="86"/>
  <c r="AV112" i="86"/>
  <c r="AW112" i="86"/>
  <c r="AX112" i="86"/>
  <c r="AY112" i="86"/>
  <c r="AZ112" i="86"/>
  <c r="BA112" i="86"/>
  <c r="BB112" i="86"/>
  <c r="BC112" i="86"/>
  <c r="BD112" i="86"/>
  <c r="BE112" i="86"/>
  <c r="BF112" i="86"/>
  <c r="BG112" i="86"/>
  <c r="AR113" i="86"/>
  <c r="AS113" i="86"/>
  <c r="AT113" i="86"/>
  <c r="AU113" i="86"/>
  <c r="AV113" i="86"/>
  <c r="AW113" i="86"/>
  <c r="AX113" i="86"/>
  <c r="AY113" i="86"/>
  <c r="AZ113" i="86"/>
  <c r="BA113" i="86"/>
  <c r="BB113" i="86"/>
  <c r="BC113" i="86"/>
  <c r="BD113" i="86"/>
  <c r="BE113" i="86"/>
  <c r="BF113" i="86"/>
  <c r="BG113" i="86"/>
  <c r="AR114" i="86"/>
  <c r="AS114" i="86"/>
  <c r="AT114" i="86"/>
  <c r="AU114" i="86"/>
  <c r="AV114" i="86"/>
  <c r="AW114" i="86"/>
  <c r="AX114" i="86"/>
  <c r="AY114" i="86"/>
  <c r="AZ114" i="86"/>
  <c r="BA114" i="86"/>
  <c r="BB114" i="86"/>
  <c r="BC114" i="86"/>
  <c r="BD114" i="86"/>
  <c r="BE114" i="86"/>
  <c r="BF114" i="86"/>
  <c r="BG114" i="86"/>
  <c r="AR115" i="86"/>
  <c r="AS115" i="86"/>
  <c r="AT115" i="86"/>
  <c r="AU115" i="86"/>
  <c r="AV115" i="86"/>
  <c r="AW115" i="86"/>
  <c r="AX115" i="86"/>
  <c r="AY115" i="86"/>
  <c r="AZ115" i="86"/>
  <c r="BA115" i="86"/>
  <c r="BB115" i="86"/>
  <c r="BC115" i="86"/>
  <c r="BD115" i="86"/>
  <c r="BE115" i="86"/>
  <c r="BF115" i="86"/>
  <c r="BG115" i="86"/>
  <c r="AR116" i="86"/>
  <c r="AS116" i="86"/>
  <c r="AT116" i="86"/>
  <c r="AU116" i="86"/>
  <c r="AV116" i="86"/>
  <c r="AW116" i="86"/>
  <c r="AX116" i="86"/>
  <c r="AY116" i="86"/>
  <c r="AZ116" i="86"/>
  <c r="BA116" i="86"/>
  <c r="BB116" i="86"/>
  <c r="BC116" i="86"/>
  <c r="BD116" i="86"/>
  <c r="BE116" i="86"/>
  <c r="BF116" i="86"/>
  <c r="BG116" i="86"/>
  <c r="AR117" i="86"/>
  <c r="AS117" i="86"/>
  <c r="AT117" i="86"/>
  <c r="AU117" i="86"/>
  <c r="AV117" i="86"/>
  <c r="AW117" i="86"/>
  <c r="AX117" i="86"/>
  <c r="AY117" i="86"/>
  <c r="AZ117" i="86"/>
  <c r="BA117" i="86"/>
  <c r="BB117" i="86"/>
  <c r="BC117" i="86"/>
  <c r="BD117" i="86"/>
  <c r="BE117" i="86"/>
  <c r="BF117" i="86"/>
  <c r="BG117" i="86"/>
  <c r="AR118" i="86"/>
  <c r="AS118" i="86"/>
  <c r="AT118" i="86"/>
  <c r="AU118" i="86"/>
  <c r="AV118" i="86"/>
  <c r="AW118" i="86"/>
  <c r="AX118" i="86"/>
  <c r="AY118" i="86"/>
  <c r="AZ118" i="86"/>
  <c r="BA118" i="86"/>
  <c r="BB118" i="86"/>
  <c r="BC118" i="86"/>
  <c r="BD118" i="86"/>
  <c r="BE118" i="86"/>
  <c r="BF118" i="86"/>
  <c r="BG118" i="86"/>
  <c r="AR119" i="86"/>
  <c r="AS119" i="86"/>
  <c r="AT119" i="86"/>
  <c r="AU119" i="86"/>
  <c r="AV119" i="86"/>
  <c r="AW119" i="86"/>
  <c r="AX119" i="86"/>
  <c r="AY119" i="86"/>
  <c r="AZ119" i="86"/>
  <c r="BA119" i="86"/>
  <c r="BB119" i="86"/>
  <c r="BC119" i="86"/>
  <c r="BD119" i="86"/>
  <c r="BE119" i="86"/>
  <c r="BF119" i="86"/>
  <c r="BG119" i="86"/>
  <c r="AR120" i="86"/>
  <c r="AS120" i="86"/>
  <c r="AT120" i="86"/>
  <c r="AU120" i="86"/>
  <c r="AV120" i="86"/>
  <c r="AW120" i="86"/>
  <c r="AX120" i="86"/>
  <c r="AY120" i="86"/>
  <c r="AZ120" i="86"/>
  <c r="BA120" i="86"/>
  <c r="BB120" i="86"/>
  <c r="BC120" i="86"/>
  <c r="BD120" i="86"/>
  <c r="BE120" i="86"/>
  <c r="BF120" i="86"/>
  <c r="BG120" i="86"/>
  <c r="AR121" i="86"/>
  <c r="AS121" i="86"/>
  <c r="AT121" i="86"/>
  <c r="AU121" i="86"/>
  <c r="AV121" i="86"/>
  <c r="AW121" i="86"/>
  <c r="AX121" i="86"/>
  <c r="AY121" i="86"/>
  <c r="AZ121" i="86"/>
  <c r="BA121" i="86"/>
  <c r="BB121" i="86"/>
  <c r="BC121" i="86"/>
  <c r="BD121" i="86"/>
  <c r="BE121" i="86"/>
  <c r="BF121" i="86"/>
  <c r="BG121" i="86"/>
  <c r="AR122" i="86"/>
  <c r="AS122" i="86"/>
  <c r="AT122" i="86"/>
  <c r="AU122" i="86"/>
  <c r="AV122" i="86"/>
  <c r="AW122" i="86"/>
  <c r="AX122" i="86"/>
  <c r="AY122" i="86"/>
  <c r="AZ122" i="86"/>
  <c r="BA122" i="86"/>
  <c r="BB122" i="86"/>
  <c r="BC122" i="86"/>
  <c r="BD122" i="86"/>
  <c r="BE122" i="86"/>
  <c r="BF122" i="86"/>
  <c r="BG122" i="86"/>
  <c r="AR123" i="86"/>
  <c r="AS123" i="86"/>
  <c r="AT123" i="86"/>
  <c r="AU123" i="86"/>
  <c r="AV123" i="86"/>
  <c r="AW123" i="86"/>
  <c r="AX123" i="86"/>
  <c r="AY123" i="86"/>
  <c r="AZ123" i="86"/>
  <c r="BA123" i="86"/>
  <c r="BB123" i="86"/>
  <c r="BC123" i="86"/>
  <c r="BD123" i="86"/>
  <c r="BE123" i="86"/>
  <c r="BF123" i="86"/>
  <c r="BG123" i="86"/>
  <c r="AR124" i="86"/>
  <c r="AS124" i="86"/>
  <c r="AT124" i="86"/>
  <c r="AU124" i="86"/>
  <c r="AV124" i="86"/>
  <c r="AW124" i="86"/>
  <c r="AX124" i="86"/>
  <c r="AY124" i="86"/>
  <c r="AZ124" i="86"/>
  <c r="BA124" i="86"/>
  <c r="BB124" i="86"/>
  <c r="BC124" i="86"/>
  <c r="BD124" i="86"/>
  <c r="BE124" i="86"/>
  <c r="BF124" i="86"/>
  <c r="BG124" i="86"/>
  <c r="AR125" i="86"/>
  <c r="AS125" i="86"/>
  <c r="AT125" i="86"/>
  <c r="AU125" i="86"/>
  <c r="AV125" i="86"/>
  <c r="AW125" i="86"/>
  <c r="AX125" i="86"/>
  <c r="AY125" i="86"/>
  <c r="AZ125" i="86"/>
  <c r="BA125" i="86"/>
  <c r="BB125" i="86"/>
  <c r="BC125" i="86"/>
  <c r="BD125" i="86"/>
  <c r="BE125" i="86"/>
  <c r="BF125" i="86"/>
  <c r="BG125" i="86"/>
  <c r="AR126" i="86"/>
  <c r="AS126" i="86"/>
  <c r="AT126" i="86"/>
  <c r="AU126" i="86"/>
  <c r="AV126" i="86"/>
  <c r="AW126" i="86"/>
  <c r="AX126" i="86"/>
  <c r="AY126" i="86"/>
  <c r="AZ126" i="86"/>
  <c r="BA126" i="86"/>
  <c r="BB126" i="86"/>
  <c r="BC126" i="86"/>
  <c r="BD126" i="86"/>
  <c r="BE126" i="86"/>
  <c r="BF126" i="86"/>
  <c r="BG126" i="86"/>
  <c r="AR127" i="86"/>
  <c r="AS127" i="86"/>
  <c r="AT127" i="86"/>
  <c r="AU127" i="86"/>
  <c r="AV127" i="86"/>
  <c r="AW127" i="86"/>
  <c r="AX127" i="86"/>
  <c r="AY127" i="86"/>
  <c r="AZ127" i="86"/>
  <c r="BA127" i="86"/>
  <c r="BB127" i="86"/>
  <c r="BC127" i="86"/>
  <c r="BD127" i="86"/>
  <c r="BE127" i="86"/>
  <c r="BF127" i="86"/>
  <c r="BG127" i="86"/>
  <c r="AR128" i="86"/>
  <c r="AS128" i="86"/>
  <c r="AT128" i="86"/>
  <c r="AU128" i="86"/>
  <c r="AV128" i="86"/>
  <c r="AW128" i="86"/>
  <c r="AX128" i="86"/>
  <c r="AY128" i="86"/>
  <c r="AZ128" i="86"/>
  <c r="BA128" i="86"/>
  <c r="BB128" i="86"/>
  <c r="BC128" i="86"/>
  <c r="BD128" i="86"/>
  <c r="BE128" i="86"/>
  <c r="BF128" i="86"/>
  <c r="BG128" i="86"/>
  <c r="AR129" i="86"/>
  <c r="AS129" i="86"/>
  <c r="AT129" i="86"/>
  <c r="AU129" i="86"/>
  <c r="AV129" i="86"/>
  <c r="AW129" i="86"/>
  <c r="AX129" i="86"/>
  <c r="AY129" i="86"/>
  <c r="AZ129" i="86"/>
  <c r="BA129" i="86"/>
  <c r="BB129" i="86"/>
  <c r="BC129" i="86"/>
  <c r="BD129" i="86"/>
  <c r="BE129" i="86"/>
  <c r="BF129" i="86"/>
  <c r="BG129" i="86"/>
  <c r="AR130" i="86"/>
  <c r="AS130" i="86"/>
  <c r="AT130" i="86"/>
  <c r="AU130" i="86"/>
  <c r="AV130" i="86"/>
  <c r="AW130" i="86"/>
  <c r="AX130" i="86"/>
  <c r="AY130" i="86"/>
  <c r="AZ130" i="86"/>
  <c r="BA130" i="86"/>
  <c r="BB130" i="86"/>
  <c r="BC130" i="86"/>
  <c r="BD130" i="86"/>
  <c r="BE130" i="86"/>
  <c r="BF130" i="86"/>
  <c r="BG130" i="86"/>
  <c r="AR131" i="86"/>
  <c r="AS131" i="86"/>
  <c r="AT131" i="86"/>
  <c r="AU131" i="86"/>
  <c r="AV131" i="86"/>
  <c r="AW131" i="86"/>
  <c r="AX131" i="86"/>
  <c r="AY131" i="86"/>
  <c r="AZ131" i="86"/>
  <c r="BA131" i="86"/>
  <c r="BB131" i="86"/>
  <c r="BC131" i="86"/>
  <c r="BD131" i="86"/>
  <c r="BE131" i="86"/>
  <c r="BF131" i="86"/>
  <c r="BG131" i="86"/>
  <c r="AR132" i="86"/>
  <c r="AS132" i="86"/>
  <c r="AT132" i="86"/>
  <c r="AU132" i="86"/>
  <c r="AV132" i="86"/>
  <c r="AW132" i="86"/>
  <c r="AX132" i="86"/>
  <c r="AY132" i="86"/>
  <c r="AZ132" i="86"/>
  <c r="BA132" i="86"/>
  <c r="BB132" i="86"/>
  <c r="BC132" i="86"/>
  <c r="BD132" i="86"/>
  <c r="BE132" i="86"/>
  <c r="BF132" i="86"/>
  <c r="BG132" i="86"/>
  <c r="AR133" i="86"/>
  <c r="AS133" i="86"/>
  <c r="AT133" i="86"/>
  <c r="AU133" i="86"/>
  <c r="AV133" i="86"/>
  <c r="AW133" i="86"/>
  <c r="AX133" i="86"/>
  <c r="AY133" i="86"/>
  <c r="AZ133" i="86"/>
  <c r="BA133" i="86"/>
  <c r="BB133" i="86"/>
  <c r="BC133" i="86"/>
  <c r="BD133" i="86"/>
  <c r="BE133" i="86"/>
  <c r="BF133" i="86"/>
  <c r="BG133" i="86"/>
  <c r="AR134" i="86"/>
  <c r="AS134" i="86"/>
  <c r="AT134" i="86"/>
  <c r="AU134" i="86"/>
  <c r="AV134" i="86"/>
  <c r="AW134" i="86"/>
  <c r="AX134" i="86"/>
  <c r="AY134" i="86"/>
  <c r="AZ134" i="86"/>
  <c r="BA134" i="86"/>
  <c r="BB134" i="86"/>
  <c r="BC134" i="86"/>
  <c r="BD134" i="86"/>
  <c r="BE134" i="86"/>
  <c r="BF134" i="86"/>
  <c r="BG134" i="86"/>
  <c r="AR135" i="86"/>
  <c r="AS135" i="86"/>
  <c r="AT135" i="86"/>
  <c r="AU135" i="86"/>
  <c r="AV135" i="86"/>
  <c r="AW135" i="86"/>
  <c r="AX135" i="86"/>
  <c r="AY135" i="86"/>
  <c r="AZ135" i="86"/>
  <c r="BA135" i="86"/>
  <c r="BB135" i="86"/>
  <c r="BC135" i="86"/>
  <c r="BD135" i="86"/>
  <c r="BE135" i="86"/>
  <c r="BF135" i="86"/>
  <c r="BG135" i="86"/>
  <c r="AR136" i="86"/>
  <c r="AS136" i="86"/>
  <c r="AT136" i="86"/>
  <c r="AU136" i="86"/>
  <c r="AV136" i="86"/>
  <c r="AW136" i="86"/>
  <c r="AX136" i="86"/>
  <c r="AY136" i="86"/>
  <c r="AZ136" i="86"/>
  <c r="BA136" i="86"/>
  <c r="BB136" i="86"/>
  <c r="BC136" i="86"/>
  <c r="BD136" i="86"/>
  <c r="BE136" i="86"/>
  <c r="BF136" i="86"/>
  <c r="BG136" i="86"/>
  <c r="AR137" i="86"/>
  <c r="AS137" i="86"/>
  <c r="AT137" i="86"/>
  <c r="AU137" i="86"/>
  <c r="AV137" i="86"/>
  <c r="AW137" i="86"/>
  <c r="AX137" i="86"/>
  <c r="AY137" i="86"/>
  <c r="AZ137" i="86"/>
  <c r="BA137" i="86"/>
  <c r="BB137" i="86"/>
  <c r="BC137" i="86"/>
  <c r="BD137" i="86"/>
  <c r="BE137" i="86"/>
  <c r="BF137" i="86"/>
  <c r="BG137" i="86"/>
  <c r="AR138" i="86"/>
  <c r="AS138" i="86"/>
  <c r="AT138" i="86"/>
  <c r="AU138" i="86"/>
  <c r="AV138" i="86"/>
  <c r="AW138" i="86"/>
  <c r="AX138" i="86"/>
  <c r="AY138" i="86"/>
  <c r="AZ138" i="86"/>
  <c r="BA138" i="86"/>
  <c r="BB138" i="86"/>
  <c r="BC138" i="86"/>
  <c r="BD138" i="86"/>
  <c r="BE138" i="86"/>
  <c r="BF138" i="86"/>
  <c r="BG138" i="86"/>
  <c r="AR139" i="86"/>
  <c r="AS139" i="86"/>
  <c r="AT139" i="86"/>
  <c r="AU139" i="86"/>
  <c r="AV139" i="86"/>
  <c r="AW139" i="86"/>
  <c r="AX139" i="86"/>
  <c r="AY139" i="86"/>
  <c r="AZ139" i="86"/>
  <c r="BA139" i="86"/>
  <c r="BB139" i="86"/>
  <c r="BC139" i="86"/>
  <c r="BD139" i="86"/>
  <c r="BE139" i="86"/>
  <c r="BF139" i="86"/>
  <c r="BG139" i="86"/>
  <c r="AR140" i="86"/>
  <c r="AS140" i="86"/>
  <c r="AT140" i="86"/>
  <c r="AU140" i="86"/>
  <c r="AV140" i="86"/>
  <c r="AW140" i="86"/>
  <c r="AX140" i="86"/>
  <c r="AY140" i="86"/>
  <c r="AZ140" i="86"/>
  <c r="BA140" i="86"/>
  <c r="BB140" i="86"/>
  <c r="BC140" i="86"/>
  <c r="BD140" i="86"/>
  <c r="BE140" i="86"/>
  <c r="BF140" i="86"/>
  <c r="BG140" i="86"/>
  <c r="AR141" i="86"/>
  <c r="AS141" i="86"/>
  <c r="AT141" i="86"/>
  <c r="AU141" i="86"/>
  <c r="AV141" i="86"/>
  <c r="AW141" i="86"/>
  <c r="AX141" i="86"/>
  <c r="AY141" i="86"/>
  <c r="AZ141" i="86"/>
  <c r="BA141" i="86"/>
  <c r="BB141" i="86"/>
  <c r="BC141" i="86"/>
  <c r="BD141" i="86"/>
  <c r="BE141" i="86"/>
  <c r="BF141" i="86"/>
  <c r="BG141" i="86"/>
  <c r="AR142" i="86"/>
  <c r="AS142" i="86"/>
  <c r="AT142" i="86"/>
  <c r="AU142" i="86"/>
  <c r="AV142" i="86"/>
  <c r="AW142" i="86"/>
  <c r="AX142" i="86"/>
  <c r="AY142" i="86"/>
  <c r="AZ142" i="86"/>
  <c r="BA142" i="86"/>
  <c r="BB142" i="86"/>
  <c r="BC142" i="86"/>
  <c r="BD142" i="86"/>
  <c r="BE142" i="86"/>
  <c r="BF142" i="86"/>
  <c r="BG142" i="86"/>
  <c r="AR143" i="86"/>
  <c r="AS143" i="86"/>
  <c r="AT143" i="86"/>
  <c r="AU143" i="86"/>
  <c r="AV143" i="86"/>
  <c r="AW143" i="86"/>
  <c r="AX143" i="86"/>
  <c r="AY143" i="86"/>
  <c r="AZ143" i="86"/>
  <c r="BA143" i="86"/>
  <c r="BB143" i="86"/>
  <c r="BC143" i="86"/>
  <c r="BD143" i="86"/>
  <c r="BE143" i="86"/>
  <c r="BF143" i="86"/>
  <c r="BG143" i="86"/>
  <c r="AR144" i="86"/>
  <c r="AS144" i="86"/>
  <c r="AT144" i="86"/>
  <c r="AU144" i="86"/>
  <c r="AV144" i="86"/>
  <c r="AW144" i="86"/>
  <c r="AX144" i="86"/>
  <c r="AY144" i="86"/>
  <c r="AZ144" i="86"/>
  <c r="BA144" i="86"/>
  <c r="BB144" i="86"/>
  <c r="BC144" i="86"/>
  <c r="BD144" i="86"/>
  <c r="BE144" i="86"/>
  <c r="BF144" i="86"/>
  <c r="BG144" i="86"/>
  <c r="AR145" i="86"/>
  <c r="AS145" i="86"/>
  <c r="AT145" i="86"/>
  <c r="AU145" i="86"/>
  <c r="AV145" i="86"/>
  <c r="AW145" i="86"/>
  <c r="AX145" i="86"/>
  <c r="AY145" i="86"/>
  <c r="AZ145" i="86"/>
  <c r="BA145" i="86"/>
  <c r="BB145" i="86"/>
  <c r="BC145" i="86"/>
  <c r="BD145" i="86"/>
  <c r="BE145" i="86"/>
  <c r="BF145" i="86"/>
  <c r="BG145" i="86"/>
  <c r="AR146" i="86"/>
  <c r="AS146" i="86"/>
  <c r="AT146" i="86"/>
  <c r="AU146" i="86"/>
  <c r="AV146" i="86"/>
  <c r="AW146" i="86"/>
  <c r="AX146" i="86"/>
  <c r="AY146" i="86"/>
  <c r="AZ146" i="86"/>
  <c r="BA146" i="86"/>
  <c r="BB146" i="86"/>
  <c r="BC146" i="86"/>
  <c r="BD146" i="86"/>
  <c r="BE146" i="86"/>
  <c r="BF146" i="86"/>
  <c r="BG146" i="86"/>
  <c r="AR147" i="86"/>
  <c r="AS147" i="86"/>
  <c r="AT147" i="86"/>
  <c r="AU147" i="86"/>
  <c r="AV147" i="86"/>
  <c r="AW147" i="86"/>
  <c r="AX147" i="86"/>
  <c r="AY147" i="86"/>
  <c r="AZ147" i="86"/>
  <c r="BA147" i="86"/>
  <c r="BB147" i="86"/>
  <c r="BC147" i="86"/>
  <c r="BD147" i="86"/>
  <c r="BE147" i="86"/>
  <c r="BF147" i="86"/>
  <c r="BG147" i="86"/>
  <c r="AR148" i="86"/>
  <c r="AS148" i="86"/>
  <c r="AT148" i="86"/>
  <c r="AU148" i="86"/>
  <c r="AV148" i="86"/>
  <c r="AW148" i="86"/>
  <c r="AX148" i="86"/>
  <c r="AY148" i="86"/>
  <c r="AZ148" i="86"/>
  <c r="BA148" i="86"/>
  <c r="BB148" i="86"/>
  <c r="BC148" i="86"/>
  <c r="BD148" i="86"/>
  <c r="BE148" i="86"/>
  <c r="BF148" i="86"/>
  <c r="BG148" i="86"/>
  <c r="AR149" i="86"/>
  <c r="AS149" i="86"/>
  <c r="AT149" i="86"/>
  <c r="AU149" i="86"/>
  <c r="AV149" i="86"/>
  <c r="AW149" i="86"/>
  <c r="AX149" i="86"/>
  <c r="AY149" i="86"/>
  <c r="AZ149" i="86"/>
  <c r="BA149" i="86"/>
  <c r="BB149" i="86"/>
  <c r="BC149" i="86"/>
  <c r="BD149" i="86"/>
  <c r="BE149" i="86"/>
  <c r="BF149" i="86"/>
  <c r="BG149" i="86"/>
  <c r="AR150" i="86"/>
  <c r="AS150" i="86"/>
  <c r="AT150" i="86"/>
  <c r="AU150" i="86"/>
  <c r="AV150" i="86"/>
  <c r="AW150" i="86"/>
  <c r="AX150" i="86"/>
  <c r="AY150" i="86"/>
  <c r="AZ150" i="86"/>
  <c r="BA150" i="86"/>
  <c r="BB150" i="86"/>
  <c r="BC150" i="86"/>
  <c r="BD150" i="86"/>
  <c r="BE150" i="86"/>
  <c r="BF150" i="86"/>
  <c r="BG150" i="86"/>
  <c r="AR151" i="86"/>
  <c r="AS151" i="86"/>
  <c r="AT151" i="86"/>
  <c r="AU151" i="86"/>
  <c r="AV151" i="86"/>
  <c r="AW151" i="86"/>
  <c r="AX151" i="86"/>
  <c r="AY151" i="86"/>
  <c r="AZ151" i="86"/>
  <c r="BA151" i="86"/>
  <c r="BB151" i="86"/>
  <c r="BC151" i="86"/>
  <c r="BD151" i="86"/>
  <c r="BE151" i="86"/>
  <c r="BF151" i="86"/>
  <c r="BG151" i="86"/>
  <c r="AR152" i="86"/>
  <c r="AS152" i="86"/>
  <c r="AT152" i="86"/>
  <c r="AU152" i="86"/>
  <c r="AV152" i="86"/>
  <c r="AW152" i="86"/>
  <c r="AX152" i="86"/>
  <c r="AY152" i="86"/>
  <c r="AZ152" i="86"/>
  <c r="BA152" i="86"/>
  <c r="BB152" i="86"/>
  <c r="BC152" i="86"/>
  <c r="BD152" i="86"/>
  <c r="BE152" i="86"/>
  <c r="BF152" i="86"/>
  <c r="BG152" i="86"/>
  <c r="AR153" i="86"/>
  <c r="AS153" i="86"/>
  <c r="AT153" i="86"/>
  <c r="AU153" i="86"/>
  <c r="AV153" i="86"/>
  <c r="AW153" i="86"/>
  <c r="AX153" i="86"/>
  <c r="AY153" i="86"/>
  <c r="AZ153" i="86"/>
  <c r="BA153" i="86"/>
  <c r="BB153" i="86"/>
  <c r="BC153" i="86"/>
  <c r="BD153" i="86"/>
  <c r="BE153" i="86"/>
  <c r="BF153" i="86"/>
  <c r="BG153" i="86"/>
  <c r="AR154" i="86"/>
  <c r="AS154" i="86"/>
  <c r="AT154" i="86"/>
  <c r="AU154" i="86"/>
  <c r="AV154" i="86"/>
  <c r="AW154" i="86"/>
  <c r="AX154" i="86"/>
  <c r="AY154" i="86"/>
  <c r="AZ154" i="86"/>
  <c r="BA154" i="86"/>
  <c r="BB154" i="86"/>
  <c r="BC154" i="86"/>
  <c r="BD154" i="86"/>
  <c r="BE154" i="86"/>
  <c r="BF154" i="86"/>
  <c r="BG154" i="86"/>
  <c r="AR155" i="86"/>
  <c r="AS155" i="86"/>
  <c r="AT155" i="86"/>
  <c r="AU155" i="86"/>
  <c r="AV155" i="86"/>
  <c r="AW155" i="86"/>
  <c r="AX155" i="86"/>
  <c r="AY155" i="86"/>
  <c r="AZ155" i="86"/>
  <c r="BA155" i="86"/>
  <c r="BB155" i="86"/>
  <c r="BC155" i="86"/>
  <c r="BD155" i="86"/>
  <c r="BE155" i="86"/>
  <c r="BF155" i="86"/>
  <c r="BG155" i="86"/>
  <c r="AR156" i="86"/>
  <c r="AS156" i="86"/>
  <c r="AT156" i="86"/>
  <c r="AU156" i="86"/>
  <c r="AV156" i="86"/>
  <c r="AW156" i="86"/>
  <c r="AX156" i="86"/>
  <c r="AY156" i="86"/>
  <c r="AZ156" i="86"/>
  <c r="BA156" i="86"/>
  <c r="BB156" i="86"/>
  <c r="BC156" i="86"/>
  <c r="BD156" i="86"/>
  <c r="BE156" i="86"/>
  <c r="BF156" i="86"/>
  <c r="BG156" i="86"/>
  <c r="AR157" i="86"/>
  <c r="AS157" i="86"/>
  <c r="AT157" i="86"/>
  <c r="AU157" i="86"/>
  <c r="AV157" i="86"/>
  <c r="AW157" i="86"/>
  <c r="AX157" i="86"/>
  <c r="AY157" i="86"/>
  <c r="AZ157" i="86"/>
  <c r="BA157" i="86"/>
  <c r="BB157" i="86"/>
  <c r="BC157" i="86"/>
  <c r="BD157" i="86"/>
  <c r="BE157" i="86"/>
  <c r="BF157" i="86"/>
  <c r="BG157" i="86"/>
  <c r="AR158" i="86"/>
  <c r="AS158" i="86"/>
  <c r="AT158" i="86"/>
  <c r="AU158" i="86"/>
  <c r="AV158" i="86"/>
  <c r="AW158" i="86"/>
  <c r="AX158" i="86"/>
  <c r="AY158" i="86"/>
  <c r="AZ158" i="86"/>
  <c r="BA158" i="86"/>
  <c r="BB158" i="86"/>
  <c r="BC158" i="86"/>
  <c r="BD158" i="86"/>
  <c r="BE158" i="86"/>
  <c r="BF158" i="86"/>
  <c r="BG158" i="86"/>
  <c r="AR159" i="86"/>
  <c r="AS159" i="86"/>
  <c r="AT159" i="86"/>
  <c r="AU159" i="86"/>
  <c r="AV159" i="86"/>
  <c r="AW159" i="86"/>
  <c r="AX159" i="86"/>
  <c r="AY159" i="86"/>
  <c r="AZ159" i="86"/>
  <c r="BA159" i="86"/>
  <c r="BB159" i="86"/>
  <c r="BC159" i="86"/>
  <c r="BD159" i="86"/>
  <c r="BE159" i="86"/>
  <c r="BF159" i="86"/>
  <c r="BG159" i="86"/>
  <c r="AR160" i="86"/>
  <c r="AS160" i="86"/>
  <c r="AT160" i="86"/>
  <c r="AU160" i="86"/>
  <c r="AV160" i="86"/>
  <c r="AW160" i="86"/>
  <c r="AX160" i="86"/>
  <c r="AY160" i="86"/>
  <c r="AZ160" i="86"/>
  <c r="BA160" i="86"/>
  <c r="BB160" i="86"/>
  <c r="BC160" i="86"/>
  <c r="BD160" i="86"/>
  <c r="BE160" i="86"/>
  <c r="BF160" i="86"/>
  <c r="BG160" i="86"/>
  <c r="AR161" i="86"/>
  <c r="AS161" i="86"/>
  <c r="AT161" i="86"/>
  <c r="AU161" i="86"/>
  <c r="AV161" i="86"/>
  <c r="AW161" i="86"/>
  <c r="AX161" i="86"/>
  <c r="AY161" i="86"/>
  <c r="AZ161" i="86"/>
  <c r="BA161" i="86"/>
  <c r="BB161" i="86"/>
  <c r="BC161" i="86"/>
  <c r="BD161" i="86"/>
  <c r="BE161" i="86"/>
  <c r="BF161" i="86"/>
  <c r="BG161" i="86"/>
  <c r="AR162" i="86"/>
  <c r="AS162" i="86"/>
  <c r="AT162" i="86"/>
  <c r="AU162" i="86"/>
  <c r="AV162" i="86"/>
  <c r="AW162" i="86"/>
  <c r="AX162" i="86"/>
  <c r="AY162" i="86"/>
  <c r="AZ162" i="86"/>
  <c r="BA162" i="86"/>
  <c r="BB162" i="86"/>
  <c r="BC162" i="86"/>
  <c r="BD162" i="86"/>
  <c r="BE162" i="86"/>
  <c r="BF162" i="86"/>
  <c r="BG162" i="86"/>
  <c r="AR163" i="86"/>
  <c r="AS163" i="86"/>
  <c r="AT163" i="86"/>
  <c r="AU163" i="86"/>
  <c r="AV163" i="86"/>
  <c r="AW163" i="86"/>
  <c r="AX163" i="86"/>
  <c r="AY163" i="86"/>
  <c r="AZ163" i="86"/>
  <c r="BA163" i="86"/>
  <c r="BB163" i="86"/>
  <c r="BC163" i="86"/>
  <c r="BD163" i="86"/>
  <c r="BE163" i="86"/>
  <c r="BF163" i="86"/>
  <c r="BG163" i="86"/>
  <c r="AR164" i="86"/>
  <c r="AS164" i="86"/>
  <c r="AT164" i="86"/>
  <c r="AU164" i="86"/>
  <c r="AV164" i="86"/>
  <c r="AW164" i="86"/>
  <c r="AX164" i="86"/>
  <c r="AY164" i="86"/>
  <c r="AZ164" i="86"/>
  <c r="BA164" i="86"/>
  <c r="BB164" i="86"/>
  <c r="BC164" i="86"/>
  <c r="BD164" i="86"/>
  <c r="BE164" i="86"/>
  <c r="BF164" i="86"/>
  <c r="BG164" i="86"/>
  <c r="AR165" i="86"/>
  <c r="AS165" i="86"/>
  <c r="AT165" i="86"/>
  <c r="AU165" i="86"/>
  <c r="AV165" i="86"/>
  <c r="AW165" i="86"/>
  <c r="AX165" i="86"/>
  <c r="AY165" i="86"/>
  <c r="AZ165" i="86"/>
  <c r="BA165" i="86"/>
  <c r="BB165" i="86"/>
  <c r="BC165" i="86"/>
  <c r="BD165" i="86"/>
  <c r="BE165" i="86"/>
  <c r="BF165" i="86"/>
  <c r="BG165" i="86"/>
  <c r="AR166" i="86"/>
  <c r="AS166" i="86"/>
  <c r="AT166" i="86"/>
  <c r="AU166" i="86"/>
  <c r="AV166" i="86"/>
  <c r="AW166" i="86"/>
  <c r="AX166" i="86"/>
  <c r="AY166" i="86"/>
  <c r="AZ166" i="86"/>
  <c r="BA166" i="86"/>
  <c r="BB166" i="86"/>
  <c r="BC166" i="86"/>
  <c r="BD166" i="86"/>
  <c r="BE166" i="86"/>
  <c r="BF166" i="86"/>
  <c r="BG166" i="86"/>
  <c r="AR167" i="86"/>
  <c r="AS167" i="86"/>
  <c r="AT167" i="86"/>
  <c r="AU167" i="86"/>
  <c r="AV167" i="86"/>
  <c r="AW167" i="86"/>
  <c r="AX167" i="86"/>
  <c r="AY167" i="86"/>
  <c r="AZ167" i="86"/>
  <c r="BA167" i="86"/>
  <c r="BB167" i="86"/>
  <c r="BC167" i="86"/>
  <c r="BD167" i="86"/>
  <c r="BE167" i="86"/>
  <c r="BF167" i="86"/>
  <c r="BG167" i="86"/>
  <c r="AR168" i="86"/>
  <c r="AS168" i="86"/>
  <c r="AT168" i="86"/>
  <c r="AU168" i="86"/>
  <c r="AV168" i="86"/>
  <c r="AW168" i="86"/>
  <c r="AX168" i="86"/>
  <c r="AY168" i="86"/>
  <c r="AZ168" i="86"/>
  <c r="BA168" i="86"/>
  <c r="BB168" i="86"/>
  <c r="BC168" i="86"/>
  <c r="BD168" i="86"/>
  <c r="BE168" i="86"/>
  <c r="BF168" i="86"/>
  <c r="BG168" i="86"/>
  <c r="AR169" i="86"/>
  <c r="AS169" i="86"/>
  <c r="AT169" i="86"/>
  <c r="AU169" i="86"/>
  <c r="AV169" i="86"/>
  <c r="AW169" i="86"/>
  <c r="AX169" i="86"/>
  <c r="AY169" i="86"/>
  <c r="AZ169" i="86"/>
  <c r="BA169" i="86"/>
  <c r="BB169" i="86"/>
  <c r="BC169" i="86"/>
  <c r="BD169" i="86"/>
  <c r="BE169" i="86"/>
  <c r="BF169" i="86"/>
  <c r="BG169" i="86"/>
  <c r="AR170" i="86"/>
  <c r="AS170" i="86"/>
  <c r="AT170" i="86"/>
  <c r="AU170" i="86"/>
  <c r="AV170" i="86"/>
  <c r="AW170" i="86"/>
  <c r="AX170" i="86"/>
  <c r="AY170" i="86"/>
  <c r="AZ170" i="86"/>
  <c r="BA170" i="86"/>
  <c r="BB170" i="86"/>
  <c r="BC170" i="86"/>
  <c r="BD170" i="86"/>
  <c r="BE170" i="86"/>
  <c r="BF170" i="86"/>
  <c r="BG170" i="86"/>
  <c r="AR171" i="86"/>
  <c r="AS171" i="86"/>
  <c r="AT171" i="86"/>
  <c r="AU171" i="86"/>
  <c r="AV171" i="86"/>
  <c r="AW171" i="86"/>
  <c r="AX171" i="86"/>
  <c r="AY171" i="86"/>
  <c r="AZ171" i="86"/>
  <c r="BA171" i="86"/>
  <c r="BB171" i="86"/>
  <c r="BC171" i="86"/>
  <c r="BD171" i="86"/>
  <c r="BE171" i="86"/>
  <c r="BF171" i="86"/>
  <c r="BG171" i="86"/>
  <c r="AR172" i="86"/>
  <c r="AS172" i="86"/>
  <c r="AT172" i="86"/>
  <c r="AU172" i="86"/>
  <c r="AV172" i="86"/>
  <c r="AW172" i="86"/>
  <c r="AX172" i="86"/>
  <c r="AY172" i="86"/>
  <c r="AZ172" i="86"/>
  <c r="BA172" i="86"/>
  <c r="BB172" i="86"/>
  <c r="BC172" i="86"/>
  <c r="BD172" i="86"/>
  <c r="BE172" i="86"/>
  <c r="BF172" i="86"/>
  <c r="BG172" i="86"/>
  <c r="AR173" i="86"/>
  <c r="AS173" i="86"/>
  <c r="AT173" i="86"/>
  <c r="AU173" i="86"/>
  <c r="AV173" i="86"/>
  <c r="AW173" i="86"/>
  <c r="AX173" i="86"/>
  <c r="AY173" i="86"/>
  <c r="AZ173" i="86"/>
  <c r="BA173" i="86"/>
  <c r="BB173" i="86"/>
  <c r="BC173" i="86"/>
  <c r="BD173" i="86"/>
  <c r="BE173" i="86"/>
  <c r="BF173" i="86"/>
  <c r="BG173" i="86"/>
  <c r="AR174" i="86"/>
  <c r="AS174" i="86"/>
  <c r="AT174" i="86"/>
  <c r="AU174" i="86"/>
  <c r="AV174" i="86"/>
  <c r="AW174" i="86"/>
  <c r="AX174" i="86"/>
  <c r="AY174" i="86"/>
  <c r="AZ174" i="86"/>
  <c r="BA174" i="86"/>
  <c r="BB174" i="86"/>
  <c r="BC174" i="86"/>
  <c r="BD174" i="86"/>
  <c r="BE174" i="86"/>
  <c r="BF174" i="86"/>
  <c r="BG174" i="86"/>
  <c r="AR175" i="86"/>
  <c r="AS175" i="86"/>
  <c r="AT175" i="86"/>
  <c r="AU175" i="86"/>
  <c r="AV175" i="86"/>
  <c r="AW175" i="86"/>
  <c r="AX175" i="86"/>
  <c r="AY175" i="86"/>
  <c r="AZ175" i="86"/>
  <c r="BA175" i="86"/>
  <c r="BB175" i="86"/>
  <c r="BC175" i="86"/>
  <c r="BD175" i="86"/>
  <c r="BE175" i="86"/>
  <c r="BF175" i="86"/>
  <c r="BG175" i="86"/>
  <c r="AR176" i="86"/>
  <c r="AS176" i="86"/>
  <c r="AT176" i="86"/>
  <c r="AU176" i="86"/>
  <c r="AV176" i="86"/>
  <c r="AW176" i="86"/>
  <c r="AX176" i="86"/>
  <c r="AY176" i="86"/>
  <c r="AZ176" i="86"/>
  <c r="BA176" i="86"/>
  <c r="BB176" i="86"/>
  <c r="BC176" i="86"/>
  <c r="BD176" i="86"/>
  <c r="BE176" i="86"/>
  <c r="BF176" i="86"/>
  <c r="BG176" i="86"/>
  <c r="AR177" i="86"/>
  <c r="AS177" i="86"/>
  <c r="AT177" i="86"/>
  <c r="AU177" i="86"/>
  <c r="AV177" i="86"/>
  <c r="AW177" i="86"/>
  <c r="AX177" i="86"/>
  <c r="AY177" i="86"/>
  <c r="AZ177" i="86"/>
  <c r="BA177" i="86"/>
  <c r="BB177" i="86"/>
  <c r="BC177" i="86"/>
  <c r="BD177" i="86"/>
  <c r="BE177" i="86"/>
  <c r="BF177" i="86"/>
  <c r="BG177" i="86"/>
  <c r="AR178" i="86"/>
  <c r="AS178" i="86"/>
  <c r="AT178" i="86"/>
  <c r="AU178" i="86"/>
  <c r="AV178" i="86"/>
  <c r="AW178" i="86"/>
  <c r="AX178" i="86"/>
  <c r="AY178" i="86"/>
  <c r="AZ178" i="86"/>
  <c r="BA178" i="86"/>
  <c r="BB178" i="86"/>
  <c r="BC178" i="86"/>
  <c r="BD178" i="86"/>
  <c r="BE178" i="86"/>
  <c r="BF178" i="86"/>
  <c r="BG178" i="86"/>
  <c r="AR179" i="86"/>
  <c r="AS179" i="86"/>
  <c r="AT179" i="86"/>
  <c r="AU179" i="86"/>
  <c r="AV179" i="86"/>
  <c r="AW179" i="86"/>
  <c r="AX179" i="86"/>
  <c r="AY179" i="86"/>
  <c r="AZ179" i="86"/>
  <c r="BA179" i="86"/>
  <c r="BB179" i="86"/>
  <c r="BC179" i="86"/>
  <c r="BD179" i="86"/>
  <c r="BE179" i="86"/>
  <c r="BF179" i="86"/>
  <c r="BG179" i="86"/>
  <c r="AR180" i="86"/>
  <c r="AS180" i="86"/>
  <c r="AT180" i="86"/>
  <c r="AU180" i="86"/>
  <c r="AV180" i="86"/>
  <c r="AW180" i="86"/>
  <c r="AX180" i="86"/>
  <c r="AY180" i="86"/>
  <c r="AZ180" i="86"/>
  <c r="BA180" i="86"/>
  <c r="BB180" i="86"/>
  <c r="BC180" i="86"/>
  <c r="BD180" i="86"/>
  <c r="BE180" i="86"/>
  <c r="BF180" i="86"/>
  <c r="BG180" i="86"/>
  <c r="AR181" i="86"/>
  <c r="AS181" i="86"/>
  <c r="AT181" i="86"/>
  <c r="AU181" i="86"/>
  <c r="AV181" i="86"/>
  <c r="AW181" i="86"/>
  <c r="AX181" i="86"/>
  <c r="AY181" i="86"/>
  <c r="AZ181" i="86"/>
  <c r="BA181" i="86"/>
  <c r="BB181" i="86"/>
  <c r="BC181" i="86"/>
  <c r="BD181" i="86"/>
  <c r="BE181" i="86"/>
  <c r="BF181" i="86"/>
  <c r="BG181" i="86"/>
  <c r="AR182" i="86"/>
  <c r="AS182" i="86"/>
  <c r="AT182" i="86"/>
  <c r="AU182" i="86"/>
  <c r="AV182" i="86"/>
  <c r="AW182" i="86"/>
  <c r="AX182" i="86"/>
  <c r="AY182" i="86"/>
  <c r="AZ182" i="86"/>
  <c r="BA182" i="86"/>
  <c r="BB182" i="86"/>
  <c r="BC182" i="86"/>
  <c r="BD182" i="86"/>
  <c r="BE182" i="86"/>
  <c r="BF182" i="86"/>
  <c r="BG182" i="86"/>
  <c r="AR183" i="86"/>
  <c r="AS183" i="86"/>
  <c r="AT183" i="86"/>
  <c r="AU183" i="86"/>
  <c r="AV183" i="86"/>
  <c r="AW183" i="86"/>
  <c r="AX183" i="86"/>
  <c r="AY183" i="86"/>
  <c r="AZ183" i="86"/>
  <c r="BA183" i="86"/>
  <c r="BB183" i="86"/>
  <c r="BC183" i="86"/>
  <c r="BD183" i="86"/>
  <c r="BE183" i="86"/>
  <c r="BF183" i="86"/>
  <c r="BG183" i="86"/>
  <c r="AR184" i="86"/>
  <c r="AS184" i="86"/>
  <c r="AT184" i="86"/>
  <c r="AU184" i="86"/>
  <c r="AV184" i="86"/>
  <c r="AW184" i="86"/>
  <c r="AX184" i="86"/>
  <c r="AY184" i="86"/>
  <c r="AZ184" i="86"/>
  <c r="BA184" i="86"/>
  <c r="BB184" i="86"/>
  <c r="BC184" i="86"/>
  <c r="BD184" i="86"/>
  <c r="BE184" i="86"/>
  <c r="BF184" i="86"/>
  <c r="BG184" i="86"/>
  <c r="AR185" i="86"/>
  <c r="AS185" i="86"/>
  <c r="AT185" i="86"/>
  <c r="AU185" i="86"/>
  <c r="AV185" i="86"/>
  <c r="AW185" i="86"/>
  <c r="AX185" i="86"/>
  <c r="AY185" i="86"/>
  <c r="AZ185" i="86"/>
  <c r="BA185" i="86"/>
  <c r="BB185" i="86"/>
  <c r="BC185" i="86"/>
  <c r="BD185" i="86"/>
  <c r="BE185" i="86"/>
  <c r="BF185" i="86"/>
  <c r="BG185" i="86"/>
  <c r="AR186" i="86"/>
  <c r="AS186" i="86"/>
  <c r="AT186" i="86"/>
  <c r="AU186" i="86"/>
  <c r="AV186" i="86"/>
  <c r="AW186" i="86"/>
  <c r="AX186" i="86"/>
  <c r="AY186" i="86"/>
  <c r="AZ186" i="86"/>
  <c r="BA186" i="86"/>
  <c r="BB186" i="86"/>
  <c r="BC186" i="86"/>
  <c r="BD186" i="86"/>
  <c r="BE186" i="86"/>
  <c r="BF186" i="86"/>
  <c r="BG186" i="86"/>
  <c r="AR187" i="86"/>
  <c r="AS187" i="86"/>
  <c r="AT187" i="86"/>
  <c r="AU187" i="86"/>
  <c r="AV187" i="86"/>
  <c r="AW187" i="86"/>
  <c r="AX187" i="86"/>
  <c r="AY187" i="86"/>
  <c r="AZ187" i="86"/>
  <c r="BA187" i="86"/>
  <c r="BB187" i="86"/>
  <c r="BC187" i="86"/>
  <c r="BD187" i="86"/>
  <c r="BE187" i="86"/>
  <c r="BF187" i="86"/>
  <c r="BG187" i="86"/>
  <c r="AR188" i="86"/>
  <c r="AS188" i="86"/>
  <c r="AT188" i="86"/>
  <c r="AU188" i="86"/>
  <c r="AV188" i="86"/>
  <c r="AW188" i="86"/>
  <c r="AX188" i="86"/>
  <c r="AY188" i="86"/>
  <c r="AZ188" i="86"/>
  <c r="BA188" i="86"/>
  <c r="BB188" i="86"/>
  <c r="BC188" i="86"/>
  <c r="BD188" i="86"/>
  <c r="BE188" i="86"/>
  <c r="BF188" i="86"/>
  <c r="BG188" i="86"/>
  <c r="AR189" i="86"/>
  <c r="AS189" i="86"/>
  <c r="AT189" i="86"/>
  <c r="AU189" i="86"/>
  <c r="AV189" i="86"/>
  <c r="AW189" i="86"/>
  <c r="AX189" i="86"/>
  <c r="AY189" i="86"/>
  <c r="AZ189" i="86"/>
  <c r="BA189" i="86"/>
  <c r="BB189" i="86"/>
  <c r="BC189" i="86"/>
  <c r="BD189" i="86"/>
  <c r="BE189" i="86"/>
  <c r="BF189" i="86"/>
  <c r="BG189" i="86"/>
  <c r="AR190" i="86"/>
  <c r="AS190" i="86"/>
  <c r="AT190" i="86"/>
  <c r="AU190" i="86"/>
  <c r="AV190" i="86"/>
  <c r="AW190" i="86"/>
  <c r="AX190" i="86"/>
  <c r="AY190" i="86"/>
  <c r="AZ190" i="86"/>
  <c r="BA190" i="86"/>
  <c r="BB190" i="86"/>
  <c r="BC190" i="86"/>
  <c r="BD190" i="86"/>
  <c r="BE190" i="86"/>
  <c r="BF190" i="86"/>
  <c r="BG190" i="86"/>
  <c r="AR191" i="86"/>
  <c r="AS191" i="86"/>
  <c r="AT191" i="86"/>
  <c r="AU191" i="86"/>
  <c r="AV191" i="86"/>
  <c r="AW191" i="86"/>
  <c r="AX191" i="86"/>
  <c r="AY191" i="86"/>
  <c r="AZ191" i="86"/>
  <c r="BA191" i="86"/>
  <c r="BB191" i="86"/>
  <c r="BC191" i="86"/>
  <c r="BD191" i="86"/>
  <c r="BE191" i="86"/>
  <c r="BF191" i="86"/>
  <c r="BG191" i="86"/>
  <c r="AR192" i="86"/>
  <c r="AS192" i="86"/>
  <c r="AT192" i="86"/>
  <c r="AU192" i="86"/>
  <c r="AV192" i="86"/>
  <c r="AW192" i="86"/>
  <c r="AX192" i="86"/>
  <c r="AY192" i="86"/>
  <c r="AZ192" i="86"/>
  <c r="BA192" i="86"/>
  <c r="BB192" i="86"/>
  <c r="BC192" i="86"/>
  <c r="BD192" i="86"/>
  <c r="BE192" i="86"/>
  <c r="BF192" i="86"/>
  <c r="BG192" i="86"/>
  <c r="AR193" i="86"/>
  <c r="AS193" i="86"/>
  <c r="AT193" i="86"/>
  <c r="AU193" i="86"/>
  <c r="AV193" i="86"/>
  <c r="AW193" i="86"/>
  <c r="AX193" i="86"/>
  <c r="AY193" i="86"/>
  <c r="AZ193" i="86"/>
  <c r="BA193" i="86"/>
  <c r="BB193" i="86"/>
  <c r="BC193" i="86"/>
  <c r="BD193" i="86"/>
  <c r="BE193" i="86"/>
  <c r="BF193" i="86"/>
  <c r="BG193" i="86"/>
  <c r="AR194" i="86"/>
  <c r="AS194" i="86"/>
  <c r="AT194" i="86"/>
  <c r="AU194" i="86"/>
  <c r="AV194" i="86"/>
  <c r="AW194" i="86"/>
  <c r="AX194" i="86"/>
  <c r="AY194" i="86"/>
  <c r="AZ194" i="86"/>
  <c r="BA194" i="86"/>
  <c r="BB194" i="86"/>
  <c r="BC194" i="86"/>
  <c r="BD194" i="86"/>
  <c r="BE194" i="86"/>
  <c r="BF194" i="86"/>
  <c r="BG194" i="86"/>
  <c r="AR195" i="86"/>
  <c r="AS195" i="86"/>
  <c r="AT195" i="86"/>
  <c r="AU195" i="86"/>
  <c r="AV195" i="86"/>
  <c r="AW195" i="86"/>
  <c r="AX195" i="86"/>
  <c r="AY195" i="86"/>
  <c r="AZ195" i="86"/>
  <c r="BA195" i="86"/>
  <c r="BB195" i="86"/>
  <c r="BC195" i="86"/>
  <c r="BD195" i="86"/>
  <c r="BE195" i="86"/>
  <c r="BF195" i="86"/>
  <c r="BG195" i="86"/>
  <c r="AR196" i="86"/>
  <c r="AS196" i="86"/>
  <c r="AT196" i="86"/>
  <c r="AU196" i="86"/>
  <c r="AV196" i="86"/>
  <c r="AW196" i="86"/>
  <c r="AX196" i="86"/>
  <c r="AY196" i="86"/>
  <c r="AZ196" i="86"/>
  <c r="BA196" i="86"/>
  <c r="BB196" i="86"/>
  <c r="BC196" i="86"/>
  <c r="BD196" i="86"/>
  <c r="BE196" i="86"/>
  <c r="BF196" i="86"/>
  <c r="BG196" i="86"/>
  <c r="AR197" i="86"/>
  <c r="AS197" i="86"/>
  <c r="AT197" i="86"/>
  <c r="AU197" i="86"/>
  <c r="AV197" i="86"/>
  <c r="AW197" i="86"/>
  <c r="AX197" i="86"/>
  <c r="AY197" i="86"/>
  <c r="AZ197" i="86"/>
  <c r="BA197" i="86"/>
  <c r="BB197" i="86"/>
  <c r="BC197" i="86"/>
  <c r="BD197" i="86"/>
  <c r="BE197" i="86"/>
  <c r="BF197" i="86"/>
  <c r="BG197" i="86"/>
  <c r="AR198" i="86"/>
  <c r="AS198" i="86"/>
  <c r="AT198" i="86"/>
  <c r="AU198" i="86"/>
  <c r="AV198" i="86"/>
  <c r="AW198" i="86"/>
  <c r="AX198" i="86"/>
  <c r="AY198" i="86"/>
  <c r="AZ198" i="86"/>
  <c r="BA198" i="86"/>
  <c r="BB198" i="86"/>
  <c r="BC198" i="86"/>
  <c r="BD198" i="86"/>
  <c r="BE198" i="86"/>
  <c r="BF198" i="86"/>
  <c r="BG198" i="86"/>
  <c r="AR199" i="86"/>
  <c r="AS199" i="86"/>
  <c r="AT199" i="86"/>
  <c r="AU199" i="86"/>
  <c r="AV199" i="86"/>
  <c r="AW199" i="86"/>
  <c r="AX199" i="86"/>
  <c r="AY199" i="86"/>
  <c r="AZ199" i="86"/>
  <c r="BA199" i="86"/>
  <c r="BB199" i="86"/>
  <c r="BC199" i="86"/>
  <c r="BD199" i="86"/>
  <c r="BE199" i="86"/>
  <c r="BF199" i="86"/>
  <c r="BG199" i="86"/>
  <c r="AR200" i="86"/>
  <c r="AS200" i="86"/>
  <c r="AT200" i="86"/>
  <c r="AU200" i="86"/>
  <c r="AV200" i="86"/>
  <c r="AW200" i="86"/>
  <c r="AX200" i="86"/>
  <c r="AY200" i="86"/>
  <c r="AZ200" i="86"/>
  <c r="BA200" i="86"/>
  <c r="BB200" i="86"/>
  <c r="BC200" i="86"/>
  <c r="BD200" i="86"/>
  <c r="BE200" i="86"/>
  <c r="BF200" i="86"/>
  <c r="BG200" i="86"/>
  <c r="AR201" i="86"/>
  <c r="AS201" i="86"/>
  <c r="AT201" i="86"/>
  <c r="AU201" i="86"/>
  <c r="AV201" i="86"/>
  <c r="AW201" i="86"/>
  <c r="AX201" i="86"/>
  <c r="AY201" i="86"/>
  <c r="AZ201" i="86"/>
  <c r="BA201" i="86"/>
  <c r="BB201" i="86"/>
  <c r="BC201" i="86"/>
  <c r="BD201" i="86"/>
  <c r="BE201" i="86"/>
  <c r="BF201" i="86"/>
  <c r="BG201" i="86"/>
  <c r="AR202" i="86"/>
  <c r="AS202" i="86"/>
  <c r="AT202" i="86"/>
  <c r="AU202" i="86"/>
  <c r="AV202" i="86"/>
  <c r="AW202" i="86"/>
  <c r="AX202" i="86"/>
  <c r="AY202" i="86"/>
  <c r="AZ202" i="86"/>
  <c r="BA202" i="86"/>
  <c r="BB202" i="86"/>
  <c r="BC202" i="86"/>
  <c r="BD202" i="86"/>
  <c r="BE202" i="86"/>
  <c r="BF202" i="86"/>
  <c r="BG202" i="86"/>
  <c r="AR203" i="86"/>
  <c r="AS203" i="86"/>
  <c r="AT203" i="86"/>
  <c r="AU203" i="86"/>
  <c r="AV203" i="86"/>
  <c r="AW203" i="86"/>
  <c r="AX203" i="86"/>
  <c r="AY203" i="86"/>
  <c r="AZ203" i="86"/>
  <c r="BA203" i="86"/>
  <c r="BB203" i="86"/>
  <c r="BC203" i="86"/>
  <c r="BD203" i="86"/>
  <c r="BE203" i="86"/>
  <c r="BF203" i="86"/>
  <c r="BG203" i="86"/>
  <c r="AR204" i="86"/>
  <c r="AS204" i="86"/>
  <c r="AT204" i="86"/>
  <c r="AU204" i="86"/>
  <c r="AV204" i="86"/>
  <c r="AW204" i="86"/>
  <c r="AX204" i="86"/>
  <c r="AY204" i="86"/>
  <c r="AZ204" i="86"/>
  <c r="BA204" i="86"/>
  <c r="BB204" i="86"/>
  <c r="BC204" i="86"/>
  <c r="BD204" i="86"/>
  <c r="BE204" i="86"/>
  <c r="BF204" i="86"/>
  <c r="BG204" i="86"/>
  <c r="AR205" i="86"/>
  <c r="AS205" i="86"/>
  <c r="AT205" i="86"/>
  <c r="AU205" i="86"/>
  <c r="AV205" i="86"/>
  <c r="AW205" i="86"/>
  <c r="AX205" i="86"/>
  <c r="AY205" i="86"/>
  <c r="AZ205" i="86"/>
  <c r="BA205" i="86"/>
  <c r="BB205" i="86"/>
  <c r="BC205" i="86"/>
  <c r="BD205" i="86"/>
  <c r="BE205" i="86"/>
  <c r="BF205" i="86"/>
  <c r="BG205" i="86"/>
  <c r="AR206" i="86"/>
  <c r="AS206" i="86"/>
  <c r="AT206" i="86"/>
  <c r="AU206" i="86"/>
  <c r="AV206" i="86"/>
  <c r="AW206" i="86"/>
  <c r="AX206" i="86"/>
  <c r="AY206" i="86"/>
  <c r="AZ206" i="86"/>
  <c r="BA206" i="86"/>
  <c r="BB206" i="86"/>
  <c r="BC206" i="86"/>
  <c r="BD206" i="86"/>
  <c r="BE206" i="86"/>
  <c r="BF206" i="86"/>
  <c r="BG206" i="86"/>
  <c r="AR207" i="86"/>
  <c r="AS207" i="86"/>
  <c r="AT207" i="86"/>
  <c r="AU207" i="86"/>
  <c r="AV207" i="86"/>
  <c r="AW207" i="86"/>
  <c r="AX207" i="86"/>
  <c r="AY207" i="86"/>
  <c r="AZ207" i="86"/>
  <c r="BA207" i="86"/>
  <c r="BB207" i="86"/>
  <c r="BC207" i="86"/>
  <c r="BD207" i="86"/>
  <c r="BE207" i="86"/>
  <c r="BF207" i="86"/>
  <c r="BG207" i="86"/>
  <c r="AR208" i="86"/>
  <c r="AS208" i="86"/>
  <c r="AT208" i="86"/>
  <c r="AU208" i="86"/>
  <c r="AV208" i="86"/>
  <c r="AW208" i="86"/>
  <c r="AX208" i="86"/>
  <c r="AY208" i="86"/>
  <c r="AZ208" i="86"/>
  <c r="BA208" i="86"/>
  <c r="BB208" i="86"/>
  <c r="BC208" i="86"/>
  <c r="BD208" i="86"/>
  <c r="BE208" i="86"/>
  <c r="BF208" i="86"/>
  <c r="BG208" i="86"/>
  <c r="AR209" i="86"/>
  <c r="AS209" i="86"/>
  <c r="AT209" i="86"/>
  <c r="AU209" i="86"/>
  <c r="AV209" i="86"/>
  <c r="AW209" i="86"/>
  <c r="AX209" i="86"/>
  <c r="AY209" i="86"/>
  <c r="AZ209" i="86"/>
  <c r="BA209" i="86"/>
  <c r="BB209" i="86"/>
  <c r="BC209" i="86"/>
  <c r="BD209" i="86"/>
  <c r="BE209" i="86"/>
  <c r="BF209" i="86"/>
  <c r="BG209" i="86"/>
  <c r="AR210" i="86"/>
  <c r="AS210" i="86"/>
  <c r="AT210" i="86"/>
  <c r="AU210" i="86"/>
  <c r="AV210" i="86"/>
  <c r="AW210" i="86"/>
  <c r="AX210" i="86"/>
  <c r="AY210" i="86"/>
  <c r="AZ210" i="86"/>
  <c r="BA210" i="86"/>
  <c r="BB210" i="86"/>
  <c r="BC210" i="86"/>
  <c r="BD210" i="86"/>
  <c r="BE210" i="86"/>
  <c r="BF210" i="86"/>
  <c r="BG210" i="86"/>
  <c r="AR211" i="86"/>
  <c r="AS211" i="86"/>
  <c r="AT211" i="86"/>
  <c r="AU211" i="86"/>
  <c r="AV211" i="86"/>
  <c r="AW211" i="86"/>
  <c r="AX211" i="86"/>
  <c r="AY211" i="86"/>
  <c r="AZ211" i="86"/>
  <c r="BA211" i="86"/>
  <c r="BB211" i="86"/>
  <c r="BC211" i="86"/>
  <c r="BD211" i="86"/>
  <c r="BE211" i="86"/>
  <c r="BF211" i="86"/>
  <c r="BG211" i="86"/>
  <c r="AR212" i="86"/>
  <c r="AS212" i="86"/>
  <c r="AT212" i="86"/>
  <c r="AU212" i="86"/>
  <c r="AV212" i="86"/>
  <c r="AW212" i="86"/>
  <c r="AX212" i="86"/>
  <c r="AY212" i="86"/>
  <c r="AZ212" i="86"/>
  <c r="BA212" i="86"/>
  <c r="BB212" i="86"/>
  <c r="BC212" i="86"/>
  <c r="BD212" i="86"/>
  <c r="BE212" i="86"/>
  <c r="BF212" i="86"/>
  <c r="BG212" i="86"/>
  <c r="AR213" i="86"/>
  <c r="AS213" i="86"/>
  <c r="AT213" i="86"/>
  <c r="AU213" i="86"/>
  <c r="AV213" i="86"/>
  <c r="AW213" i="86"/>
  <c r="AX213" i="86"/>
  <c r="AY213" i="86"/>
  <c r="AZ213" i="86"/>
  <c r="BA213" i="86"/>
  <c r="BB213" i="86"/>
  <c r="BC213" i="86"/>
  <c r="BD213" i="86"/>
  <c r="BE213" i="86"/>
  <c r="BF213" i="86"/>
  <c r="BG213" i="86"/>
  <c r="AR214" i="86"/>
  <c r="AS214" i="86"/>
  <c r="AT214" i="86"/>
  <c r="AU214" i="86"/>
  <c r="AV214" i="86"/>
  <c r="AW214" i="86"/>
  <c r="AX214" i="86"/>
  <c r="AY214" i="86"/>
  <c r="AZ214" i="86"/>
  <c r="BA214" i="86"/>
  <c r="BB214" i="86"/>
  <c r="BC214" i="86"/>
  <c r="BD214" i="86"/>
  <c r="BE214" i="86"/>
  <c r="BF214" i="86"/>
  <c r="BG214" i="86"/>
  <c r="AR215" i="86"/>
  <c r="AS215" i="86"/>
  <c r="AT215" i="86"/>
  <c r="AU215" i="86"/>
  <c r="AV215" i="86"/>
  <c r="AW215" i="86"/>
  <c r="AX215" i="86"/>
  <c r="AY215" i="86"/>
  <c r="AZ215" i="86"/>
  <c r="BA215" i="86"/>
  <c r="BB215" i="86"/>
  <c r="BC215" i="86"/>
  <c r="BD215" i="86"/>
  <c r="BE215" i="86"/>
  <c r="BF215" i="86"/>
  <c r="BG215" i="86"/>
  <c r="AR216" i="86"/>
  <c r="AS216" i="86"/>
  <c r="AT216" i="86"/>
  <c r="AU216" i="86"/>
  <c r="AV216" i="86"/>
  <c r="AW216" i="86"/>
  <c r="AX216" i="86"/>
  <c r="AY216" i="86"/>
  <c r="AZ216" i="86"/>
  <c r="BA216" i="86"/>
  <c r="BB216" i="86"/>
  <c r="BC216" i="86"/>
  <c r="BD216" i="86"/>
  <c r="BE216" i="86"/>
  <c r="BF216" i="86"/>
  <c r="BG216" i="86"/>
  <c r="AR217" i="86"/>
  <c r="AS217" i="86"/>
  <c r="AT217" i="86"/>
  <c r="AU217" i="86"/>
  <c r="AV217" i="86"/>
  <c r="AW217" i="86"/>
  <c r="AX217" i="86"/>
  <c r="AY217" i="86"/>
  <c r="AZ217" i="86"/>
  <c r="BA217" i="86"/>
  <c r="BB217" i="86"/>
  <c r="BC217" i="86"/>
  <c r="BD217" i="86"/>
  <c r="BE217" i="86"/>
  <c r="BF217" i="86"/>
  <c r="BG217" i="86"/>
  <c r="AR218" i="86"/>
  <c r="AS218" i="86"/>
  <c r="AT218" i="86"/>
  <c r="AU218" i="86"/>
  <c r="AV218" i="86"/>
  <c r="AW218" i="86"/>
  <c r="AX218" i="86"/>
  <c r="AY218" i="86"/>
  <c r="AZ218" i="86"/>
  <c r="BA218" i="86"/>
  <c r="BB218" i="86"/>
  <c r="BC218" i="86"/>
  <c r="BD218" i="86"/>
  <c r="BE218" i="86"/>
  <c r="BF218" i="86"/>
  <c r="BG218" i="86"/>
  <c r="AR219" i="86"/>
  <c r="AS219" i="86"/>
  <c r="AT219" i="86"/>
  <c r="AU219" i="86"/>
  <c r="AV219" i="86"/>
  <c r="AW219" i="86"/>
  <c r="AX219" i="86"/>
  <c r="AY219" i="86"/>
  <c r="AZ219" i="86"/>
  <c r="BA219" i="86"/>
  <c r="BB219" i="86"/>
  <c r="BC219" i="86"/>
  <c r="BD219" i="86"/>
  <c r="BE219" i="86"/>
  <c r="BF219" i="86"/>
  <c r="BG219" i="86"/>
  <c r="AR220" i="86"/>
  <c r="AS220" i="86"/>
  <c r="AT220" i="86"/>
  <c r="AU220" i="86"/>
  <c r="AV220" i="86"/>
  <c r="AW220" i="86"/>
  <c r="AX220" i="86"/>
  <c r="AY220" i="86"/>
  <c r="AZ220" i="86"/>
  <c r="BA220" i="86"/>
  <c r="BB220" i="86"/>
  <c r="BC220" i="86"/>
  <c r="BD220" i="86"/>
  <c r="BE220" i="86"/>
  <c r="BF220" i="86"/>
  <c r="BG220" i="86"/>
  <c r="AR221" i="86"/>
  <c r="AS221" i="86"/>
  <c r="AT221" i="86"/>
  <c r="AU221" i="86"/>
  <c r="AV221" i="86"/>
  <c r="AW221" i="86"/>
  <c r="AX221" i="86"/>
  <c r="AY221" i="86"/>
  <c r="AZ221" i="86"/>
  <c r="BA221" i="86"/>
  <c r="BB221" i="86"/>
  <c r="BC221" i="86"/>
  <c r="BD221" i="86"/>
  <c r="BE221" i="86"/>
  <c r="BF221" i="86"/>
  <c r="BG221" i="86"/>
  <c r="AR222" i="86"/>
  <c r="AS222" i="86"/>
  <c r="AT222" i="86"/>
  <c r="AU222" i="86"/>
  <c r="AV222" i="86"/>
  <c r="AW222" i="86"/>
  <c r="AX222" i="86"/>
  <c r="AY222" i="86"/>
  <c r="AZ222" i="86"/>
  <c r="BA222" i="86"/>
  <c r="BB222" i="86"/>
  <c r="BC222" i="86"/>
  <c r="BD222" i="86"/>
  <c r="BE222" i="86"/>
  <c r="BF222" i="86"/>
  <c r="BG222" i="86"/>
  <c r="AR223" i="86"/>
  <c r="AS223" i="86"/>
  <c r="AT223" i="86"/>
  <c r="AU223" i="86"/>
  <c r="AV223" i="86"/>
  <c r="AW223" i="86"/>
  <c r="AX223" i="86"/>
  <c r="AY223" i="86"/>
  <c r="AZ223" i="86"/>
  <c r="BA223" i="86"/>
  <c r="BB223" i="86"/>
  <c r="BC223" i="86"/>
  <c r="BD223" i="86"/>
  <c r="BE223" i="86"/>
  <c r="BF223" i="86"/>
  <c r="BG223" i="86"/>
  <c r="AR224" i="86"/>
  <c r="AS224" i="86"/>
  <c r="AT224" i="86"/>
  <c r="AU224" i="86"/>
  <c r="AV224" i="86"/>
  <c r="AW224" i="86"/>
  <c r="AX224" i="86"/>
  <c r="AY224" i="86"/>
  <c r="AZ224" i="86"/>
  <c r="BA224" i="86"/>
  <c r="BB224" i="86"/>
  <c r="BC224" i="86"/>
  <c r="BD224" i="86"/>
  <c r="BE224" i="86"/>
  <c r="BF224" i="86"/>
  <c r="BG224" i="86"/>
  <c r="AR225" i="86"/>
  <c r="AS225" i="86"/>
  <c r="AT225" i="86"/>
  <c r="AU225" i="86"/>
  <c r="AV225" i="86"/>
  <c r="AW225" i="86"/>
  <c r="AX225" i="86"/>
  <c r="AY225" i="86"/>
  <c r="AZ225" i="86"/>
  <c r="BA225" i="86"/>
  <c r="BB225" i="86"/>
  <c r="BC225" i="86"/>
  <c r="BD225" i="86"/>
  <c r="BE225" i="86"/>
  <c r="BF225" i="86"/>
  <c r="BG225" i="86"/>
  <c r="AR226" i="86"/>
  <c r="AS226" i="86"/>
  <c r="AT226" i="86"/>
  <c r="AU226" i="86"/>
  <c r="AV226" i="86"/>
  <c r="AW226" i="86"/>
  <c r="AX226" i="86"/>
  <c r="AY226" i="86"/>
  <c r="AZ226" i="86"/>
  <c r="BA226" i="86"/>
  <c r="BB226" i="86"/>
  <c r="BC226" i="86"/>
  <c r="BD226" i="86"/>
  <c r="BE226" i="86"/>
  <c r="BF226" i="86"/>
  <c r="BG226" i="86"/>
  <c r="AR227" i="86"/>
  <c r="AS227" i="86"/>
  <c r="AT227" i="86"/>
  <c r="AU227" i="86"/>
  <c r="AV227" i="86"/>
  <c r="AW227" i="86"/>
  <c r="AX227" i="86"/>
  <c r="AY227" i="86"/>
  <c r="AZ227" i="86"/>
  <c r="BA227" i="86"/>
  <c r="BB227" i="86"/>
  <c r="BC227" i="86"/>
  <c r="BD227" i="86"/>
  <c r="BE227" i="86"/>
  <c r="BF227" i="86"/>
  <c r="BG227" i="86"/>
  <c r="AR228" i="86"/>
  <c r="AS228" i="86"/>
  <c r="AT228" i="86"/>
  <c r="AU228" i="86"/>
  <c r="AV228" i="86"/>
  <c r="AW228" i="86"/>
  <c r="AX228" i="86"/>
  <c r="AY228" i="86"/>
  <c r="AZ228" i="86"/>
  <c r="BA228" i="86"/>
  <c r="BB228" i="86"/>
  <c r="BC228" i="86"/>
  <c r="BD228" i="86"/>
  <c r="BE228" i="86"/>
  <c r="BF228" i="86"/>
  <c r="BG228" i="86"/>
  <c r="AR229" i="86"/>
  <c r="AS229" i="86"/>
  <c r="AT229" i="86"/>
  <c r="AU229" i="86"/>
  <c r="AV229" i="86"/>
  <c r="AW229" i="86"/>
  <c r="AX229" i="86"/>
  <c r="AY229" i="86"/>
  <c r="AZ229" i="86"/>
  <c r="BA229" i="86"/>
  <c r="BB229" i="86"/>
  <c r="BC229" i="86"/>
  <c r="BD229" i="86"/>
  <c r="BE229" i="86"/>
  <c r="BF229" i="86"/>
  <c r="BG229" i="86"/>
  <c r="AR230" i="86"/>
  <c r="AS230" i="86"/>
  <c r="AT230" i="86"/>
  <c r="AU230" i="86"/>
  <c r="AV230" i="86"/>
  <c r="AW230" i="86"/>
  <c r="AX230" i="86"/>
  <c r="AY230" i="86"/>
  <c r="AZ230" i="86"/>
  <c r="BA230" i="86"/>
  <c r="BB230" i="86"/>
  <c r="BC230" i="86"/>
  <c r="BD230" i="86"/>
  <c r="BE230" i="86"/>
  <c r="BF230" i="86"/>
  <c r="BG230" i="86"/>
  <c r="AR231" i="86"/>
  <c r="AS231" i="86"/>
  <c r="AT231" i="86"/>
  <c r="AU231" i="86"/>
  <c r="AV231" i="86"/>
  <c r="AW231" i="86"/>
  <c r="AX231" i="86"/>
  <c r="AY231" i="86"/>
  <c r="AZ231" i="86"/>
  <c r="BA231" i="86"/>
  <c r="BB231" i="86"/>
  <c r="BC231" i="86"/>
  <c r="BD231" i="86"/>
  <c r="BE231" i="86"/>
  <c r="BF231" i="86"/>
  <c r="BG231" i="86"/>
  <c r="AR232" i="86"/>
  <c r="AS232" i="86"/>
  <c r="AT232" i="86"/>
  <c r="AU232" i="86"/>
  <c r="AV232" i="86"/>
  <c r="AW232" i="86"/>
  <c r="AX232" i="86"/>
  <c r="AY232" i="86"/>
  <c r="AZ232" i="86"/>
  <c r="BA232" i="86"/>
  <c r="BB232" i="86"/>
  <c r="BC232" i="86"/>
  <c r="BD232" i="86"/>
  <c r="BE232" i="86"/>
  <c r="BF232" i="86"/>
  <c r="BG232" i="86"/>
  <c r="AR233" i="86"/>
  <c r="AS233" i="86"/>
  <c r="AT233" i="86"/>
  <c r="AU233" i="86"/>
  <c r="AV233" i="86"/>
  <c r="AW233" i="86"/>
  <c r="AX233" i="86"/>
  <c r="AY233" i="86"/>
  <c r="AZ233" i="86"/>
  <c r="BA233" i="86"/>
  <c r="BB233" i="86"/>
  <c r="BC233" i="86"/>
  <c r="BD233" i="86"/>
  <c r="BE233" i="86"/>
  <c r="BF233" i="86"/>
  <c r="BG233" i="86"/>
  <c r="AR234" i="86"/>
  <c r="AS234" i="86"/>
  <c r="AT234" i="86"/>
  <c r="AU234" i="86"/>
  <c r="AV234" i="86"/>
  <c r="AW234" i="86"/>
  <c r="AX234" i="86"/>
  <c r="AY234" i="86"/>
  <c r="AZ234" i="86"/>
  <c r="BA234" i="86"/>
  <c r="BB234" i="86"/>
  <c r="BC234" i="86"/>
  <c r="BD234" i="86"/>
  <c r="BE234" i="86"/>
  <c r="BF234" i="86"/>
  <c r="BG234" i="86"/>
  <c r="AR235" i="86"/>
  <c r="AS235" i="86"/>
  <c r="AT235" i="86"/>
  <c r="AU235" i="86"/>
  <c r="AV235" i="86"/>
  <c r="AW235" i="86"/>
  <c r="AX235" i="86"/>
  <c r="AY235" i="86"/>
  <c r="AZ235" i="86"/>
  <c r="BA235" i="86"/>
  <c r="BB235" i="86"/>
  <c r="BC235" i="86"/>
  <c r="BD235" i="86"/>
  <c r="BE235" i="86"/>
  <c r="BF235" i="86"/>
  <c r="BG235" i="86"/>
  <c r="AR236" i="86"/>
  <c r="AS236" i="86"/>
  <c r="AT236" i="86"/>
  <c r="AU236" i="86"/>
  <c r="AV236" i="86"/>
  <c r="AW236" i="86"/>
  <c r="AX236" i="86"/>
  <c r="AY236" i="86"/>
  <c r="AZ236" i="86"/>
  <c r="BA236" i="86"/>
  <c r="BB236" i="86"/>
  <c r="BC236" i="86"/>
  <c r="BD236" i="86"/>
  <c r="BE236" i="86"/>
  <c r="BF236" i="86"/>
  <c r="BG236" i="86"/>
  <c r="AR237" i="86"/>
  <c r="AS237" i="86"/>
  <c r="AT237" i="86"/>
  <c r="AU237" i="86"/>
  <c r="AV237" i="86"/>
  <c r="AW237" i="86"/>
  <c r="AX237" i="86"/>
  <c r="AY237" i="86"/>
  <c r="AZ237" i="86"/>
  <c r="BA237" i="86"/>
  <c r="BB237" i="86"/>
  <c r="BC237" i="86"/>
  <c r="BD237" i="86"/>
  <c r="BE237" i="86"/>
  <c r="BF237" i="86"/>
  <c r="BG237" i="86"/>
  <c r="AR238" i="86"/>
  <c r="AS238" i="86"/>
  <c r="AT238" i="86"/>
  <c r="AU238" i="86"/>
  <c r="AV238" i="86"/>
  <c r="AW238" i="86"/>
  <c r="AX238" i="86"/>
  <c r="AY238" i="86"/>
  <c r="AZ238" i="86"/>
  <c r="BA238" i="86"/>
  <c r="BB238" i="86"/>
  <c r="BC238" i="86"/>
  <c r="BD238" i="86"/>
  <c r="BE238" i="86"/>
  <c r="BF238" i="86"/>
  <c r="BG238" i="86"/>
  <c r="AR239" i="86"/>
  <c r="AS239" i="86"/>
  <c r="AT239" i="86"/>
  <c r="AU239" i="86"/>
  <c r="AV239" i="86"/>
  <c r="AW239" i="86"/>
  <c r="AX239" i="86"/>
  <c r="AY239" i="86"/>
  <c r="AZ239" i="86"/>
  <c r="BA239" i="86"/>
  <c r="BB239" i="86"/>
  <c r="BC239" i="86"/>
  <c r="BD239" i="86"/>
  <c r="BE239" i="86"/>
  <c r="BF239" i="86"/>
  <c r="BG239" i="86"/>
  <c r="AR240" i="86"/>
  <c r="AS240" i="86"/>
  <c r="AT240" i="86"/>
  <c r="AU240" i="86"/>
  <c r="AV240" i="86"/>
  <c r="AW240" i="86"/>
  <c r="AX240" i="86"/>
  <c r="AY240" i="86"/>
  <c r="AZ240" i="86"/>
  <c r="BA240" i="86"/>
  <c r="BB240" i="86"/>
  <c r="BC240" i="86"/>
  <c r="BD240" i="86"/>
  <c r="BE240" i="86"/>
  <c r="BF240" i="86"/>
  <c r="BG240" i="86"/>
  <c r="AR241" i="86"/>
  <c r="AS241" i="86"/>
  <c r="AT241" i="86"/>
  <c r="AU241" i="86"/>
  <c r="AV241" i="86"/>
  <c r="AW241" i="86"/>
  <c r="AX241" i="86"/>
  <c r="AY241" i="86"/>
  <c r="AZ241" i="86"/>
  <c r="BA241" i="86"/>
  <c r="BB241" i="86"/>
  <c r="BC241" i="86"/>
  <c r="BD241" i="86"/>
  <c r="BE241" i="86"/>
  <c r="BF241" i="86"/>
  <c r="BG241" i="86"/>
  <c r="AR242" i="86"/>
  <c r="AS242" i="86"/>
  <c r="AT242" i="86"/>
  <c r="AU242" i="86"/>
  <c r="AV242" i="86"/>
  <c r="AW242" i="86"/>
  <c r="AX242" i="86"/>
  <c r="AY242" i="86"/>
  <c r="AZ242" i="86"/>
  <c r="BA242" i="86"/>
  <c r="BB242" i="86"/>
  <c r="BC242" i="86"/>
  <c r="BD242" i="86"/>
  <c r="BE242" i="86"/>
  <c r="BF242" i="86"/>
  <c r="BG242" i="86"/>
  <c r="AR243" i="86"/>
  <c r="AS243" i="86"/>
  <c r="AT243" i="86"/>
  <c r="AU243" i="86"/>
  <c r="AV243" i="86"/>
  <c r="AW243" i="86"/>
  <c r="AX243" i="86"/>
  <c r="AY243" i="86"/>
  <c r="AZ243" i="86"/>
  <c r="BA243" i="86"/>
  <c r="BB243" i="86"/>
  <c r="BC243" i="86"/>
  <c r="BD243" i="86"/>
  <c r="BE243" i="86"/>
  <c r="BF243" i="86"/>
  <c r="BG243" i="86"/>
  <c r="AR244" i="86"/>
  <c r="AS244" i="86"/>
  <c r="AT244" i="86"/>
  <c r="AU244" i="86"/>
  <c r="AV244" i="86"/>
  <c r="AW244" i="86"/>
  <c r="AX244" i="86"/>
  <c r="AY244" i="86"/>
  <c r="AZ244" i="86"/>
  <c r="BA244" i="86"/>
  <c r="BB244" i="86"/>
  <c r="BC244" i="86"/>
  <c r="BD244" i="86"/>
  <c r="BE244" i="86"/>
  <c r="BF244" i="86"/>
  <c r="BG244" i="86"/>
  <c r="AR245" i="86"/>
  <c r="AS245" i="86"/>
  <c r="AT245" i="86"/>
  <c r="AU245" i="86"/>
  <c r="AV245" i="86"/>
  <c r="AW245" i="86"/>
  <c r="AX245" i="86"/>
  <c r="AY245" i="86"/>
  <c r="AZ245" i="86"/>
  <c r="BA245" i="86"/>
  <c r="BB245" i="86"/>
  <c r="BC245" i="86"/>
  <c r="BD245" i="86"/>
  <c r="BE245" i="86"/>
  <c r="BF245" i="86"/>
  <c r="BG245" i="86"/>
  <c r="AR246" i="86"/>
  <c r="AS246" i="86"/>
  <c r="AT246" i="86"/>
  <c r="AU246" i="86"/>
  <c r="AV246" i="86"/>
  <c r="AW246" i="86"/>
  <c r="AX246" i="86"/>
  <c r="AY246" i="86"/>
  <c r="AZ246" i="86"/>
  <c r="BA246" i="86"/>
  <c r="BB246" i="86"/>
  <c r="BC246" i="86"/>
  <c r="BD246" i="86"/>
  <c r="BE246" i="86"/>
  <c r="BF246" i="86"/>
  <c r="BG246" i="86"/>
  <c r="AR247" i="86"/>
  <c r="AS247" i="86"/>
  <c r="AT247" i="86"/>
  <c r="AU247" i="86"/>
  <c r="AV247" i="86"/>
  <c r="AW247" i="86"/>
  <c r="AX247" i="86"/>
  <c r="AY247" i="86"/>
  <c r="AZ247" i="86"/>
  <c r="BA247" i="86"/>
  <c r="BB247" i="86"/>
  <c r="BC247" i="86"/>
  <c r="BD247" i="86"/>
  <c r="BE247" i="86"/>
  <c r="BF247" i="86"/>
  <c r="BG247" i="86"/>
  <c r="AR248" i="86"/>
  <c r="AS248" i="86"/>
  <c r="AT248" i="86"/>
  <c r="AU248" i="86"/>
  <c r="AV248" i="86"/>
  <c r="AW248" i="86"/>
  <c r="AX248" i="86"/>
  <c r="AY248" i="86"/>
  <c r="AZ248" i="86"/>
  <c r="BA248" i="86"/>
  <c r="BB248" i="86"/>
  <c r="BC248" i="86"/>
  <c r="BD248" i="86"/>
  <c r="BE248" i="86"/>
  <c r="BF248" i="86"/>
  <c r="BG248" i="86"/>
  <c r="AR249" i="86"/>
  <c r="AS249" i="86"/>
  <c r="AT249" i="86"/>
  <c r="AU249" i="86"/>
  <c r="AV249" i="86"/>
  <c r="AW249" i="86"/>
  <c r="AX249" i="86"/>
  <c r="AY249" i="86"/>
  <c r="AZ249" i="86"/>
  <c r="BA249" i="86"/>
  <c r="BB249" i="86"/>
  <c r="BC249" i="86"/>
  <c r="BD249" i="86"/>
  <c r="BE249" i="86"/>
  <c r="BF249" i="86"/>
  <c r="BG249" i="86"/>
  <c r="AR250" i="86"/>
  <c r="AS250" i="86"/>
  <c r="AT250" i="86"/>
  <c r="AU250" i="86"/>
  <c r="AV250" i="86"/>
  <c r="AW250" i="86"/>
  <c r="AX250" i="86"/>
  <c r="AY250" i="86"/>
  <c r="AZ250" i="86"/>
  <c r="BA250" i="86"/>
  <c r="BB250" i="86"/>
  <c r="BC250" i="86"/>
  <c r="BD250" i="86"/>
  <c r="BE250" i="86"/>
  <c r="BF250" i="86"/>
  <c r="BG250" i="86"/>
  <c r="AR251" i="86"/>
  <c r="AS251" i="86"/>
  <c r="AT251" i="86"/>
  <c r="AU251" i="86"/>
  <c r="AV251" i="86"/>
  <c r="AW251" i="86"/>
  <c r="AX251" i="86"/>
  <c r="AY251" i="86"/>
  <c r="AZ251" i="86"/>
  <c r="BA251" i="86"/>
  <c r="BB251" i="86"/>
  <c r="BC251" i="86"/>
  <c r="BD251" i="86"/>
  <c r="BE251" i="86"/>
  <c r="BF251" i="86"/>
  <c r="BG251" i="86"/>
  <c r="AR252" i="86"/>
  <c r="AS252" i="86"/>
  <c r="AT252" i="86"/>
  <c r="AU252" i="86"/>
  <c r="AV252" i="86"/>
  <c r="AW252" i="86"/>
  <c r="AX252" i="86"/>
  <c r="AY252" i="86"/>
  <c r="AZ252" i="86"/>
  <c r="BA252" i="86"/>
  <c r="BB252" i="86"/>
  <c r="BC252" i="86"/>
  <c r="BD252" i="86"/>
  <c r="BE252" i="86"/>
  <c r="BF252" i="86"/>
  <c r="BG252" i="86"/>
  <c r="AR253" i="86"/>
  <c r="AS253" i="86"/>
  <c r="AT253" i="86"/>
  <c r="AU253" i="86"/>
  <c r="AV253" i="86"/>
  <c r="AW253" i="86"/>
  <c r="AX253" i="86"/>
  <c r="AY253" i="86"/>
  <c r="AZ253" i="86"/>
  <c r="BA253" i="86"/>
  <c r="BB253" i="86"/>
  <c r="BC253" i="86"/>
  <c r="BD253" i="86"/>
  <c r="BE253" i="86"/>
  <c r="BF253" i="86"/>
  <c r="BG253" i="86"/>
  <c r="AR254" i="86"/>
  <c r="AS254" i="86"/>
  <c r="AT254" i="86"/>
  <c r="AU254" i="86"/>
  <c r="AV254" i="86"/>
  <c r="AW254" i="86"/>
  <c r="AX254" i="86"/>
  <c r="AY254" i="86"/>
  <c r="AZ254" i="86"/>
  <c r="BA254" i="86"/>
  <c r="BB254" i="86"/>
  <c r="BC254" i="86"/>
  <c r="BD254" i="86"/>
  <c r="BE254" i="86"/>
  <c r="BF254" i="86"/>
  <c r="BG254" i="86"/>
  <c r="AR255" i="86"/>
  <c r="AS255" i="86"/>
  <c r="AT255" i="86"/>
  <c r="AU255" i="86"/>
  <c r="AV255" i="86"/>
  <c r="AW255" i="86"/>
  <c r="AX255" i="86"/>
  <c r="AY255" i="86"/>
  <c r="AZ255" i="86"/>
  <c r="BA255" i="86"/>
  <c r="BB255" i="86"/>
  <c r="BC255" i="86"/>
  <c r="BD255" i="86"/>
  <c r="BE255" i="86"/>
  <c r="BF255" i="86"/>
  <c r="BG255" i="86"/>
  <c r="AR256" i="86"/>
  <c r="AS256" i="86"/>
  <c r="AT256" i="86"/>
  <c r="AU256" i="86"/>
  <c r="AV256" i="86"/>
  <c r="AW256" i="86"/>
  <c r="AX256" i="86"/>
  <c r="AY256" i="86"/>
  <c r="AZ256" i="86"/>
  <c r="BA256" i="86"/>
  <c r="BB256" i="86"/>
  <c r="BC256" i="86"/>
  <c r="BD256" i="86"/>
  <c r="BE256" i="86"/>
  <c r="BF256" i="86"/>
  <c r="BG256" i="86"/>
  <c r="AR257" i="86"/>
  <c r="AS257" i="86"/>
  <c r="AT257" i="86"/>
  <c r="AU257" i="86"/>
  <c r="AV257" i="86"/>
  <c r="AW257" i="86"/>
  <c r="AX257" i="86"/>
  <c r="AY257" i="86"/>
  <c r="AZ257" i="86"/>
  <c r="BA257" i="86"/>
  <c r="BB257" i="86"/>
  <c r="BC257" i="86"/>
  <c r="BD257" i="86"/>
  <c r="BE257" i="86"/>
  <c r="BF257" i="86"/>
  <c r="BG257" i="86"/>
  <c r="AR258" i="86"/>
  <c r="AS258" i="86"/>
  <c r="AT258" i="86"/>
  <c r="AU258" i="86"/>
  <c r="AV258" i="86"/>
  <c r="AW258" i="86"/>
  <c r="AX258" i="86"/>
  <c r="AY258" i="86"/>
  <c r="AZ258" i="86"/>
  <c r="BA258" i="86"/>
  <c r="BB258" i="86"/>
  <c r="BC258" i="86"/>
  <c r="BD258" i="86"/>
  <c r="BE258" i="86"/>
  <c r="BF258" i="86"/>
  <c r="BG258" i="86"/>
  <c r="AR259" i="86"/>
  <c r="AS259" i="86"/>
  <c r="AT259" i="86"/>
  <c r="AU259" i="86"/>
  <c r="AV259" i="86"/>
  <c r="AW259" i="86"/>
  <c r="AX259" i="86"/>
  <c r="AY259" i="86"/>
  <c r="AZ259" i="86"/>
  <c r="BA259" i="86"/>
  <c r="BB259" i="86"/>
  <c r="BC259" i="86"/>
  <c r="BD259" i="86"/>
  <c r="BE259" i="86"/>
  <c r="BF259" i="86"/>
  <c r="BG259" i="86"/>
  <c r="AR260" i="86"/>
  <c r="AS260" i="86"/>
  <c r="AT260" i="86"/>
  <c r="AU260" i="86"/>
  <c r="AV260" i="86"/>
  <c r="AW260" i="86"/>
  <c r="AX260" i="86"/>
  <c r="AY260" i="86"/>
  <c r="AZ260" i="86"/>
  <c r="BA260" i="86"/>
  <c r="BB260" i="86"/>
  <c r="BC260" i="86"/>
  <c r="BD260" i="86"/>
  <c r="BE260" i="86"/>
  <c r="BF260" i="86"/>
  <c r="BG260" i="86"/>
  <c r="AR261" i="86"/>
  <c r="AS261" i="86"/>
  <c r="AT261" i="86"/>
  <c r="AU261" i="86"/>
  <c r="AV261" i="86"/>
  <c r="AW261" i="86"/>
  <c r="AX261" i="86"/>
  <c r="AY261" i="86"/>
  <c r="AZ261" i="86"/>
  <c r="BA261" i="86"/>
  <c r="BB261" i="86"/>
  <c r="BC261" i="86"/>
  <c r="BD261" i="86"/>
  <c r="BE261" i="86"/>
  <c r="BF261" i="86"/>
  <c r="BG261" i="86"/>
  <c r="AR262" i="86"/>
  <c r="AS262" i="86"/>
  <c r="AT262" i="86"/>
  <c r="AU262" i="86"/>
  <c r="AV262" i="86"/>
  <c r="AW262" i="86"/>
  <c r="AX262" i="86"/>
  <c r="AY262" i="86"/>
  <c r="AZ262" i="86"/>
  <c r="BA262" i="86"/>
  <c r="BB262" i="86"/>
  <c r="BC262" i="86"/>
  <c r="BD262" i="86"/>
  <c r="BE262" i="86"/>
  <c r="BF262" i="86"/>
  <c r="BG262" i="86"/>
  <c r="AR263" i="86"/>
  <c r="AS263" i="86"/>
  <c r="AT263" i="86"/>
  <c r="AU263" i="86"/>
  <c r="AV263" i="86"/>
  <c r="AW263" i="86"/>
  <c r="AX263" i="86"/>
  <c r="AY263" i="86"/>
  <c r="AZ263" i="86"/>
  <c r="BA263" i="86"/>
  <c r="BB263" i="86"/>
  <c r="BC263" i="86"/>
  <c r="BD263" i="86"/>
  <c r="BE263" i="86"/>
  <c r="BF263" i="86"/>
  <c r="BG263" i="86"/>
  <c r="AR264" i="86"/>
  <c r="AS264" i="86"/>
  <c r="AT264" i="86"/>
  <c r="AU264" i="86"/>
  <c r="AV264" i="86"/>
  <c r="AW264" i="86"/>
  <c r="AX264" i="86"/>
  <c r="AY264" i="86"/>
  <c r="AZ264" i="86"/>
  <c r="BA264" i="86"/>
  <c r="BB264" i="86"/>
  <c r="BC264" i="86"/>
  <c r="BD264" i="86"/>
  <c r="BE264" i="86"/>
  <c r="BF264" i="86"/>
  <c r="BG264" i="86"/>
  <c r="AR265" i="86"/>
  <c r="AS265" i="86"/>
  <c r="AT265" i="86"/>
  <c r="AU265" i="86"/>
  <c r="AV265" i="86"/>
  <c r="AW265" i="86"/>
  <c r="AX265" i="86"/>
  <c r="AY265" i="86"/>
  <c r="AZ265" i="86"/>
  <c r="BA265" i="86"/>
  <c r="BB265" i="86"/>
  <c r="BC265" i="86"/>
  <c r="BD265" i="86"/>
  <c r="BE265" i="86"/>
  <c r="BF265" i="86"/>
  <c r="BG265" i="86"/>
  <c r="AR266" i="86"/>
  <c r="AS266" i="86"/>
  <c r="AT266" i="86"/>
  <c r="AU266" i="86"/>
  <c r="AV266" i="86"/>
  <c r="AW266" i="86"/>
  <c r="AX266" i="86"/>
  <c r="AY266" i="86"/>
  <c r="AZ266" i="86"/>
  <c r="BA266" i="86"/>
  <c r="BB266" i="86"/>
  <c r="BC266" i="86"/>
  <c r="BD266" i="86"/>
  <c r="BE266" i="86"/>
  <c r="BF266" i="86"/>
  <c r="BG266" i="86"/>
  <c r="AR267" i="86"/>
  <c r="AS267" i="86"/>
  <c r="AT267" i="86"/>
  <c r="AU267" i="86"/>
  <c r="AV267" i="86"/>
  <c r="AW267" i="86"/>
  <c r="AX267" i="86"/>
  <c r="AY267" i="86"/>
  <c r="AZ267" i="86"/>
  <c r="BA267" i="86"/>
  <c r="BB267" i="86"/>
  <c r="BC267" i="86"/>
  <c r="BD267" i="86"/>
  <c r="BE267" i="86"/>
  <c r="BF267" i="86"/>
  <c r="BG267" i="86"/>
  <c r="AR268" i="86"/>
  <c r="AS268" i="86"/>
  <c r="AT268" i="86"/>
  <c r="AU268" i="86"/>
  <c r="AV268" i="86"/>
  <c r="AW268" i="86"/>
  <c r="AX268" i="86"/>
  <c r="AY268" i="86"/>
  <c r="AZ268" i="86"/>
  <c r="BA268" i="86"/>
  <c r="BB268" i="86"/>
  <c r="BC268" i="86"/>
  <c r="BD268" i="86"/>
  <c r="BE268" i="86"/>
  <c r="BF268" i="86"/>
  <c r="BG268" i="86"/>
  <c r="AR269" i="86"/>
  <c r="AS269" i="86"/>
  <c r="AT269" i="86"/>
  <c r="AU269" i="86"/>
  <c r="AV269" i="86"/>
  <c r="AW269" i="86"/>
  <c r="AX269" i="86"/>
  <c r="AY269" i="86"/>
  <c r="AZ269" i="86"/>
  <c r="BA269" i="86"/>
  <c r="BB269" i="86"/>
  <c r="BC269" i="86"/>
  <c r="BD269" i="86"/>
  <c r="BE269" i="86"/>
  <c r="BF269" i="86"/>
  <c r="BG269" i="86"/>
  <c r="AR270" i="86"/>
  <c r="AS270" i="86"/>
  <c r="AT270" i="86"/>
  <c r="AU270" i="86"/>
  <c r="AV270" i="86"/>
  <c r="AW270" i="86"/>
  <c r="AX270" i="86"/>
  <c r="AY270" i="86"/>
  <c r="AZ270" i="86"/>
  <c r="BA270" i="86"/>
  <c r="BB270" i="86"/>
  <c r="BC270" i="86"/>
  <c r="BD270" i="86"/>
  <c r="BE270" i="86"/>
  <c r="BF270" i="86"/>
  <c r="BG270" i="86"/>
  <c r="AR271" i="86"/>
  <c r="AS271" i="86"/>
  <c r="AT271" i="86"/>
  <c r="AU271" i="86"/>
  <c r="AV271" i="86"/>
  <c r="AW271" i="86"/>
  <c r="AX271" i="86"/>
  <c r="AY271" i="86"/>
  <c r="AZ271" i="86"/>
  <c r="BA271" i="86"/>
  <c r="BB271" i="86"/>
  <c r="BC271" i="86"/>
  <c r="BD271" i="86"/>
  <c r="BE271" i="86"/>
  <c r="BF271" i="86"/>
  <c r="BG271" i="86"/>
  <c r="AR272" i="86"/>
  <c r="AS272" i="86"/>
  <c r="AT272" i="86"/>
  <c r="AU272" i="86"/>
  <c r="AV272" i="86"/>
  <c r="AW272" i="86"/>
  <c r="AX272" i="86"/>
  <c r="AY272" i="86"/>
  <c r="AZ272" i="86"/>
  <c r="BA272" i="86"/>
  <c r="BB272" i="86"/>
  <c r="BC272" i="86"/>
  <c r="BD272" i="86"/>
  <c r="BE272" i="86"/>
  <c r="BF272" i="86"/>
  <c r="BG272" i="86"/>
  <c r="AR273" i="86"/>
  <c r="AS273" i="86"/>
  <c r="AT273" i="86"/>
  <c r="AU273" i="86"/>
  <c r="AV273" i="86"/>
  <c r="AW273" i="86"/>
  <c r="AX273" i="86"/>
  <c r="AY273" i="86"/>
  <c r="AZ273" i="86"/>
  <c r="BA273" i="86"/>
  <c r="BB273" i="86"/>
  <c r="BC273" i="86"/>
  <c r="BD273" i="86"/>
  <c r="BE273" i="86"/>
  <c r="BF273" i="86"/>
  <c r="BG273" i="86"/>
  <c r="AR274" i="86"/>
  <c r="AS274" i="86"/>
  <c r="AT274" i="86"/>
  <c r="AU274" i="86"/>
  <c r="AV274" i="86"/>
  <c r="AW274" i="86"/>
  <c r="AX274" i="86"/>
  <c r="AY274" i="86"/>
  <c r="AZ274" i="86"/>
  <c r="BA274" i="86"/>
  <c r="BB274" i="86"/>
  <c r="BC274" i="86"/>
  <c r="BD274" i="86"/>
  <c r="BE274" i="86"/>
  <c r="BF274" i="86"/>
  <c r="BG274" i="86"/>
  <c r="AR275" i="86"/>
  <c r="AS275" i="86"/>
  <c r="AT275" i="86"/>
  <c r="AU275" i="86"/>
  <c r="AV275" i="86"/>
  <c r="AW275" i="86"/>
  <c r="AX275" i="86"/>
  <c r="AY275" i="86"/>
  <c r="AZ275" i="86"/>
  <c r="BA275" i="86"/>
  <c r="BB275" i="86"/>
  <c r="BC275" i="86"/>
  <c r="BD275" i="86"/>
  <c r="BE275" i="86"/>
  <c r="BF275" i="86"/>
  <c r="BG275" i="86"/>
  <c r="AR276" i="86"/>
  <c r="AS276" i="86"/>
  <c r="AT276" i="86"/>
  <c r="AU276" i="86"/>
  <c r="AV276" i="86"/>
  <c r="AW276" i="86"/>
  <c r="AX276" i="86"/>
  <c r="AY276" i="86"/>
  <c r="AZ276" i="86"/>
  <c r="BA276" i="86"/>
  <c r="BB276" i="86"/>
  <c r="BC276" i="86"/>
  <c r="BD276" i="86"/>
  <c r="BE276" i="86"/>
  <c r="BF276" i="86"/>
  <c r="BG276" i="86"/>
  <c r="AR277" i="86"/>
  <c r="AS277" i="86"/>
  <c r="AT277" i="86"/>
  <c r="AU277" i="86"/>
  <c r="AV277" i="86"/>
  <c r="AW277" i="86"/>
  <c r="AX277" i="86"/>
  <c r="AY277" i="86"/>
  <c r="AZ277" i="86"/>
  <c r="BA277" i="86"/>
  <c r="BB277" i="86"/>
  <c r="BC277" i="86"/>
  <c r="BD277" i="86"/>
  <c r="BE277" i="86"/>
  <c r="BF277" i="86"/>
  <c r="BG277" i="86"/>
  <c r="AR278" i="86"/>
  <c r="AS278" i="86"/>
  <c r="AT278" i="86"/>
  <c r="AU278" i="86"/>
  <c r="AV278" i="86"/>
  <c r="AW278" i="86"/>
  <c r="AX278" i="86"/>
  <c r="AY278" i="86"/>
  <c r="AZ278" i="86"/>
  <c r="BA278" i="86"/>
  <c r="BB278" i="86"/>
  <c r="BC278" i="86"/>
  <c r="BD278" i="86"/>
  <c r="BE278" i="86"/>
  <c r="BF278" i="86"/>
  <c r="BG278" i="86"/>
  <c r="AR279" i="86"/>
  <c r="AS279" i="86"/>
  <c r="AT279" i="86"/>
  <c r="AU279" i="86"/>
  <c r="AV279" i="86"/>
  <c r="AW279" i="86"/>
  <c r="AX279" i="86"/>
  <c r="AY279" i="86"/>
  <c r="AZ279" i="86"/>
  <c r="BA279" i="86"/>
  <c r="BB279" i="86"/>
  <c r="BC279" i="86"/>
  <c r="BD279" i="86"/>
  <c r="BE279" i="86"/>
  <c r="BF279" i="86"/>
  <c r="BG279" i="86"/>
  <c r="AR280" i="86"/>
  <c r="AS280" i="86"/>
  <c r="AT280" i="86"/>
  <c r="AU280" i="86"/>
  <c r="AV280" i="86"/>
  <c r="AW280" i="86"/>
  <c r="AX280" i="86"/>
  <c r="AY280" i="86"/>
  <c r="AZ280" i="86"/>
  <c r="BA280" i="86"/>
  <c r="BB280" i="86"/>
  <c r="BC280" i="86"/>
  <c r="BD280" i="86"/>
  <c r="BE280" i="86"/>
  <c r="BF280" i="86"/>
  <c r="BG280" i="86"/>
  <c r="AR281" i="86"/>
  <c r="AS281" i="86"/>
  <c r="AT281" i="86"/>
  <c r="AU281" i="86"/>
  <c r="AV281" i="86"/>
  <c r="AW281" i="86"/>
  <c r="AX281" i="86"/>
  <c r="AY281" i="86"/>
  <c r="AZ281" i="86"/>
  <c r="BA281" i="86"/>
  <c r="BB281" i="86"/>
  <c r="BC281" i="86"/>
  <c r="BD281" i="86"/>
  <c r="BE281" i="86"/>
  <c r="BF281" i="86"/>
  <c r="BG281" i="86"/>
  <c r="AR282" i="86"/>
  <c r="AS282" i="86"/>
  <c r="AT282" i="86"/>
  <c r="AU282" i="86"/>
  <c r="AV282" i="86"/>
  <c r="AW282" i="86"/>
  <c r="AX282" i="86"/>
  <c r="AY282" i="86"/>
  <c r="AZ282" i="86"/>
  <c r="BA282" i="86"/>
  <c r="BB282" i="86"/>
  <c r="BC282" i="86"/>
  <c r="BD282" i="86"/>
  <c r="BE282" i="86"/>
  <c r="BF282" i="86"/>
  <c r="BG282" i="86"/>
  <c r="AR283" i="86"/>
  <c r="AS283" i="86"/>
  <c r="AT283" i="86"/>
  <c r="AU283" i="86"/>
  <c r="AV283" i="86"/>
  <c r="AW283" i="86"/>
  <c r="AX283" i="86"/>
  <c r="AY283" i="86"/>
  <c r="AZ283" i="86"/>
  <c r="BA283" i="86"/>
  <c r="BB283" i="86"/>
  <c r="BC283" i="86"/>
  <c r="BD283" i="86"/>
  <c r="BE283" i="86"/>
  <c r="BF283" i="86"/>
  <c r="BG283" i="86"/>
  <c r="AR284" i="86"/>
  <c r="AS284" i="86"/>
  <c r="AT284" i="86"/>
  <c r="AU284" i="86"/>
  <c r="AV284" i="86"/>
  <c r="AW284" i="86"/>
  <c r="AX284" i="86"/>
  <c r="AY284" i="86"/>
  <c r="AZ284" i="86"/>
  <c r="BA284" i="86"/>
  <c r="BB284" i="86"/>
  <c r="BC284" i="86"/>
  <c r="BD284" i="86"/>
  <c r="BE284" i="86"/>
  <c r="BF284" i="86"/>
  <c r="BG284" i="86"/>
  <c r="AR285" i="86"/>
  <c r="AS285" i="86"/>
  <c r="AT285" i="86"/>
  <c r="AU285" i="86"/>
  <c r="AV285" i="86"/>
  <c r="AW285" i="86"/>
  <c r="AX285" i="86"/>
  <c r="AY285" i="86"/>
  <c r="AZ285" i="86"/>
  <c r="BA285" i="86"/>
  <c r="BB285" i="86"/>
  <c r="BC285" i="86"/>
  <c r="BD285" i="86"/>
  <c r="BE285" i="86"/>
  <c r="BF285" i="86"/>
  <c r="BG285" i="86"/>
  <c r="AR286" i="86"/>
  <c r="AS286" i="86"/>
  <c r="AT286" i="86"/>
  <c r="AU286" i="86"/>
  <c r="AV286" i="86"/>
  <c r="AW286" i="86"/>
  <c r="AX286" i="86"/>
  <c r="AY286" i="86"/>
  <c r="AZ286" i="86"/>
  <c r="BA286" i="86"/>
  <c r="BB286" i="86"/>
  <c r="BC286" i="86"/>
  <c r="BD286" i="86"/>
  <c r="BE286" i="86"/>
  <c r="BF286" i="86"/>
  <c r="BG286" i="86"/>
  <c r="AR287" i="86"/>
  <c r="AS287" i="86"/>
  <c r="AT287" i="86"/>
  <c r="AU287" i="86"/>
  <c r="AV287" i="86"/>
  <c r="AW287" i="86"/>
  <c r="AX287" i="86"/>
  <c r="AY287" i="86"/>
  <c r="AZ287" i="86"/>
  <c r="BA287" i="86"/>
  <c r="BB287" i="86"/>
  <c r="BC287" i="86"/>
  <c r="BD287" i="86"/>
  <c r="BE287" i="86"/>
  <c r="BF287" i="86"/>
  <c r="BG287" i="86"/>
  <c r="AR288" i="86"/>
  <c r="AS288" i="86"/>
  <c r="AT288" i="86"/>
  <c r="AU288" i="86"/>
  <c r="AV288" i="86"/>
  <c r="AW288" i="86"/>
  <c r="AX288" i="86"/>
  <c r="AY288" i="86"/>
  <c r="AZ288" i="86"/>
  <c r="BA288" i="86"/>
  <c r="BB288" i="86"/>
  <c r="BC288" i="86"/>
  <c r="BD288" i="86"/>
  <c r="BE288" i="86"/>
  <c r="BF288" i="86"/>
  <c r="BG288" i="86"/>
  <c r="AR289" i="86"/>
  <c r="AS289" i="86"/>
  <c r="AT289" i="86"/>
  <c r="AU289" i="86"/>
  <c r="AV289" i="86"/>
  <c r="AW289" i="86"/>
  <c r="AX289" i="86"/>
  <c r="AY289" i="86"/>
  <c r="AZ289" i="86"/>
  <c r="BA289" i="86"/>
  <c r="BB289" i="86"/>
  <c r="BC289" i="86"/>
  <c r="BD289" i="86"/>
  <c r="BE289" i="86"/>
  <c r="BF289" i="86"/>
  <c r="BG289" i="86"/>
  <c r="AR290" i="86"/>
  <c r="AS290" i="86"/>
  <c r="AT290" i="86"/>
  <c r="AU290" i="86"/>
  <c r="AV290" i="86"/>
  <c r="AW290" i="86"/>
  <c r="AX290" i="86"/>
  <c r="AY290" i="86"/>
  <c r="AZ290" i="86"/>
  <c r="BA290" i="86"/>
  <c r="BB290" i="86"/>
  <c r="BC290" i="86"/>
  <c r="BD290" i="86"/>
  <c r="BE290" i="86"/>
  <c r="BF290" i="86"/>
  <c r="BG290" i="86"/>
  <c r="AR291" i="86"/>
  <c r="AS291" i="86"/>
  <c r="AT291" i="86"/>
  <c r="AU291" i="86"/>
  <c r="AV291" i="86"/>
  <c r="AW291" i="86"/>
  <c r="AX291" i="86"/>
  <c r="AY291" i="86"/>
  <c r="AZ291" i="86"/>
  <c r="BA291" i="86"/>
  <c r="BB291" i="86"/>
  <c r="BC291" i="86"/>
  <c r="BD291" i="86"/>
  <c r="BE291" i="86"/>
  <c r="BF291" i="86"/>
  <c r="BG291" i="86"/>
  <c r="AR292" i="86"/>
  <c r="AS292" i="86"/>
  <c r="AT292" i="86"/>
  <c r="AU292" i="86"/>
  <c r="AV292" i="86"/>
  <c r="AW292" i="86"/>
  <c r="AX292" i="86"/>
  <c r="AY292" i="86"/>
  <c r="AZ292" i="86"/>
  <c r="BA292" i="86"/>
  <c r="BB292" i="86"/>
  <c r="BC292" i="86"/>
  <c r="BD292" i="86"/>
  <c r="BE292" i="86"/>
  <c r="BF292" i="86"/>
  <c r="BG292" i="86"/>
  <c r="AR293" i="86"/>
  <c r="AS293" i="86"/>
  <c r="AT293" i="86"/>
  <c r="AU293" i="86"/>
  <c r="AV293" i="86"/>
  <c r="AW293" i="86"/>
  <c r="AX293" i="86"/>
  <c r="AY293" i="86"/>
  <c r="AZ293" i="86"/>
  <c r="BA293" i="86"/>
  <c r="BB293" i="86"/>
  <c r="BC293" i="86"/>
  <c r="BD293" i="86"/>
  <c r="BE293" i="86"/>
  <c r="BF293" i="86"/>
  <c r="BG293" i="86"/>
  <c r="AR294" i="86"/>
  <c r="AS294" i="86"/>
  <c r="AT294" i="86"/>
  <c r="AU294" i="86"/>
  <c r="AV294" i="86"/>
  <c r="AW294" i="86"/>
  <c r="AX294" i="86"/>
  <c r="AY294" i="86"/>
  <c r="AZ294" i="86"/>
  <c r="BA294" i="86"/>
  <c r="BB294" i="86"/>
  <c r="BC294" i="86"/>
  <c r="BD294" i="86"/>
  <c r="BE294" i="86"/>
  <c r="BF294" i="86"/>
  <c r="BG294" i="86"/>
  <c r="AR295" i="86"/>
  <c r="AS295" i="86"/>
  <c r="AT295" i="86"/>
  <c r="AU295" i="86"/>
  <c r="AV295" i="86"/>
  <c r="AW295" i="86"/>
  <c r="AX295" i="86"/>
  <c r="AY295" i="86"/>
  <c r="AZ295" i="86"/>
  <c r="BA295" i="86"/>
  <c r="BB295" i="86"/>
  <c r="BC295" i="86"/>
  <c r="BD295" i="86"/>
  <c r="BE295" i="86"/>
  <c r="BF295" i="86"/>
  <c r="BG295" i="86"/>
  <c r="AR296" i="86"/>
  <c r="AS296" i="86"/>
  <c r="AT296" i="86"/>
  <c r="AU296" i="86"/>
  <c r="AV296" i="86"/>
  <c r="AW296" i="86"/>
  <c r="AX296" i="86"/>
  <c r="AY296" i="86"/>
  <c r="AZ296" i="86"/>
  <c r="BA296" i="86"/>
  <c r="BB296" i="86"/>
  <c r="BC296" i="86"/>
  <c r="BD296" i="86"/>
  <c r="BE296" i="86"/>
  <c r="BF296" i="86"/>
  <c r="BG296" i="86"/>
  <c r="AR297" i="86"/>
  <c r="AS297" i="86"/>
  <c r="AT297" i="86"/>
  <c r="AU297" i="86"/>
  <c r="AV297" i="86"/>
  <c r="AW297" i="86"/>
  <c r="AX297" i="86"/>
  <c r="AY297" i="86"/>
  <c r="AZ297" i="86"/>
  <c r="BA297" i="86"/>
  <c r="BB297" i="86"/>
  <c r="BC297" i="86"/>
  <c r="BD297" i="86"/>
  <c r="BE297" i="86"/>
  <c r="BF297" i="86"/>
  <c r="BG297" i="86"/>
  <c r="AR298" i="86"/>
  <c r="AS298" i="86"/>
  <c r="AT298" i="86"/>
  <c r="AU298" i="86"/>
  <c r="AV298" i="86"/>
  <c r="AW298" i="86"/>
  <c r="AX298" i="86"/>
  <c r="AY298" i="86"/>
  <c r="AZ298" i="86"/>
  <c r="BA298" i="86"/>
  <c r="BB298" i="86"/>
  <c r="BC298" i="86"/>
  <c r="BD298" i="86"/>
  <c r="BE298" i="86"/>
  <c r="BF298" i="86"/>
  <c r="BG298" i="86"/>
  <c r="AR299" i="86"/>
  <c r="AS299" i="86"/>
  <c r="AT299" i="86"/>
  <c r="AU299" i="86"/>
  <c r="AV299" i="86"/>
  <c r="AW299" i="86"/>
  <c r="AX299" i="86"/>
  <c r="AY299" i="86"/>
  <c r="AZ299" i="86"/>
  <c r="BA299" i="86"/>
  <c r="BB299" i="86"/>
  <c r="BC299" i="86"/>
  <c r="BD299" i="86"/>
  <c r="BE299" i="86"/>
  <c r="BF299" i="86"/>
  <c r="BG299" i="86"/>
  <c r="AR300" i="86"/>
  <c r="AS300" i="86"/>
  <c r="AT300" i="86"/>
  <c r="AU300" i="86"/>
  <c r="AV300" i="86"/>
  <c r="AW300" i="86"/>
  <c r="AX300" i="86"/>
  <c r="AY300" i="86"/>
  <c r="AZ300" i="86"/>
  <c r="BA300" i="86"/>
  <c r="BB300" i="86"/>
  <c r="BC300" i="86"/>
  <c r="BD300" i="86"/>
  <c r="BE300" i="86"/>
  <c r="BF300" i="86"/>
  <c r="BG300" i="86"/>
  <c r="AR301" i="86"/>
  <c r="AS301" i="86"/>
  <c r="AT301" i="86"/>
  <c r="AU301" i="86"/>
  <c r="AV301" i="86"/>
  <c r="AW301" i="86"/>
  <c r="AX301" i="86"/>
  <c r="AY301" i="86"/>
  <c r="AZ301" i="86"/>
  <c r="BA301" i="86"/>
  <c r="BB301" i="86"/>
  <c r="BC301" i="86"/>
  <c r="BD301" i="86"/>
  <c r="BE301" i="86"/>
  <c r="BF301" i="86"/>
  <c r="BG301" i="86"/>
  <c r="AR302" i="86"/>
  <c r="AS302" i="86"/>
  <c r="AT302" i="86"/>
  <c r="AU302" i="86"/>
  <c r="AV302" i="86"/>
  <c r="AW302" i="86"/>
  <c r="AX302" i="86"/>
  <c r="AY302" i="86"/>
  <c r="AZ302" i="86"/>
  <c r="BA302" i="86"/>
  <c r="BB302" i="86"/>
  <c r="BC302" i="86"/>
  <c r="BD302" i="86"/>
  <c r="BE302" i="86"/>
  <c r="BF302" i="86"/>
  <c r="BG302" i="86"/>
  <c r="AR303" i="86"/>
  <c r="AS303" i="86"/>
  <c r="AT303" i="86"/>
  <c r="AU303" i="86"/>
  <c r="AV303" i="86"/>
  <c r="AW303" i="86"/>
  <c r="AX303" i="86"/>
  <c r="AY303" i="86"/>
  <c r="AZ303" i="86"/>
  <c r="BA303" i="86"/>
  <c r="BB303" i="86"/>
  <c r="BC303" i="86"/>
  <c r="BD303" i="86"/>
  <c r="BE303" i="86"/>
  <c r="BF303" i="86"/>
  <c r="BG303" i="86"/>
  <c r="AR304" i="86"/>
  <c r="AS304" i="86"/>
  <c r="AT304" i="86"/>
  <c r="AU304" i="86"/>
  <c r="AV304" i="86"/>
  <c r="AW304" i="86"/>
  <c r="AX304" i="86"/>
  <c r="AY304" i="86"/>
  <c r="AZ304" i="86"/>
  <c r="BA304" i="86"/>
  <c r="BB304" i="86"/>
  <c r="BC304" i="86"/>
  <c r="BD304" i="86"/>
  <c r="BE304" i="86"/>
  <c r="BF304" i="86"/>
  <c r="BG304" i="86"/>
  <c r="AR305" i="86"/>
  <c r="AS305" i="86"/>
  <c r="AT305" i="86"/>
  <c r="AU305" i="86"/>
  <c r="AV305" i="86"/>
  <c r="AW305" i="86"/>
  <c r="AX305" i="86"/>
  <c r="AY305" i="86"/>
  <c r="AZ305" i="86"/>
  <c r="BA305" i="86"/>
  <c r="BB305" i="86"/>
  <c r="BC305" i="86"/>
  <c r="BD305" i="86"/>
  <c r="BE305" i="86"/>
  <c r="BF305" i="86"/>
  <c r="BG305" i="86"/>
  <c r="AR306" i="86"/>
  <c r="AS306" i="86"/>
  <c r="AT306" i="86"/>
  <c r="AU306" i="86"/>
  <c r="AV306" i="86"/>
  <c r="AW306" i="86"/>
  <c r="AX306" i="86"/>
  <c r="AY306" i="86"/>
  <c r="AZ306" i="86"/>
  <c r="BA306" i="86"/>
  <c r="BB306" i="86"/>
  <c r="BC306" i="86"/>
  <c r="BD306" i="86"/>
  <c r="BE306" i="86"/>
  <c r="BF306" i="86"/>
  <c r="BG306" i="86"/>
  <c r="AR307" i="86"/>
  <c r="AS307" i="86"/>
  <c r="AT307" i="86"/>
  <c r="AU307" i="86"/>
  <c r="AV307" i="86"/>
  <c r="AW307" i="86"/>
  <c r="AX307" i="86"/>
  <c r="AY307" i="86"/>
  <c r="AZ307" i="86"/>
  <c r="BA307" i="86"/>
  <c r="BB307" i="86"/>
  <c r="BC307" i="86"/>
  <c r="BD307" i="86"/>
  <c r="BE307" i="86"/>
  <c r="BF307" i="86"/>
  <c r="BG307" i="86"/>
  <c r="AR308" i="86"/>
  <c r="AS308" i="86"/>
  <c r="AT308" i="86"/>
  <c r="AU308" i="86"/>
  <c r="AV308" i="86"/>
  <c r="AW308" i="86"/>
  <c r="AX308" i="86"/>
  <c r="AY308" i="86"/>
  <c r="AZ308" i="86"/>
  <c r="BA308" i="86"/>
  <c r="BB308" i="86"/>
  <c r="BC308" i="86"/>
  <c r="BD308" i="86"/>
  <c r="BE308" i="86"/>
  <c r="BF308" i="86"/>
  <c r="BG308" i="86"/>
  <c r="AR309" i="86"/>
  <c r="AS309" i="86"/>
  <c r="AT309" i="86"/>
  <c r="AU309" i="86"/>
  <c r="AV309" i="86"/>
  <c r="AW309" i="86"/>
  <c r="AX309" i="86"/>
  <c r="AY309" i="86"/>
  <c r="AZ309" i="86"/>
  <c r="BA309" i="86"/>
  <c r="BB309" i="86"/>
  <c r="BC309" i="86"/>
  <c r="BD309" i="86"/>
  <c r="BE309" i="86"/>
  <c r="BF309" i="86"/>
  <c r="BG309" i="86"/>
  <c r="AR310" i="86"/>
  <c r="AS310" i="86"/>
  <c r="AT310" i="86"/>
  <c r="AU310" i="86"/>
  <c r="AV310" i="86"/>
  <c r="AW310" i="86"/>
  <c r="AX310" i="86"/>
  <c r="AY310" i="86"/>
  <c r="AZ310" i="86"/>
  <c r="BA310" i="86"/>
  <c r="BB310" i="86"/>
  <c r="BC310" i="86"/>
  <c r="BD310" i="86"/>
  <c r="BE310" i="86"/>
  <c r="BF310" i="86"/>
  <c r="BG310" i="86"/>
  <c r="AR311" i="86"/>
  <c r="AS311" i="86"/>
  <c r="AT311" i="86"/>
  <c r="AU311" i="86"/>
  <c r="AV311" i="86"/>
  <c r="AW311" i="86"/>
  <c r="AX311" i="86"/>
  <c r="AY311" i="86"/>
  <c r="AZ311" i="86"/>
  <c r="BA311" i="86"/>
  <c r="BB311" i="86"/>
  <c r="BC311" i="86"/>
  <c r="BD311" i="86"/>
  <c r="BE311" i="86"/>
  <c r="BF311" i="86"/>
  <c r="BG311" i="86"/>
  <c r="AR312" i="86"/>
  <c r="AS312" i="86"/>
  <c r="AT312" i="86"/>
  <c r="AU312" i="86"/>
  <c r="AV312" i="86"/>
  <c r="AW312" i="86"/>
  <c r="AX312" i="86"/>
  <c r="AY312" i="86"/>
  <c r="AZ312" i="86"/>
  <c r="BA312" i="86"/>
  <c r="BB312" i="86"/>
  <c r="BC312" i="86"/>
  <c r="BD312" i="86"/>
  <c r="BE312" i="86"/>
  <c r="BF312" i="86"/>
  <c r="BG312" i="86"/>
  <c r="AR313" i="86"/>
  <c r="AS313" i="86"/>
  <c r="AT313" i="86"/>
  <c r="AU313" i="86"/>
  <c r="AV313" i="86"/>
  <c r="AW313" i="86"/>
  <c r="AX313" i="86"/>
  <c r="AY313" i="86"/>
  <c r="AZ313" i="86"/>
  <c r="BA313" i="86"/>
  <c r="BB313" i="86"/>
  <c r="BC313" i="86"/>
  <c r="BD313" i="86"/>
  <c r="BE313" i="86"/>
  <c r="BF313" i="86"/>
  <c r="BG313" i="86"/>
  <c r="AR314" i="86"/>
  <c r="AS314" i="86"/>
  <c r="AT314" i="86"/>
  <c r="AU314" i="86"/>
  <c r="AV314" i="86"/>
  <c r="AW314" i="86"/>
  <c r="AX314" i="86"/>
  <c r="AY314" i="86"/>
  <c r="AZ314" i="86"/>
  <c r="BA314" i="86"/>
  <c r="BB314" i="86"/>
  <c r="BC314" i="86"/>
  <c r="BD314" i="86"/>
  <c r="BE314" i="86"/>
  <c r="BF314" i="86"/>
  <c r="BG314" i="86"/>
  <c r="AR315" i="86"/>
  <c r="AS315" i="86"/>
  <c r="AT315" i="86"/>
  <c r="AU315" i="86"/>
  <c r="AV315" i="86"/>
  <c r="AW315" i="86"/>
  <c r="AX315" i="86"/>
  <c r="AY315" i="86"/>
  <c r="AZ315" i="86"/>
  <c r="BA315" i="86"/>
  <c r="BB315" i="86"/>
  <c r="BC315" i="86"/>
  <c r="BD315" i="86"/>
  <c r="BE315" i="86"/>
  <c r="BF315" i="86"/>
  <c r="BG315" i="86"/>
  <c r="AR316" i="86"/>
  <c r="AS316" i="86"/>
  <c r="AT316" i="86"/>
  <c r="AU316" i="86"/>
  <c r="AV316" i="86"/>
  <c r="AW316" i="86"/>
  <c r="AX316" i="86"/>
  <c r="AY316" i="86"/>
  <c r="AZ316" i="86"/>
  <c r="BA316" i="86"/>
  <c r="BB316" i="86"/>
  <c r="BC316" i="86"/>
  <c r="BD316" i="86"/>
  <c r="BE316" i="86"/>
  <c r="BF316" i="86"/>
  <c r="BG316" i="86"/>
  <c r="AR317" i="86"/>
  <c r="AS317" i="86"/>
  <c r="AT317" i="86"/>
  <c r="AU317" i="86"/>
  <c r="AV317" i="86"/>
  <c r="AW317" i="86"/>
  <c r="AX317" i="86"/>
  <c r="AY317" i="86"/>
  <c r="AZ317" i="86"/>
  <c r="BA317" i="86"/>
  <c r="BB317" i="86"/>
  <c r="BC317" i="86"/>
  <c r="BD317" i="86"/>
  <c r="BE317" i="86"/>
  <c r="BF317" i="86"/>
  <c r="BG317" i="86"/>
  <c r="AR318" i="86"/>
  <c r="AS318" i="86"/>
  <c r="AT318" i="86"/>
  <c r="AU318" i="86"/>
  <c r="AV318" i="86"/>
  <c r="AW318" i="86"/>
  <c r="AX318" i="86"/>
  <c r="AY318" i="86"/>
  <c r="AZ318" i="86"/>
  <c r="BA318" i="86"/>
  <c r="BB318" i="86"/>
  <c r="BC318" i="86"/>
  <c r="BD318" i="86"/>
  <c r="BE318" i="86"/>
  <c r="BF318" i="86"/>
  <c r="BG318" i="86"/>
  <c r="AR319" i="86"/>
  <c r="AS319" i="86"/>
  <c r="AT319" i="86"/>
  <c r="AU319" i="86"/>
  <c r="AV319" i="86"/>
  <c r="AW319" i="86"/>
  <c r="AX319" i="86"/>
  <c r="AY319" i="86"/>
  <c r="AZ319" i="86"/>
  <c r="BA319" i="86"/>
  <c r="BB319" i="86"/>
  <c r="BC319" i="86"/>
  <c r="BD319" i="86"/>
  <c r="BE319" i="86"/>
  <c r="BF319" i="86"/>
  <c r="BG319" i="86"/>
  <c r="AR320" i="86"/>
  <c r="AS320" i="86"/>
  <c r="AT320" i="86"/>
  <c r="AU320" i="86"/>
  <c r="AV320" i="86"/>
  <c r="AW320" i="86"/>
  <c r="AX320" i="86"/>
  <c r="AY320" i="86"/>
  <c r="AZ320" i="86"/>
  <c r="BA320" i="86"/>
  <c r="BB320" i="86"/>
  <c r="BC320" i="86"/>
  <c r="BD320" i="86"/>
  <c r="BE320" i="86"/>
  <c r="BF320" i="86"/>
  <c r="BG320" i="86"/>
  <c r="AR321" i="86"/>
  <c r="AS321" i="86"/>
  <c r="AT321" i="86"/>
  <c r="AU321" i="86"/>
  <c r="AV321" i="86"/>
  <c r="AW321" i="86"/>
  <c r="AX321" i="86"/>
  <c r="AY321" i="86"/>
  <c r="AZ321" i="86"/>
  <c r="BA321" i="86"/>
  <c r="BB321" i="86"/>
  <c r="BC321" i="86"/>
  <c r="BD321" i="86"/>
  <c r="BE321" i="86"/>
  <c r="BF321" i="86"/>
  <c r="BG321" i="86"/>
  <c r="AR322" i="86"/>
  <c r="AS322" i="86"/>
  <c r="AT322" i="86"/>
  <c r="AU322" i="86"/>
  <c r="AV322" i="86"/>
  <c r="AW322" i="86"/>
  <c r="AX322" i="86"/>
  <c r="AY322" i="86"/>
  <c r="AZ322" i="86"/>
  <c r="BA322" i="86"/>
  <c r="BB322" i="86"/>
  <c r="BC322" i="86"/>
  <c r="BD322" i="86"/>
  <c r="BE322" i="86"/>
  <c r="BF322" i="86"/>
  <c r="BG322" i="86"/>
  <c r="AR323" i="86"/>
  <c r="AS323" i="86"/>
  <c r="AT323" i="86"/>
  <c r="AU323" i="86"/>
  <c r="AV323" i="86"/>
  <c r="AW323" i="86"/>
  <c r="AX323" i="86"/>
  <c r="AY323" i="86"/>
  <c r="AZ323" i="86"/>
  <c r="BA323" i="86"/>
  <c r="BB323" i="86"/>
  <c r="BC323" i="86"/>
  <c r="BD323" i="86"/>
  <c r="BE323" i="86"/>
  <c r="BF323" i="86"/>
  <c r="BG323" i="86"/>
  <c r="AR324" i="86"/>
  <c r="AS324" i="86"/>
  <c r="AT324" i="86"/>
  <c r="AU324" i="86"/>
  <c r="AV324" i="86"/>
  <c r="AW324" i="86"/>
  <c r="AX324" i="86"/>
  <c r="AY324" i="86"/>
  <c r="AZ324" i="86"/>
  <c r="BA324" i="86"/>
  <c r="BB324" i="86"/>
  <c r="BC324" i="86"/>
  <c r="BD324" i="86"/>
  <c r="BE324" i="86"/>
  <c r="BF324" i="86"/>
  <c r="BG324" i="86"/>
  <c r="AR325" i="86"/>
  <c r="AS325" i="86"/>
  <c r="AT325" i="86"/>
  <c r="AU325" i="86"/>
  <c r="AV325" i="86"/>
  <c r="AW325" i="86"/>
  <c r="AX325" i="86"/>
  <c r="AY325" i="86"/>
  <c r="AZ325" i="86"/>
  <c r="BA325" i="86"/>
  <c r="BB325" i="86"/>
  <c r="BC325" i="86"/>
  <c r="BD325" i="86"/>
  <c r="BE325" i="86"/>
  <c r="BF325" i="86"/>
  <c r="BG325" i="86"/>
  <c r="AR326" i="86"/>
  <c r="AS326" i="86"/>
  <c r="AT326" i="86"/>
  <c r="AU326" i="86"/>
  <c r="AV326" i="86"/>
  <c r="AW326" i="86"/>
  <c r="AX326" i="86"/>
  <c r="AY326" i="86"/>
  <c r="AZ326" i="86"/>
  <c r="BA326" i="86"/>
  <c r="BB326" i="86"/>
  <c r="BC326" i="86"/>
  <c r="BD326" i="86"/>
  <c r="BE326" i="86"/>
  <c r="BF326" i="86"/>
  <c r="BG326" i="86"/>
  <c r="AR327" i="86"/>
  <c r="AS327" i="86"/>
  <c r="AT327" i="86"/>
  <c r="AU327" i="86"/>
  <c r="AV327" i="86"/>
  <c r="AW327" i="86"/>
  <c r="AX327" i="86"/>
  <c r="AY327" i="86"/>
  <c r="AZ327" i="86"/>
  <c r="BA327" i="86"/>
  <c r="BB327" i="86"/>
  <c r="BC327" i="86"/>
  <c r="BD327" i="86"/>
  <c r="BE327" i="86"/>
  <c r="BF327" i="86"/>
  <c r="BG327" i="86"/>
  <c r="AR328" i="86"/>
  <c r="AS328" i="86"/>
  <c r="AT328" i="86"/>
  <c r="AU328" i="86"/>
  <c r="AV328" i="86"/>
  <c r="AW328" i="86"/>
  <c r="AX328" i="86"/>
  <c r="AY328" i="86"/>
  <c r="AZ328" i="86"/>
  <c r="BA328" i="86"/>
  <c r="BB328" i="86"/>
  <c r="BC328" i="86"/>
  <c r="BD328" i="86"/>
  <c r="BE328" i="86"/>
  <c r="BF328" i="86"/>
  <c r="BG328" i="86"/>
  <c r="AR329" i="86"/>
  <c r="AS329" i="86"/>
  <c r="AT329" i="86"/>
  <c r="AU329" i="86"/>
  <c r="AV329" i="86"/>
  <c r="AW329" i="86"/>
  <c r="AX329" i="86"/>
  <c r="AY329" i="86"/>
  <c r="AZ329" i="86"/>
  <c r="BA329" i="86"/>
  <c r="BB329" i="86"/>
  <c r="BC329" i="86"/>
  <c r="BD329" i="86"/>
  <c r="BE329" i="86"/>
  <c r="BF329" i="86"/>
  <c r="BG329" i="86"/>
  <c r="AR330" i="86"/>
  <c r="AS330" i="86"/>
  <c r="AT330" i="86"/>
  <c r="AU330" i="86"/>
  <c r="AV330" i="86"/>
  <c r="AW330" i="86"/>
  <c r="AX330" i="86"/>
  <c r="AY330" i="86"/>
  <c r="AZ330" i="86"/>
  <c r="BA330" i="86"/>
  <c r="BB330" i="86"/>
  <c r="BC330" i="86"/>
  <c r="BD330" i="86"/>
  <c r="BE330" i="86"/>
  <c r="BF330" i="86"/>
  <c r="BG330" i="86"/>
  <c r="AR331" i="86"/>
  <c r="AS331" i="86"/>
  <c r="AT331" i="86"/>
  <c r="AU331" i="86"/>
  <c r="AV331" i="86"/>
  <c r="AW331" i="86"/>
  <c r="AX331" i="86"/>
  <c r="AY331" i="86"/>
  <c r="AZ331" i="86"/>
  <c r="BA331" i="86"/>
  <c r="BB331" i="86"/>
  <c r="BC331" i="86"/>
  <c r="BD331" i="86"/>
  <c r="BE331" i="86"/>
  <c r="BF331" i="86"/>
  <c r="BG331" i="86"/>
  <c r="AR332" i="86"/>
  <c r="AS332" i="86"/>
  <c r="AT332" i="86"/>
  <c r="AU332" i="86"/>
  <c r="AV332" i="86"/>
  <c r="AW332" i="86"/>
  <c r="AX332" i="86"/>
  <c r="AY332" i="86"/>
  <c r="AZ332" i="86"/>
  <c r="BA332" i="86"/>
  <c r="BB332" i="86"/>
  <c r="BC332" i="86"/>
  <c r="BD332" i="86"/>
  <c r="BE332" i="86"/>
  <c r="BF332" i="86"/>
  <c r="BG332" i="86"/>
  <c r="AR333" i="86"/>
  <c r="AS333" i="86"/>
  <c r="AT333" i="86"/>
  <c r="AU333" i="86"/>
  <c r="AV333" i="86"/>
  <c r="AW333" i="86"/>
  <c r="AX333" i="86"/>
  <c r="AY333" i="86"/>
  <c r="AZ333" i="86"/>
  <c r="BA333" i="86"/>
  <c r="BB333" i="86"/>
  <c r="BC333" i="86"/>
  <c r="BD333" i="86"/>
  <c r="BE333" i="86"/>
  <c r="BF333" i="86"/>
  <c r="BG333" i="86"/>
  <c r="AR334" i="86"/>
  <c r="AS334" i="86"/>
  <c r="AT334" i="86"/>
  <c r="AU334" i="86"/>
  <c r="AV334" i="86"/>
  <c r="AW334" i="86"/>
  <c r="AX334" i="86"/>
  <c r="AY334" i="86"/>
  <c r="AZ334" i="86"/>
  <c r="BA334" i="86"/>
  <c r="BB334" i="86"/>
  <c r="BC334" i="86"/>
  <c r="BD334" i="86"/>
  <c r="BE334" i="86"/>
  <c r="BF334" i="86"/>
  <c r="BG334" i="86"/>
  <c r="AR335" i="86"/>
  <c r="AS335" i="86"/>
  <c r="AT335" i="86"/>
  <c r="AU335" i="86"/>
  <c r="AV335" i="86"/>
  <c r="AW335" i="86"/>
  <c r="AX335" i="86"/>
  <c r="AY335" i="86"/>
  <c r="AZ335" i="86"/>
  <c r="BA335" i="86"/>
  <c r="BB335" i="86"/>
  <c r="BC335" i="86"/>
  <c r="BD335" i="86"/>
  <c r="BE335" i="86"/>
  <c r="BF335" i="86"/>
  <c r="BG335" i="86"/>
  <c r="AR336" i="86"/>
  <c r="AS336" i="86"/>
  <c r="AT336" i="86"/>
  <c r="AU336" i="86"/>
  <c r="AV336" i="86"/>
  <c r="AW336" i="86"/>
  <c r="AX336" i="86"/>
  <c r="AY336" i="86"/>
  <c r="AZ336" i="86"/>
  <c r="BA336" i="86"/>
  <c r="BB336" i="86"/>
  <c r="BC336" i="86"/>
  <c r="BD336" i="86"/>
  <c r="BE336" i="86"/>
  <c r="BF336" i="86"/>
  <c r="BG336" i="86"/>
  <c r="AR337" i="86"/>
  <c r="AS337" i="86"/>
  <c r="AT337" i="86"/>
  <c r="AU337" i="86"/>
  <c r="AV337" i="86"/>
  <c r="AW337" i="86"/>
  <c r="AX337" i="86"/>
  <c r="AY337" i="86"/>
  <c r="AZ337" i="86"/>
  <c r="BA337" i="86"/>
  <c r="BB337" i="86"/>
  <c r="BC337" i="86"/>
  <c r="BD337" i="86"/>
  <c r="BE337" i="86"/>
  <c r="BF337" i="86"/>
  <c r="BG337" i="86"/>
  <c r="AR338" i="86"/>
  <c r="AS338" i="86"/>
  <c r="AT338" i="86"/>
  <c r="AU338" i="86"/>
  <c r="AV338" i="86"/>
  <c r="AW338" i="86"/>
  <c r="AX338" i="86"/>
  <c r="AY338" i="86"/>
  <c r="AZ338" i="86"/>
  <c r="BA338" i="86"/>
  <c r="BB338" i="86"/>
  <c r="BC338" i="86"/>
  <c r="BD338" i="86"/>
  <c r="BE338" i="86"/>
  <c r="BF338" i="86"/>
  <c r="BG338" i="86"/>
  <c r="AR339" i="86"/>
  <c r="AS339" i="86"/>
  <c r="AT339" i="86"/>
  <c r="AU339" i="86"/>
  <c r="AV339" i="86"/>
  <c r="AW339" i="86"/>
  <c r="AX339" i="86"/>
  <c r="AY339" i="86"/>
  <c r="AZ339" i="86"/>
  <c r="BA339" i="86"/>
  <c r="BB339" i="86"/>
  <c r="BC339" i="86"/>
  <c r="BD339" i="86"/>
  <c r="BE339" i="86"/>
  <c r="BF339" i="86"/>
  <c r="BG339" i="86"/>
  <c r="AR340" i="86"/>
  <c r="AS340" i="86"/>
  <c r="AT340" i="86"/>
  <c r="AU340" i="86"/>
  <c r="AV340" i="86"/>
  <c r="AW340" i="86"/>
  <c r="AX340" i="86"/>
  <c r="AY340" i="86"/>
  <c r="AZ340" i="86"/>
  <c r="BA340" i="86"/>
  <c r="BB340" i="86"/>
  <c r="BC340" i="86"/>
  <c r="BD340" i="86"/>
  <c r="BE340" i="86"/>
  <c r="BF340" i="86"/>
  <c r="BG340" i="86"/>
  <c r="AR341" i="86"/>
  <c r="AS341" i="86"/>
  <c r="AT341" i="86"/>
  <c r="AU341" i="86"/>
  <c r="AV341" i="86"/>
  <c r="AW341" i="86"/>
  <c r="AX341" i="86"/>
  <c r="AY341" i="86"/>
  <c r="AZ341" i="86"/>
  <c r="BA341" i="86"/>
  <c r="BB341" i="86"/>
  <c r="BC341" i="86"/>
  <c r="BD341" i="86"/>
  <c r="BE341" i="86"/>
  <c r="BF341" i="86"/>
  <c r="BG341" i="86"/>
  <c r="AR342" i="86"/>
  <c r="AS342" i="86"/>
  <c r="AT342" i="86"/>
  <c r="AU342" i="86"/>
  <c r="AV342" i="86"/>
  <c r="AW342" i="86"/>
  <c r="AX342" i="86"/>
  <c r="AY342" i="86"/>
  <c r="AZ342" i="86"/>
  <c r="BA342" i="86"/>
  <c r="BB342" i="86"/>
  <c r="BC342" i="86"/>
  <c r="BD342" i="86"/>
  <c r="BE342" i="86"/>
  <c r="BF342" i="86"/>
  <c r="BG342" i="86"/>
  <c r="AR343" i="86"/>
  <c r="AS343" i="86"/>
  <c r="AT343" i="86"/>
  <c r="AU343" i="86"/>
  <c r="AV343" i="86"/>
  <c r="AW343" i="86"/>
  <c r="AX343" i="86"/>
  <c r="AY343" i="86"/>
  <c r="AZ343" i="86"/>
  <c r="BA343" i="86"/>
  <c r="BB343" i="86"/>
  <c r="BC343" i="86"/>
  <c r="BD343" i="86"/>
  <c r="BE343" i="86"/>
  <c r="BF343" i="86"/>
  <c r="BG343" i="86"/>
  <c r="AR344" i="86"/>
  <c r="AS344" i="86"/>
  <c r="AT344" i="86"/>
  <c r="AU344" i="86"/>
  <c r="AV344" i="86"/>
  <c r="AW344" i="86"/>
  <c r="AX344" i="86"/>
  <c r="AY344" i="86"/>
  <c r="AZ344" i="86"/>
  <c r="BA344" i="86"/>
  <c r="BB344" i="86"/>
  <c r="BC344" i="86"/>
  <c r="BD344" i="86"/>
  <c r="BE344" i="86"/>
  <c r="BF344" i="86"/>
  <c r="BG344" i="86"/>
  <c r="AR345" i="86"/>
  <c r="AS345" i="86"/>
  <c r="AT345" i="86"/>
  <c r="AU345" i="86"/>
  <c r="AV345" i="86"/>
  <c r="AW345" i="86"/>
  <c r="AX345" i="86"/>
  <c r="AY345" i="86"/>
  <c r="AZ345" i="86"/>
  <c r="BA345" i="86"/>
  <c r="BB345" i="86"/>
  <c r="BC345" i="86"/>
  <c r="BD345" i="86"/>
  <c r="BE345" i="86"/>
  <c r="BF345" i="86"/>
  <c r="BG345" i="86"/>
  <c r="AR346" i="86"/>
  <c r="AS346" i="86"/>
  <c r="AT346" i="86"/>
  <c r="AU346" i="86"/>
  <c r="AV346" i="86"/>
  <c r="AW346" i="86"/>
  <c r="AX346" i="86"/>
  <c r="AY346" i="86"/>
  <c r="AZ346" i="86"/>
  <c r="BA346" i="86"/>
  <c r="BB346" i="86"/>
  <c r="BC346" i="86"/>
  <c r="BD346" i="86"/>
  <c r="BE346" i="86"/>
  <c r="BF346" i="86"/>
  <c r="BG346" i="86"/>
  <c r="AR347" i="86"/>
  <c r="AS347" i="86"/>
  <c r="AT347" i="86"/>
  <c r="AU347" i="86"/>
  <c r="AV347" i="86"/>
  <c r="AW347" i="86"/>
  <c r="AX347" i="86"/>
  <c r="AY347" i="86"/>
  <c r="AZ347" i="86"/>
  <c r="BA347" i="86"/>
  <c r="BB347" i="86"/>
  <c r="BC347" i="86"/>
  <c r="BD347" i="86"/>
  <c r="BE347" i="86"/>
  <c r="BF347" i="86"/>
  <c r="BG347" i="86"/>
  <c r="AR348" i="86"/>
  <c r="AS348" i="86"/>
  <c r="AT348" i="86"/>
  <c r="AU348" i="86"/>
  <c r="AV348" i="86"/>
  <c r="AW348" i="86"/>
  <c r="AX348" i="86"/>
  <c r="AY348" i="86"/>
  <c r="AZ348" i="86"/>
  <c r="BA348" i="86"/>
  <c r="BB348" i="86"/>
  <c r="BC348" i="86"/>
  <c r="BD348" i="86"/>
  <c r="BE348" i="86"/>
  <c r="BF348" i="86"/>
  <c r="BG348" i="86"/>
  <c r="AR349" i="86"/>
  <c r="AS349" i="86"/>
  <c r="AT349" i="86"/>
  <c r="AU349" i="86"/>
  <c r="AV349" i="86"/>
  <c r="AW349" i="86"/>
  <c r="AX349" i="86"/>
  <c r="AY349" i="86"/>
  <c r="AZ349" i="86"/>
  <c r="BA349" i="86"/>
  <c r="BB349" i="86"/>
  <c r="BC349" i="86"/>
  <c r="BD349" i="86"/>
  <c r="BE349" i="86"/>
  <c r="BF349" i="86"/>
  <c r="BG349" i="86"/>
  <c r="AR350" i="86"/>
  <c r="AS350" i="86"/>
  <c r="AT350" i="86"/>
  <c r="AU350" i="86"/>
  <c r="AV350" i="86"/>
  <c r="AW350" i="86"/>
  <c r="AX350" i="86"/>
  <c r="AY350" i="86"/>
  <c r="AZ350" i="86"/>
  <c r="BA350" i="86"/>
  <c r="BB350" i="86"/>
  <c r="BC350" i="86"/>
  <c r="BD350" i="86"/>
  <c r="BE350" i="86"/>
  <c r="BF350" i="86"/>
  <c r="BG350" i="86"/>
  <c r="AR351" i="86"/>
  <c r="AS351" i="86"/>
  <c r="AT351" i="86"/>
  <c r="AU351" i="86"/>
  <c r="AV351" i="86"/>
  <c r="AW351" i="86"/>
  <c r="AX351" i="86"/>
  <c r="AY351" i="86"/>
  <c r="AZ351" i="86"/>
  <c r="BA351" i="86"/>
  <c r="BB351" i="86"/>
  <c r="BC351" i="86"/>
  <c r="BD351" i="86"/>
  <c r="BE351" i="86"/>
  <c r="BF351" i="86"/>
  <c r="BG351" i="86"/>
  <c r="AR352" i="86"/>
  <c r="AS352" i="86"/>
  <c r="AT352" i="86"/>
  <c r="AU352" i="86"/>
  <c r="AV352" i="86"/>
  <c r="AW352" i="86"/>
  <c r="AX352" i="86"/>
  <c r="AY352" i="86"/>
  <c r="AZ352" i="86"/>
  <c r="BA352" i="86"/>
  <c r="BB352" i="86"/>
  <c r="BC352" i="86"/>
  <c r="BD352" i="86"/>
  <c r="BE352" i="86"/>
  <c r="BF352" i="86"/>
  <c r="BG352" i="86"/>
  <c r="AR353" i="86"/>
  <c r="AS353" i="86"/>
  <c r="AT353" i="86"/>
  <c r="AU353" i="86"/>
  <c r="AV353" i="86"/>
  <c r="AW353" i="86"/>
  <c r="AX353" i="86"/>
  <c r="AY353" i="86"/>
  <c r="AZ353" i="86"/>
  <c r="BA353" i="86"/>
  <c r="BB353" i="86"/>
  <c r="BC353" i="86"/>
  <c r="BD353" i="86"/>
  <c r="BE353" i="86"/>
  <c r="BF353" i="86"/>
  <c r="BG353" i="86"/>
  <c r="AR354" i="86"/>
  <c r="AS354" i="86"/>
  <c r="AT354" i="86"/>
  <c r="AU354" i="86"/>
  <c r="AV354" i="86"/>
  <c r="AW354" i="86"/>
  <c r="AX354" i="86"/>
  <c r="AY354" i="86"/>
  <c r="AZ354" i="86"/>
  <c r="BA354" i="86"/>
  <c r="BB354" i="86"/>
  <c r="BC354" i="86"/>
  <c r="BD354" i="86"/>
  <c r="BE354" i="86"/>
  <c r="BF354" i="86"/>
  <c r="BG354" i="86"/>
  <c r="AR355" i="86"/>
  <c r="AS355" i="86"/>
  <c r="AT355" i="86"/>
  <c r="AU355" i="86"/>
  <c r="AV355" i="86"/>
  <c r="AW355" i="86"/>
  <c r="AX355" i="86"/>
  <c r="AY355" i="86"/>
  <c r="AZ355" i="86"/>
  <c r="BA355" i="86"/>
  <c r="BB355" i="86"/>
  <c r="BC355" i="86"/>
  <c r="BD355" i="86"/>
  <c r="BE355" i="86"/>
  <c r="BF355" i="86"/>
  <c r="BG355" i="86"/>
  <c r="AR356" i="86"/>
  <c r="AS356" i="86"/>
  <c r="AT356" i="86"/>
  <c r="AU356" i="86"/>
  <c r="AV356" i="86"/>
  <c r="AW356" i="86"/>
  <c r="AX356" i="86"/>
  <c r="AY356" i="86"/>
  <c r="AZ356" i="86"/>
  <c r="BA356" i="86"/>
  <c r="BB356" i="86"/>
  <c r="BC356" i="86"/>
  <c r="BD356" i="86"/>
  <c r="BE356" i="86"/>
  <c r="BF356" i="86"/>
  <c r="BG356" i="86"/>
  <c r="AR357" i="86"/>
  <c r="AS357" i="86"/>
  <c r="AT357" i="86"/>
  <c r="AU357" i="86"/>
  <c r="AV357" i="86"/>
  <c r="AW357" i="86"/>
  <c r="AX357" i="86"/>
  <c r="AY357" i="86"/>
  <c r="AZ357" i="86"/>
  <c r="BA357" i="86"/>
  <c r="BB357" i="86"/>
  <c r="BC357" i="86"/>
  <c r="BD357" i="86"/>
  <c r="BE357" i="86"/>
  <c r="BF357" i="86"/>
  <c r="BG357" i="86"/>
  <c r="AR358" i="86"/>
  <c r="AS358" i="86"/>
  <c r="AT358" i="86"/>
  <c r="AU358" i="86"/>
  <c r="AV358" i="86"/>
  <c r="AW358" i="86"/>
  <c r="AX358" i="86"/>
  <c r="AY358" i="86"/>
  <c r="AZ358" i="86"/>
  <c r="BA358" i="86"/>
  <c r="BB358" i="86"/>
  <c r="BC358" i="86"/>
  <c r="BD358" i="86"/>
  <c r="BE358" i="86"/>
  <c r="BF358" i="86"/>
  <c r="BG358" i="86"/>
  <c r="AR359" i="86"/>
  <c r="AS359" i="86"/>
  <c r="AT359" i="86"/>
  <c r="AU359" i="86"/>
  <c r="AV359" i="86"/>
  <c r="AW359" i="86"/>
  <c r="AX359" i="86"/>
  <c r="AY359" i="86"/>
  <c r="AZ359" i="86"/>
  <c r="BA359" i="86"/>
  <c r="BB359" i="86"/>
  <c r="BC359" i="86"/>
  <c r="BD359" i="86"/>
  <c r="BE359" i="86"/>
  <c r="BF359" i="86"/>
  <c r="BG359" i="86"/>
  <c r="AR360" i="86"/>
  <c r="AS360" i="86"/>
  <c r="AT360" i="86"/>
  <c r="AU360" i="86"/>
  <c r="AV360" i="86"/>
  <c r="AW360" i="86"/>
  <c r="AX360" i="86"/>
  <c r="AY360" i="86"/>
  <c r="AZ360" i="86"/>
  <c r="BA360" i="86"/>
  <c r="BB360" i="86"/>
  <c r="BC360" i="86"/>
  <c r="BD360" i="86"/>
  <c r="BE360" i="86"/>
  <c r="BF360" i="86"/>
  <c r="BG360" i="86"/>
  <c r="AR361" i="86"/>
  <c r="AS361" i="86"/>
  <c r="AT361" i="86"/>
  <c r="AU361" i="86"/>
  <c r="AV361" i="86"/>
  <c r="AW361" i="86"/>
  <c r="AX361" i="86"/>
  <c r="AY361" i="86"/>
  <c r="AZ361" i="86"/>
  <c r="BA361" i="86"/>
  <c r="BB361" i="86"/>
  <c r="BC361" i="86"/>
  <c r="BD361" i="86"/>
  <c r="BE361" i="86"/>
  <c r="BF361" i="86"/>
  <c r="BG361" i="86"/>
  <c r="AR362" i="86"/>
  <c r="AS362" i="86"/>
  <c r="AT362" i="86"/>
  <c r="AU362" i="86"/>
  <c r="AV362" i="86"/>
  <c r="AW362" i="86"/>
  <c r="AX362" i="86"/>
  <c r="AY362" i="86"/>
  <c r="AZ362" i="86"/>
  <c r="BA362" i="86"/>
  <c r="BB362" i="86"/>
  <c r="BC362" i="86"/>
  <c r="BD362" i="86"/>
  <c r="BE362" i="86"/>
  <c r="BF362" i="86"/>
  <c r="BG362" i="86"/>
  <c r="AR363" i="86"/>
  <c r="AS363" i="86"/>
  <c r="AT363" i="86"/>
  <c r="AU363" i="86"/>
  <c r="AV363" i="86"/>
  <c r="AW363" i="86"/>
  <c r="AX363" i="86"/>
  <c r="AY363" i="86"/>
  <c r="AZ363" i="86"/>
  <c r="BA363" i="86"/>
  <c r="BB363" i="86"/>
  <c r="BC363" i="86"/>
  <c r="BD363" i="86"/>
  <c r="BE363" i="86"/>
  <c r="BF363" i="86"/>
  <c r="BG363" i="86"/>
  <c r="AR364" i="86"/>
  <c r="AS364" i="86"/>
  <c r="AT364" i="86"/>
  <c r="AU364" i="86"/>
  <c r="AV364" i="86"/>
  <c r="AW364" i="86"/>
  <c r="AX364" i="86"/>
  <c r="AY364" i="86"/>
  <c r="AZ364" i="86"/>
  <c r="BA364" i="86"/>
  <c r="BB364" i="86"/>
  <c r="BC364" i="86"/>
  <c r="BD364" i="86"/>
  <c r="BE364" i="86"/>
  <c r="BF364" i="86"/>
  <c r="BG364" i="86"/>
  <c r="AR365" i="86"/>
  <c r="AS365" i="86"/>
  <c r="AT365" i="86"/>
  <c r="AU365" i="86"/>
  <c r="AV365" i="86"/>
  <c r="AW365" i="86"/>
  <c r="AX365" i="86"/>
  <c r="AY365" i="86"/>
  <c r="AZ365" i="86"/>
  <c r="BA365" i="86"/>
  <c r="BB365" i="86"/>
  <c r="BC365" i="86"/>
  <c r="BD365" i="86"/>
  <c r="BE365" i="86"/>
  <c r="BF365" i="86"/>
  <c r="BG365" i="86"/>
  <c r="AR366" i="86"/>
  <c r="AS366" i="86"/>
  <c r="AT366" i="86"/>
  <c r="AU366" i="86"/>
  <c r="AV366" i="86"/>
  <c r="AW366" i="86"/>
  <c r="AX366" i="86"/>
  <c r="AY366" i="86"/>
  <c r="AZ366" i="86"/>
  <c r="BA366" i="86"/>
  <c r="BB366" i="86"/>
  <c r="BC366" i="86"/>
  <c r="BD366" i="86"/>
  <c r="BE366" i="86"/>
  <c r="BF366" i="86"/>
  <c r="BG366" i="86"/>
  <c r="AR367" i="86"/>
  <c r="AS367" i="86"/>
  <c r="AT367" i="86"/>
  <c r="AU367" i="86"/>
  <c r="AV367" i="86"/>
  <c r="AW367" i="86"/>
  <c r="AX367" i="86"/>
  <c r="AY367" i="86"/>
  <c r="AZ367" i="86"/>
  <c r="BA367" i="86"/>
  <c r="BB367" i="86"/>
  <c r="BC367" i="86"/>
  <c r="BD367" i="86"/>
  <c r="BE367" i="86"/>
  <c r="BF367" i="86"/>
  <c r="BG367" i="86"/>
  <c r="AR368" i="86"/>
  <c r="AS368" i="86"/>
  <c r="AT368" i="86"/>
  <c r="AU368" i="86"/>
  <c r="AV368" i="86"/>
  <c r="AW368" i="86"/>
  <c r="AX368" i="86"/>
  <c r="AY368" i="86"/>
  <c r="AZ368" i="86"/>
  <c r="BA368" i="86"/>
  <c r="BB368" i="86"/>
  <c r="BC368" i="86"/>
  <c r="BD368" i="86"/>
  <c r="BE368" i="86"/>
  <c r="BF368" i="86"/>
  <c r="BG368" i="86"/>
  <c r="AR369" i="86"/>
  <c r="AS369" i="86"/>
  <c r="AT369" i="86"/>
  <c r="AU369" i="86"/>
  <c r="AV369" i="86"/>
  <c r="AW369" i="86"/>
  <c r="AX369" i="86"/>
  <c r="AY369" i="86"/>
  <c r="AZ369" i="86"/>
  <c r="BA369" i="86"/>
  <c r="BB369" i="86"/>
  <c r="BC369" i="86"/>
  <c r="BD369" i="86"/>
  <c r="BE369" i="86"/>
  <c r="BF369" i="86"/>
  <c r="BG369" i="86"/>
  <c r="AR370" i="86"/>
  <c r="AS370" i="86"/>
  <c r="AT370" i="86"/>
  <c r="AU370" i="86"/>
  <c r="AV370" i="86"/>
  <c r="AW370" i="86"/>
  <c r="AX370" i="86"/>
  <c r="AY370" i="86"/>
  <c r="AZ370" i="86"/>
  <c r="BA370" i="86"/>
  <c r="BB370" i="86"/>
  <c r="BC370" i="86"/>
  <c r="BD370" i="86"/>
  <c r="BE370" i="86"/>
  <c r="BF370" i="86"/>
  <c r="BG370" i="86"/>
  <c r="AR371" i="86"/>
  <c r="AS371" i="86"/>
  <c r="AT371" i="86"/>
  <c r="AU371" i="86"/>
  <c r="AV371" i="86"/>
  <c r="AW371" i="86"/>
  <c r="AX371" i="86"/>
  <c r="AY371" i="86"/>
  <c r="AZ371" i="86"/>
  <c r="BA371" i="86"/>
  <c r="BB371" i="86"/>
  <c r="BC371" i="86"/>
  <c r="BD371" i="86"/>
  <c r="BE371" i="86"/>
  <c r="BF371" i="86"/>
  <c r="BG371" i="86"/>
  <c r="AR372" i="86"/>
  <c r="AS372" i="86"/>
  <c r="AT372" i="86"/>
  <c r="AU372" i="86"/>
  <c r="AV372" i="86"/>
  <c r="AW372" i="86"/>
  <c r="AX372" i="86"/>
  <c r="AY372" i="86"/>
  <c r="AZ372" i="86"/>
  <c r="BA372" i="86"/>
  <c r="BB372" i="86"/>
  <c r="BC372" i="86"/>
  <c r="BD372" i="86"/>
  <c r="BE372" i="86"/>
  <c r="BF372" i="86"/>
  <c r="BG372" i="86"/>
  <c r="AR373" i="86"/>
  <c r="AS373" i="86"/>
  <c r="AT373" i="86"/>
  <c r="AU373" i="86"/>
  <c r="AV373" i="86"/>
  <c r="AW373" i="86"/>
  <c r="AX373" i="86"/>
  <c r="AY373" i="86"/>
  <c r="AZ373" i="86"/>
  <c r="BA373" i="86"/>
  <c r="BB373" i="86"/>
  <c r="BC373" i="86"/>
  <c r="BD373" i="86"/>
  <c r="BE373" i="86"/>
  <c r="BF373" i="86"/>
  <c r="BG373" i="86"/>
  <c r="AR374" i="86"/>
  <c r="AS374" i="86"/>
  <c r="AT374" i="86"/>
  <c r="AU374" i="86"/>
  <c r="AV374" i="86"/>
  <c r="AW374" i="86"/>
  <c r="AX374" i="86"/>
  <c r="AY374" i="86"/>
  <c r="AZ374" i="86"/>
  <c r="BA374" i="86"/>
  <c r="BB374" i="86"/>
  <c r="BC374" i="86"/>
  <c r="BD374" i="86"/>
  <c r="BE374" i="86"/>
  <c r="BF374" i="86"/>
  <c r="BG374" i="86"/>
  <c r="AR375" i="86"/>
  <c r="AS375" i="86"/>
  <c r="AT375" i="86"/>
  <c r="AU375" i="86"/>
  <c r="AV375" i="86"/>
  <c r="AW375" i="86"/>
  <c r="AX375" i="86"/>
  <c r="AY375" i="86"/>
  <c r="AZ375" i="86"/>
  <c r="BA375" i="86"/>
  <c r="BB375" i="86"/>
  <c r="BC375" i="86"/>
  <c r="BD375" i="86"/>
  <c r="BE375" i="86"/>
  <c r="BF375" i="86"/>
  <c r="BG375" i="86"/>
  <c r="AR376" i="86"/>
  <c r="AS376" i="86"/>
  <c r="AT376" i="86"/>
  <c r="AU376" i="86"/>
  <c r="AV376" i="86"/>
  <c r="AW376" i="86"/>
  <c r="AX376" i="86"/>
  <c r="AY376" i="86"/>
  <c r="AZ376" i="86"/>
  <c r="BA376" i="86"/>
  <c r="BB376" i="86"/>
  <c r="BC376" i="86"/>
  <c r="BD376" i="86"/>
  <c r="BE376" i="86"/>
  <c r="BF376" i="86"/>
  <c r="BG376" i="86"/>
  <c r="AR377" i="86"/>
  <c r="AS377" i="86"/>
  <c r="AT377" i="86"/>
  <c r="AU377" i="86"/>
  <c r="AV377" i="86"/>
  <c r="AW377" i="86"/>
  <c r="AX377" i="86"/>
  <c r="AY377" i="86"/>
  <c r="AZ377" i="86"/>
  <c r="BA377" i="86"/>
  <c r="BB377" i="86"/>
  <c r="BC377" i="86"/>
  <c r="BD377" i="86"/>
  <c r="BE377" i="86"/>
  <c r="BF377" i="86"/>
  <c r="BG377" i="86"/>
  <c r="AR378" i="86"/>
  <c r="AS378" i="86"/>
  <c r="AT378" i="86"/>
  <c r="AU378" i="86"/>
  <c r="AV378" i="86"/>
  <c r="AW378" i="86"/>
  <c r="AX378" i="86"/>
  <c r="AY378" i="86"/>
  <c r="AZ378" i="86"/>
  <c r="BA378" i="86"/>
  <c r="BB378" i="86"/>
  <c r="BC378" i="86"/>
  <c r="BD378" i="86"/>
  <c r="BE378" i="86"/>
  <c r="BF378" i="86"/>
  <c r="BG378" i="86"/>
  <c r="AR379" i="86"/>
  <c r="AS379" i="86"/>
  <c r="AT379" i="86"/>
  <c r="AU379" i="86"/>
  <c r="AV379" i="86"/>
  <c r="AW379" i="86"/>
  <c r="AX379" i="86"/>
  <c r="AY379" i="86"/>
  <c r="AZ379" i="86"/>
  <c r="BA379" i="86"/>
  <c r="BB379" i="86"/>
  <c r="BC379" i="86"/>
  <c r="BD379" i="86"/>
  <c r="BE379" i="86"/>
  <c r="BF379" i="86"/>
  <c r="BG379" i="86"/>
  <c r="AR380" i="86"/>
  <c r="AS380" i="86"/>
  <c r="AT380" i="86"/>
  <c r="AU380" i="86"/>
  <c r="AV380" i="86"/>
  <c r="AW380" i="86"/>
  <c r="AX380" i="86"/>
  <c r="AY380" i="86"/>
  <c r="AZ380" i="86"/>
  <c r="BA380" i="86"/>
  <c r="BB380" i="86"/>
  <c r="BC380" i="86"/>
  <c r="BD380" i="86"/>
  <c r="BE380" i="86"/>
  <c r="BF380" i="86"/>
  <c r="BG380" i="86"/>
  <c r="AR381" i="86"/>
  <c r="AS381" i="86"/>
  <c r="AT381" i="86"/>
  <c r="AU381" i="86"/>
  <c r="AV381" i="86"/>
  <c r="AW381" i="86"/>
  <c r="AX381" i="86"/>
  <c r="AY381" i="86"/>
  <c r="AZ381" i="86"/>
  <c r="BA381" i="86"/>
  <c r="BB381" i="86"/>
  <c r="BC381" i="86"/>
  <c r="BD381" i="86"/>
  <c r="BE381" i="86"/>
  <c r="BF381" i="86"/>
  <c r="BG381" i="86"/>
  <c r="AR382" i="86"/>
  <c r="AS382" i="86"/>
  <c r="AT382" i="86"/>
  <c r="AU382" i="86"/>
  <c r="AV382" i="86"/>
  <c r="AW382" i="86"/>
  <c r="AX382" i="86"/>
  <c r="AY382" i="86"/>
  <c r="AZ382" i="86"/>
  <c r="BA382" i="86"/>
  <c r="BB382" i="86"/>
  <c r="BC382" i="86"/>
  <c r="BD382" i="86"/>
  <c r="BE382" i="86"/>
  <c r="BF382" i="86"/>
  <c r="BG382" i="86"/>
  <c r="AR383" i="86"/>
  <c r="AS383" i="86"/>
  <c r="AT383" i="86"/>
  <c r="AU383" i="86"/>
  <c r="AV383" i="86"/>
  <c r="AW383" i="86"/>
  <c r="AX383" i="86"/>
  <c r="AY383" i="86"/>
  <c r="AZ383" i="86"/>
  <c r="BA383" i="86"/>
  <c r="BB383" i="86"/>
  <c r="BC383" i="86"/>
  <c r="BD383" i="86"/>
  <c r="BE383" i="86"/>
  <c r="BF383" i="86"/>
  <c r="BG383" i="86"/>
  <c r="AR384" i="86"/>
  <c r="AS384" i="86"/>
  <c r="AT384" i="86"/>
  <c r="AU384" i="86"/>
  <c r="AV384" i="86"/>
  <c r="AW384" i="86"/>
  <c r="AX384" i="86"/>
  <c r="AY384" i="86"/>
  <c r="AZ384" i="86"/>
  <c r="BA384" i="86"/>
  <c r="BB384" i="86"/>
  <c r="BC384" i="86"/>
  <c r="BD384" i="86"/>
  <c r="BE384" i="86"/>
  <c r="BF384" i="86"/>
  <c r="BG384" i="86"/>
  <c r="AR385" i="86"/>
  <c r="AS385" i="86"/>
  <c r="AT385" i="86"/>
  <c r="AU385" i="86"/>
  <c r="AV385" i="86"/>
  <c r="AW385" i="86"/>
  <c r="AX385" i="86"/>
  <c r="AY385" i="86"/>
  <c r="AZ385" i="86"/>
  <c r="BA385" i="86"/>
  <c r="BB385" i="86"/>
  <c r="BC385" i="86"/>
  <c r="BD385" i="86"/>
  <c r="BE385" i="86"/>
  <c r="BF385" i="86"/>
  <c r="BG385" i="86"/>
  <c r="AR386" i="86"/>
  <c r="AS386" i="86"/>
  <c r="AT386" i="86"/>
  <c r="AU386" i="86"/>
  <c r="AV386" i="86"/>
  <c r="AW386" i="86"/>
  <c r="AX386" i="86"/>
  <c r="AY386" i="86"/>
  <c r="AZ386" i="86"/>
  <c r="BA386" i="86"/>
  <c r="BB386" i="86"/>
  <c r="BC386" i="86"/>
  <c r="BD386" i="86"/>
  <c r="BE386" i="86"/>
  <c r="BF386" i="86"/>
  <c r="BG386" i="86"/>
  <c r="AR387" i="86"/>
  <c r="AS387" i="86"/>
  <c r="AT387" i="86"/>
  <c r="AU387" i="86"/>
  <c r="AV387" i="86"/>
  <c r="AW387" i="86"/>
  <c r="AX387" i="86"/>
  <c r="AY387" i="86"/>
  <c r="AZ387" i="86"/>
  <c r="BA387" i="86"/>
  <c r="BB387" i="86"/>
  <c r="BC387" i="86"/>
  <c r="BD387" i="86"/>
  <c r="BE387" i="86"/>
  <c r="BF387" i="86"/>
  <c r="BG387" i="86"/>
  <c r="AR388" i="86"/>
  <c r="AS388" i="86"/>
  <c r="AT388" i="86"/>
  <c r="AU388" i="86"/>
  <c r="AV388" i="86"/>
  <c r="AW388" i="86"/>
  <c r="AX388" i="86"/>
  <c r="AY388" i="86"/>
  <c r="AZ388" i="86"/>
  <c r="BA388" i="86"/>
  <c r="BB388" i="86"/>
  <c r="BC388" i="86"/>
  <c r="BD388" i="86"/>
  <c r="BE388" i="86"/>
  <c r="BF388" i="86"/>
  <c r="BG388" i="86"/>
  <c r="X118" i="86"/>
  <c r="X117" i="86"/>
  <c r="X116" i="86"/>
  <c r="X115" i="86"/>
  <c r="X114" i="86"/>
  <c r="X113" i="86"/>
  <c r="X112" i="86"/>
  <c r="X111" i="86"/>
  <c r="X110" i="86"/>
  <c r="X109" i="86"/>
  <c r="X108" i="86"/>
  <c r="X107" i="86"/>
  <c r="X106" i="86"/>
  <c r="X105" i="86"/>
  <c r="X104" i="86"/>
  <c r="X103" i="86"/>
  <c r="X102" i="86"/>
  <c r="X101" i="86"/>
  <c r="X100" i="86"/>
  <c r="X99" i="86"/>
  <c r="X98" i="86"/>
  <c r="X97" i="86"/>
  <c r="X96" i="86"/>
  <c r="X95" i="86"/>
  <c r="X94" i="86"/>
  <c r="X93" i="86"/>
  <c r="X92" i="86"/>
  <c r="X91" i="86"/>
  <c r="X90" i="86"/>
  <c r="X89" i="86"/>
  <c r="X88" i="86"/>
  <c r="X87" i="86"/>
  <c r="X86" i="86"/>
  <c r="X85" i="86"/>
  <c r="X84" i="86"/>
  <c r="X83" i="86"/>
  <c r="X82" i="86"/>
  <c r="X81" i="86"/>
  <c r="X80" i="86"/>
  <c r="X79" i="86"/>
  <c r="X78" i="86"/>
  <c r="X77" i="86"/>
  <c r="X76" i="86"/>
  <c r="X75" i="86"/>
  <c r="X74" i="86"/>
  <c r="X73" i="86"/>
  <c r="X72" i="86"/>
  <c r="X71" i="86"/>
  <c r="X70" i="86"/>
  <c r="X69" i="86"/>
  <c r="X68" i="86"/>
  <c r="X67" i="86"/>
  <c r="X66" i="86"/>
  <c r="X65" i="86"/>
  <c r="X64" i="86"/>
  <c r="X63" i="86"/>
  <c r="X62" i="86"/>
  <c r="X61" i="86"/>
  <c r="X60" i="86"/>
  <c r="X59" i="86"/>
  <c r="X58" i="86"/>
  <c r="X57" i="86"/>
  <c r="X56" i="86"/>
  <c r="X55" i="86"/>
  <c r="X54" i="86"/>
  <c r="X53" i="86"/>
  <c r="X52" i="86"/>
  <c r="X51" i="86"/>
  <c r="X50" i="86"/>
  <c r="X49" i="86"/>
  <c r="X48" i="86"/>
  <c r="X47" i="86"/>
  <c r="X46" i="86"/>
  <c r="X45" i="86"/>
  <c r="X44" i="86"/>
  <c r="X43" i="86"/>
  <c r="X42" i="86"/>
  <c r="X41" i="86"/>
  <c r="X40" i="86"/>
  <c r="X39" i="86"/>
  <c r="X38" i="86"/>
  <c r="X37" i="86"/>
  <c r="X36" i="86"/>
  <c r="X35" i="86"/>
  <c r="X34" i="86"/>
  <c r="X33" i="86"/>
  <c r="X32" i="86"/>
  <c r="X31" i="86"/>
  <c r="X30" i="86"/>
  <c r="X29" i="86"/>
  <c r="X28" i="86"/>
  <c r="X27" i="86"/>
  <c r="X26" i="86"/>
  <c r="X25" i="86"/>
  <c r="X24" i="86"/>
  <c r="X23" i="86"/>
  <c r="X22" i="86"/>
  <c r="X21" i="86"/>
  <c r="X20" i="86"/>
  <c r="X19" i="86"/>
  <c r="X18" i="86"/>
  <c r="X17" i="86"/>
  <c r="X16" i="86"/>
  <c r="X15" i="86"/>
  <c r="X14" i="86"/>
  <c r="X13" i="86"/>
  <c r="X12" i="86"/>
  <c r="X11" i="86"/>
  <c r="X10" i="86"/>
  <c r="X9" i="86"/>
  <c r="X8" i="86"/>
  <c r="X7" i="86"/>
  <c r="X6" i="86"/>
  <c r="X5" i="86"/>
  <c r="X4" i="86"/>
  <c r="X3" i="86"/>
  <c r="X2" i="86"/>
  <c r="W118" i="86"/>
  <c r="W117" i="86"/>
  <c r="W116" i="86"/>
  <c r="W115" i="86"/>
  <c r="W114" i="86"/>
  <c r="W113" i="86"/>
  <c r="W112" i="86"/>
  <c r="W111" i="86"/>
  <c r="W110" i="86"/>
  <c r="W109" i="86"/>
  <c r="W108" i="86"/>
  <c r="W107" i="86"/>
  <c r="W106" i="86"/>
  <c r="W105" i="86"/>
  <c r="W104" i="86"/>
  <c r="W103" i="86"/>
  <c r="W102" i="86"/>
  <c r="W101" i="86"/>
  <c r="W100" i="86"/>
  <c r="W99" i="86"/>
  <c r="W98" i="86"/>
  <c r="W97" i="86"/>
  <c r="W96" i="86"/>
  <c r="W95" i="86"/>
  <c r="W94" i="86"/>
  <c r="W93" i="86"/>
  <c r="W92" i="86"/>
  <c r="W91" i="86"/>
  <c r="W90" i="86"/>
  <c r="W89" i="86"/>
  <c r="W88" i="86"/>
  <c r="W87" i="86"/>
  <c r="W86" i="86"/>
  <c r="W85" i="86"/>
  <c r="W84" i="86"/>
  <c r="W83" i="86"/>
  <c r="W82" i="86"/>
  <c r="W81" i="86"/>
  <c r="W80" i="86"/>
  <c r="W79" i="86"/>
  <c r="W78" i="86"/>
  <c r="W77" i="86"/>
  <c r="W76" i="86"/>
  <c r="W75" i="86"/>
  <c r="W74" i="86"/>
  <c r="W73" i="86"/>
  <c r="W72" i="86"/>
  <c r="W71" i="86"/>
  <c r="W70" i="86"/>
  <c r="W69" i="86"/>
  <c r="W68" i="86"/>
  <c r="W67" i="86"/>
  <c r="W66" i="86"/>
  <c r="W65" i="86"/>
  <c r="W64" i="86"/>
  <c r="W63" i="86"/>
  <c r="W62" i="86"/>
  <c r="W61" i="86"/>
  <c r="W60" i="86"/>
  <c r="W59" i="86"/>
  <c r="W58" i="86"/>
  <c r="W57" i="86"/>
  <c r="W56" i="86"/>
  <c r="W55" i="86"/>
  <c r="W54" i="86"/>
  <c r="W53" i="86"/>
  <c r="W52" i="86"/>
  <c r="W51" i="86"/>
  <c r="W50" i="86"/>
  <c r="W49" i="86"/>
  <c r="W48" i="86"/>
  <c r="W47" i="86"/>
  <c r="W46" i="86"/>
  <c r="W45" i="86"/>
  <c r="W44" i="86"/>
  <c r="W43" i="86"/>
  <c r="W42" i="86"/>
  <c r="W41" i="86"/>
  <c r="W40" i="86"/>
  <c r="W39" i="86"/>
  <c r="W38" i="86"/>
  <c r="W37" i="86"/>
  <c r="W36" i="86"/>
  <c r="W35" i="86"/>
  <c r="W34" i="86"/>
  <c r="W33" i="86"/>
  <c r="W32" i="86"/>
  <c r="W31" i="86"/>
  <c r="W30" i="86"/>
  <c r="W29" i="86"/>
  <c r="W28" i="86"/>
  <c r="W27" i="86"/>
  <c r="W26" i="86"/>
  <c r="W25" i="86"/>
  <c r="W24" i="86"/>
  <c r="W23" i="86"/>
  <c r="W22" i="86"/>
  <c r="W21" i="86"/>
  <c r="W20" i="86"/>
  <c r="W19" i="86"/>
  <c r="W18" i="86"/>
  <c r="W17" i="86"/>
  <c r="W16" i="86"/>
  <c r="W15" i="86"/>
  <c r="W14" i="86"/>
  <c r="W13" i="86"/>
  <c r="W12" i="86"/>
  <c r="W11" i="86"/>
  <c r="W10" i="86"/>
  <c r="W9" i="86"/>
  <c r="W8" i="86"/>
  <c r="W7" i="86"/>
  <c r="W6" i="86"/>
  <c r="W5" i="86"/>
  <c r="W4" i="86"/>
  <c r="W3" i="86"/>
  <c r="W2" i="86"/>
  <c r="V118" i="86"/>
  <c r="V117" i="86"/>
  <c r="V116" i="86"/>
  <c r="V115" i="86"/>
  <c r="V114" i="86"/>
  <c r="V113" i="86"/>
  <c r="V112" i="86"/>
  <c r="V111" i="86"/>
  <c r="V110" i="86"/>
  <c r="V109" i="86"/>
  <c r="V108" i="86"/>
  <c r="V107" i="86"/>
  <c r="V106" i="86"/>
  <c r="V105" i="86"/>
  <c r="V104" i="86"/>
  <c r="V103" i="86"/>
  <c r="V102" i="86"/>
  <c r="V101" i="86"/>
  <c r="V100" i="86"/>
  <c r="V99" i="86"/>
  <c r="V98" i="86"/>
  <c r="V97" i="86"/>
  <c r="V96" i="86"/>
  <c r="V95" i="86"/>
  <c r="V94" i="86"/>
  <c r="V93" i="86"/>
  <c r="V92" i="86"/>
  <c r="V91" i="86"/>
  <c r="V90" i="86"/>
  <c r="V89" i="86"/>
  <c r="V88" i="86"/>
  <c r="V87" i="86"/>
  <c r="V86" i="86"/>
  <c r="V85" i="86"/>
  <c r="V84" i="86"/>
  <c r="V83" i="86"/>
  <c r="V82" i="86"/>
  <c r="V81" i="86"/>
  <c r="V80" i="86"/>
  <c r="V79" i="86"/>
  <c r="V78" i="86"/>
  <c r="V77" i="86"/>
  <c r="V76" i="86"/>
  <c r="V75" i="86"/>
  <c r="V74" i="86"/>
  <c r="V73" i="86"/>
  <c r="V72" i="86"/>
  <c r="V71" i="86"/>
  <c r="V70" i="86"/>
  <c r="V69" i="86"/>
  <c r="V68" i="86"/>
  <c r="V67" i="86"/>
  <c r="V66" i="86"/>
  <c r="V65" i="86"/>
  <c r="V64" i="86"/>
  <c r="V63" i="86"/>
  <c r="V62" i="86"/>
  <c r="V61" i="86"/>
  <c r="V60" i="86"/>
  <c r="V59" i="86"/>
  <c r="V58" i="86"/>
  <c r="V57" i="86"/>
  <c r="V56" i="86"/>
  <c r="V55" i="86"/>
  <c r="V54" i="86"/>
  <c r="V53" i="86"/>
  <c r="V52" i="86"/>
  <c r="V51" i="86"/>
  <c r="V50" i="86"/>
  <c r="V49" i="86"/>
  <c r="V48" i="86"/>
  <c r="V47" i="86"/>
  <c r="V46" i="86"/>
  <c r="V45" i="86"/>
  <c r="V44" i="86"/>
  <c r="V43" i="86"/>
  <c r="V42" i="86"/>
  <c r="V41" i="86"/>
  <c r="V40" i="86"/>
  <c r="V39" i="86"/>
  <c r="V38" i="86"/>
  <c r="V37" i="86"/>
  <c r="V36" i="86"/>
  <c r="V35" i="86"/>
  <c r="V34" i="86"/>
  <c r="V33" i="86"/>
  <c r="V32" i="86"/>
  <c r="V31" i="86"/>
  <c r="V30" i="86"/>
  <c r="V29" i="86"/>
  <c r="V28" i="86"/>
  <c r="V27" i="86"/>
  <c r="V26" i="86"/>
  <c r="V25" i="86"/>
  <c r="V24" i="86"/>
  <c r="V23" i="86"/>
  <c r="V22" i="86"/>
  <c r="V21" i="86"/>
  <c r="V20" i="86"/>
  <c r="V19" i="86"/>
  <c r="V18" i="86"/>
  <c r="V17" i="86"/>
  <c r="V16" i="86"/>
  <c r="V15" i="86"/>
  <c r="V14" i="86"/>
  <c r="V13" i="86"/>
  <c r="V12" i="86"/>
  <c r="V11" i="86"/>
  <c r="V10" i="86"/>
  <c r="V9" i="86"/>
  <c r="V8" i="86"/>
  <c r="V7" i="86"/>
  <c r="V6" i="86"/>
  <c r="V5" i="86"/>
  <c r="V4" i="86"/>
  <c r="V3" i="86"/>
  <c r="V2" i="86"/>
  <c r="U118" i="86"/>
  <c r="U117" i="86"/>
  <c r="U116" i="86"/>
  <c r="U115" i="86"/>
  <c r="U114" i="86"/>
  <c r="U113" i="86"/>
  <c r="U112" i="86"/>
  <c r="U111" i="86"/>
  <c r="U110" i="86"/>
  <c r="U109" i="86"/>
  <c r="U108" i="86"/>
  <c r="U107" i="86"/>
  <c r="U106" i="86"/>
  <c r="U105" i="86"/>
  <c r="U104" i="86"/>
  <c r="U103" i="86"/>
  <c r="U102" i="86"/>
  <c r="U101" i="86"/>
  <c r="U100" i="86"/>
  <c r="U99" i="86"/>
  <c r="U98" i="86"/>
  <c r="U97" i="86"/>
  <c r="U96" i="86"/>
  <c r="U95" i="86"/>
  <c r="U94" i="86"/>
  <c r="U93" i="86"/>
  <c r="U92" i="86"/>
  <c r="U91" i="86"/>
  <c r="U90" i="86"/>
  <c r="U89" i="86"/>
  <c r="U88" i="86"/>
  <c r="U87" i="86"/>
  <c r="U86" i="86"/>
  <c r="U85" i="86"/>
  <c r="U84" i="86"/>
  <c r="U83" i="86"/>
  <c r="U82" i="86"/>
  <c r="U81" i="86"/>
  <c r="U80" i="86"/>
  <c r="U79" i="86"/>
  <c r="U78" i="86"/>
  <c r="U77" i="86"/>
  <c r="U76" i="86"/>
  <c r="U75" i="86"/>
  <c r="U74" i="86"/>
  <c r="U73" i="86"/>
  <c r="U72" i="86"/>
  <c r="U71" i="86"/>
  <c r="U70" i="86"/>
  <c r="U69" i="86"/>
  <c r="U68" i="86"/>
  <c r="U67" i="86"/>
  <c r="U66" i="86"/>
  <c r="U65" i="86"/>
  <c r="U64" i="86"/>
  <c r="U63" i="86"/>
  <c r="U62" i="86"/>
  <c r="U61" i="86"/>
  <c r="U60" i="86"/>
  <c r="U59" i="86"/>
  <c r="U58" i="86"/>
  <c r="U57" i="86"/>
  <c r="U56" i="86"/>
  <c r="U55" i="86"/>
  <c r="U54" i="86"/>
  <c r="U53" i="86"/>
  <c r="U52" i="86"/>
  <c r="U51" i="86"/>
  <c r="U50" i="86"/>
  <c r="U49" i="86"/>
  <c r="U48" i="86"/>
  <c r="U47" i="86"/>
  <c r="U46" i="86"/>
  <c r="U45" i="86"/>
  <c r="U44" i="86"/>
  <c r="U43" i="86"/>
  <c r="U42" i="86"/>
  <c r="U41" i="86"/>
  <c r="U40" i="86"/>
  <c r="U39" i="86"/>
  <c r="U38" i="86"/>
  <c r="U37" i="86"/>
  <c r="U36" i="86"/>
  <c r="U35" i="86"/>
  <c r="U34" i="86"/>
  <c r="U33" i="86"/>
  <c r="U32" i="86"/>
  <c r="U31" i="86"/>
  <c r="U30" i="86"/>
  <c r="U29" i="86"/>
  <c r="U28" i="86"/>
  <c r="U27" i="86"/>
  <c r="U26" i="86"/>
  <c r="U25" i="86"/>
  <c r="U24" i="86"/>
  <c r="U23" i="86"/>
  <c r="U22" i="86"/>
  <c r="U21" i="86"/>
  <c r="U20" i="86"/>
  <c r="U19" i="86"/>
  <c r="U18" i="86"/>
  <c r="U17" i="86"/>
  <c r="U16" i="86"/>
  <c r="U15" i="86"/>
  <c r="U14" i="86"/>
  <c r="U13" i="86"/>
  <c r="U12" i="86"/>
  <c r="U11" i="86"/>
  <c r="U10" i="86"/>
  <c r="U9" i="86"/>
  <c r="U8" i="86"/>
  <c r="U7" i="86"/>
  <c r="U6" i="86"/>
  <c r="U5" i="86"/>
  <c r="U4" i="86"/>
  <c r="U3" i="86"/>
  <c r="U2" i="86"/>
  <c r="T3" i="86"/>
  <c r="T4" i="86"/>
  <c r="T5" i="86"/>
  <c r="T6" i="86"/>
  <c r="T7" i="86"/>
  <c r="T8" i="86"/>
  <c r="T9" i="86"/>
  <c r="T10" i="86"/>
  <c r="T11" i="86"/>
  <c r="T12" i="86"/>
  <c r="T13" i="86"/>
  <c r="T14" i="86"/>
  <c r="T15" i="86"/>
  <c r="T16" i="86"/>
  <c r="T17" i="86"/>
  <c r="T18" i="86"/>
  <c r="T19" i="86"/>
  <c r="T20" i="86"/>
  <c r="T21" i="86"/>
  <c r="T22" i="86"/>
  <c r="T23" i="86"/>
  <c r="T24" i="86"/>
  <c r="T25" i="86"/>
  <c r="T26" i="86"/>
  <c r="T27" i="86"/>
  <c r="T28" i="86"/>
  <c r="T29" i="86"/>
  <c r="T30" i="86"/>
  <c r="T31" i="86"/>
  <c r="T32" i="86"/>
  <c r="T33" i="86"/>
  <c r="T34" i="86"/>
  <c r="T35" i="86"/>
  <c r="T36" i="86"/>
  <c r="T37" i="86"/>
  <c r="T38" i="86"/>
  <c r="T39" i="86"/>
  <c r="T40" i="86"/>
  <c r="T41" i="86"/>
  <c r="T42" i="86"/>
  <c r="T43" i="86"/>
  <c r="T44" i="86"/>
  <c r="T45" i="86"/>
  <c r="T46" i="86"/>
  <c r="T47" i="86"/>
  <c r="T48" i="86"/>
  <c r="T49" i="86"/>
  <c r="T50" i="86"/>
  <c r="T51" i="86"/>
  <c r="T52" i="86"/>
  <c r="T53" i="86"/>
  <c r="T54" i="86"/>
  <c r="T55" i="86"/>
  <c r="T56" i="86"/>
  <c r="T57" i="86"/>
  <c r="T58" i="86"/>
  <c r="T59" i="86"/>
  <c r="T60" i="86"/>
  <c r="T61" i="86"/>
  <c r="T62" i="86"/>
  <c r="T63" i="86"/>
  <c r="T64" i="86"/>
  <c r="T65" i="86"/>
  <c r="T66" i="86"/>
  <c r="T67" i="86"/>
  <c r="T68" i="86"/>
  <c r="T69" i="86"/>
  <c r="T70" i="86"/>
  <c r="T71" i="86"/>
  <c r="T72" i="86"/>
  <c r="T73" i="86"/>
  <c r="T74" i="86"/>
  <c r="T75" i="86"/>
  <c r="T76" i="86"/>
  <c r="T77" i="86"/>
  <c r="T78" i="86"/>
  <c r="T79" i="86"/>
  <c r="T80" i="86"/>
  <c r="T81" i="86"/>
  <c r="T82" i="86"/>
  <c r="T83" i="86"/>
  <c r="T84" i="86"/>
  <c r="T85" i="86"/>
  <c r="T86" i="86"/>
  <c r="T87" i="86"/>
  <c r="T88" i="86"/>
  <c r="T89" i="86"/>
  <c r="T90" i="86"/>
  <c r="T91" i="86"/>
  <c r="T92" i="86"/>
  <c r="T93" i="86"/>
  <c r="T94" i="86"/>
  <c r="T95" i="86"/>
  <c r="T96" i="86"/>
  <c r="T97" i="86"/>
  <c r="T98" i="86"/>
  <c r="T99" i="86"/>
  <c r="T100" i="86"/>
  <c r="T101" i="86"/>
  <c r="T102" i="86"/>
  <c r="T103" i="86"/>
  <c r="T104" i="86"/>
  <c r="T105" i="86"/>
  <c r="T106" i="86"/>
  <c r="T107" i="86"/>
  <c r="T108" i="86"/>
  <c r="T109" i="86"/>
  <c r="T110" i="86"/>
  <c r="T111" i="86"/>
  <c r="T112" i="86"/>
  <c r="T113" i="86"/>
  <c r="T114" i="86"/>
  <c r="T115" i="86"/>
  <c r="T116" i="86"/>
  <c r="T117" i="86"/>
  <c r="T118" i="86"/>
  <c r="T2" i="86"/>
  <c r="H3" i="86"/>
  <c r="H2" i="86"/>
  <c r="G3" i="86"/>
  <c r="G2" i="86"/>
  <c r="F61" i="86"/>
  <c r="F65" i="86"/>
  <c r="F67" i="86"/>
  <c r="F54" i="86"/>
  <c r="F43" i="86"/>
  <c r="F28" i="86"/>
  <c r="F23" i="86"/>
  <c r="F14" i="86"/>
  <c r="F36" i="86"/>
  <c r="F3037" i="86"/>
  <c r="F3032" i="86"/>
  <c r="F3031" i="86"/>
  <c r="F3022" i="86"/>
  <c r="F3020" i="86"/>
  <c r="F3018" i="86"/>
  <c r="F3012" i="86"/>
  <c r="F3010" i="86"/>
  <c r="F3006" i="86"/>
  <c r="F3003" i="86"/>
  <c r="F3002" i="86"/>
  <c r="F3000" i="86"/>
  <c r="F2997" i="86"/>
  <c r="F2992" i="86"/>
  <c r="F2989" i="86"/>
  <c r="F2988" i="86"/>
  <c r="F2981" i="86"/>
  <c r="F2976" i="86"/>
  <c r="F2975" i="86"/>
  <c r="F2957" i="86"/>
  <c r="F2956" i="86"/>
  <c r="F2953" i="86"/>
  <c r="F2948" i="86"/>
  <c r="F2945" i="86"/>
  <c r="F2942" i="86"/>
  <c r="F2938" i="86"/>
  <c r="F2937" i="86"/>
  <c r="F2932" i="86"/>
  <c r="F2919" i="86"/>
  <c r="F2916" i="86"/>
  <c r="F2911" i="86"/>
  <c r="F2909" i="86"/>
  <c r="F2907" i="86"/>
  <c r="F2906" i="86"/>
  <c r="F2903" i="86"/>
  <c r="F2901" i="86"/>
  <c r="F2898" i="86"/>
  <c r="F2888" i="86"/>
  <c r="F2886" i="86"/>
  <c r="F2884" i="86"/>
  <c r="F2883" i="86"/>
  <c r="F2878" i="86"/>
  <c r="F2877" i="86"/>
  <c r="F2875" i="86"/>
  <c r="F2871" i="86"/>
  <c r="F2867" i="86"/>
  <c r="F2866" i="86"/>
  <c r="F2865" i="86"/>
  <c r="F2859" i="86"/>
  <c r="F2855" i="86"/>
  <c r="F2849" i="86"/>
  <c r="F2848" i="86"/>
  <c r="F2847" i="86"/>
  <c r="F2846" i="86"/>
  <c r="F2841" i="86"/>
  <c r="F2837" i="86"/>
  <c r="F2836" i="86"/>
  <c r="F2830" i="86"/>
  <c r="F2827" i="86"/>
  <c r="F2825" i="86"/>
  <c r="F2824" i="86"/>
  <c r="F2819" i="86"/>
  <c r="F2817" i="86"/>
  <c r="F2812" i="86"/>
  <c r="F2811" i="86"/>
  <c r="F2805" i="86"/>
  <c r="F2802" i="86"/>
  <c r="F2799" i="86"/>
  <c r="F2798" i="86"/>
  <c r="F2794" i="86"/>
  <c r="F2793" i="86"/>
  <c r="F2789" i="86"/>
  <c r="F2787" i="86"/>
  <c r="F2778" i="86"/>
  <c r="F2777" i="86"/>
  <c r="F2775" i="86"/>
  <c r="F2774" i="86"/>
  <c r="F2773" i="86"/>
  <c r="F2772" i="86"/>
  <c r="F2769" i="86"/>
  <c r="F2767" i="86"/>
  <c r="F2766" i="86"/>
  <c r="F2765" i="86"/>
  <c r="F2760" i="86"/>
  <c r="F2758" i="86"/>
  <c r="F2750" i="86"/>
  <c r="F2747" i="86"/>
  <c r="F2743" i="86"/>
  <c r="F2738" i="86"/>
  <c r="F2737" i="86"/>
  <c r="F2736" i="86"/>
  <c r="F2727" i="86"/>
  <c r="F2719" i="86"/>
  <c r="F2709" i="86"/>
  <c r="F2707" i="86"/>
  <c r="F2705" i="86"/>
  <c r="F2701" i="86"/>
  <c r="F2698" i="86"/>
  <c r="F2697" i="86"/>
  <c r="F2690" i="86"/>
  <c r="F2686" i="86"/>
  <c r="F2685" i="86"/>
  <c r="F2682" i="86"/>
  <c r="F2681" i="86"/>
  <c r="F2677" i="86"/>
  <c r="F2670" i="86"/>
  <c r="F2659" i="86"/>
  <c r="F2652" i="86"/>
  <c r="F2649" i="86"/>
  <c r="F2647" i="86"/>
  <c r="F2639" i="86"/>
  <c r="F2636" i="86"/>
  <c r="F2631" i="86"/>
  <c r="F2629" i="86"/>
  <c r="F2627" i="86"/>
  <c r="F2625" i="86"/>
  <c r="F2620" i="86"/>
  <c r="F2619" i="86"/>
  <c r="F2612" i="86"/>
  <c r="F2610" i="86"/>
  <c r="F2608" i="86"/>
  <c r="F2607" i="86"/>
  <c r="F2606" i="86"/>
  <c r="F2605" i="86"/>
  <c r="F2604" i="86"/>
  <c r="F2595" i="86"/>
  <c r="F2588" i="86"/>
  <c r="F2581" i="86"/>
  <c r="F2580" i="86"/>
  <c r="F2576" i="86"/>
  <c r="F2575" i="86"/>
  <c r="F2570" i="86"/>
  <c r="F2568" i="86"/>
  <c r="F2567" i="86"/>
  <c r="F2563" i="86"/>
  <c r="F2558" i="86"/>
  <c r="F2555" i="86"/>
  <c r="F2554" i="86"/>
  <c r="F2552" i="86"/>
  <c r="F2545" i="86"/>
  <c r="F2542" i="86"/>
  <c r="F2538" i="86"/>
  <c r="F2536" i="86"/>
  <c r="F2522" i="86"/>
  <c r="F2520" i="86"/>
  <c r="F2516" i="86"/>
  <c r="F2514" i="86"/>
  <c r="F2510" i="86"/>
  <c r="F2508" i="86"/>
  <c r="F2505" i="86"/>
  <c r="F2499" i="86"/>
  <c r="F2490" i="86"/>
  <c r="F2488" i="86"/>
  <c r="F2487" i="86"/>
  <c r="F2481" i="86"/>
  <c r="F2479" i="86"/>
  <c r="F2477" i="86"/>
  <c r="F2475" i="86"/>
  <c r="F2470" i="86"/>
  <c r="F2468" i="86"/>
  <c r="F2461" i="86"/>
  <c r="F2456" i="86"/>
  <c r="F2449" i="86"/>
  <c r="F2442" i="86"/>
  <c r="F2436" i="86"/>
  <c r="F2433" i="86"/>
  <c r="F2425" i="86"/>
  <c r="F2423" i="86"/>
  <c r="F2407" i="86"/>
  <c r="F2403" i="86"/>
  <c r="F2400" i="86"/>
  <c r="F2395" i="86"/>
  <c r="F2392" i="86"/>
  <c r="F2374" i="86"/>
  <c r="F2370" i="86"/>
  <c r="F2357" i="86"/>
  <c r="F2355" i="86"/>
  <c r="F2353" i="86"/>
  <c r="F2350" i="86"/>
  <c r="F2348" i="86"/>
  <c r="F2339" i="86"/>
  <c r="F2338" i="86"/>
  <c r="F2336" i="86"/>
  <c r="F2334" i="86"/>
  <c r="F2331" i="86"/>
  <c r="F2328" i="86"/>
  <c r="F2326" i="86"/>
  <c r="F2325" i="86"/>
  <c r="F2324" i="86"/>
  <c r="F2321" i="86"/>
  <c r="F2315" i="86"/>
  <c r="F2313" i="86"/>
  <c r="F2311" i="86"/>
  <c r="F2304" i="86"/>
  <c r="F2303" i="86"/>
  <c r="F2297" i="86"/>
  <c r="F2295" i="86"/>
  <c r="F2292" i="86"/>
  <c r="F2291" i="86"/>
  <c r="F2290" i="86"/>
  <c r="F2288" i="86"/>
  <c r="F2285" i="86"/>
  <c r="F2278" i="86"/>
  <c r="F2275" i="86"/>
  <c r="F2272" i="86"/>
  <c r="F2265" i="86"/>
  <c r="F2263" i="86"/>
  <c r="F2254" i="86"/>
  <c r="F2252" i="86"/>
  <c r="F2251" i="86"/>
  <c r="F2250" i="86"/>
  <c r="F2248" i="86"/>
  <c r="F2238" i="86"/>
  <c r="F2237" i="86"/>
  <c r="F2234" i="86"/>
  <c r="F2227" i="86"/>
  <c r="F2225" i="86"/>
  <c r="F2222" i="86"/>
  <c r="F2219" i="86"/>
  <c r="F2216" i="86"/>
  <c r="F2211" i="86"/>
  <c r="F2208" i="86"/>
  <c r="F2205" i="86"/>
  <c r="F2201" i="86"/>
  <c r="F2190" i="86"/>
  <c r="F2187" i="86"/>
  <c r="F2184" i="86"/>
  <c r="F2183" i="86"/>
  <c r="F2182" i="86"/>
  <c r="F2180" i="86"/>
  <c r="F2178" i="86"/>
  <c r="F2173" i="86"/>
  <c r="F2168" i="86"/>
  <c r="F2164" i="86"/>
  <c r="F2160" i="86"/>
  <c r="F2151" i="86"/>
  <c r="F2149" i="86"/>
  <c r="F2145" i="86"/>
  <c r="F2144" i="86"/>
  <c r="F2138" i="86"/>
  <c r="F2134" i="86"/>
  <c r="F2129" i="86"/>
  <c r="F2128" i="86"/>
  <c r="F2127" i="86"/>
  <c r="F2123" i="86"/>
  <c r="F2120" i="86"/>
  <c r="F2118" i="86"/>
  <c r="F2113" i="86"/>
  <c r="F2112" i="86"/>
  <c r="F2103" i="86"/>
  <c r="F2097" i="86"/>
  <c r="F2096" i="86"/>
  <c r="F2092" i="86"/>
  <c r="F2091" i="86"/>
  <c r="F2090" i="86"/>
  <c r="F2086" i="86"/>
  <c r="F2085" i="86"/>
  <c r="F2082" i="86"/>
  <c r="F2071" i="86"/>
  <c r="F2070" i="86"/>
  <c r="F2069" i="86"/>
  <c r="F2068" i="86"/>
  <c r="F2067" i="86"/>
  <c r="F2063" i="86"/>
  <c r="F2055" i="86"/>
  <c r="F2054" i="86"/>
  <c r="F2051" i="86"/>
  <c r="F2050" i="86"/>
  <c r="F2039" i="86"/>
  <c r="F2026" i="86"/>
  <c r="F2025" i="86"/>
  <c r="F2023" i="86"/>
  <c r="F2022" i="86"/>
  <c r="F2020" i="86"/>
  <c r="F2018" i="86"/>
  <c r="F2017" i="86"/>
  <c r="F2014" i="86"/>
  <c r="F2009" i="86"/>
  <c r="F2007" i="86"/>
  <c r="F2006" i="86"/>
  <c r="F2005" i="86"/>
  <c r="F1989" i="86"/>
  <c r="F1977" i="86"/>
  <c r="F1973" i="86"/>
  <c r="F1965" i="86"/>
  <c r="F1964" i="86"/>
  <c r="F1962" i="86"/>
  <c r="F1960" i="86"/>
  <c r="F1955" i="86"/>
  <c r="F1941" i="86"/>
  <c r="F1939" i="86"/>
  <c r="F1936" i="86"/>
  <c r="F1934" i="86"/>
  <c r="F1933" i="86"/>
  <c r="F1927" i="86"/>
  <c r="F1926" i="86"/>
  <c r="F1924" i="86"/>
  <c r="F1919" i="86"/>
  <c r="F1918" i="86"/>
  <c r="F1916" i="86"/>
  <c r="F1912" i="86"/>
  <c r="F1911" i="86"/>
  <c r="F1908" i="86"/>
  <c r="F1907" i="86"/>
  <c r="F1901" i="86"/>
  <c r="F1900" i="86"/>
  <c r="F1899" i="86"/>
  <c r="F1894" i="86"/>
  <c r="F1891" i="86"/>
  <c r="F1890" i="86"/>
  <c r="F1883" i="86"/>
  <c r="F1871" i="86"/>
  <c r="F1869" i="86"/>
  <c r="F1865" i="86"/>
  <c r="F1860" i="86"/>
  <c r="F1858" i="86"/>
  <c r="F1854" i="86"/>
  <c r="F1853" i="86"/>
  <c r="F1850" i="86"/>
  <c r="F1849" i="86"/>
  <c r="F1848" i="86"/>
  <c r="F1845" i="86"/>
  <c r="F1844" i="86"/>
  <c r="F1840" i="86"/>
  <c r="F1835" i="86"/>
  <c r="F1831" i="86"/>
  <c r="F1830" i="86"/>
  <c r="F1827" i="86"/>
  <c r="F1825" i="86"/>
  <c r="F1823" i="86"/>
  <c r="F1819" i="86"/>
  <c r="F1817" i="86"/>
  <c r="F1813" i="86"/>
  <c r="F1810" i="86"/>
  <c r="F1807" i="86"/>
  <c r="F1805" i="86"/>
  <c r="F1804" i="86"/>
  <c r="F1801" i="86"/>
  <c r="F1800" i="86"/>
  <c r="F1795" i="86"/>
  <c r="F1792" i="86"/>
  <c r="F1786" i="86"/>
  <c r="F1785" i="86"/>
  <c r="F1768" i="86"/>
  <c r="F1764" i="86"/>
  <c r="F1757" i="86"/>
  <c r="F1755" i="86"/>
  <c r="F1753" i="86"/>
  <c r="F1748" i="86"/>
  <c r="F1740" i="86"/>
  <c r="F1735" i="86"/>
  <c r="F1734" i="86"/>
  <c r="F1727" i="86"/>
  <c r="F1724" i="86"/>
  <c r="F1723" i="86"/>
  <c r="F1721" i="86"/>
  <c r="F1717" i="86"/>
  <c r="F1712" i="86"/>
  <c r="F1711" i="86"/>
  <c r="F1708" i="86"/>
  <c r="F1704" i="86"/>
  <c r="F1703" i="86"/>
  <c r="F1692" i="86"/>
  <c r="F1691" i="86"/>
  <c r="F1689" i="86"/>
  <c r="F1682" i="86"/>
  <c r="F1679" i="86"/>
  <c r="F1671" i="86"/>
  <c r="F1669" i="86"/>
  <c r="F1658" i="86"/>
  <c r="F1657" i="86"/>
  <c r="F1656" i="86"/>
  <c r="F1655" i="86"/>
  <c r="F1653" i="86"/>
  <c r="F1651" i="86"/>
  <c r="F1650" i="86"/>
  <c r="F1645" i="86"/>
  <c r="F1639" i="86"/>
  <c r="F1638" i="86"/>
  <c r="F1637" i="86"/>
  <c r="F1635" i="86"/>
  <c r="F1633" i="86"/>
  <c r="F1630" i="86"/>
  <c r="F1627" i="86"/>
  <c r="F1626" i="86"/>
  <c r="F1623" i="86"/>
  <c r="F1622" i="86"/>
  <c r="F1620" i="86"/>
  <c r="F1619" i="86"/>
  <c r="F1601" i="86"/>
  <c r="F1595" i="86"/>
  <c r="F1586" i="86"/>
  <c r="F1581" i="86"/>
  <c r="F1578" i="86"/>
  <c r="F1567" i="86"/>
  <c r="F1565" i="86"/>
  <c r="F1564" i="86"/>
  <c r="F1563" i="86"/>
  <c r="F1562" i="86"/>
  <c r="F1558" i="86"/>
  <c r="F1557" i="86"/>
  <c r="F1555" i="86"/>
  <c r="F1548" i="86"/>
  <c r="F1547" i="86"/>
  <c r="F1543" i="86"/>
  <c r="F1542" i="86"/>
  <c r="F1528" i="86"/>
  <c r="F1527" i="86"/>
  <c r="F1525" i="86"/>
  <c r="F1520" i="86"/>
  <c r="F1519" i="86"/>
  <c r="F1518" i="86"/>
  <c r="F1516" i="86"/>
  <c r="F1513" i="86"/>
  <c r="F1512" i="86"/>
  <c r="F1511" i="86"/>
  <c r="F1509" i="86"/>
  <c r="F1505" i="86"/>
  <c r="F1503" i="86"/>
  <c r="F1496" i="86"/>
  <c r="F1491" i="86"/>
  <c r="F1490" i="86"/>
  <c r="F1489" i="86"/>
  <c r="F1487" i="86"/>
  <c r="F1486" i="86"/>
  <c r="F1477" i="86"/>
  <c r="F1472" i="86"/>
  <c r="F1466" i="86"/>
  <c r="F1465" i="86"/>
  <c r="F1453" i="86"/>
  <c r="F1450" i="86"/>
  <c r="F1449" i="86"/>
  <c r="F1446" i="86"/>
  <c r="F1433" i="86"/>
  <c r="F1431" i="86"/>
  <c r="F1427" i="86"/>
  <c r="F1423" i="86"/>
  <c r="F1422" i="86"/>
  <c r="F1421" i="86"/>
  <c r="F1420" i="86"/>
  <c r="F1419" i="86"/>
  <c r="F1417" i="86"/>
  <c r="F1416" i="86"/>
  <c r="F1412" i="86"/>
  <c r="F1409" i="86"/>
  <c r="F1407" i="86"/>
  <c r="F1405" i="86"/>
  <c r="F1402" i="86"/>
  <c r="F1400" i="86"/>
  <c r="F1392" i="86"/>
  <c r="F1391" i="86"/>
  <c r="F1390" i="86"/>
  <c r="F1387" i="86"/>
  <c r="F1373" i="86"/>
  <c r="F1369" i="86"/>
  <c r="F1367" i="86"/>
  <c r="F1361" i="86"/>
  <c r="F1354" i="86"/>
  <c r="F1348" i="86"/>
  <c r="F1344" i="86"/>
  <c r="F1334" i="86"/>
  <c r="F1331" i="86"/>
  <c r="F1325" i="86"/>
  <c r="F1317" i="86"/>
  <c r="F1315" i="86"/>
  <c r="F1296" i="86"/>
  <c r="F1294" i="86"/>
  <c r="F1291" i="86"/>
  <c r="F1287" i="86"/>
  <c r="F1285" i="86"/>
  <c r="F1281" i="86"/>
  <c r="F1276" i="86"/>
  <c r="F1269" i="86"/>
  <c r="F1264" i="86"/>
  <c r="F1261" i="86"/>
  <c r="F1259" i="86"/>
  <c r="F1253" i="86"/>
  <c r="F1239" i="86"/>
  <c r="F1233" i="86"/>
  <c r="F1231" i="86"/>
  <c r="F1226" i="86"/>
  <c r="F1224" i="86"/>
  <c r="F1223" i="86"/>
  <c r="F1222" i="86"/>
  <c r="F1217" i="86"/>
  <c r="F1216" i="86"/>
  <c r="F1209" i="86"/>
  <c r="F1206" i="86"/>
  <c r="F1204" i="86"/>
  <c r="F1203" i="86"/>
  <c r="F1200" i="86"/>
  <c r="F1189" i="86"/>
  <c r="F1183" i="86"/>
  <c r="F1177" i="86"/>
  <c r="F1176" i="86"/>
  <c r="F1175" i="86"/>
  <c r="F1173" i="86"/>
  <c r="F1171" i="86"/>
  <c r="F1160" i="86"/>
  <c r="F1154" i="86"/>
  <c r="F1152" i="86"/>
  <c r="F1151" i="86"/>
  <c r="F1149" i="86"/>
  <c r="F1147" i="86"/>
  <c r="F1146" i="86"/>
  <c r="F1142" i="86"/>
  <c r="F1141" i="86"/>
  <c r="F1140" i="86"/>
  <c r="F1138" i="86"/>
  <c r="F1135" i="86"/>
  <c r="F1134" i="86"/>
  <c r="F1133" i="86"/>
  <c r="F1132" i="86"/>
  <c r="F1128" i="86"/>
  <c r="F1123" i="86"/>
  <c r="F1118" i="86"/>
  <c r="F1112" i="86"/>
  <c r="F1105" i="86"/>
  <c r="F1104" i="86"/>
  <c r="F1103" i="86"/>
  <c r="F1101" i="86"/>
  <c r="F1099" i="86"/>
  <c r="F1098" i="86"/>
  <c r="F1095" i="86"/>
  <c r="F1093" i="86"/>
  <c r="F1092" i="86"/>
  <c r="F1091" i="86"/>
  <c r="F1089" i="86"/>
  <c r="F1082" i="86"/>
  <c r="F1076" i="86"/>
  <c r="F1074" i="86"/>
  <c r="F1073" i="86"/>
  <c r="F1072" i="86"/>
  <c r="F1065" i="86"/>
  <c r="F1063" i="86"/>
  <c r="F1062" i="86"/>
  <c r="F1061" i="86"/>
  <c r="F1059" i="86"/>
  <c r="F1058" i="86"/>
  <c r="F1056" i="86"/>
  <c r="F1053" i="86"/>
  <c r="F1052" i="86"/>
  <c r="F1037" i="86"/>
  <c r="F1036" i="86"/>
  <c r="F1030" i="86"/>
  <c r="F1023" i="86"/>
  <c r="F1019" i="86"/>
  <c r="F1014" i="86"/>
  <c r="F1013" i="86"/>
  <c r="F1011" i="86"/>
  <c r="F1010" i="86"/>
  <c r="F1002" i="86"/>
  <c r="F1000" i="86"/>
  <c r="F998" i="86"/>
  <c r="F992" i="86"/>
  <c r="F989" i="86"/>
  <c r="F983" i="86"/>
  <c r="F981" i="86"/>
  <c r="F973" i="86"/>
  <c r="F970" i="86"/>
  <c r="F969" i="86"/>
  <c r="F967" i="86"/>
  <c r="F966" i="86"/>
  <c r="F965" i="86"/>
  <c r="F960" i="86"/>
  <c r="F958" i="86"/>
  <c r="F953" i="86"/>
  <c r="F950" i="86"/>
  <c r="F949" i="86"/>
  <c r="F948" i="86"/>
  <c r="F943" i="86"/>
  <c r="F942" i="86"/>
  <c r="F928" i="86"/>
  <c r="F927" i="86"/>
  <c r="F926" i="86"/>
  <c r="F923" i="86"/>
  <c r="F921" i="86"/>
  <c r="F917" i="86"/>
  <c r="F912" i="86"/>
  <c r="F898" i="86"/>
  <c r="F896" i="86"/>
  <c r="F892" i="86"/>
  <c r="F887" i="86"/>
  <c r="F879" i="86"/>
  <c r="F877" i="86"/>
  <c r="F876" i="86"/>
  <c r="F874" i="86"/>
  <c r="F873" i="86"/>
  <c r="F869" i="86"/>
  <c r="F868" i="86"/>
  <c r="F867" i="86"/>
  <c r="F852" i="86"/>
  <c r="F843" i="86"/>
  <c r="F839" i="86"/>
  <c r="F833" i="86"/>
  <c r="F825" i="86"/>
  <c r="F823" i="86"/>
  <c r="F817" i="86"/>
  <c r="F815" i="86"/>
  <c r="F809" i="86"/>
  <c r="F806" i="86"/>
  <c r="F805" i="86"/>
  <c r="F795" i="86"/>
  <c r="F782" i="86"/>
  <c r="F779" i="86"/>
  <c r="F775" i="86"/>
  <c r="F770" i="86"/>
  <c r="F769" i="86"/>
  <c r="F765" i="86"/>
  <c r="F764" i="86"/>
  <c r="F761" i="86"/>
  <c r="F758" i="86"/>
  <c r="F756" i="86"/>
  <c r="F748" i="86"/>
  <c r="F743" i="86"/>
  <c r="F736" i="86"/>
  <c r="F735" i="86"/>
  <c r="F726" i="86"/>
  <c r="F722" i="86"/>
  <c r="F717" i="86"/>
  <c r="F715" i="86"/>
  <c r="F714" i="86"/>
  <c r="F712" i="86"/>
  <c r="F705" i="86"/>
  <c r="F704" i="86"/>
  <c r="F700" i="86"/>
  <c r="F697" i="86"/>
  <c r="F693" i="86"/>
  <c r="F691" i="86"/>
  <c r="F689" i="86"/>
  <c r="F686" i="86"/>
  <c r="F683" i="86"/>
  <c r="F682" i="86"/>
  <c r="F680" i="86"/>
  <c r="F677" i="86"/>
  <c r="F675" i="86"/>
  <c r="F674" i="86"/>
  <c r="F672" i="86"/>
  <c r="F671" i="86"/>
  <c r="F667" i="86"/>
  <c r="F659" i="86"/>
  <c r="F653" i="86"/>
  <c r="F651" i="86"/>
  <c r="F647" i="86"/>
  <c r="F646" i="86"/>
  <c r="F643" i="86"/>
  <c r="F638" i="86"/>
  <c r="F636" i="86"/>
  <c r="F630" i="86"/>
  <c r="F627" i="86"/>
  <c r="F626" i="86"/>
  <c r="F625" i="86"/>
  <c r="F623" i="86"/>
  <c r="F619" i="86"/>
  <c r="F618" i="86"/>
  <c r="F614" i="86"/>
  <c r="F613" i="86"/>
  <c r="F611" i="86"/>
  <c r="F606" i="86"/>
  <c r="F604" i="86"/>
  <c r="F602" i="86"/>
  <c r="F598" i="86"/>
  <c r="F597" i="86"/>
  <c r="F593" i="86"/>
  <c r="F583" i="86"/>
  <c r="F582" i="86"/>
  <c r="F581" i="86"/>
  <c r="F579" i="86"/>
  <c r="F570" i="86"/>
  <c r="F566" i="86"/>
  <c r="F562" i="86"/>
  <c r="F561" i="86"/>
  <c r="F560" i="86"/>
  <c r="F559" i="86"/>
  <c r="F558" i="86"/>
  <c r="F556" i="86"/>
  <c r="F551" i="86"/>
  <c r="F550" i="86"/>
  <c r="F546" i="86"/>
  <c r="F542" i="86"/>
  <c r="F531" i="86"/>
  <c r="F529" i="86"/>
  <c r="F524" i="86"/>
  <c r="F520" i="86"/>
  <c r="F518" i="86"/>
  <c r="F514" i="86"/>
  <c r="F513" i="86"/>
  <c r="F512" i="86"/>
  <c r="F508" i="86"/>
  <c r="F505" i="86"/>
  <c r="F498" i="86"/>
  <c r="F496" i="86"/>
  <c r="F486" i="86"/>
  <c r="F482" i="86"/>
  <c r="F481" i="86"/>
  <c r="F472" i="86"/>
  <c r="F470" i="86"/>
  <c r="F469" i="86"/>
  <c r="F464" i="86"/>
  <c r="F455" i="86"/>
  <c r="F451" i="86"/>
  <c r="F450" i="86"/>
  <c r="F449" i="86"/>
  <c r="F447" i="86"/>
  <c r="F446" i="86"/>
  <c r="F442" i="86"/>
  <c r="F441" i="86"/>
  <c r="F439" i="86"/>
  <c r="F433" i="86"/>
  <c r="F431" i="86"/>
  <c r="F429" i="86"/>
  <c r="F424" i="86"/>
  <c r="F416" i="86"/>
  <c r="F415" i="86"/>
  <c r="F412" i="86"/>
  <c r="F410" i="86"/>
  <c r="F408" i="86"/>
  <c r="F405" i="86"/>
  <c r="F402" i="86"/>
  <c r="F392" i="86"/>
  <c r="F384" i="86"/>
  <c r="F383" i="86"/>
  <c r="F377" i="86"/>
  <c r="F376" i="86"/>
  <c r="F375" i="86"/>
  <c r="F364" i="86"/>
  <c r="F360" i="86"/>
  <c r="F357" i="86"/>
  <c r="F356" i="86"/>
  <c r="F354" i="86"/>
  <c r="F353" i="86"/>
  <c r="F352" i="86"/>
  <c r="F347" i="86"/>
  <c r="F342" i="86"/>
  <c r="F338" i="86"/>
  <c r="F329" i="86"/>
  <c r="F326" i="86"/>
  <c r="F322" i="86"/>
  <c r="F317" i="86"/>
  <c r="F316" i="86"/>
  <c r="F313" i="86"/>
  <c r="F310" i="86"/>
  <c r="F307" i="86"/>
  <c r="F297" i="86"/>
  <c r="F296" i="86"/>
  <c r="F292" i="86"/>
  <c r="F290" i="86"/>
  <c r="F285" i="86"/>
  <c r="F284" i="86"/>
  <c r="F279" i="86"/>
  <c r="F278" i="86"/>
  <c r="F269" i="86"/>
  <c r="F264" i="86"/>
  <c r="F263" i="86"/>
  <c r="F262" i="86"/>
  <c r="F257" i="86"/>
  <c r="F256" i="86"/>
  <c r="F253" i="86"/>
  <c r="F252" i="86"/>
  <c r="F245" i="86"/>
  <c r="F240" i="86"/>
  <c r="F236" i="86"/>
  <c r="F225" i="86"/>
  <c r="F211" i="86"/>
  <c r="F207" i="86"/>
  <c r="F204" i="86"/>
  <c r="F202" i="86"/>
  <c r="F200" i="86"/>
  <c r="F199" i="86"/>
  <c r="F193" i="86"/>
  <c r="F187" i="86"/>
  <c r="F168" i="86"/>
  <c r="F167" i="86"/>
  <c r="F164" i="86"/>
  <c r="F163" i="86"/>
  <c r="F159" i="86"/>
  <c r="F157" i="86"/>
  <c r="F153" i="86"/>
  <c r="F152" i="86"/>
  <c r="F151" i="86"/>
  <c r="F145" i="86"/>
  <c r="F143" i="86"/>
  <c r="F137" i="86"/>
  <c r="F134" i="86"/>
  <c r="F132" i="86"/>
  <c r="F128" i="86"/>
  <c r="F118" i="86"/>
  <c r="F109" i="86"/>
  <c r="F108" i="86"/>
  <c r="F105" i="86"/>
  <c r="F104" i="86"/>
  <c r="F99" i="86"/>
  <c r="F87" i="86"/>
  <c r="F79" i="86"/>
  <c r="F78" i="86"/>
  <c r="F73" i="86"/>
  <c r="F71" i="86"/>
  <c r="F70" i="86"/>
  <c r="F69" i="86"/>
  <c r="F66" i="86"/>
  <c r="F63" i="86"/>
  <c r="F56" i="86"/>
  <c r="E4" i="86"/>
  <c r="E5" i="86" s="1"/>
  <c r="E6" i="86" s="1"/>
  <c r="E7" i="86" s="1"/>
  <c r="E8" i="86" s="1"/>
  <c r="D5" i="86"/>
  <c r="D6" i="86" s="1"/>
  <c r="D7" i="86" s="1"/>
  <c r="D8" i="86" s="1"/>
  <c r="D9" i="86" s="1"/>
  <c r="D10" i="86" s="1"/>
  <c r="D11" i="86" s="1"/>
  <c r="D12" i="86" s="1"/>
  <c r="D13" i="86" s="1"/>
  <c r="D14" i="86" s="1"/>
  <c r="D15" i="86" s="1"/>
  <c r="D16" i="86" s="1"/>
  <c r="D17" i="86" s="1"/>
  <c r="D18" i="86" s="1"/>
  <c r="D19" i="86" s="1"/>
  <c r="D20" i="86" s="1"/>
  <c r="D21" i="86" s="1"/>
  <c r="D22" i="86" s="1"/>
  <c r="D23" i="86" s="1"/>
  <c r="D24" i="86" s="1"/>
  <c r="D25" i="86" s="1"/>
  <c r="D26" i="86" s="1"/>
  <c r="D27" i="86" s="1"/>
  <c r="D28" i="86" s="1"/>
  <c r="D29" i="86" s="1"/>
  <c r="D30" i="86" s="1"/>
  <c r="D31" i="86" s="1"/>
  <c r="D32" i="86" s="1"/>
  <c r="D33" i="86" s="1"/>
  <c r="D34" i="86" s="1"/>
  <c r="D35" i="86" s="1"/>
  <c r="D36" i="86" s="1"/>
  <c r="D37" i="86" s="1"/>
  <c r="D38" i="86" s="1"/>
  <c r="D39" i="86" s="1"/>
  <c r="D40" i="86" s="1"/>
  <c r="D41" i="86" s="1"/>
  <c r="D42" i="86" s="1"/>
  <c r="D43" i="86" s="1"/>
  <c r="D44" i="86" s="1"/>
  <c r="D45" i="86" s="1"/>
  <c r="D46" i="86" s="1"/>
  <c r="D47" i="86" s="1"/>
  <c r="D48" i="86" s="1"/>
  <c r="D49" i="86" s="1"/>
  <c r="D50" i="86" s="1"/>
  <c r="D51" i="86" s="1"/>
  <c r="D52" i="86" s="1"/>
  <c r="D53" i="86" s="1"/>
  <c r="D54" i="86" s="1"/>
  <c r="D55" i="86" s="1"/>
  <c r="D56" i="86" s="1"/>
  <c r="D57" i="86" s="1"/>
  <c r="D58" i="86" s="1"/>
  <c r="D59" i="86" s="1"/>
  <c r="D60" i="86" s="1"/>
  <c r="D61" i="86" s="1"/>
  <c r="D62" i="86" s="1"/>
  <c r="D63" i="86" s="1"/>
  <c r="D64" i="86" s="1"/>
  <c r="D65" i="86" s="1"/>
  <c r="D66" i="86" s="1"/>
  <c r="D67" i="86" s="1"/>
  <c r="D68" i="86" s="1"/>
  <c r="D69" i="86" s="1"/>
  <c r="D70" i="86" s="1"/>
  <c r="D71" i="86" s="1"/>
  <c r="D72" i="86" s="1"/>
  <c r="D73" i="86" s="1"/>
  <c r="D74" i="86" s="1"/>
  <c r="D75" i="86" s="1"/>
  <c r="D76" i="86" s="1"/>
  <c r="D77" i="86" s="1"/>
  <c r="D78" i="86" s="1"/>
  <c r="D79" i="86" s="1"/>
  <c r="D80" i="86" s="1"/>
  <c r="D81" i="86" s="1"/>
  <c r="D82" i="86" s="1"/>
  <c r="D83" i="86" s="1"/>
  <c r="D84" i="86" s="1"/>
  <c r="D85" i="86" s="1"/>
  <c r="D86" i="86" s="1"/>
  <c r="D87" i="86" s="1"/>
  <c r="D88" i="86" s="1"/>
  <c r="D89" i="86" s="1"/>
  <c r="D90" i="86" s="1"/>
  <c r="D91" i="86" s="1"/>
  <c r="D92" i="86" s="1"/>
  <c r="D93" i="86" s="1"/>
  <c r="D94" i="86" s="1"/>
  <c r="D95" i="86" s="1"/>
  <c r="D96" i="86" s="1"/>
  <c r="D97" i="86" s="1"/>
  <c r="D98" i="86" s="1"/>
  <c r="H135" i="12" l="1"/>
  <c r="G4" i="86"/>
  <c r="H4" i="86" s="1"/>
  <c r="E9" i="86"/>
  <c r="G8" i="86"/>
  <c r="H8" i="86" s="1"/>
  <c r="G5" i="86"/>
  <c r="H5" i="86" s="1"/>
  <c r="G6" i="86"/>
  <c r="H6" i="86" s="1"/>
  <c r="G7" i="86"/>
  <c r="H7" i="86" s="1"/>
  <c r="AB25" i="78"/>
  <c r="AB26" i="78"/>
  <c r="AC99" i="78"/>
  <c r="AB122" i="78"/>
  <c r="AB84" i="78"/>
  <c r="Z151" i="78"/>
  <c r="X192" i="78"/>
  <c r="AA192" i="78" s="1"/>
  <c r="Z149" i="78"/>
  <c r="X81" i="78"/>
  <c r="AA81" i="78" s="1"/>
  <c r="X79" i="78"/>
  <c r="AA79" i="78" s="1"/>
  <c r="X63" i="78"/>
  <c r="AB29" i="78"/>
  <c r="AB100" i="78"/>
  <c r="X191" i="78"/>
  <c r="AA191" i="78" s="1"/>
  <c r="AB111" i="78"/>
  <c r="X193" i="78"/>
  <c r="AA193" i="78" s="1"/>
  <c r="AB119" i="78"/>
  <c r="AB184" i="78"/>
  <c r="Z48" i="78"/>
  <c r="X49" i="78"/>
  <c r="X45" i="78"/>
  <c r="X23" i="78"/>
  <c r="AA23" i="78" s="1"/>
  <c r="Z135" i="78"/>
  <c r="X21" i="78"/>
  <c r="AA21" i="78" s="1"/>
  <c r="Z134" i="78"/>
  <c r="Z132" i="78"/>
  <c r="Z128" i="78"/>
  <c r="AB123" i="78"/>
  <c r="AC174" i="78"/>
  <c r="Z178" i="78"/>
  <c r="Z114" i="78"/>
  <c r="Z216" i="78"/>
  <c r="X272" i="78"/>
  <c r="AA272" i="78" s="1"/>
  <c r="AB175" i="78"/>
  <c r="X266" i="78"/>
  <c r="AA266" i="78" s="1"/>
  <c r="X243" i="78"/>
  <c r="AA243" i="78" s="1"/>
  <c r="X222" i="78"/>
  <c r="AA222" i="78" s="1"/>
  <c r="AB185" i="78"/>
  <c r="X221" i="78"/>
  <c r="AA221" i="78" s="1"/>
  <c r="AB188" i="78"/>
  <c r="X203" i="78"/>
  <c r="AA203" i="78" s="1"/>
  <c r="AB22" i="78"/>
  <c r="AC189" i="78"/>
  <c r="X200" i="78"/>
  <c r="AA200" i="78" s="1"/>
  <c r="AB190" i="78"/>
  <c r="X196" i="78"/>
  <c r="AA196" i="78" s="1"/>
  <c r="AB24" i="78"/>
  <c r="AB226" i="78"/>
  <c r="Z143" i="78"/>
  <c r="AB124" i="78"/>
  <c r="AB125" i="78"/>
  <c r="AB130" i="78"/>
  <c r="X184" i="78"/>
  <c r="AA184" i="78" s="1"/>
  <c r="Z267" i="78"/>
  <c r="AB40" i="78"/>
  <c r="AC240" i="78"/>
  <c r="AB53" i="78"/>
  <c r="AB131" i="78"/>
  <c r="AB241" i="78"/>
  <c r="Z220" i="78"/>
  <c r="AC142" i="78"/>
  <c r="X133" i="78"/>
  <c r="AA133" i="78" s="1"/>
  <c r="Z219" i="78"/>
  <c r="AC62" i="78"/>
  <c r="AC144" i="78"/>
  <c r="AB242" i="78"/>
  <c r="Z140" i="78"/>
  <c r="AC86" i="78"/>
  <c r="AC192" i="78"/>
  <c r="AB197" i="78"/>
  <c r="X187" i="78"/>
  <c r="AA187" i="78" s="1"/>
  <c r="AC233" i="78"/>
  <c r="X186" i="78"/>
  <c r="AA186" i="78" s="1"/>
  <c r="Z287" i="78"/>
  <c r="AB34" i="78"/>
  <c r="X120" i="78"/>
  <c r="AA120" i="78" s="1"/>
  <c r="AB63" i="78"/>
  <c r="AB146" i="78"/>
  <c r="X294" i="78"/>
  <c r="AA294" i="78" s="1"/>
  <c r="Z209" i="78"/>
  <c r="AB147" i="78"/>
  <c r="AB255" i="78"/>
  <c r="X288" i="78"/>
  <c r="AA288" i="78" s="1"/>
  <c r="X111" i="78"/>
  <c r="Z208" i="78"/>
  <c r="AC75" i="78"/>
  <c r="AB164" i="78"/>
  <c r="AB280" i="78"/>
  <c r="X92" i="78"/>
  <c r="AA92" i="78" s="1"/>
  <c r="AB76" i="78"/>
  <c r="AC170" i="78"/>
  <c r="AC284" i="78"/>
  <c r="X282" i="78"/>
  <c r="AA282" i="78" s="1"/>
  <c r="X91" i="78"/>
  <c r="AA91" i="78" s="1"/>
  <c r="Z179" i="78"/>
  <c r="AC83" i="78"/>
  <c r="AC286" i="78"/>
  <c r="X261" i="78"/>
  <c r="AA261" i="78" s="1"/>
  <c r="Z261" i="78"/>
  <c r="X239" i="78"/>
  <c r="AA239" i="78" s="1"/>
  <c r="Z239" i="78"/>
  <c r="X217" i="78"/>
  <c r="AA217" i="78" s="1"/>
  <c r="Z217" i="78"/>
  <c r="X173" i="78"/>
  <c r="AA173" i="78" s="1"/>
  <c r="Z173" i="78"/>
  <c r="Z19" i="78"/>
  <c r="X19" i="78"/>
  <c r="AA19" i="78" s="1"/>
  <c r="AC141" i="78"/>
  <c r="AB141" i="78"/>
  <c r="AB225" i="78"/>
  <c r="X238" i="78"/>
  <c r="AA238" i="78" s="1"/>
  <c r="Z238" i="78"/>
  <c r="X172" i="78"/>
  <c r="AA172" i="78" s="1"/>
  <c r="Z172" i="78"/>
  <c r="Z150" i="78"/>
  <c r="X150" i="78"/>
  <c r="AA150" i="78" s="1"/>
  <c r="AC50" i="78"/>
  <c r="AB50" i="78"/>
  <c r="X281" i="78"/>
  <c r="AA281" i="78" s="1"/>
  <c r="Z281" i="78"/>
  <c r="AC49" i="78"/>
  <c r="AB49" i="78"/>
  <c r="AC249" i="78"/>
  <c r="AB249" i="78"/>
  <c r="AC161" i="78"/>
  <c r="AB161" i="78"/>
  <c r="AC95" i="78"/>
  <c r="AB95" i="78"/>
  <c r="Z126" i="78"/>
  <c r="X126" i="78"/>
  <c r="AA126" i="78" s="1"/>
  <c r="X38" i="78"/>
  <c r="AA38" i="78" s="1"/>
  <c r="Z38" i="78"/>
  <c r="AC94" i="78"/>
  <c r="AB94" i="78"/>
  <c r="Z169" i="78"/>
  <c r="X169" i="78"/>
  <c r="AA169" i="78" s="1"/>
  <c r="X125" i="78"/>
  <c r="AA125" i="78" s="1"/>
  <c r="Z125" i="78"/>
  <c r="X37" i="78"/>
  <c r="AA37" i="78" s="1"/>
  <c r="Z37" i="78"/>
  <c r="AB20" i="78"/>
  <c r="AC20" i="78"/>
  <c r="AC47" i="78"/>
  <c r="AB47" i="78"/>
  <c r="AC269" i="78"/>
  <c r="AB269" i="78"/>
  <c r="AB159" i="78"/>
  <c r="AC159" i="78"/>
  <c r="Z278" i="78"/>
  <c r="X278" i="78"/>
  <c r="AA278" i="78" s="1"/>
  <c r="Z256" i="78"/>
  <c r="X256" i="78"/>
  <c r="AA256" i="78" s="1"/>
  <c r="Z124" i="78"/>
  <c r="X124" i="78"/>
  <c r="AA124" i="78" s="1"/>
  <c r="Z58" i="78"/>
  <c r="X58" i="78"/>
  <c r="X36" i="78"/>
  <c r="AA36" i="78" s="1"/>
  <c r="Z36" i="78"/>
  <c r="AC224" i="78"/>
  <c r="AB224" i="78"/>
  <c r="AB158" i="78"/>
  <c r="AC158" i="78"/>
  <c r="Z212" i="78"/>
  <c r="Z277" i="78"/>
  <c r="X277" i="78"/>
  <c r="AA277" i="78" s="1"/>
  <c r="X255" i="78"/>
  <c r="AA255" i="78" s="1"/>
  <c r="Z255" i="78"/>
  <c r="X123" i="78"/>
  <c r="AA123" i="78" s="1"/>
  <c r="Z123" i="78"/>
  <c r="Z57" i="78"/>
  <c r="X57" i="78"/>
  <c r="AC267" i="78"/>
  <c r="AB267" i="78"/>
  <c r="Z254" i="78"/>
  <c r="X254" i="78"/>
  <c r="AA254" i="78" s="1"/>
  <c r="X280" i="78"/>
  <c r="AA280" i="78" s="1"/>
  <c r="AC44" i="78"/>
  <c r="AB44" i="78"/>
  <c r="AB288" i="78"/>
  <c r="AC288" i="78"/>
  <c r="AC266" i="78"/>
  <c r="AB266" i="78"/>
  <c r="AC244" i="78"/>
  <c r="AB244" i="78"/>
  <c r="AC200" i="78"/>
  <c r="AB200" i="78"/>
  <c r="X84" i="78"/>
  <c r="AB42" i="78"/>
  <c r="AC42" i="78"/>
  <c r="AC52" i="78"/>
  <c r="AB52" i="78"/>
  <c r="AC287" i="78"/>
  <c r="AB287" i="78"/>
  <c r="AB199" i="78"/>
  <c r="AC199" i="78"/>
  <c r="AB219" i="78"/>
  <c r="AB220" i="78"/>
  <c r="AC41" i="78"/>
  <c r="AB196" i="78"/>
  <c r="AB261" i="78"/>
  <c r="AB262" i="78"/>
  <c r="X250" i="78"/>
  <c r="AA250" i="78" s="1"/>
  <c r="Z31" i="78"/>
  <c r="AB148" i="78"/>
  <c r="X246" i="78"/>
  <c r="AA246" i="78" s="1"/>
  <c r="Z30" i="78"/>
  <c r="AC104" i="78"/>
  <c r="AB263" i="78"/>
  <c r="X245" i="78"/>
  <c r="AA245" i="78" s="1"/>
  <c r="AB108" i="78"/>
  <c r="AB109" i="78"/>
  <c r="X225" i="78"/>
  <c r="AA225" i="78" s="1"/>
  <c r="Z115" i="78"/>
  <c r="AB110" i="78"/>
  <c r="AC169" i="78"/>
  <c r="X170" i="78"/>
  <c r="AA170" i="78" s="1"/>
  <c r="Z170" i="78"/>
  <c r="Z82" i="78"/>
  <c r="X82" i="78"/>
  <c r="AA82" i="78" s="1"/>
  <c r="X231" i="78"/>
  <c r="AA231" i="78" s="1"/>
  <c r="X153" i="78"/>
  <c r="X76" i="78"/>
  <c r="AA76" i="78" s="1"/>
  <c r="AC23" i="78"/>
  <c r="AB23" i="78"/>
  <c r="AC228" i="78"/>
  <c r="AB228" i="78"/>
  <c r="AC206" i="78"/>
  <c r="AB206" i="78"/>
  <c r="AC162" i="78"/>
  <c r="AB162" i="78"/>
  <c r="Z100" i="78"/>
  <c r="Z263" i="78"/>
  <c r="Z175" i="78"/>
  <c r="AB31" i="78"/>
  <c r="AC107" i="78"/>
  <c r="AC165" i="78"/>
  <c r="AB270" i="78"/>
  <c r="X213" i="78"/>
  <c r="AA213" i="78" s="1"/>
  <c r="Z213" i="78"/>
  <c r="X228" i="78"/>
  <c r="AA228" i="78" s="1"/>
  <c r="X74" i="78"/>
  <c r="AA74" i="78" s="1"/>
  <c r="AC183" i="78"/>
  <c r="AB183" i="78"/>
  <c r="Z98" i="78"/>
  <c r="AC33" i="78"/>
  <c r="AB69" i="78"/>
  <c r="AB166" i="78"/>
  <c r="AB273" i="78"/>
  <c r="Z161" i="78"/>
  <c r="X161" i="78"/>
  <c r="AA161" i="78" s="1"/>
  <c r="X271" i="78"/>
  <c r="AA271" i="78" s="1"/>
  <c r="Z28" i="78"/>
  <c r="AC61" i="78"/>
  <c r="AB61" i="78"/>
  <c r="AC283" i="78"/>
  <c r="AB283" i="78"/>
  <c r="AB151" i="78"/>
  <c r="AC151" i="78"/>
  <c r="AC85" i="78"/>
  <c r="AB85" i="78"/>
  <c r="Z51" i="78"/>
  <c r="AB260" i="78"/>
  <c r="AC260" i="78"/>
  <c r="Z50" i="78"/>
  <c r="AC36" i="78"/>
  <c r="AB36" i="78"/>
  <c r="AC281" i="78"/>
  <c r="AB281" i="78"/>
  <c r="AC149" i="78"/>
  <c r="AB127" i="78"/>
  <c r="AB150" i="78"/>
  <c r="Z264" i="78"/>
  <c r="X264" i="78"/>
  <c r="AA264" i="78" s="1"/>
  <c r="Z198" i="78"/>
  <c r="X198" i="78"/>
  <c r="AA198" i="78" s="1"/>
  <c r="Z44" i="78"/>
  <c r="X44" i="78"/>
  <c r="AA44" i="78" s="1"/>
  <c r="Z22" i="78"/>
  <c r="X22" i="78"/>
  <c r="AA22" i="78" s="1"/>
  <c r="X94" i="78"/>
  <c r="AB17" i="78"/>
  <c r="AC17" i="78"/>
  <c r="AC56" i="78"/>
  <c r="AB56" i="78"/>
  <c r="AC256" i="78"/>
  <c r="AB256" i="78"/>
  <c r="AC212" i="78"/>
  <c r="AB212" i="78"/>
  <c r="AB193" i="78"/>
  <c r="AB128" i="78"/>
  <c r="Z262" i="78"/>
  <c r="X262" i="78"/>
  <c r="AA262" i="78" s="1"/>
  <c r="X86" i="78"/>
  <c r="Z86" i="78"/>
  <c r="X42" i="78"/>
  <c r="AA42" i="78" s="1"/>
  <c r="Z42" i="78"/>
  <c r="X241" i="78"/>
  <c r="AA241" i="78" s="1"/>
  <c r="X176" i="78"/>
  <c r="AA176" i="78" s="1"/>
  <c r="AC232" i="78"/>
  <c r="AB232" i="78"/>
  <c r="Z188" i="78"/>
  <c r="AB54" i="78"/>
  <c r="X240" i="78"/>
  <c r="AA240" i="78" s="1"/>
  <c r="AC231" i="78"/>
  <c r="AB231" i="78"/>
  <c r="AC121" i="78"/>
  <c r="AB121" i="78"/>
  <c r="AB129" i="78"/>
  <c r="AB268" i="78"/>
  <c r="X174" i="78"/>
  <c r="AA174" i="78" s="1"/>
  <c r="Z66" i="78"/>
  <c r="AB30" i="78"/>
  <c r="AB106" i="78"/>
  <c r="X237" i="78"/>
  <c r="AA237" i="78" s="1"/>
  <c r="Z237" i="78"/>
  <c r="X17" i="78"/>
  <c r="AA17" i="78" s="1"/>
  <c r="Z17" i="78"/>
  <c r="AC207" i="78"/>
  <c r="AB207" i="78"/>
  <c r="AC97" i="78"/>
  <c r="AB97" i="78"/>
  <c r="Z108" i="78"/>
  <c r="AB276" i="78"/>
  <c r="Z168" i="78"/>
  <c r="X168" i="78"/>
  <c r="AA168" i="78" s="1"/>
  <c r="X227" i="78"/>
  <c r="AA227" i="78" s="1"/>
  <c r="X64" i="78"/>
  <c r="AC136" i="78"/>
  <c r="AC210" i="78"/>
  <c r="AB246" i="78"/>
  <c r="X233" i="78"/>
  <c r="AA233" i="78" s="1"/>
  <c r="Z233" i="78"/>
  <c r="Z211" i="78"/>
  <c r="X211" i="78"/>
  <c r="AA211" i="78" s="1"/>
  <c r="Z145" i="78"/>
  <c r="X145" i="78"/>
  <c r="AA145" i="78" s="1"/>
  <c r="Z101" i="78"/>
  <c r="X101" i="78"/>
  <c r="AA101" i="78" s="1"/>
  <c r="X286" i="78"/>
  <c r="AA286" i="78" s="1"/>
  <c r="AB72" i="78"/>
  <c r="AC140" i="78"/>
  <c r="AB167" i="78"/>
  <c r="AB211" i="78"/>
  <c r="AB277" i="78"/>
  <c r="X232" i="78"/>
  <c r="AA232" i="78" s="1"/>
  <c r="Z232" i="78"/>
  <c r="AC19" i="78"/>
  <c r="AB19" i="78"/>
  <c r="AC202" i="78"/>
  <c r="AB202" i="78"/>
  <c r="AB180" i="78"/>
  <c r="AC180" i="78"/>
  <c r="AC92" i="78"/>
  <c r="AB92" i="78"/>
  <c r="Z249" i="78"/>
  <c r="Z165" i="78"/>
  <c r="X165" i="78"/>
  <c r="AA165" i="78" s="1"/>
  <c r="X139" i="78"/>
  <c r="AA139" i="78" s="1"/>
  <c r="Z122" i="78"/>
  <c r="Z248" i="78"/>
  <c r="AB215" i="78"/>
  <c r="AB253" i="78"/>
  <c r="X296" i="78"/>
  <c r="AA296" i="78" s="1"/>
  <c r="Z296" i="78"/>
  <c r="X274" i="78"/>
  <c r="AA274" i="78" s="1"/>
  <c r="Z274" i="78"/>
  <c r="X230" i="78"/>
  <c r="AA230" i="78" s="1"/>
  <c r="Z230" i="78"/>
  <c r="X164" i="78"/>
  <c r="AA164" i="78" s="1"/>
  <c r="Z164" i="78"/>
  <c r="X55" i="78"/>
  <c r="AB143" i="78"/>
  <c r="X295" i="78"/>
  <c r="AA295" i="78" s="1"/>
  <c r="Z295" i="78"/>
  <c r="X119" i="78"/>
  <c r="AA119" i="78" s="1"/>
  <c r="Z119" i="78"/>
  <c r="X75" i="78"/>
  <c r="AA75" i="78" s="1"/>
  <c r="Z75" i="78"/>
  <c r="X207" i="78"/>
  <c r="AA207" i="78" s="1"/>
  <c r="AB77" i="78"/>
  <c r="AC114" i="78"/>
  <c r="AC217" i="78"/>
  <c r="AB254" i="78"/>
  <c r="Z118" i="78"/>
  <c r="X118" i="78"/>
  <c r="AA118" i="78" s="1"/>
  <c r="X273" i="78"/>
  <c r="AA273" i="78" s="1"/>
  <c r="AC78" i="78"/>
  <c r="AB118" i="78"/>
  <c r="Z289" i="78"/>
  <c r="AB58" i="78"/>
  <c r="AB90" i="78"/>
  <c r="AB113" i="78"/>
  <c r="AC132" i="78"/>
  <c r="AC155" i="78"/>
  <c r="AC177" i="78"/>
  <c r="AB258" i="78"/>
  <c r="AB201" i="78"/>
  <c r="AC57" i="78"/>
  <c r="AB112" i="78"/>
  <c r="AB257" i="78"/>
  <c r="X159" i="78"/>
  <c r="AA159" i="78" s="1"/>
  <c r="X106" i="78"/>
  <c r="Z71" i="78"/>
  <c r="AB91" i="78"/>
  <c r="AB134" i="78"/>
  <c r="AB156" i="78"/>
  <c r="X155" i="78"/>
  <c r="AA155" i="78" s="1"/>
  <c r="Z69" i="78"/>
  <c r="AB45" i="78"/>
  <c r="AB68" i="78"/>
  <c r="AC289" i="78"/>
  <c r="X148" i="78"/>
  <c r="AA148" i="78" s="1"/>
  <c r="Z148" i="78"/>
  <c r="Z270" i="78"/>
  <c r="X270" i="78"/>
  <c r="AA270" i="78" s="1"/>
  <c r="Z257" i="78"/>
  <c r="X257" i="78"/>
  <c r="AA257" i="78" s="1"/>
  <c r="Z244" i="78"/>
  <c r="X244" i="78"/>
  <c r="AA244" i="78" s="1"/>
  <c r="Z229" i="78"/>
  <c r="X229" i="78"/>
  <c r="AA229" i="78" s="1"/>
  <c r="Z214" i="78"/>
  <c r="X214" i="78"/>
  <c r="AA214" i="78" s="1"/>
  <c r="Z201" i="78"/>
  <c r="X201" i="78"/>
  <c r="AA201" i="78" s="1"/>
  <c r="Z190" i="78"/>
  <c r="X190" i="78"/>
  <c r="AA190" i="78" s="1"/>
  <c r="Z167" i="78"/>
  <c r="X167" i="78"/>
  <c r="AA167" i="78" s="1"/>
  <c r="Z157" i="78"/>
  <c r="X157" i="78"/>
  <c r="AA157" i="78" s="1"/>
  <c r="Z147" i="78"/>
  <c r="X147" i="78"/>
  <c r="AA147" i="78" s="1"/>
  <c r="Z112" i="78"/>
  <c r="X112" i="78"/>
  <c r="Z96" i="78"/>
  <c r="X96" i="78"/>
  <c r="AA96" i="78" s="1"/>
  <c r="X87" i="78"/>
  <c r="Z87" i="78"/>
  <c r="X60" i="78"/>
  <c r="Z60" i="78"/>
  <c r="Z46" i="78"/>
  <c r="X46" i="78"/>
  <c r="X25" i="78"/>
  <c r="AA25" i="78" s="1"/>
  <c r="Z25" i="78"/>
  <c r="Z47" i="78"/>
  <c r="Z247" i="78"/>
  <c r="Z284" i="78"/>
  <c r="X284" i="78"/>
  <c r="AA284" i="78" s="1"/>
  <c r="X177" i="78"/>
  <c r="AA177" i="78" s="1"/>
  <c r="Z177" i="78"/>
  <c r="X113" i="78"/>
  <c r="Z113" i="78"/>
  <c r="Z26" i="78"/>
  <c r="X26" i="78"/>
  <c r="AA26" i="78" s="1"/>
  <c r="X40" i="78"/>
  <c r="AA40" i="78" s="1"/>
  <c r="Z215" i="78"/>
  <c r="X215" i="78"/>
  <c r="AA215" i="78" s="1"/>
  <c r="Z61" i="78"/>
  <c r="X61" i="78"/>
  <c r="AC18" i="78"/>
  <c r="AB18" i="78"/>
  <c r="AC46" i="78"/>
  <c r="AB46" i="78"/>
  <c r="AC282" i="78"/>
  <c r="AB282" i="78"/>
  <c r="AC243" i="78"/>
  <c r="AB243" i="78"/>
  <c r="AC227" i="78"/>
  <c r="AB227" i="78"/>
  <c r="AC213" i="78"/>
  <c r="AB213" i="78"/>
  <c r="AC145" i="78"/>
  <c r="AB145" i="78"/>
  <c r="AC71" i="78"/>
  <c r="AB71" i="78"/>
  <c r="Z258" i="78"/>
  <c r="X258" i="78"/>
  <c r="AA258" i="78" s="1"/>
  <c r="X202" i="78"/>
  <c r="AA202" i="78" s="1"/>
  <c r="Z202" i="78"/>
  <c r="X97" i="78"/>
  <c r="AA97" i="78" s="1"/>
  <c r="Z97" i="78"/>
  <c r="X291" i="78"/>
  <c r="AA291" i="78" s="1"/>
  <c r="Z234" i="78"/>
  <c r="Z182" i="78"/>
  <c r="Z265" i="78"/>
  <c r="X265" i="78"/>
  <c r="AA265" i="78" s="1"/>
  <c r="X252" i="78"/>
  <c r="AA252" i="78" s="1"/>
  <c r="Z252" i="78"/>
  <c r="Z223" i="78"/>
  <c r="X223" i="78"/>
  <c r="AA223" i="78" s="1"/>
  <c r="X199" i="78"/>
  <c r="AA199" i="78" s="1"/>
  <c r="Z199" i="78"/>
  <c r="Z163" i="78"/>
  <c r="X163" i="78"/>
  <c r="AA163" i="78" s="1"/>
  <c r="X154" i="78"/>
  <c r="Z154" i="78"/>
  <c r="Z141" i="78"/>
  <c r="X141" i="78"/>
  <c r="AA141" i="78" s="1"/>
  <c r="Z93" i="78"/>
  <c r="X93" i="78"/>
  <c r="AA93" i="78" s="1"/>
  <c r="Z83" i="78"/>
  <c r="X83" i="78"/>
  <c r="X68" i="78"/>
  <c r="Z68" i="78"/>
  <c r="Z18" i="78"/>
  <c r="X18" i="78"/>
  <c r="AA18" i="78" s="1"/>
  <c r="Z293" i="78"/>
  <c r="X293" i="78"/>
  <c r="AA293" i="78" s="1"/>
  <c r="Z236" i="78"/>
  <c r="X236" i="78"/>
  <c r="AA236" i="78" s="1"/>
  <c r="Z206" i="78"/>
  <c r="X206" i="78"/>
  <c r="AA206" i="78" s="1"/>
  <c r="X183" i="78"/>
  <c r="AA183" i="78" s="1"/>
  <c r="Z183" i="78"/>
  <c r="Z105" i="78"/>
  <c r="X105" i="78"/>
  <c r="Z90" i="78"/>
  <c r="X90" i="78"/>
  <c r="AA90" i="78" s="1"/>
  <c r="X35" i="78"/>
  <c r="AA35" i="78" s="1"/>
  <c r="Z35" i="78"/>
  <c r="Z72" i="78"/>
  <c r="Z181" i="78"/>
  <c r="Z292" i="78"/>
  <c r="X292" i="78"/>
  <c r="AA292" i="78" s="1"/>
  <c r="Z235" i="78"/>
  <c r="X235" i="78"/>
  <c r="AA235" i="78" s="1"/>
  <c r="Z218" i="78"/>
  <c r="X218" i="78"/>
  <c r="AA218" i="78" s="1"/>
  <c r="X205" i="78"/>
  <c r="AA205" i="78" s="1"/>
  <c r="Z205" i="78"/>
  <c r="Z160" i="78"/>
  <c r="X160" i="78"/>
  <c r="AA160" i="78" s="1"/>
  <c r="X138" i="78"/>
  <c r="AA138" i="78" s="1"/>
  <c r="Z138" i="78"/>
  <c r="Z117" i="78"/>
  <c r="X117" i="78"/>
  <c r="AA117" i="78" s="1"/>
  <c r="Z104" i="78"/>
  <c r="X104" i="78"/>
  <c r="Z89" i="78"/>
  <c r="X89" i="78"/>
  <c r="AA89" i="78" s="1"/>
  <c r="Z65" i="78"/>
  <c r="X65" i="78"/>
  <c r="Z34" i="78"/>
  <c r="X34" i="78"/>
  <c r="AA34" i="78" s="1"/>
  <c r="AC176" i="78"/>
  <c r="X276" i="78"/>
  <c r="AA276" i="78" s="1"/>
  <c r="Z276" i="78"/>
  <c r="X204" i="78"/>
  <c r="AA204" i="78" s="1"/>
  <c r="Z204" i="78"/>
  <c r="Z171" i="78"/>
  <c r="X171" i="78"/>
  <c r="AA171" i="78" s="1"/>
  <c r="X279" i="78"/>
  <c r="AA279" i="78" s="1"/>
  <c r="X158" i="78"/>
  <c r="AA158" i="78" s="1"/>
  <c r="X195" i="78"/>
  <c r="AA195" i="78" s="1"/>
  <c r="Z195" i="78"/>
  <c r="Z54" i="78"/>
  <c r="X137" i="78"/>
  <c r="AA137" i="78" s="1"/>
  <c r="Z137" i="78"/>
  <c r="Z103" i="78"/>
  <c r="X103" i="78"/>
  <c r="AA103" i="78" s="1"/>
  <c r="Z33" i="78"/>
  <c r="X33" i="78"/>
  <c r="AA33" i="78" s="1"/>
  <c r="X290" i="78"/>
  <c r="AA290" i="78" s="1"/>
  <c r="Z290" i="78"/>
  <c r="X275" i="78"/>
  <c r="AA275" i="78" s="1"/>
  <c r="Z275" i="78"/>
  <c r="Z194" i="78"/>
  <c r="X194" i="78"/>
  <c r="AA194" i="78" s="1"/>
  <c r="X180" i="78"/>
  <c r="AA180" i="78" s="1"/>
  <c r="Z180" i="78"/>
  <c r="X136" i="78"/>
  <c r="AA136" i="78" s="1"/>
  <c r="Z136" i="78"/>
  <c r="X116" i="78"/>
  <c r="AA116" i="78" s="1"/>
  <c r="Z116" i="78"/>
  <c r="Z102" i="78"/>
  <c r="X102" i="78"/>
  <c r="AA102" i="78" s="1"/>
  <c r="X52" i="78"/>
  <c r="Z52" i="78"/>
  <c r="AB79" i="78"/>
  <c r="AC160" i="78"/>
  <c r="AB171" i="78"/>
  <c r="AB181" i="78"/>
  <c r="X283" i="78"/>
  <c r="AA283" i="78" s="1"/>
  <c r="AC279" i="78"/>
  <c r="AB279" i="78"/>
  <c r="AC223" i="78"/>
  <c r="AB223" i="78"/>
  <c r="AC163" i="78"/>
  <c r="AB163" i="78"/>
  <c r="AC154" i="78"/>
  <c r="AB154" i="78"/>
  <c r="AC93" i="78"/>
  <c r="AB93" i="78"/>
  <c r="AB67" i="78"/>
  <c r="AC67" i="78"/>
  <c r="Z95" i="78"/>
  <c r="AB137" i="78"/>
  <c r="AC182" i="78"/>
  <c r="AB234" i="78"/>
  <c r="AB252" i="78"/>
  <c r="X210" i="78"/>
  <c r="AA210" i="78" s="1"/>
  <c r="X127" i="78"/>
  <c r="AA127" i="78" s="1"/>
  <c r="AB39" i="78"/>
  <c r="AC39" i="78"/>
  <c r="AB278" i="78"/>
  <c r="AC278" i="78"/>
  <c r="AB264" i="78"/>
  <c r="AC264" i="78"/>
  <c r="AB251" i="78"/>
  <c r="AC251" i="78"/>
  <c r="AB239" i="78"/>
  <c r="AC239" i="78"/>
  <c r="AB209" i="78"/>
  <c r="AC209" i="78"/>
  <c r="AB187" i="78"/>
  <c r="AC187" i="78"/>
  <c r="AC66" i="78"/>
  <c r="AB66" i="78"/>
  <c r="Z32" i="78"/>
  <c r="AB89" i="78"/>
  <c r="AB115" i="78"/>
  <c r="AB205" i="78"/>
  <c r="AC265" i="78"/>
  <c r="AC38" i="78"/>
  <c r="AB38" i="78"/>
  <c r="AB64" i="78"/>
  <c r="AC64" i="78"/>
  <c r="AC296" i="78"/>
  <c r="AB296" i="78"/>
  <c r="AC250" i="78"/>
  <c r="AB250" i="78"/>
  <c r="AC238" i="78"/>
  <c r="AB238" i="78"/>
  <c r="AC221" i="78"/>
  <c r="AB221" i="78"/>
  <c r="AC208" i="78"/>
  <c r="AB208" i="78"/>
  <c r="AC198" i="78"/>
  <c r="AB198" i="78"/>
  <c r="AC186" i="78"/>
  <c r="AB186" i="78"/>
  <c r="AC173" i="78"/>
  <c r="AB173" i="78"/>
  <c r="AC139" i="78"/>
  <c r="AB139" i="78"/>
  <c r="AC126" i="78"/>
  <c r="AB126" i="78"/>
  <c r="AC120" i="78"/>
  <c r="AB120" i="78"/>
  <c r="AC81" i="78"/>
  <c r="AB81" i="78"/>
  <c r="AC82" i="78"/>
  <c r="AC103" i="78"/>
  <c r="AC222" i="78"/>
  <c r="X259" i="78"/>
  <c r="AA259" i="78" s="1"/>
  <c r="Z259" i="78"/>
  <c r="X73" i="78"/>
  <c r="AA73" i="78" s="1"/>
  <c r="Z73" i="78"/>
  <c r="X59" i="78"/>
  <c r="AC117" i="78"/>
  <c r="AB28" i="78"/>
  <c r="AC28" i="78"/>
  <c r="AB32" i="78"/>
  <c r="AC32" i="78"/>
  <c r="AC60" i="78"/>
  <c r="AB60" i="78"/>
  <c r="AC194" i="78"/>
  <c r="AB194" i="78"/>
  <c r="AC116" i="78"/>
  <c r="AB116" i="78"/>
  <c r="AB102" i="78"/>
  <c r="AC102" i="78"/>
  <c r="X242" i="78"/>
  <c r="AA242" i="78" s="1"/>
  <c r="Z242" i="78"/>
  <c r="X226" i="78"/>
  <c r="AA226" i="78" s="1"/>
  <c r="Z226" i="78"/>
  <c r="X166" i="78"/>
  <c r="AA166" i="78" s="1"/>
  <c r="Z166" i="78"/>
  <c r="X144" i="78"/>
  <c r="AA144" i="78" s="1"/>
  <c r="Z144" i="78"/>
  <c r="Z129" i="78"/>
  <c r="X129" i="78"/>
  <c r="AA129" i="78" s="1"/>
  <c r="Z109" i="78"/>
  <c r="X109" i="78"/>
  <c r="Z85" i="78"/>
  <c r="X85" i="78"/>
  <c r="X70" i="78"/>
  <c r="Z70" i="78"/>
  <c r="X43" i="78"/>
  <c r="AA43" i="78" s="1"/>
  <c r="Z43" i="78"/>
  <c r="X146" i="78"/>
  <c r="AA146" i="78" s="1"/>
  <c r="AC27" i="78"/>
  <c r="AB27" i="78"/>
  <c r="AC59" i="78"/>
  <c r="AB59" i="78"/>
  <c r="AC274" i="78"/>
  <c r="AB274" i="78"/>
  <c r="AC179" i="78"/>
  <c r="AB179" i="78"/>
  <c r="AB152" i="78"/>
  <c r="AC152" i="78"/>
  <c r="AC135" i="78"/>
  <c r="AB135" i="78"/>
  <c r="AB101" i="78"/>
  <c r="AC101" i="78"/>
  <c r="Z27" i="78"/>
  <c r="Z88" i="78"/>
  <c r="Z269" i="78"/>
  <c r="X269" i="78"/>
  <c r="AA269" i="78" s="1"/>
  <c r="Z156" i="78"/>
  <c r="X156" i="78"/>
  <c r="AA156" i="78" s="1"/>
  <c r="Z131" i="78"/>
  <c r="X131" i="78"/>
  <c r="AA131" i="78" s="1"/>
  <c r="X24" i="78"/>
  <c r="AA24" i="78" s="1"/>
  <c r="Z24" i="78"/>
  <c r="AB292" i="78"/>
  <c r="AC292" i="78"/>
  <c r="AC248" i="78"/>
  <c r="AB248" i="78"/>
  <c r="AB235" i="78"/>
  <c r="AC235" i="78"/>
  <c r="AC218" i="78"/>
  <c r="AB218" i="78"/>
  <c r="AB172" i="78"/>
  <c r="AC172" i="78"/>
  <c r="AC138" i="78"/>
  <c r="AB138" i="78"/>
  <c r="AC70" i="78"/>
  <c r="AB291" i="78"/>
  <c r="AC291" i="78"/>
  <c r="AC247" i="78"/>
  <c r="AB247" i="78"/>
  <c r="AB204" i="78"/>
  <c r="AC204" i="78"/>
  <c r="AB195" i="78"/>
  <c r="AC195" i="78"/>
  <c r="Z253" i="78"/>
  <c r="X253" i="78"/>
  <c r="AA253" i="78" s="1"/>
  <c r="Z224" i="78"/>
  <c r="X224" i="78"/>
  <c r="AA224" i="78" s="1"/>
  <c r="X142" i="78"/>
  <c r="AA142" i="78" s="1"/>
  <c r="Z142" i="78"/>
  <c r="Z121" i="78"/>
  <c r="X121" i="78"/>
  <c r="AA121" i="78" s="1"/>
  <c r="Z107" i="78"/>
  <c r="X107" i="78"/>
  <c r="X56" i="78"/>
  <c r="Z56" i="78"/>
  <c r="Z41" i="78"/>
  <c r="X41" i="78"/>
  <c r="AA41" i="78" s="1"/>
  <c r="X78" i="78"/>
  <c r="AA78" i="78" s="1"/>
  <c r="Z53" i="78"/>
  <c r="AB275" i="78"/>
  <c r="AB290" i="78"/>
  <c r="Z285" i="78"/>
  <c r="AB203" i="78"/>
  <c r="AC203" i="78"/>
  <c r="AB168" i="78"/>
  <c r="AC168" i="78"/>
  <c r="AB74" i="78"/>
  <c r="AC74" i="78"/>
  <c r="AB43" i="78"/>
  <c r="AC271" i="78"/>
  <c r="X268" i="78"/>
  <c r="AA268" i="78" s="1"/>
  <c r="X130" i="78"/>
  <c r="AA130" i="78" s="1"/>
  <c r="AC285" i="78"/>
  <c r="AB285" i="78"/>
  <c r="AC259" i="78"/>
  <c r="AB259" i="78"/>
  <c r="AC245" i="78"/>
  <c r="AB245" i="78"/>
  <c r="AC230" i="78"/>
  <c r="AB230" i="78"/>
  <c r="AC216" i="78"/>
  <c r="AB216" i="78"/>
  <c r="AC191" i="78"/>
  <c r="AB191" i="78"/>
  <c r="AC98" i="78"/>
  <c r="AB98" i="78"/>
  <c r="AC88" i="78"/>
  <c r="AB88" i="78"/>
  <c r="AC73" i="78"/>
  <c r="AB73" i="78"/>
  <c r="AB237" i="78"/>
  <c r="AB272" i="78"/>
  <c r="X189" i="78"/>
  <c r="AA189" i="78" s="1"/>
  <c r="AC178" i="78"/>
  <c r="AB178" i="78"/>
  <c r="Z62" i="78"/>
  <c r="X62" i="78"/>
  <c r="X251" i="78"/>
  <c r="AA251" i="78" s="1"/>
  <c r="Z99" i="78"/>
  <c r="Z80" i="78"/>
  <c r="Z39" i="78"/>
  <c r="X39" i="78"/>
  <c r="AC295" i="78"/>
  <c r="AB295" i="78"/>
  <c r="X260" i="78"/>
  <c r="AA260" i="78" s="1"/>
  <c r="Z185" i="78"/>
  <c r="AC37" i="78"/>
  <c r="AB51" i="78"/>
  <c r="AC133" i="78"/>
  <c r="Z67" i="78"/>
  <c r="X67" i="78"/>
  <c r="X110" i="78"/>
  <c r="Z197" i="78"/>
  <c r="X197" i="78"/>
  <c r="AA197" i="78" s="1"/>
  <c r="Z162" i="78"/>
  <c r="X162" i="78"/>
  <c r="AA162" i="78" s="1"/>
  <c r="AC35" i="78"/>
  <c r="AB35" i="78"/>
  <c r="AC236" i="78"/>
  <c r="AB236" i="78"/>
  <c r="AC105" i="78"/>
  <c r="AB105" i="78"/>
  <c r="AC65" i="78"/>
  <c r="AB65" i="78"/>
  <c r="AC80" i="78"/>
  <c r="AB293" i="78"/>
  <c r="AB87" i="78"/>
  <c r="AB214" i="78"/>
  <c r="X77" i="78"/>
  <c r="AA77" i="78" s="1"/>
  <c r="AB157" i="78"/>
  <c r="AB21" i="78"/>
  <c r="AC48" i="78"/>
  <c r="AB153" i="78"/>
  <c r="AB294" i="78"/>
  <c r="X152" i="78"/>
  <c r="AA152" i="78" s="1"/>
  <c r="X20" i="78"/>
  <c r="AA20" i="78" s="1"/>
  <c r="AB96" i="78"/>
  <c r="AB229" i="78"/>
  <c r="Z29" i="78"/>
  <c r="X29" i="78"/>
  <c r="AA29" i="78" s="1"/>
  <c r="AC55" i="78"/>
  <c r="AB55" i="78"/>
  <c r="D99" i="86"/>
  <c r="D100" i="86" s="1"/>
  <c r="D101" i="86" s="1"/>
  <c r="D102" i="86" s="1"/>
  <c r="D103" i="86" s="1"/>
  <c r="D104" i="86" s="1"/>
  <c r="D105" i="86" s="1"/>
  <c r="D106" i="86" s="1"/>
  <c r="D107" i="86" s="1"/>
  <c r="A37" i="71" a="1"/>
  <c r="A37" i="71" s="1"/>
  <c r="B20" i="12"/>
  <c r="B19" i="12"/>
  <c r="B18" i="12"/>
  <c r="B17" i="12"/>
  <c r="B16" i="12"/>
  <c r="B15" i="12"/>
  <c r="S17" i="78" a="1"/>
  <c r="C111" i="12" l="1"/>
  <c r="D111" i="12"/>
  <c r="E111" i="12"/>
  <c r="F111" i="12"/>
  <c r="C110" i="12"/>
  <c r="D110" i="12"/>
  <c r="E110" i="12"/>
  <c r="F110" i="12"/>
  <c r="C112" i="12"/>
  <c r="D112" i="12"/>
  <c r="E112" i="12"/>
  <c r="F112" i="12"/>
  <c r="C113" i="12"/>
  <c r="D113" i="12"/>
  <c r="E113" i="12"/>
  <c r="F113" i="12"/>
  <c r="C115" i="12"/>
  <c r="D115" i="12"/>
  <c r="E115" i="12"/>
  <c r="F115" i="12"/>
  <c r="C114" i="12"/>
  <c r="D114" i="12"/>
  <c r="E114" i="12"/>
  <c r="F114" i="12"/>
  <c r="E10" i="86"/>
  <c r="G9" i="86"/>
  <c r="H9" i="86" s="1"/>
  <c r="D108" i="86"/>
  <c r="D109" i="86" s="1"/>
  <c r="D110" i="86" s="1"/>
  <c r="D111" i="86" s="1"/>
  <c r="D112" i="86" s="1"/>
  <c r="D113" i="86" s="1"/>
  <c r="D114" i="86" s="1"/>
  <c r="D115" i="86" s="1"/>
  <c r="D116" i="86" s="1"/>
  <c r="D117" i="86" s="1"/>
  <c r="S17" i="78"/>
  <c r="S18" i="78" a="1"/>
  <c r="G115" i="12" l="1"/>
  <c r="H115" i="12"/>
  <c r="G113" i="12"/>
  <c r="H113" i="12"/>
  <c r="G112" i="12"/>
  <c r="H112" i="12"/>
  <c r="H110" i="12"/>
  <c r="G110" i="12"/>
  <c r="H114" i="12"/>
  <c r="G114" i="12"/>
  <c r="G111" i="12"/>
  <c r="H111" i="12"/>
  <c r="E11" i="86"/>
  <c r="G10" i="86"/>
  <c r="H10" i="86" s="1"/>
  <c r="D118" i="86"/>
  <c r="D119" i="86" s="1"/>
  <c r="D120" i="86" s="1"/>
  <c r="D121" i="86" s="1"/>
  <c r="D122" i="86" s="1"/>
  <c r="D123" i="86" s="1"/>
  <c r="D124" i="86" s="1"/>
  <c r="D125" i="86" s="1"/>
  <c r="D126" i="86" s="1"/>
  <c r="D127" i="86" s="1"/>
  <c r="S18" i="78"/>
  <c r="S19" i="78" a="1"/>
  <c r="G11" i="86" l="1"/>
  <c r="H11" i="86" s="1"/>
  <c r="E12" i="86"/>
  <c r="D128" i="86"/>
  <c r="D129" i="86" s="1"/>
  <c r="D130" i="86" s="1"/>
  <c r="D131" i="86" s="1"/>
  <c r="S19" i="78"/>
  <c r="S20" i="78" a="1"/>
  <c r="E13" i="86" l="1"/>
  <c r="G12" i="86"/>
  <c r="H12" i="86" s="1"/>
  <c r="D132" i="86"/>
  <c r="D133" i="86" s="1"/>
  <c r="S20" i="78"/>
  <c r="S21" i="78" a="1"/>
  <c r="G13" i="86" l="1"/>
  <c r="H13" i="86" s="1"/>
  <c r="E14" i="86"/>
  <c r="D134" i="86"/>
  <c r="D135" i="86" s="1"/>
  <c r="D136" i="86" s="1"/>
  <c r="S21" i="78"/>
  <c r="S22" i="78" a="1"/>
  <c r="E15" i="86" l="1"/>
  <c r="G14" i="86"/>
  <c r="H14" i="86" s="1"/>
  <c r="D137" i="86"/>
  <c r="D138" i="86" s="1"/>
  <c r="D139" i="86" s="1"/>
  <c r="D140" i="86" s="1"/>
  <c r="D141" i="86" s="1"/>
  <c r="D142" i="86" s="1"/>
  <c r="S22" i="78"/>
  <c r="S23" i="78" a="1"/>
  <c r="E16" i="86" l="1"/>
  <c r="G15" i="86"/>
  <c r="H15" i="86" s="1"/>
  <c r="D143" i="86"/>
  <c r="D144" i="86" s="1"/>
  <c r="S23" i="78"/>
  <c r="S24" i="78" a="1"/>
  <c r="E17" i="86" l="1"/>
  <c r="G16" i="86"/>
  <c r="H16" i="86" s="1"/>
  <c r="D145" i="86"/>
  <c r="D146" i="86" s="1"/>
  <c r="D147" i="86" s="1"/>
  <c r="D148" i="86" s="1"/>
  <c r="D149" i="86" s="1"/>
  <c r="D150" i="86" s="1"/>
  <c r="S24" i="78"/>
  <c r="S25" i="78" a="1"/>
  <c r="E18" i="86" l="1"/>
  <c r="G17" i="86"/>
  <c r="H17" i="86" s="1"/>
  <c r="D151" i="86"/>
  <c r="D152" i="86" s="1"/>
  <c r="D153" i="86" s="1"/>
  <c r="D154" i="86" s="1"/>
  <c r="D155" i="86" s="1"/>
  <c r="D156" i="86" s="1"/>
  <c r="S25" i="78"/>
  <c r="S26" i="78" a="1"/>
  <c r="E19" i="86" l="1"/>
  <c r="G18" i="86"/>
  <c r="H18" i="86" s="1"/>
  <c r="D157" i="86"/>
  <c r="D158" i="86" s="1"/>
  <c r="S26" i="78"/>
  <c r="S27" i="78" a="1"/>
  <c r="E20" i="86" l="1"/>
  <c r="G19" i="86"/>
  <c r="H19" i="86" s="1"/>
  <c r="D159" i="86"/>
  <c r="D160" i="86" s="1"/>
  <c r="D161" i="86" s="1"/>
  <c r="D162" i="86" s="1"/>
  <c r="S27" i="78"/>
  <c r="S28" i="78" a="1"/>
  <c r="E21" i="86" l="1"/>
  <c r="G20" i="86"/>
  <c r="H20" i="86" s="1"/>
  <c r="D163" i="86"/>
  <c r="D164" i="86" s="1"/>
  <c r="D165" i="86" s="1"/>
  <c r="D166" i="86" s="1"/>
  <c r="S28" i="78"/>
  <c r="S29" i="78" a="1"/>
  <c r="E22" i="86" l="1"/>
  <c r="G21" i="86"/>
  <c r="H21" i="86" s="1"/>
  <c r="D167" i="86"/>
  <c r="D168" i="86" s="1"/>
  <c r="D169" i="86" s="1"/>
  <c r="D170" i="86" s="1"/>
  <c r="D171" i="86" s="1"/>
  <c r="D172" i="86" s="1"/>
  <c r="D173" i="86" s="1"/>
  <c r="D174" i="86" s="1"/>
  <c r="D175" i="86" s="1"/>
  <c r="D176" i="86" s="1"/>
  <c r="D177" i="86" s="1"/>
  <c r="D178" i="86" s="1"/>
  <c r="D179" i="86" s="1"/>
  <c r="D180" i="86" s="1"/>
  <c r="D181" i="86" s="1"/>
  <c r="D182" i="86" s="1"/>
  <c r="D183" i="86" s="1"/>
  <c r="D184" i="86" s="1"/>
  <c r="D185" i="86" s="1"/>
  <c r="D186" i="86" s="1"/>
  <c r="S29" i="78"/>
  <c r="S30" i="78" a="1"/>
  <c r="E23" i="86" l="1"/>
  <c r="G22" i="86"/>
  <c r="H22" i="86" s="1"/>
  <c r="D187" i="86"/>
  <c r="D188" i="86" s="1"/>
  <c r="D189" i="86" s="1"/>
  <c r="D190" i="86" s="1"/>
  <c r="D191" i="86" s="1"/>
  <c r="D192" i="86" s="1"/>
  <c r="S30" i="78"/>
  <c r="S31" i="78" a="1"/>
  <c r="G23" i="86" l="1"/>
  <c r="H23" i="86" s="1"/>
  <c r="E24" i="86"/>
  <c r="D193" i="86"/>
  <c r="D194" i="86" s="1"/>
  <c r="D195" i="86" s="1"/>
  <c r="D196" i="86" s="1"/>
  <c r="D197" i="86" s="1"/>
  <c r="D198" i="86" s="1"/>
  <c r="S31" i="78"/>
  <c r="S32" i="78" a="1"/>
  <c r="E25" i="86" l="1"/>
  <c r="G24" i="86"/>
  <c r="H24" i="86" s="1"/>
  <c r="D199" i="86"/>
  <c r="D200" i="86" s="1"/>
  <c r="D201" i="86" s="1"/>
  <c r="S32" i="78"/>
  <c r="S33" i="78" a="1"/>
  <c r="E26" i="86" l="1"/>
  <c r="G25" i="86"/>
  <c r="H25" i="86" s="1"/>
  <c r="D202" i="86"/>
  <c r="D203" i="86" s="1"/>
  <c r="S33" i="78"/>
  <c r="S34" i="78" a="1"/>
  <c r="E27" i="86" l="1"/>
  <c r="G26" i="86"/>
  <c r="H26" i="86" s="1"/>
  <c r="D204" i="86"/>
  <c r="D205" i="86" s="1"/>
  <c r="D206" i="86" s="1"/>
  <c r="S34" i="78"/>
  <c r="S35" i="78" a="1"/>
  <c r="E28" i="86" l="1"/>
  <c r="G27" i="86"/>
  <c r="H27" i="86" s="1"/>
  <c r="D207" i="86"/>
  <c r="D208" i="86" s="1"/>
  <c r="D209" i="86" s="1"/>
  <c r="D210" i="86" s="1"/>
  <c r="S35" i="78"/>
  <c r="S36" i="78" a="1"/>
  <c r="G28" i="86" l="1"/>
  <c r="H28" i="86" s="1"/>
  <c r="E29" i="86"/>
  <c r="D211" i="86"/>
  <c r="D212" i="86" s="1"/>
  <c r="D213" i="86" s="1"/>
  <c r="S36" i="78"/>
  <c r="S37" i="78" a="1"/>
  <c r="E30" i="86" l="1"/>
  <c r="G29" i="86"/>
  <c r="H29" i="86" s="1"/>
  <c r="D214" i="86"/>
  <c r="D215" i="86" s="1"/>
  <c r="D216" i="86" s="1"/>
  <c r="D217" i="86" s="1"/>
  <c r="D218" i="86" s="1"/>
  <c r="D219" i="86" s="1"/>
  <c r="D220" i="86" s="1"/>
  <c r="D221" i="86" s="1"/>
  <c r="D222" i="86" s="1"/>
  <c r="D223" i="86" s="1"/>
  <c r="D224" i="86" s="1"/>
  <c r="D225" i="86" s="1"/>
  <c r="D226" i="86" s="1"/>
  <c r="D227" i="86" s="1"/>
  <c r="D228" i="86" s="1"/>
  <c r="D229" i="86" s="1"/>
  <c r="D230" i="86" s="1"/>
  <c r="D231" i="86" s="1"/>
  <c r="D232" i="86" s="1"/>
  <c r="S37" i="78"/>
  <c r="S38" i="78" a="1"/>
  <c r="E31" i="86" l="1"/>
  <c r="G30" i="86"/>
  <c r="H30" i="86" s="1"/>
  <c r="D233" i="86"/>
  <c r="D234" i="86" s="1"/>
  <c r="D235" i="86" s="1"/>
  <c r="D236" i="86" s="1"/>
  <c r="D237" i="86" s="1"/>
  <c r="D238" i="86" s="1"/>
  <c r="D239" i="86" s="1"/>
  <c r="D240" i="86" s="1"/>
  <c r="S38" i="78"/>
  <c r="S39" i="78" a="1"/>
  <c r="E32" i="86" l="1"/>
  <c r="G31" i="86"/>
  <c r="H31" i="86" s="1"/>
  <c r="D241" i="86"/>
  <c r="D242" i="86" s="1"/>
  <c r="D243" i="86" s="1"/>
  <c r="D244" i="86" s="1"/>
  <c r="S39" i="78"/>
  <c r="S40" i="78" a="1"/>
  <c r="E33" i="86" l="1"/>
  <c r="G32" i="86"/>
  <c r="H32" i="86" s="1"/>
  <c r="D245" i="86"/>
  <c r="D246" i="86" s="1"/>
  <c r="D247" i="86" s="1"/>
  <c r="D248" i="86" s="1"/>
  <c r="D249" i="86" s="1"/>
  <c r="D250" i="86" s="1"/>
  <c r="D251" i="86" s="1"/>
  <c r="S40" i="78"/>
  <c r="S41" i="78" a="1"/>
  <c r="E34" i="86" l="1"/>
  <c r="G33" i="86"/>
  <c r="H33" i="86" s="1"/>
  <c r="D252" i="86"/>
  <c r="D253" i="86" s="1"/>
  <c r="D254" i="86" s="1"/>
  <c r="D255" i="86" s="1"/>
  <c r="S41" i="78"/>
  <c r="S42" i="78" a="1"/>
  <c r="E35" i="86" l="1"/>
  <c r="G34" i="86"/>
  <c r="H34" i="86" s="1"/>
  <c r="D256" i="86"/>
  <c r="D257" i="86" s="1"/>
  <c r="D258" i="86" s="1"/>
  <c r="D259" i="86" s="1"/>
  <c r="D260" i="86" s="1"/>
  <c r="D261" i="86" s="1"/>
  <c r="S42" i="78"/>
  <c r="S43" i="78" a="1"/>
  <c r="E36" i="86" l="1"/>
  <c r="G35" i="86"/>
  <c r="H35" i="86" s="1"/>
  <c r="D262" i="86"/>
  <c r="D263" i="86" s="1"/>
  <c r="D264" i="86" s="1"/>
  <c r="D265" i="86" s="1"/>
  <c r="D266" i="86" s="1"/>
  <c r="D267" i="86" s="1"/>
  <c r="D268" i="86" s="1"/>
  <c r="S43" i="78"/>
  <c r="S44" i="78" a="1"/>
  <c r="G36" i="86" l="1"/>
  <c r="H36" i="86" s="1"/>
  <c r="E37" i="86"/>
  <c r="D269" i="86"/>
  <c r="D270" i="86" s="1"/>
  <c r="D271" i="86" s="1"/>
  <c r="D272" i="86" s="1"/>
  <c r="D273" i="86" s="1"/>
  <c r="D274" i="86" s="1"/>
  <c r="D275" i="86" s="1"/>
  <c r="D276" i="86" s="1"/>
  <c r="D277" i="86" s="1"/>
  <c r="S44" i="78"/>
  <c r="S45" i="78" a="1"/>
  <c r="E38" i="86" l="1"/>
  <c r="G37" i="86"/>
  <c r="H37" i="86" s="1"/>
  <c r="D278" i="86"/>
  <c r="D279" i="86" s="1"/>
  <c r="D280" i="86" s="1"/>
  <c r="D281" i="86" s="1"/>
  <c r="D282" i="86" s="1"/>
  <c r="D283" i="86" s="1"/>
  <c r="S45" i="78"/>
  <c r="E39" i="86" l="1"/>
  <c r="G38" i="86"/>
  <c r="H38" i="86" s="1"/>
  <c r="D284" i="86"/>
  <c r="D285" i="86" s="1"/>
  <c r="D286" i="86" s="1"/>
  <c r="D287" i="86" s="1"/>
  <c r="D288" i="86" s="1"/>
  <c r="D289" i="86" s="1"/>
  <c r="S46" i="78" a="1"/>
  <c r="E40" i="86" l="1"/>
  <c r="G39" i="86"/>
  <c r="H39" i="86" s="1"/>
  <c r="D290" i="86"/>
  <c r="D291" i="86" s="1"/>
  <c r="S46" i="78"/>
  <c r="S47" i="78" a="1"/>
  <c r="E41" i="86" l="1"/>
  <c r="G40" i="86"/>
  <c r="H40" i="86" s="1"/>
  <c r="D292" i="86"/>
  <c r="D293" i="86" s="1"/>
  <c r="D294" i="86" s="1"/>
  <c r="D295" i="86" s="1"/>
  <c r="S47" i="78"/>
  <c r="E42" i="86" l="1"/>
  <c r="G41" i="86"/>
  <c r="H41" i="86" s="1"/>
  <c r="D296" i="86"/>
  <c r="D297" i="86" s="1"/>
  <c r="D298" i="86" s="1"/>
  <c r="D299" i="86" s="1"/>
  <c r="D300" i="86" s="1"/>
  <c r="D301" i="86" s="1"/>
  <c r="D302" i="86" s="1"/>
  <c r="D303" i="86" s="1"/>
  <c r="D304" i="86" s="1"/>
  <c r="D305" i="86" s="1"/>
  <c r="D306" i="86" s="1"/>
  <c r="S48" i="78" a="1"/>
  <c r="E43" i="86" l="1"/>
  <c r="G42" i="86"/>
  <c r="H42" i="86" s="1"/>
  <c r="D307" i="86"/>
  <c r="D308" i="86" s="1"/>
  <c r="D309" i="86" s="1"/>
  <c r="S48" i="78"/>
  <c r="S49" i="78" a="1"/>
  <c r="G43" i="86" l="1"/>
  <c r="H43" i="86" s="1"/>
  <c r="E44" i="86"/>
  <c r="D310" i="86"/>
  <c r="D311" i="86" s="1"/>
  <c r="D312" i="86" s="1"/>
  <c r="S49" i="78"/>
  <c r="S50" i="78" a="1"/>
  <c r="E45" i="86" l="1"/>
  <c r="G44" i="86"/>
  <c r="H44" i="86" s="1"/>
  <c r="D313" i="86"/>
  <c r="D314" i="86" s="1"/>
  <c r="D315" i="86" s="1"/>
  <c r="S50" i="78"/>
  <c r="S51" i="78" a="1"/>
  <c r="E46" i="86" l="1"/>
  <c r="G45" i="86"/>
  <c r="H45" i="86" s="1"/>
  <c r="D316" i="86"/>
  <c r="D317" i="86" s="1"/>
  <c r="D318" i="86" s="1"/>
  <c r="D319" i="86" s="1"/>
  <c r="D320" i="86" s="1"/>
  <c r="D321" i="86" s="1"/>
  <c r="S51" i="78"/>
  <c r="S52" i="78" a="1"/>
  <c r="E47" i="86" l="1"/>
  <c r="G46" i="86"/>
  <c r="H46" i="86" s="1"/>
  <c r="D322" i="86"/>
  <c r="D323" i="86" s="1"/>
  <c r="D324" i="86" s="1"/>
  <c r="D325" i="86" s="1"/>
  <c r="S52" i="78"/>
  <c r="S53" i="78" a="1"/>
  <c r="E48" i="86" l="1"/>
  <c r="G47" i="86"/>
  <c r="H47" i="86" s="1"/>
  <c r="D326" i="86"/>
  <c r="D327" i="86" s="1"/>
  <c r="D328" i="86" s="1"/>
  <c r="S53" i="78"/>
  <c r="S54" i="78" a="1"/>
  <c r="E49" i="86" l="1"/>
  <c r="G48" i="86"/>
  <c r="H48" i="86" s="1"/>
  <c r="D329" i="86"/>
  <c r="D330" i="86" s="1"/>
  <c r="D331" i="86" s="1"/>
  <c r="D332" i="86" s="1"/>
  <c r="D333" i="86" s="1"/>
  <c r="D334" i="86" s="1"/>
  <c r="D335" i="86" s="1"/>
  <c r="D336" i="86" s="1"/>
  <c r="D337" i="86" s="1"/>
  <c r="S54" i="78"/>
  <c r="E50" i="86" l="1"/>
  <c r="G49" i="86"/>
  <c r="H49" i="86" s="1"/>
  <c r="D338" i="86"/>
  <c r="D339" i="86" s="1"/>
  <c r="D340" i="86" s="1"/>
  <c r="D341" i="86" s="1"/>
  <c r="E51" i="86" l="1"/>
  <c r="G50" i="86"/>
  <c r="H50" i="86" s="1"/>
  <c r="D342" i="86"/>
  <c r="D343" i="86" s="1"/>
  <c r="D344" i="86" s="1"/>
  <c r="D345" i="86" s="1"/>
  <c r="D346" i="86" s="1"/>
  <c r="E52" i="86" l="1"/>
  <c r="G51" i="86"/>
  <c r="H51" i="86" s="1"/>
  <c r="D347" i="86"/>
  <c r="D348" i="86" s="1"/>
  <c r="D349" i="86" s="1"/>
  <c r="D350" i="86" s="1"/>
  <c r="D351" i="86" s="1"/>
  <c r="S55" i="78" a="1"/>
  <c r="E53" i="86" l="1"/>
  <c r="G52" i="86"/>
  <c r="H52" i="86" s="1"/>
  <c r="D352" i="86"/>
  <c r="D353" i="86" s="1"/>
  <c r="D354" i="86" s="1"/>
  <c r="D355" i="86" s="1"/>
  <c r="S55" i="78"/>
  <c r="E54" i="86" l="1"/>
  <c r="G53" i="86"/>
  <c r="H53" i="86" s="1"/>
  <c r="D356" i="86"/>
  <c r="D357" i="86" s="1"/>
  <c r="D358" i="86" s="1"/>
  <c r="D359" i="86" s="1"/>
  <c r="G54" i="86" l="1"/>
  <c r="H54" i="86" s="1"/>
  <c r="E55" i="86"/>
  <c r="D360" i="86"/>
  <c r="D361" i="86" s="1"/>
  <c r="D362" i="86" s="1"/>
  <c r="D363" i="86" s="1"/>
  <c r="S56" i="78" a="1"/>
  <c r="E56" i="86" l="1"/>
  <c r="G55" i="86"/>
  <c r="H55" i="86" s="1"/>
  <c r="D364" i="86"/>
  <c r="D365" i="86" s="1"/>
  <c r="D366" i="86" s="1"/>
  <c r="D367" i="86" s="1"/>
  <c r="D368" i="86" s="1"/>
  <c r="D369" i="86" s="1"/>
  <c r="D370" i="86" s="1"/>
  <c r="D371" i="86" s="1"/>
  <c r="D372" i="86" s="1"/>
  <c r="D373" i="86" s="1"/>
  <c r="D374" i="86" s="1"/>
  <c r="S56" i="78"/>
  <c r="G56" i="86" l="1"/>
  <c r="H56" i="86" s="1"/>
  <c r="E57" i="86"/>
  <c r="D375" i="86"/>
  <c r="D376" i="86" s="1"/>
  <c r="D377" i="86" s="1"/>
  <c r="D378" i="86" s="1"/>
  <c r="D379" i="86" s="1"/>
  <c r="D380" i="86" s="1"/>
  <c r="D381" i="86" s="1"/>
  <c r="D382" i="86" s="1"/>
  <c r="S57" i="78" a="1"/>
  <c r="E58" i="86" l="1"/>
  <c r="G57" i="86"/>
  <c r="H57" i="86" s="1"/>
  <c r="D383" i="86"/>
  <c r="D384" i="86" s="1"/>
  <c r="D385" i="86" s="1"/>
  <c r="D386" i="86" s="1"/>
  <c r="D387" i="86" s="1"/>
  <c r="D388" i="86" s="1"/>
  <c r="D389" i="86" s="1"/>
  <c r="D390" i="86" s="1"/>
  <c r="D391" i="86" s="1"/>
  <c r="S57" i="78"/>
  <c r="S58" i="78" a="1"/>
  <c r="E59" i="86" l="1"/>
  <c r="G58" i="86"/>
  <c r="H58" i="86" s="1"/>
  <c r="D392" i="86"/>
  <c r="D393" i="86" s="1"/>
  <c r="D394" i="86" s="1"/>
  <c r="D395" i="86" s="1"/>
  <c r="D396" i="86" s="1"/>
  <c r="D397" i="86" s="1"/>
  <c r="D398" i="86" s="1"/>
  <c r="D399" i="86" s="1"/>
  <c r="D400" i="86" s="1"/>
  <c r="D401" i="86" s="1"/>
  <c r="S58" i="78"/>
  <c r="E60" i="86" l="1"/>
  <c r="G59" i="86"/>
  <c r="H59" i="86" s="1"/>
  <c r="D402" i="86"/>
  <c r="D403" i="86" s="1"/>
  <c r="D404" i="86" s="1"/>
  <c r="S59" i="78" a="1"/>
  <c r="E61" i="86" l="1"/>
  <c r="G60" i="86"/>
  <c r="H60" i="86" s="1"/>
  <c r="D405" i="86"/>
  <c r="D406" i="86" s="1"/>
  <c r="D407" i="86" s="1"/>
  <c r="S59" i="78"/>
  <c r="S60" i="78" a="1"/>
  <c r="G61" i="86" l="1"/>
  <c r="H61" i="86" s="1"/>
  <c r="E62" i="86"/>
  <c r="D408" i="86"/>
  <c r="D409" i="86" s="1"/>
  <c r="S60" i="78"/>
  <c r="S61" i="78" a="1"/>
  <c r="E63" i="86" l="1"/>
  <c r="G62" i="86"/>
  <c r="H62" i="86" s="1"/>
  <c r="D410" i="86"/>
  <c r="D411" i="86" s="1"/>
  <c r="S61" i="78"/>
  <c r="G63" i="86" l="1"/>
  <c r="H63" i="86" s="1"/>
  <c r="E64" i="86"/>
  <c r="D412" i="86"/>
  <c r="D413" i="86" s="1"/>
  <c r="D414" i="86" s="1"/>
  <c r="S62" i="78" a="1"/>
  <c r="E65" i="86" l="1"/>
  <c r="G64" i="86"/>
  <c r="H64" i="86" s="1"/>
  <c r="D415" i="86"/>
  <c r="D416" i="86" s="1"/>
  <c r="D417" i="86" s="1"/>
  <c r="D418" i="86" s="1"/>
  <c r="D419" i="86" s="1"/>
  <c r="D420" i="86" s="1"/>
  <c r="D421" i="86" s="1"/>
  <c r="D422" i="86" s="1"/>
  <c r="D423" i="86" s="1"/>
  <c r="S62" i="78"/>
  <c r="S63" i="78" a="1"/>
  <c r="G65" i="86" l="1"/>
  <c r="H65" i="86" s="1"/>
  <c r="E66" i="86"/>
  <c r="D424" i="86"/>
  <c r="D425" i="86" s="1"/>
  <c r="D426" i="86" s="1"/>
  <c r="D427" i="86" s="1"/>
  <c r="D428" i="86" s="1"/>
  <c r="S63" i="78"/>
  <c r="G66" i="86" l="1"/>
  <c r="H66" i="86" s="1"/>
  <c r="E67" i="86"/>
  <c r="D429" i="86"/>
  <c r="D430" i="86" s="1"/>
  <c r="S64" i="78" a="1"/>
  <c r="G67" i="86" l="1"/>
  <c r="H67" i="86" s="1"/>
  <c r="E68" i="86"/>
  <c r="D431" i="86"/>
  <c r="D432" i="86" s="1"/>
  <c r="S64" i="78"/>
  <c r="E69" i="86" l="1"/>
  <c r="G68" i="86"/>
  <c r="H68" i="86" s="1"/>
  <c r="D433" i="86"/>
  <c r="D434" i="86" s="1"/>
  <c r="D435" i="86" s="1"/>
  <c r="D436" i="86" s="1"/>
  <c r="D437" i="86" s="1"/>
  <c r="D438" i="86" s="1"/>
  <c r="G69" i="86" l="1"/>
  <c r="H69" i="86" s="1"/>
  <c r="E70" i="86"/>
  <c r="D439" i="86"/>
  <c r="D440" i="86" s="1"/>
  <c r="S65" i="78" a="1"/>
  <c r="G70" i="86" l="1"/>
  <c r="H70" i="86" s="1"/>
  <c r="E71" i="86"/>
  <c r="D441" i="86"/>
  <c r="D442" i="86" s="1"/>
  <c r="D443" i="86" s="1"/>
  <c r="D444" i="86" s="1"/>
  <c r="D445" i="86" s="1"/>
  <c r="S65" i="78"/>
  <c r="G71" i="86" l="1"/>
  <c r="H71" i="86" s="1"/>
  <c r="E72" i="86"/>
  <c r="D446" i="86"/>
  <c r="D447" i="86" s="1"/>
  <c r="D448" i="86" s="1"/>
  <c r="E73" i="86" l="1"/>
  <c r="G72" i="86"/>
  <c r="H72" i="86" s="1"/>
  <c r="D449" i="86"/>
  <c r="D450" i="86" s="1"/>
  <c r="D451" i="86" s="1"/>
  <c r="D452" i="86" s="1"/>
  <c r="D453" i="86" s="1"/>
  <c r="D454" i="86" s="1"/>
  <c r="G73" i="86" l="1"/>
  <c r="H73" i="86" s="1"/>
  <c r="E74" i="86"/>
  <c r="D455" i="86"/>
  <c r="D456" i="86" s="1"/>
  <c r="D457" i="86" s="1"/>
  <c r="D458" i="86" s="1"/>
  <c r="D459" i="86" s="1"/>
  <c r="D460" i="86" s="1"/>
  <c r="D461" i="86" s="1"/>
  <c r="D462" i="86" s="1"/>
  <c r="D463" i="86" s="1"/>
  <c r="S66" i="78" a="1"/>
  <c r="E75" i="86" l="1"/>
  <c r="G74" i="86"/>
  <c r="H74" i="86" s="1"/>
  <c r="D464" i="86"/>
  <c r="D465" i="86" s="1"/>
  <c r="D466" i="86" s="1"/>
  <c r="D467" i="86" s="1"/>
  <c r="D468" i="86" s="1"/>
  <c r="S66" i="78"/>
  <c r="S67" i="78" a="1"/>
  <c r="E76" i="86" l="1"/>
  <c r="G75" i="86"/>
  <c r="H75" i="86" s="1"/>
  <c r="D469" i="86"/>
  <c r="D470" i="86" s="1"/>
  <c r="D471" i="86" s="1"/>
  <c r="S67" i="78"/>
  <c r="S68" i="78" a="1"/>
  <c r="E77" i="86" l="1"/>
  <c r="G76" i="86"/>
  <c r="H76" i="86" s="1"/>
  <c r="D472" i="86"/>
  <c r="D473" i="86" s="1"/>
  <c r="D474" i="86" s="1"/>
  <c r="D475" i="86" s="1"/>
  <c r="D476" i="86" s="1"/>
  <c r="D477" i="86" s="1"/>
  <c r="D478" i="86" s="1"/>
  <c r="D479" i="86" s="1"/>
  <c r="D480" i="86" s="1"/>
  <c r="S68" i="78"/>
  <c r="E78" i="86" l="1"/>
  <c r="G77" i="86"/>
  <c r="H77" i="86" s="1"/>
  <c r="D481" i="86"/>
  <c r="D482" i="86" s="1"/>
  <c r="D483" i="86" s="1"/>
  <c r="D484" i="86" s="1"/>
  <c r="D485" i="86" s="1"/>
  <c r="S69" i="78" a="1"/>
  <c r="G78" i="86" l="1"/>
  <c r="H78" i="86" s="1"/>
  <c r="E79" i="86"/>
  <c r="D486" i="86"/>
  <c r="D487" i="86" s="1"/>
  <c r="D488" i="86" s="1"/>
  <c r="D489" i="86" s="1"/>
  <c r="D490" i="86" s="1"/>
  <c r="D491" i="86" s="1"/>
  <c r="D492" i="86" s="1"/>
  <c r="D493" i="86" s="1"/>
  <c r="D494" i="86" s="1"/>
  <c r="D495" i="86" s="1"/>
  <c r="S69" i="78"/>
  <c r="S70" i="78" a="1"/>
  <c r="G79" i="86" l="1"/>
  <c r="H79" i="86" s="1"/>
  <c r="E80" i="86"/>
  <c r="D496" i="86"/>
  <c r="D497" i="86" s="1"/>
  <c r="S70" i="78"/>
  <c r="S71" i="78" a="1"/>
  <c r="E81" i="86" l="1"/>
  <c r="G80" i="86"/>
  <c r="H80" i="86" s="1"/>
  <c r="D498" i="86"/>
  <c r="D499" i="86" s="1"/>
  <c r="D500" i="86" s="1"/>
  <c r="D501" i="86" s="1"/>
  <c r="D502" i="86" s="1"/>
  <c r="D503" i="86" s="1"/>
  <c r="D504" i="86" s="1"/>
  <c r="S71" i="78"/>
  <c r="E82" i="86" l="1"/>
  <c r="G81" i="86"/>
  <c r="H81" i="86" s="1"/>
  <c r="D505" i="86"/>
  <c r="D506" i="86" s="1"/>
  <c r="D507" i="86" s="1"/>
  <c r="E83" i="86" l="1"/>
  <c r="G82" i="86"/>
  <c r="H82" i="86" s="1"/>
  <c r="D508" i="86"/>
  <c r="D509" i="86" s="1"/>
  <c r="D510" i="86" s="1"/>
  <c r="D511" i="86" s="1"/>
  <c r="S72" i="78" a="1"/>
  <c r="E84" i="86" l="1"/>
  <c r="G83" i="86"/>
  <c r="H83" i="86" s="1"/>
  <c r="D512" i="86"/>
  <c r="D513" i="86" s="1"/>
  <c r="D514" i="86" s="1"/>
  <c r="D515" i="86" s="1"/>
  <c r="D516" i="86" s="1"/>
  <c r="D517" i="86" s="1"/>
  <c r="S72" i="78"/>
  <c r="E85" i="86" l="1"/>
  <c r="G84" i="86"/>
  <c r="H84" i="86" s="1"/>
  <c r="D518" i="86"/>
  <c r="D519" i="86" s="1"/>
  <c r="S73" i="78" a="1"/>
  <c r="E86" i="86" l="1"/>
  <c r="G85" i="86"/>
  <c r="H85" i="86" s="1"/>
  <c r="D520" i="86"/>
  <c r="D521" i="86" s="1"/>
  <c r="D522" i="86" s="1"/>
  <c r="D523" i="86" s="1"/>
  <c r="S73" i="78"/>
  <c r="S74" i="78" a="1"/>
  <c r="E87" i="86" l="1"/>
  <c r="G86" i="86"/>
  <c r="H86" i="86" s="1"/>
  <c r="D524" i="86"/>
  <c r="D525" i="86" s="1"/>
  <c r="D526" i="86" s="1"/>
  <c r="D527" i="86" s="1"/>
  <c r="D528" i="86" s="1"/>
  <c r="S74" i="78"/>
  <c r="S75" i="78" a="1"/>
  <c r="G87" i="86" l="1"/>
  <c r="H87" i="86" s="1"/>
  <c r="E88" i="86"/>
  <c r="D529" i="86"/>
  <c r="D530" i="86" s="1"/>
  <c r="S75" i="78"/>
  <c r="S76" i="78" a="1"/>
  <c r="E89" i="86" l="1"/>
  <c r="G88" i="86"/>
  <c r="H88" i="86" s="1"/>
  <c r="D531" i="86"/>
  <c r="D532" i="86" s="1"/>
  <c r="D533" i="86" s="1"/>
  <c r="D534" i="86" s="1"/>
  <c r="D535" i="86" s="1"/>
  <c r="D536" i="86" s="1"/>
  <c r="D537" i="86" s="1"/>
  <c r="D538" i="86" s="1"/>
  <c r="D539" i="86" s="1"/>
  <c r="D540" i="86" s="1"/>
  <c r="D541" i="86" s="1"/>
  <c r="S76" i="78"/>
  <c r="S77" i="78" a="1"/>
  <c r="E90" i="86" l="1"/>
  <c r="G89" i="86"/>
  <c r="H89" i="86" s="1"/>
  <c r="D542" i="86"/>
  <c r="D543" i="86" s="1"/>
  <c r="D544" i="86" s="1"/>
  <c r="D545" i="86" s="1"/>
  <c r="S77" i="78"/>
  <c r="E91" i="86" l="1"/>
  <c r="G90" i="86"/>
  <c r="H90" i="86" s="1"/>
  <c r="D546" i="86"/>
  <c r="D547" i="86" s="1"/>
  <c r="D548" i="86" s="1"/>
  <c r="D549" i="86" s="1"/>
  <c r="S78" i="78" a="1"/>
  <c r="E92" i="86" l="1"/>
  <c r="G91" i="86"/>
  <c r="H91" i="86" s="1"/>
  <c r="D550" i="86"/>
  <c r="D551" i="86" s="1"/>
  <c r="D552" i="86" s="1"/>
  <c r="D553" i="86" s="1"/>
  <c r="D554" i="86" s="1"/>
  <c r="D555" i="86" s="1"/>
  <c r="S78" i="78"/>
  <c r="S79" i="78" a="1"/>
  <c r="E93" i="86" l="1"/>
  <c r="G92" i="86"/>
  <c r="H92" i="86" s="1"/>
  <c r="D556" i="86"/>
  <c r="D557" i="86" s="1"/>
  <c r="S79" i="78"/>
  <c r="E94" i="86" l="1"/>
  <c r="G93" i="86"/>
  <c r="H93" i="86" s="1"/>
  <c r="D558" i="86"/>
  <c r="D559" i="86" s="1"/>
  <c r="D560" i="86" s="1"/>
  <c r="D561" i="86" s="1"/>
  <c r="D562" i="86" s="1"/>
  <c r="D563" i="86" s="1"/>
  <c r="D564" i="86" s="1"/>
  <c r="D565" i="86" s="1"/>
  <c r="E95" i="86" l="1"/>
  <c r="G94" i="86"/>
  <c r="H94" i="86" s="1"/>
  <c r="D566" i="86"/>
  <c r="D567" i="86" s="1"/>
  <c r="D568" i="86" s="1"/>
  <c r="D569" i="86" s="1"/>
  <c r="S80" i="78" a="1"/>
  <c r="E96" i="86" l="1"/>
  <c r="G95" i="86"/>
  <c r="H95" i="86" s="1"/>
  <c r="D570" i="86"/>
  <c r="D571" i="86" s="1"/>
  <c r="D572" i="86" s="1"/>
  <c r="D573" i="86" s="1"/>
  <c r="D574" i="86" s="1"/>
  <c r="D575" i="86" s="1"/>
  <c r="D576" i="86" s="1"/>
  <c r="D577" i="86" s="1"/>
  <c r="D578" i="86" s="1"/>
  <c r="S80" i="78"/>
  <c r="S81" i="78" a="1"/>
  <c r="E97" i="86" l="1"/>
  <c r="G96" i="86"/>
  <c r="H96" i="86" s="1"/>
  <c r="D579" i="86"/>
  <c r="D580" i="86" s="1"/>
  <c r="S81" i="78"/>
  <c r="S82" i="78" a="1"/>
  <c r="E98" i="86" l="1"/>
  <c r="G97" i="86"/>
  <c r="H97" i="86" s="1"/>
  <c r="D581" i="86"/>
  <c r="D582" i="86" s="1"/>
  <c r="D583" i="86" s="1"/>
  <c r="D584" i="86" s="1"/>
  <c r="D585" i="86" s="1"/>
  <c r="D586" i="86" s="1"/>
  <c r="D587" i="86" s="1"/>
  <c r="D588" i="86" s="1"/>
  <c r="D589" i="86" s="1"/>
  <c r="D590" i="86" s="1"/>
  <c r="D591" i="86" s="1"/>
  <c r="D592" i="86" s="1"/>
  <c r="S82" i="78"/>
  <c r="S83" i="78" a="1"/>
  <c r="E99" i="86" l="1"/>
  <c r="G98" i="86"/>
  <c r="H98" i="86" s="1"/>
  <c r="D593" i="86"/>
  <c r="D594" i="86" s="1"/>
  <c r="D595" i="86" s="1"/>
  <c r="D596" i="86" s="1"/>
  <c r="S83" i="78"/>
  <c r="S84" i="78" a="1"/>
  <c r="G99" i="86" l="1"/>
  <c r="H99" i="86" s="1"/>
  <c r="E100" i="86"/>
  <c r="D597" i="86"/>
  <c r="D598" i="86" s="1"/>
  <c r="D599" i="86" s="1"/>
  <c r="D600" i="86" s="1"/>
  <c r="D601" i="86" s="1"/>
  <c r="S84" i="78"/>
  <c r="E101" i="86" l="1"/>
  <c r="G100" i="86"/>
  <c r="H100" i="86" s="1"/>
  <c r="D602" i="86"/>
  <c r="D603" i="86" s="1"/>
  <c r="S85" i="78" a="1"/>
  <c r="E102" i="86" l="1"/>
  <c r="G101" i="86"/>
  <c r="H101" i="86" s="1"/>
  <c r="D604" i="86"/>
  <c r="D605" i="86" s="1"/>
  <c r="S85" i="78"/>
  <c r="S86" i="78" a="1"/>
  <c r="E103" i="86" l="1"/>
  <c r="G102" i="86"/>
  <c r="H102" i="86" s="1"/>
  <c r="D606" i="86"/>
  <c r="D607" i="86" s="1"/>
  <c r="D608" i="86" s="1"/>
  <c r="D609" i="86" s="1"/>
  <c r="D610" i="86" s="1"/>
  <c r="S86" i="78"/>
  <c r="E104" i="86" l="1"/>
  <c r="G103" i="86"/>
  <c r="H103" i="86" s="1"/>
  <c r="D611" i="86"/>
  <c r="D612" i="86" s="1"/>
  <c r="G104" i="86" l="1"/>
  <c r="H104" i="86" s="1"/>
  <c r="E105" i="86"/>
  <c r="D613" i="86"/>
  <c r="D614" i="86" s="1"/>
  <c r="D615" i="86" s="1"/>
  <c r="D616" i="86" s="1"/>
  <c r="D617" i="86" s="1"/>
  <c r="S87" i="78" a="1"/>
  <c r="G105" i="86" l="1"/>
  <c r="H105" i="86" s="1"/>
  <c r="E106" i="86"/>
  <c r="D618" i="86"/>
  <c r="D619" i="86" s="1"/>
  <c r="D620" i="86" s="1"/>
  <c r="D621" i="86" s="1"/>
  <c r="D622" i="86" s="1"/>
  <c r="S87" i="78"/>
  <c r="E107" i="86" l="1"/>
  <c r="G106" i="86"/>
  <c r="H106" i="86" s="1"/>
  <c r="D623" i="86"/>
  <c r="D624" i="86" s="1"/>
  <c r="S88" i="78" a="1"/>
  <c r="E108" i="86" l="1"/>
  <c r="G107" i="86"/>
  <c r="H107" i="86" s="1"/>
  <c r="D625" i="86"/>
  <c r="D626" i="86" s="1"/>
  <c r="D627" i="86" s="1"/>
  <c r="D628" i="86" s="1"/>
  <c r="D629" i="86" s="1"/>
  <c r="S88" i="78"/>
  <c r="G108" i="86" l="1"/>
  <c r="H108" i="86" s="1"/>
  <c r="E109" i="86"/>
  <c r="D630" i="86"/>
  <c r="D631" i="86" s="1"/>
  <c r="D632" i="86" s="1"/>
  <c r="D633" i="86" s="1"/>
  <c r="D634" i="86" s="1"/>
  <c r="D635" i="86" s="1"/>
  <c r="G109" i="86" l="1"/>
  <c r="H109" i="86" s="1"/>
  <c r="E110" i="86"/>
  <c r="D636" i="86"/>
  <c r="D637" i="86" s="1"/>
  <c r="E111" i="86" l="1"/>
  <c r="G110" i="86"/>
  <c r="H110" i="86" s="1"/>
  <c r="D638" i="86"/>
  <c r="D639" i="86" s="1"/>
  <c r="D640" i="86" s="1"/>
  <c r="D641" i="86" s="1"/>
  <c r="D642" i="86" s="1"/>
  <c r="E112" i="86" l="1"/>
  <c r="G111" i="86"/>
  <c r="H111" i="86" s="1"/>
  <c r="D643" i="86"/>
  <c r="D644" i="86" s="1"/>
  <c r="D645" i="86" s="1"/>
  <c r="E113" i="86" l="1"/>
  <c r="G112" i="86"/>
  <c r="H112" i="86" s="1"/>
  <c r="D646" i="86"/>
  <c r="D647" i="86" s="1"/>
  <c r="D648" i="86" s="1"/>
  <c r="D649" i="86" s="1"/>
  <c r="D650" i="86" s="1"/>
  <c r="E114" i="86" l="1"/>
  <c r="G113" i="86"/>
  <c r="H113" i="86" s="1"/>
  <c r="D651" i="86"/>
  <c r="D652" i="86" s="1"/>
  <c r="S89" i="78" a="1"/>
  <c r="E115" i="86" l="1"/>
  <c r="G114" i="86"/>
  <c r="H114" i="86" s="1"/>
  <c r="D653" i="86"/>
  <c r="D654" i="86" s="1"/>
  <c r="D655" i="86" s="1"/>
  <c r="D656" i="86" s="1"/>
  <c r="D657" i="86" s="1"/>
  <c r="D658" i="86" s="1"/>
  <c r="S89" i="78"/>
  <c r="S90" i="78" a="1"/>
  <c r="E116" i="86" l="1"/>
  <c r="G115" i="86"/>
  <c r="H115" i="86" s="1"/>
  <c r="D659" i="86"/>
  <c r="D660" i="86" s="1"/>
  <c r="D661" i="86" s="1"/>
  <c r="D662" i="86" s="1"/>
  <c r="D663" i="86" s="1"/>
  <c r="D664" i="86" s="1"/>
  <c r="D665" i="86" s="1"/>
  <c r="D666" i="86" s="1"/>
  <c r="S90" i="78"/>
  <c r="S91" i="78" a="1"/>
  <c r="E117" i="86" l="1"/>
  <c r="G116" i="86"/>
  <c r="H116" i="86" s="1"/>
  <c r="D667" i="86"/>
  <c r="D668" i="86" s="1"/>
  <c r="D669" i="86" s="1"/>
  <c r="D670" i="86" s="1"/>
  <c r="S91" i="78"/>
  <c r="S92" i="78" a="1"/>
  <c r="E118" i="86" l="1"/>
  <c r="G117" i="86"/>
  <c r="H117" i="86" s="1"/>
  <c r="D671" i="86"/>
  <c r="D672" i="86" s="1"/>
  <c r="D673" i="86" s="1"/>
  <c r="S92" i="78"/>
  <c r="G118" i="86" l="1"/>
  <c r="H118" i="86" s="1"/>
  <c r="E119" i="86"/>
  <c r="D674" i="86"/>
  <c r="D675" i="86" s="1"/>
  <c r="D676" i="86" s="1"/>
  <c r="E120" i="86" l="1"/>
  <c r="G119" i="86"/>
  <c r="H119" i="86" s="1"/>
  <c r="D677" i="86"/>
  <c r="D678" i="86" s="1"/>
  <c r="D679" i="86" s="1"/>
  <c r="S93" i="78" a="1"/>
  <c r="E121" i="86" l="1"/>
  <c r="G120" i="86"/>
  <c r="H120" i="86" s="1"/>
  <c r="D680" i="86"/>
  <c r="D681" i="86" s="1"/>
  <c r="S93" i="78"/>
  <c r="S94" i="78" a="1"/>
  <c r="E122" i="86" l="1"/>
  <c r="G121" i="86"/>
  <c r="H121" i="86" s="1"/>
  <c r="D682" i="86"/>
  <c r="D683" i="86" s="1"/>
  <c r="D684" i="86" s="1"/>
  <c r="D685" i="86" s="1"/>
  <c r="S94" i="78"/>
  <c r="E123" i="86" l="1"/>
  <c r="G122" i="86"/>
  <c r="H122" i="86" s="1"/>
  <c r="D686" i="86"/>
  <c r="D687" i="86" s="1"/>
  <c r="D688" i="86" s="1"/>
  <c r="E124" i="86" l="1"/>
  <c r="G123" i="86"/>
  <c r="H123" i="86" s="1"/>
  <c r="D689" i="86"/>
  <c r="D690" i="86" s="1"/>
  <c r="E125" i="86" l="1"/>
  <c r="G124" i="86"/>
  <c r="H124" i="86" s="1"/>
  <c r="D691" i="86"/>
  <c r="D692" i="86" s="1"/>
  <c r="E126" i="86" l="1"/>
  <c r="G125" i="86"/>
  <c r="H125" i="86" s="1"/>
  <c r="D693" i="86"/>
  <c r="D694" i="86" s="1"/>
  <c r="D695" i="86" s="1"/>
  <c r="D696" i="86" s="1"/>
  <c r="S95" i="78" a="1"/>
  <c r="E127" i="86" l="1"/>
  <c r="G126" i="86"/>
  <c r="H126" i="86" s="1"/>
  <c r="D697" i="86"/>
  <c r="D698" i="86" s="1"/>
  <c r="D699" i="86" s="1"/>
  <c r="S95" i="78"/>
  <c r="S96" i="78" a="1"/>
  <c r="E128" i="86" l="1"/>
  <c r="G127" i="86"/>
  <c r="H127" i="86" s="1"/>
  <c r="D700" i="86"/>
  <c r="D701" i="86" s="1"/>
  <c r="D702" i="86" s="1"/>
  <c r="D703" i="86" s="1"/>
  <c r="S96" i="78"/>
  <c r="S97" i="78" a="1"/>
  <c r="G128" i="86" l="1"/>
  <c r="H128" i="86" s="1"/>
  <c r="E129" i="86"/>
  <c r="D704" i="86"/>
  <c r="D705" i="86" s="1"/>
  <c r="D706" i="86" s="1"/>
  <c r="D707" i="86" s="1"/>
  <c r="D708" i="86" s="1"/>
  <c r="D709" i="86" s="1"/>
  <c r="D710" i="86" s="1"/>
  <c r="D711" i="86" s="1"/>
  <c r="S97" i="78"/>
  <c r="S98" i="78" a="1"/>
  <c r="E130" i="86" l="1"/>
  <c r="G129" i="86"/>
  <c r="H129" i="86" s="1"/>
  <c r="D712" i="86"/>
  <c r="D713" i="86" s="1"/>
  <c r="S98" i="78"/>
  <c r="S99" i="78" a="1"/>
  <c r="E131" i="86" l="1"/>
  <c r="G130" i="86"/>
  <c r="H130" i="86" s="1"/>
  <c r="D714" i="86"/>
  <c r="D715" i="86" s="1"/>
  <c r="D716" i="86" s="1"/>
  <c r="S99" i="78"/>
  <c r="S100" i="78" a="1"/>
  <c r="E132" i="86" l="1"/>
  <c r="G131" i="86"/>
  <c r="H131" i="86" s="1"/>
  <c r="D717" i="86"/>
  <c r="D718" i="86" s="1"/>
  <c r="D719" i="86" s="1"/>
  <c r="D720" i="86" s="1"/>
  <c r="D721" i="86" s="1"/>
  <c r="S100" i="78"/>
  <c r="G132" i="86" l="1"/>
  <c r="H132" i="86" s="1"/>
  <c r="E133" i="86"/>
  <c r="D722" i="86"/>
  <c r="D723" i="86" s="1"/>
  <c r="D724" i="86" s="1"/>
  <c r="D725" i="86" s="1"/>
  <c r="S101" i="78" a="1"/>
  <c r="E134" i="86" l="1"/>
  <c r="G133" i="86"/>
  <c r="H133" i="86" s="1"/>
  <c r="D726" i="86"/>
  <c r="D727" i="86" s="1"/>
  <c r="D728" i="86" s="1"/>
  <c r="D729" i="86" s="1"/>
  <c r="D730" i="86" s="1"/>
  <c r="D731" i="86" s="1"/>
  <c r="D732" i="86" s="1"/>
  <c r="D733" i="86" s="1"/>
  <c r="D734" i="86" s="1"/>
  <c r="S101" i="78"/>
  <c r="S102" i="78" a="1"/>
  <c r="G134" i="86" l="1"/>
  <c r="H134" i="86" s="1"/>
  <c r="E135" i="86"/>
  <c r="D735" i="86"/>
  <c r="D736" i="86" s="1"/>
  <c r="D737" i="86" s="1"/>
  <c r="D738" i="86" s="1"/>
  <c r="D739" i="86" s="1"/>
  <c r="D740" i="86" s="1"/>
  <c r="D741" i="86" s="1"/>
  <c r="D742" i="86" s="1"/>
  <c r="S102" i="78"/>
  <c r="S103" i="78" a="1"/>
  <c r="E136" i="86" l="1"/>
  <c r="G135" i="86"/>
  <c r="H135" i="86" s="1"/>
  <c r="D743" i="86"/>
  <c r="D744" i="86" s="1"/>
  <c r="D745" i="86" s="1"/>
  <c r="D746" i="86" s="1"/>
  <c r="D747" i="86" s="1"/>
  <c r="S103" i="78"/>
  <c r="S104" i="78" a="1"/>
  <c r="E137" i="86" l="1"/>
  <c r="G136" i="86"/>
  <c r="H136" i="86" s="1"/>
  <c r="D748" i="86"/>
  <c r="D749" i="86" s="1"/>
  <c r="D750" i="86" s="1"/>
  <c r="D751" i="86" s="1"/>
  <c r="D752" i="86" s="1"/>
  <c r="D753" i="86" s="1"/>
  <c r="D754" i="86" s="1"/>
  <c r="D755" i="86" s="1"/>
  <c r="S104" i="78"/>
  <c r="S105" i="78" a="1"/>
  <c r="G137" i="86" l="1"/>
  <c r="H137" i="86" s="1"/>
  <c r="E138" i="86"/>
  <c r="D756" i="86"/>
  <c r="D757" i="86" s="1"/>
  <c r="S105" i="78"/>
  <c r="S106" i="78" a="1"/>
  <c r="E139" i="86" l="1"/>
  <c r="G138" i="86"/>
  <c r="H138" i="86" s="1"/>
  <c r="D758" i="86"/>
  <c r="D759" i="86" s="1"/>
  <c r="D760" i="86" s="1"/>
  <c r="S106" i="78"/>
  <c r="E140" i="86" l="1"/>
  <c r="G139" i="86"/>
  <c r="H139" i="86" s="1"/>
  <c r="D761" i="86"/>
  <c r="D762" i="86" s="1"/>
  <c r="D763" i="86" s="1"/>
  <c r="E141" i="86" l="1"/>
  <c r="G140" i="86"/>
  <c r="H140" i="86" s="1"/>
  <c r="D764" i="86"/>
  <c r="D765" i="86" s="1"/>
  <c r="D766" i="86" s="1"/>
  <c r="D767" i="86" s="1"/>
  <c r="D768" i="86" s="1"/>
  <c r="E142" i="86" l="1"/>
  <c r="G141" i="86"/>
  <c r="H141" i="86" s="1"/>
  <c r="D769" i="86"/>
  <c r="D770" i="86" s="1"/>
  <c r="D771" i="86" s="1"/>
  <c r="D772" i="86" s="1"/>
  <c r="D773" i="86" s="1"/>
  <c r="D774" i="86" s="1"/>
  <c r="E143" i="86" l="1"/>
  <c r="G142" i="86"/>
  <c r="H142" i="86" s="1"/>
  <c r="D775" i="86"/>
  <c r="D776" i="86" s="1"/>
  <c r="D777" i="86" s="1"/>
  <c r="D778" i="86" s="1"/>
  <c r="S107" i="78" a="1"/>
  <c r="G143" i="86" l="1"/>
  <c r="H143" i="86" s="1"/>
  <c r="E144" i="86"/>
  <c r="D779" i="86"/>
  <c r="D780" i="86" s="1"/>
  <c r="D781" i="86" s="1"/>
  <c r="S107" i="78"/>
  <c r="S108" i="78" a="1"/>
  <c r="E145" i="86" l="1"/>
  <c r="G144" i="86"/>
  <c r="H144" i="86" s="1"/>
  <c r="D782" i="86"/>
  <c r="D783" i="86" s="1"/>
  <c r="D784" i="86" s="1"/>
  <c r="D785" i="86" s="1"/>
  <c r="D786" i="86" s="1"/>
  <c r="D787" i="86" s="1"/>
  <c r="D788" i="86" s="1"/>
  <c r="D789" i="86" s="1"/>
  <c r="D790" i="86" s="1"/>
  <c r="D791" i="86" s="1"/>
  <c r="D792" i="86" s="1"/>
  <c r="D793" i="86" s="1"/>
  <c r="D794" i="86" s="1"/>
  <c r="S108" i="78"/>
  <c r="S109" i="78" a="1"/>
  <c r="G145" i="86" l="1"/>
  <c r="H145" i="86" s="1"/>
  <c r="E146" i="86"/>
  <c r="D795" i="86"/>
  <c r="D796" i="86" s="1"/>
  <c r="D797" i="86" s="1"/>
  <c r="D798" i="86" s="1"/>
  <c r="D799" i="86" s="1"/>
  <c r="D800" i="86" s="1"/>
  <c r="D801" i="86" s="1"/>
  <c r="D802" i="86" s="1"/>
  <c r="D803" i="86" s="1"/>
  <c r="D804" i="86" s="1"/>
  <c r="S109" i="78"/>
  <c r="E147" i="86" l="1"/>
  <c r="G146" i="86"/>
  <c r="H146" i="86" s="1"/>
  <c r="D805" i="86"/>
  <c r="D806" i="86" s="1"/>
  <c r="D807" i="86" s="1"/>
  <c r="D808" i="86" s="1"/>
  <c r="S110" i="78" a="1"/>
  <c r="E148" i="86" l="1"/>
  <c r="G147" i="86"/>
  <c r="H147" i="86" s="1"/>
  <c r="D809" i="86"/>
  <c r="D810" i="86" s="1"/>
  <c r="D811" i="86" s="1"/>
  <c r="D812" i="86" s="1"/>
  <c r="D813" i="86" s="1"/>
  <c r="D814" i="86" s="1"/>
  <c r="S110" i="78"/>
  <c r="S111" i="78" a="1"/>
  <c r="E149" i="86" l="1"/>
  <c r="G148" i="86"/>
  <c r="H148" i="86" s="1"/>
  <c r="D815" i="86"/>
  <c r="D816" i="86" s="1"/>
  <c r="S111" i="78"/>
  <c r="S112" i="78" a="1"/>
  <c r="E150" i="86" l="1"/>
  <c r="G149" i="86"/>
  <c r="H149" i="86" s="1"/>
  <c r="D817" i="86"/>
  <c r="D818" i="86" s="1"/>
  <c r="D819" i="86" s="1"/>
  <c r="D820" i="86" s="1"/>
  <c r="D821" i="86" s="1"/>
  <c r="D822" i="86" s="1"/>
  <c r="S112" i="78"/>
  <c r="S113" i="78" a="1"/>
  <c r="E151" i="86" l="1"/>
  <c r="G150" i="86"/>
  <c r="H150" i="86" s="1"/>
  <c r="D823" i="86"/>
  <c r="D824" i="86" s="1"/>
  <c r="S113" i="78"/>
  <c r="G151" i="86" l="1"/>
  <c r="H151" i="86" s="1"/>
  <c r="E152" i="86"/>
  <c r="D825" i="86"/>
  <c r="D826" i="86" s="1"/>
  <c r="D827" i="86" s="1"/>
  <c r="D828" i="86" s="1"/>
  <c r="D829" i="86" s="1"/>
  <c r="D830" i="86" s="1"/>
  <c r="D831" i="86" s="1"/>
  <c r="D832" i="86" s="1"/>
  <c r="G152" i="86" l="1"/>
  <c r="H152" i="86" s="1"/>
  <c r="E153" i="86"/>
  <c r="D833" i="86"/>
  <c r="D834" i="86" s="1"/>
  <c r="D835" i="86" s="1"/>
  <c r="D836" i="86" s="1"/>
  <c r="D837" i="86" s="1"/>
  <c r="D838" i="86" s="1"/>
  <c r="G153" i="86" l="1"/>
  <c r="H153" i="86" s="1"/>
  <c r="E154" i="86"/>
  <c r="D839" i="86"/>
  <c r="D840" i="86" s="1"/>
  <c r="D841" i="86" s="1"/>
  <c r="D842" i="86" s="1"/>
  <c r="S114" i="78" a="1"/>
  <c r="E155" i="86" l="1"/>
  <c r="G154" i="86"/>
  <c r="H154" i="86" s="1"/>
  <c r="D843" i="86"/>
  <c r="D844" i="86" s="1"/>
  <c r="D845" i="86" s="1"/>
  <c r="D846" i="86" s="1"/>
  <c r="D847" i="86" s="1"/>
  <c r="D848" i="86" s="1"/>
  <c r="D849" i="86" s="1"/>
  <c r="D850" i="86" s="1"/>
  <c r="D851" i="86" s="1"/>
  <c r="S114" i="78"/>
  <c r="S115" i="78" a="1"/>
  <c r="E156" i="86" l="1"/>
  <c r="G155" i="86"/>
  <c r="H155" i="86" s="1"/>
  <c r="D852" i="86"/>
  <c r="D853" i="86" s="1"/>
  <c r="D854" i="86" s="1"/>
  <c r="D855" i="86" s="1"/>
  <c r="D856" i="86" s="1"/>
  <c r="D857" i="86" s="1"/>
  <c r="D858" i="86" s="1"/>
  <c r="D859" i="86" s="1"/>
  <c r="D860" i="86" s="1"/>
  <c r="D861" i="86" s="1"/>
  <c r="D862" i="86" s="1"/>
  <c r="D863" i="86" s="1"/>
  <c r="D864" i="86" s="1"/>
  <c r="D865" i="86" s="1"/>
  <c r="D866" i="86" s="1"/>
  <c r="S115" i="78"/>
  <c r="S116" i="78" a="1"/>
  <c r="E157" i="86" l="1"/>
  <c r="G156" i="86"/>
  <c r="H156" i="86" s="1"/>
  <c r="D867" i="86"/>
  <c r="D868" i="86" s="1"/>
  <c r="D869" i="86" s="1"/>
  <c r="D870" i="86" s="1"/>
  <c r="D871" i="86" s="1"/>
  <c r="D872" i="86" s="1"/>
  <c r="S116" i="78"/>
  <c r="G157" i="86" l="1"/>
  <c r="H157" i="86" s="1"/>
  <c r="E158" i="86"/>
  <c r="D873" i="86"/>
  <c r="D874" i="86" s="1"/>
  <c r="D875" i="86" s="1"/>
  <c r="S117" i="78" a="1"/>
  <c r="E159" i="86" l="1"/>
  <c r="G158" i="86"/>
  <c r="H158" i="86" s="1"/>
  <c r="D876" i="86"/>
  <c r="D877" i="86" s="1"/>
  <c r="D878" i="86" s="1"/>
  <c r="S117" i="78"/>
  <c r="G159" i="86" l="1"/>
  <c r="H159" i="86" s="1"/>
  <c r="E160" i="86"/>
  <c r="D879" i="86"/>
  <c r="D880" i="86" s="1"/>
  <c r="D881" i="86" s="1"/>
  <c r="D882" i="86" s="1"/>
  <c r="D883" i="86" s="1"/>
  <c r="D884" i="86" s="1"/>
  <c r="D885" i="86" s="1"/>
  <c r="D886" i="86" s="1"/>
  <c r="S118" i="78" a="1"/>
  <c r="E161" i="86" l="1"/>
  <c r="G160" i="86"/>
  <c r="H160" i="86" s="1"/>
  <c r="D887" i="86"/>
  <c r="D888" i="86" s="1"/>
  <c r="D889" i="86" s="1"/>
  <c r="D890" i="86" s="1"/>
  <c r="D891" i="86" s="1"/>
  <c r="S118" i="78"/>
  <c r="S119" i="78" a="1"/>
  <c r="E162" i="86" l="1"/>
  <c r="G161" i="86"/>
  <c r="H161" i="86" s="1"/>
  <c r="D892" i="86"/>
  <c r="D893" i="86" s="1"/>
  <c r="D894" i="86" s="1"/>
  <c r="D895" i="86" s="1"/>
  <c r="S119" i="78"/>
  <c r="S120" i="78" a="1"/>
  <c r="E163" i="86" l="1"/>
  <c r="G162" i="86"/>
  <c r="H162" i="86" s="1"/>
  <c r="D896" i="86"/>
  <c r="D897" i="86" s="1"/>
  <c r="S120" i="78"/>
  <c r="G163" i="86" l="1"/>
  <c r="H163" i="86" s="1"/>
  <c r="E164" i="86"/>
  <c r="D898" i="86"/>
  <c r="D899" i="86" s="1"/>
  <c r="D900" i="86" s="1"/>
  <c r="D901" i="86" s="1"/>
  <c r="D902" i="86" s="1"/>
  <c r="D903" i="86" s="1"/>
  <c r="D904" i="86" s="1"/>
  <c r="D905" i="86" s="1"/>
  <c r="D906" i="86" s="1"/>
  <c r="D907" i="86" s="1"/>
  <c r="D908" i="86" s="1"/>
  <c r="D909" i="86" s="1"/>
  <c r="D910" i="86" s="1"/>
  <c r="D911" i="86" s="1"/>
  <c r="G164" i="86" l="1"/>
  <c r="H164" i="86" s="1"/>
  <c r="E165" i="86"/>
  <c r="D912" i="86"/>
  <c r="D913" i="86" s="1"/>
  <c r="D914" i="86" s="1"/>
  <c r="D915" i="86" s="1"/>
  <c r="D916" i="86" s="1"/>
  <c r="S121" i="78" a="1"/>
  <c r="E166" i="86" l="1"/>
  <c r="G165" i="86"/>
  <c r="H165" i="86" s="1"/>
  <c r="D917" i="86"/>
  <c r="D918" i="86" s="1"/>
  <c r="D919" i="86" s="1"/>
  <c r="D920" i="86" s="1"/>
  <c r="S121" i="78"/>
  <c r="E167" i="86" l="1"/>
  <c r="G166" i="86"/>
  <c r="H166" i="86" s="1"/>
  <c r="D921" i="86"/>
  <c r="D922" i="86" s="1"/>
  <c r="S122" i="78" a="1"/>
  <c r="G167" i="86" l="1"/>
  <c r="H167" i="86" s="1"/>
  <c r="E168" i="86"/>
  <c r="D923" i="86"/>
  <c r="D924" i="86" s="1"/>
  <c r="D925" i="86" s="1"/>
  <c r="S122" i="78"/>
  <c r="G168" i="86" l="1"/>
  <c r="H168" i="86" s="1"/>
  <c r="E169" i="86"/>
  <c r="D926" i="86"/>
  <c r="D927" i="86" s="1"/>
  <c r="D928" i="86" s="1"/>
  <c r="D929" i="86" s="1"/>
  <c r="D930" i="86" s="1"/>
  <c r="D931" i="86" s="1"/>
  <c r="D932" i="86" s="1"/>
  <c r="D933" i="86" s="1"/>
  <c r="D934" i="86" s="1"/>
  <c r="D935" i="86" s="1"/>
  <c r="D936" i="86" s="1"/>
  <c r="D937" i="86" s="1"/>
  <c r="D938" i="86" s="1"/>
  <c r="D939" i="86" s="1"/>
  <c r="D940" i="86" s="1"/>
  <c r="D941" i="86" s="1"/>
  <c r="E170" i="86" l="1"/>
  <c r="G169" i="86"/>
  <c r="H169" i="86" s="1"/>
  <c r="D942" i="86"/>
  <c r="D943" i="86" s="1"/>
  <c r="D944" i="86" s="1"/>
  <c r="D945" i="86" s="1"/>
  <c r="D946" i="86" s="1"/>
  <c r="D947" i="86" s="1"/>
  <c r="E171" i="86" l="1"/>
  <c r="G170" i="86"/>
  <c r="H170" i="86" s="1"/>
  <c r="D948" i="86"/>
  <c r="D949" i="86" s="1"/>
  <c r="D950" i="86" s="1"/>
  <c r="D951" i="86" s="1"/>
  <c r="D952" i="86" s="1"/>
  <c r="E172" i="86" l="1"/>
  <c r="G171" i="86"/>
  <c r="H171" i="86" s="1"/>
  <c r="D953" i="86"/>
  <c r="D954" i="86" s="1"/>
  <c r="D955" i="86" s="1"/>
  <c r="D956" i="86" s="1"/>
  <c r="D957" i="86" s="1"/>
  <c r="E173" i="86" l="1"/>
  <c r="G172" i="86"/>
  <c r="H172" i="86" s="1"/>
  <c r="D958" i="86"/>
  <c r="D959" i="86" s="1"/>
  <c r="E174" i="86" l="1"/>
  <c r="G173" i="86"/>
  <c r="H173" i="86" s="1"/>
  <c r="D960" i="86"/>
  <c r="D961" i="86" s="1"/>
  <c r="D962" i="86" s="1"/>
  <c r="D963" i="86" s="1"/>
  <c r="D964" i="86" s="1"/>
  <c r="E175" i="86" l="1"/>
  <c r="G174" i="86"/>
  <c r="H174" i="86" s="1"/>
  <c r="D965" i="86"/>
  <c r="D966" i="86" s="1"/>
  <c r="D967" i="86" s="1"/>
  <c r="D968" i="86" s="1"/>
  <c r="S123" i="78" a="1"/>
  <c r="E176" i="86" l="1"/>
  <c r="G175" i="86"/>
  <c r="H175" i="86" s="1"/>
  <c r="D969" i="86"/>
  <c r="D970" i="86" s="1"/>
  <c r="D971" i="86" s="1"/>
  <c r="D972" i="86" s="1"/>
  <c r="S123" i="78"/>
  <c r="E177" i="86" l="1"/>
  <c r="G176" i="86"/>
  <c r="H176" i="86" s="1"/>
  <c r="D973" i="86"/>
  <c r="D974" i="86" s="1"/>
  <c r="D975" i="86" s="1"/>
  <c r="D976" i="86" s="1"/>
  <c r="D977" i="86" s="1"/>
  <c r="D978" i="86" s="1"/>
  <c r="D979" i="86" s="1"/>
  <c r="D980" i="86" s="1"/>
  <c r="E178" i="86" l="1"/>
  <c r="G177" i="86"/>
  <c r="H177" i="86" s="1"/>
  <c r="D981" i="86"/>
  <c r="D982" i="86" s="1"/>
  <c r="E179" i="86" l="1"/>
  <c r="G178" i="86"/>
  <c r="H178" i="86" s="1"/>
  <c r="D983" i="86"/>
  <c r="D984" i="86" s="1"/>
  <c r="D985" i="86" s="1"/>
  <c r="D986" i="86" s="1"/>
  <c r="D987" i="86" s="1"/>
  <c r="D988" i="86" s="1"/>
  <c r="E180" i="86" l="1"/>
  <c r="G179" i="86"/>
  <c r="H179" i="86" s="1"/>
  <c r="D989" i="86"/>
  <c r="D990" i="86" s="1"/>
  <c r="D991" i="86" s="1"/>
  <c r="E181" i="86" l="1"/>
  <c r="G180" i="86"/>
  <c r="H180" i="86" s="1"/>
  <c r="D992" i="86"/>
  <c r="D993" i="86" s="1"/>
  <c r="D994" i="86" s="1"/>
  <c r="D995" i="86" s="1"/>
  <c r="D996" i="86" s="1"/>
  <c r="D997" i="86" s="1"/>
  <c r="E182" i="86" l="1"/>
  <c r="G181" i="86"/>
  <c r="H181" i="86" s="1"/>
  <c r="D998" i="86"/>
  <c r="D999" i="86" s="1"/>
  <c r="S124" i="78" a="1"/>
  <c r="E183" i="86" l="1"/>
  <c r="G182" i="86"/>
  <c r="H182" i="86" s="1"/>
  <c r="D1000" i="86"/>
  <c r="D1001" i="86" s="1"/>
  <c r="S124" i="78"/>
  <c r="S125" i="78" a="1"/>
  <c r="E184" i="86" l="1"/>
  <c r="G183" i="86"/>
  <c r="H183" i="86" s="1"/>
  <c r="D1002" i="86"/>
  <c r="D1003" i="86" s="1"/>
  <c r="D1004" i="86" s="1"/>
  <c r="D1005" i="86" s="1"/>
  <c r="D1006" i="86" s="1"/>
  <c r="D1007" i="86" s="1"/>
  <c r="D1008" i="86" s="1"/>
  <c r="D1009" i="86" s="1"/>
  <c r="S125" i="78"/>
  <c r="S126" i="78" a="1"/>
  <c r="E185" i="86" l="1"/>
  <c r="G184" i="86"/>
  <c r="H184" i="86" s="1"/>
  <c r="D1010" i="86"/>
  <c r="D1011" i="86" s="1"/>
  <c r="D1012" i="86" s="1"/>
  <c r="S126" i="78"/>
  <c r="E186" i="86" l="1"/>
  <c r="G185" i="86"/>
  <c r="H185" i="86" s="1"/>
  <c r="D1013" i="86"/>
  <c r="D1014" i="86" s="1"/>
  <c r="D1015" i="86" s="1"/>
  <c r="D1016" i="86" s="1"/>
  <c r="D1017" i="86" s="1"/>
  <c r="D1018" i="86" s="1"/>
  <c r="E187" i="86" l="1"/>
  <c r="G186" i="86"/>
  <c r="H186" i="86" s="1"/>
  <c r="D1019" i="86"/>
  <c r="D1020" i="86" s="1"/>
  <c r="D1021" i="86" s="1"/>
  <c r="D1022" i="86" s="1"/>
  <c r="S127" i="78" a="1"/>
  <c r="G187" i="86" l="1"/>
  <c r="H187" i="86" s="1"/>
  <c r="E188" i="86"/>
  <c r="D1023" i="86"/>
  <c r="D1024" i="86" s="1"/>
  <c r="D1025" i="86" s="1"/>
  <c r="D1026" i="86" s="1"/>
  <c r="D1027" i="86" s="1"/>
  <c r="D1028" i="86" s="1"/>
  <c r="D1029" i="86" s="1"/>
  <c r="S127" i="78"/>
  <c r="S128" i="78" a="1"/>
  <c r="E189" i="86" l="1"/>
  <c r="G188" i="86"/>
  <c r="H188" i="86" s="1"/>
  <c r="D1030" i="86"/>
  <c r="D1031" i="86" s="1"/>
  <c r="D1032" i="86" s="1"/>
  <c r="D1033" i="86" s="1"/>
  <c r="D1034" i="86" s="1"/>
  <c r="D1035" i="86" s="1"/>
  <c r="S128" i="78"/>
  <c r="S129" i="78" a="1"/>
  <c r="E190" i="86" l="1"/>
  <c r="G189" i="86"/>
  <c r="H189" i="86" s="1"/>
  <c r="D1036" i="86"/>
  <c r="D1037" i="86" s="1"/>
  <c r="D1038" i="86" s="1"/>
  <c r="D1039" i="86" s="1"/>
  <c r="D1040" i="86" s="1"/>
  <c r="D1041" i="86" s="1"/>
  <c r="D1042" i="86" s="1"/>
  <c r="D1043" i="86" s="1"/>
  <c r="D1044" i="86" s="1"/>
  <c r="D1045" i="86" s="1"/>
  <c r="D1046" i="86" s="1"/>
  <c r="D1047" i="86" s="1"/>
  <c r="D1048" i="86" s="1"/>
  <c r="D1049" i="86" s="1"/>
  <c r="D1050" i="86" s="1"/>
  <c r="D1051" i="86" s="1"/>
  <c r="S129" i="78"/>
  <c r="E191" i="86" l="1"/>
  <c r="G190" i="86"/>
  <c r="H190" i="86" s="1"/>
  <c r="D1052" i="86"/>
  <c r="D1053" i="86" s="1"/>
  <c r="D1054" i="86" s="1"/>
  <c r="D1055" i="86" s="1"/>
  <c r="S130" i="78" a="1"/>
  <c r="E192" i="86" l="1"/>
  <c r="G191" i="86"/>
  <c r="H191" i="86" s="1"/>
  <c r="D1056" i="86"/>
  <c r="D1057" i="86" s="1"/>
  <c r="S130" i="78"/>
  <c r="S131" i="78" a="1"/>
  <c r="E193" i="86" l="1"/>
  <c r="G192" i="86"/>
  <c r="H192" i="86" s="1"/>
  <c r="D1058" i="86"/>
  <c r="D1059" i="86" s="1"/>
  <c r="D1060" i="86" s="1"/>
  <c r="S131" i="78"/>
  <c r="G193" i="86" l="1"/>
  <c r="H193" i="86" s="1"/>
  <c r="E194" i="86"/>
  <c r="D1061" i="86"/>
  <c r="D1062" i="86" s="1"/>
  <c r="D1063" i="86" s="1"/>
  <c r="D1064" i="86" s="1"/>
  <c r="E195" i="86" l="1"/>
  <c r="G194" i="86"/>
  <c r="H194" i="86" s="1"/>
  <c r="D1065" i="86"/>
  <c r="D1066" i="86" s="1"/>
  <c r="D1067" i="86" s="1"/>
  <c r="D1068" i="86" s="1"/>
  <c r="D1069" i="86" s="1"/>
  <c r="D1070" i="86" s="1"/>
  <c r="D1071" i="86" s="1"/>
  <c r="E196" i="86" l="1"/>
  <c r="G195" i="86"/>
  <c r="H195" i="86" s="1"/>
  <c r="D1072" i="86"/>
  <c r="D1073" i="86" s="1"/>
  <c r="D1074" i="86" s="1"/>
  <c r="D1075" i="86" s="1"/>
  <c r="S132" i="78" a="1"/>
  <c r="E197" i="86" l="1"/>
  <c r="G196" i="86"/>
  <c r="H196" i="86" s="1"/>
  <c r="D1076" i="86"/>
  <c r="D1077" i="86" s="1"/>
  <c r="D1078" i="86" s="1"/>
  <c r="D1079" i="86" s="1"/>
  <c r="D1080" i="86" s="1"/>
  <c r="D1081" i="86" s="1"/>
  <c r="S132" i="78"/>
  <c r="S133" i="78" a="1"/>
  <c r="E198" i="86" l="1"/>
  <c r="G197" i="86"/>
  <c r="H197" i="86" s="1"/>
  <c r="D1082" i="86"/>
  <c r="D1083" i="86" s="1"/>
  <c r="D1084" i="86" s="1"/>
  <c r="D1085" i="86" s="1"/>
  <c r="D1086" i="86" s="1"/>
  <c r="D1087" i="86" s="1"/>
  <c r="D1088" i="86" s="1"/>
  <c r="S133" i="78"/>
  <c r="S134" i="78" a="1"/>
  <c r="E199" i="86" l="1"/>
  <c r="G198" i="86"/>
  <c r="H198" i="86" s="1"/>
  <c r="D1089" i="86"/>
  <c r="D1090" i="86" s="1"/>
  <c r="S134" i="78"/>
  <c r="S135" i="78" a="1"/>
  <c r="G199" i="86" l="1"/>
  <c r="H199" i="86" s="1"/>
  <c r="E200" i="86"/>
  <c r="D1091" i="86"/>
  <c r="D1092" i="86" s="1"/>
  <c r="D1093" i="86" s="1"/>
  <c r="D1094" i="86" s="1"/>
  <c r="S135" i="78"/>
  <c r="S136" i="78" a="1"/>
  <c r="G200" i="86" l="1"/>
  <c r="H200" i="86" s="1"/>
  <c r="E201" i="86"/>
  <c r="D1095" i="86"/>
  <c r="D1096" i="86" s="1"/>
  <c r="D1097" i="86" s="1"/>
  <c r="S136" i="78"/>
  <c r="S137" i="78" a="1"/>
  <c r="E202" i="86" l="1"/>
  <c r="G201" i="86"/>
  <c r="H201" i="86" s="1"/>
  <c r="D1098" i="86"/>
  <c r="D1099" i="86" s="1"/>
  <c r="D1100" i="86" s="1"/>
  <c r="S137" i="78"/>
  <c r="S138" i="78" a="1"/>
  <c r="G202" i="86" l="1"/>
  <c r="H202" i="86" s="1"/>
  <c r="E203" i="86"/>
  <c r="D1101" i="86"/>
  <c r="D1102" i="86" s="1"/>
  <c r="S138" i="78"/>
  <c r="E204" i="86" l="1"/>
  <c r="G203" i="86"/>
  <c r="H203" i="86" s="1"/>
  <c r="D1103" i="86"/>
  <c r="D1104" i="86" s="1"/>
  <c r="D1105" i="86" s="1"/>
  <c r="D1106" i="86" s="1"/>
  <c r="D1107" i="86" s="1"/>
  <c r="D1108" i="86" s="1"/>
  <c r="D1109" i="86" s="1"/>
  <c r="D1110" i="86" s="1"/>
  <c r="D1111" i="86" s="1"/>
  <c r="G204" i="86" l="1"/>
  <c r="H204" i="86" s="1"/>
  <c r="E205" i="86"/>
  <c r="D1112" i="86"/>
  <c r="D1113" i="86" s="1"/>
  <c r="D1114" i="86" s="1"/>
  <c r="D1115" i="86" s="1"/>
  <c r="D1116" i="86" s="1"/>
  <c r="D1117" i="86" s="1"/>
  <c r="E206" i="86" l="1"/>
  <c r="G205" i="86"/>
  <c r="H205" i="86" s="1"/>
  <c r="D1118" i="86"/>
  <c r="D1119" i="86" s="1"/>
  <c r="D1120" i="86" s="1"/>
  <c r="D1121" i="86" s="1"/>
  <c r="D1122" i="86" s="1"/>
  <c r="S139" i="78" a="1"/>
  <c r="E207" i="86" l="1"/>
  <c r="G206" i="86"/>
  <c r="H206" i="86" s="1"/>
  <c r="D1123" i="86"/>
  <c r="D1124" i="86" s="1"/>
  <c r="D1125" i="86" s="1"/>
  <c r="D1126" i="86" s="1"/>
  <c r="D1127" i="86" s="1"/>
  <c r="S139" i="78"/>
  <c r="S140" i="78" a="1"/>
  <c r="G207" i="86" l="1"/>
  <c r="H207" i="86" s="1"/>
  <c r="E208" i="86"/>
  <c r="D1128" i="86"/>
  <c r="D1129" i="86" s="1"/>
  <c r="D1130" i="86" s="1"/>
  <c r="D1131" i="86" s="1"/>
  <c r="S140" i="78"/>
  <c r="S141" i="78" a="1"/>
  <c r="E209" i="86" l="1"/>
  <c r="G208" i="86"/>
  <c r="H208" i="86" s="1"/>
  <c r="D1132" i="86"/>
  <c r="D1133" i="86" s="1"/>
  <c r="D1134" i="86" s="1"/>
  <c r="D1135" i="86" s="1"/>
  <c r="D1136" i="86" s="1"/>
  <c r="D1137" i="86" s="1"/>
  <c r="S141" i="78"/>
  <c r="S142" i="78" a="1"/>
  <c r="E210" i="86" l="1"/>
  <c r="G209" i="86"/>
  <c r="H209" i="86" s="1"/>
  <c r="D1138" i="86"/>
  <c r="D1139" i="86" s="1"/>
  <c r="S142" i="78"/>
  <c r="S143" i="78" a="1"/>
  <c r="E211" i="86" l="1"/>
  <c r="G210" i="86"/>
  <c r="H210" i="86" s="1"/>
  <c r="D1140" i="86"/>
  <c r="D1141" i="86" s="1"/>
  <c r="D1142" i="86" s="1"/>
  <c r="D1143" i="86" s="1"/>
  <c r="D1144" i="86" s="1"/>
  <c r="D1145" i="86" s="1"/>
  <c r="S143" i="78"/>
  <c r="S144" i="78" a="1"/>
  <c r="G211" i="86" l="1"/>
  <c r="H211" i="86" s="1"/>
  <c r="E212" i="86"/>
  <c r="D1146" i="86"/>
  <c r="D1147" i="86" s="1"/>
  <c r="D1148" i="86" s="1"/>
  <c r="S144" i="78"/>
  <c r="S145" i="78" a="1"/>
  <c r="E213" i="86" l="1"/>
  <c r="G212" i="86"/>
  <c r="H212" i="86" s="1"/>
  <c r="D1149" i="86"/>
  <c r="D1150" i="86" s="1"/>
  <c r="S145" i="78"/>
  <c r="E214" i="86" l="1"/>
  <c r="G213" i="86"/>
  <c r="H213" i="86" s="1"/>
  <c r="D1151" i="86"/>
  <c r="D1152" i="86" s="1"/>
  <c r="D1153" i="86" s="1"/>
  <c r="S146" i="78" a="1"/>
  <c r="E215" i="86" l="1"/>
  <c r="G214" i="86"/>
  <c r="H214" i="86" s="1"/>
  <c r="D1154" i="86"/>
  <c r="D1155" i="86" s="1"/>
  <c r="D1156" i="86" s="1"/>
  <c r="D1157" i="86" s="1"/>
  <c r="D1158" i="86" s="1"/>
  <c r="D1159" i="86" s="1"/>
  <c r="S146" i="78"/>
  <c r="S147" i="78" a="1"/>
  <c r="E216" i="86" l="1"/>
  <c r="G215" i="86"/>
  <c r="H215" i="86" s="1"/>
  <c r="D1160" i="86"/>
  <c r="D1161" i="86" s="1"/>
  <c r="D1162" i="86" s="1"/>
  <c r="D1163" i="86" s="1"/>
  <c r="D1164" i="86" s="1"/>
  <c r="D1165" i="86" s="1"/>
  <c r="D1166" i="86" s="1"/>
  <c r="D1167" i="86" s="1"/>
  <c r="D1168" i="86" s="1"/>
  <c r="D1169" i="86" s="1"/>
  <c r="D1170" i="86" s="1"/>
  <c r="S147" i="78"/>
  <c r="S148" i="78" a="1"/>
  <c r="E217" i="86" l="1"/>
  <c r="G216" i="86"/>
  <c r="H216" i="86" s="1"/>
  <c r="D1171" i="86"/>
  <c r="D1172" i="86" s="1"/>
  <c r="S148" i="78"/>
  <c r="E218" i="86" l="1"/>
  <c r="G217" i="86"/>
  <c r="H217" i="86" s="1"/>
  <c r="D1173" i="86"/>
  <c r="D1174" i="86" s="1"/>
  <c r="S149" i="78" a="1"/>
  <c r="E219" i="86" l="1"/>
  <c r="G218" i="86"/>
  <c r="H218" i="86" s="1"/>
  <c r="D1175" i="86"/>
  <c r="D1176" i="86" s="1"/>
  <c r="D1177" i="86" s="1"/>
  <c r="D1178" i="86" s="1"/>
  <c r="D1179" i="86" s="1"/>
  <c r="D1180" i="86" s="1"/>
  <c r="D1181" i="86" s="1"/>
  <c r="D1182" i="86" s="1"/>
  <c r="S149" i="78"/>
  <c r="S150" i="78" a="1"/>
  <c r="E220" i="86" l="1"/>
  <c r="G219" i="86"/>
  <c r="H219" i="86" s="1"/>
  <c r="D1183" i="86"/>
  <c r="D1184" i="86" s="1"/>
  <c r="D1185" i="86" s="1"/>
  <c r="D1186" i="86" s="1"/>
  <c r="D1187" i="86" s="1"/>
  <c r="D1188" i="86" s="1"/>
  <c r="S150" i="78"/>
  <c r="S151" i="78" a="1"/>
  <c r="E221" i="86" l="1"/>
  <c r="G220" i="86"/>
  <c r="H220" i="86" s="1"/>
  <c r="D1189" i="86"/>
  <c r="D1190" i="86" s="1"/>
  <c r="D1191" i="86" s="1"/>
  <c r="D1192" i="86" s="1"/>
  <c r="D1193" i="86" s="1"/>
  <c r="D1194" i="86" s="1"/>
  <c r="D1195" i="86" s="1"/>
  <c r="D1196" i="86" s="1"/>
  <c r="D1197" i="86" s="1"/>
  <c r="D1198" i="86" s="1"/>
  <c r="D1199" i="86" s="1"/>
  <c r="S151" i="78"/>
  <c r="S152" i="78" a="1"/>
  <c r="E222" i="86" l="1"/>
  <c r="G221" i="86"/>
  <c r="H221" i="86" s="1"/>
  <c r="D1200" i="86"/>
  <c r="D1201" i="86" s="1"/>
  <c r="D1202" i="86" s="1"/>
  <c r="S152" i="78"/>
  <c r="E223" i="86" l="1"/>
  <c r="G222" i="86"/>
  <c r="H222" i="86" s="1"/>
  <c r="D1203" i="86"/>
  <c r="D1204" i="86" s="1"/>
  <c r="D1205" i="86" s="1"/>
  <c r="E224" i="86" l="1"/>
  <c r="G223" i="86"/>
  <c r="H223" i="86" s="1"/>
  <c r="D1206" i="86"/>
  <c r="D1207" i="86" s="1"/>
  <c r="D1208" i="86" s="1"/>
  <c r="E225" i="86" l="1"/>
  <c r="G224" i="86"/>
  <c r="H224" i="86" s="1"/>
  <c r="D1209" i="86"/>
  <c r="D1210" i="86" s="1"/>
  <c r="D1211" i="86" s="1"/>
  <c r="D1212" i="86" s="1"/>
  <c r="D1213" i="86" s="1"/>
  <c r="D1214" i="86" s="1"/>
  <c r="D1215" i="86" s="1"/>
  <c r="G225" i="86" l="1"/>
  <c r="H225" i="86" s="1"/>
  <c r="E226" i="86"/>
  <c r="D1216" i="86"/>
  <c r="D1217" i="86" s="1"/>
  <c r="D1218" i="86" s="1"/>
  <c r="D1219" i="86" s="1"/>
  <c r="D1220" i="86" s="1"/>
  <c r="D1221" i="86" s="1"/>
  <c r="S153" i="78" a="1"/>
  <c r="E227" i="86" l="1"/>
  <c r="G226" i="86"/>
  <c r="H226" i="86" s="1"/>
  <c r="D1222" i="86"/>
  <c r="D1223" i="86" s="1"/>
  <c r="D1224" i="86" s="1"/>
  <c r="D1225" i="86" s="1"/>
  <c r="S153" i="78"/>
  <c r="E228" i="86" l="1"/>
  <c r="G227" i="86"/>
  <c r="H227" i="86" s="1"/>
  <c r="D1226" i="86"/>
  <c r="D1227" i="86" s="1"/>
  <c r="D1228" i="86" s="1"/>
  <c r="D1229" i="86" s="1"/>
  <c r="D1230" i="86" s="1"/>
  <c r="E229" i="86" l="1"/>
  <c r="G228" i="86"/>
  <c r="H228" i="86" s="1"/>
  <c r="D1231" i="86"/>
  <c r="D1232" i="86" s="1"/>
  <c r="E230" i="86" l="1"/>
  <c r="G229" i="86"/>
  <c r="H229" i="86" s="1"/>
  <c r="D1233" i="86"/>
  <c r="D1234" i="86" s="1"/>
  <c r="D1235" i="86" s="1"/>
  <c r="D1236" i="86" s="1"/>
  <c r="D1237" i="86" s="1"/>
  <c r="D1238" i="86" s="1"/>
  <c r="S154" i="78" a="1"/>
  <c r="E231" i="86" l="1"/>
  <c r="G230" i="86"/>
  <c r="H230" i="86" s="1"/>
  <c r="D1239" i="86"/>
  <c r="D1240" i="86" s="1"/>
  <c r="D1241" i="86" s="1"/>
  <c r="D1242" i="86" s="1"/>
  <c r="D1243" i="86" s="1"/>
  <c r="D1244" i="86" s="1"/>
  <c r="D1245" i="86" s="1"/>
  <c r="D1246" i="86" s="1"/>
  <c r="D1247" i="86" s="1"/>
  <c r="D1248" i="86" s="1"/>
  <c r="D1249" i="86" s="1"/>
  <c r="D1250" i="86" s="1"/>
  <c r="D1251" i="86" s="1"/>
  <c r="D1252" i="86" s="1"/>
  <c r="S154" i="78"/>
  <c r="E232" i="86" l="1"/>
  <c r="G231" i="86"/>
  <c r="H231" i="86" s="1"/>
  <c r="D1253" i="86"/>
  <c r="D1254" i="86" s="1"/>
  <c r="D1255" i="86" s="1"/>
  <c r="D1256" i="86" s="1"/>
  <c r="D1257" i="86" s="1"/>
  <c r="D1258" i="86" s="1"/>
  <c r="E233" i="86" l="1"/>
  <c r="G232" i="86"/>
  <c r="H232" i="86" s="1"/>
  <c r="D1259" i="86"/>
  <c r="D1260" i="86" s="1"/>
  <c r="E234" i="86" l="1"/>
  <c r="G233" i="86"/>
  <c r="H233" i="86" s="1"/>
  <c r="D1261" i="86"/>
  <c r="D1262" i="86" s="1"/>
  <c r="D1263" i="86" s="1"/>
  <c r="E235" i="86" l="1"/>
  <c r="G234" i="86"/>
  <c r="H234" i="86" s="1"/>
  <c r="D1264" i="86"/>
  <c r="D1265" i="86" s="1"/>
  <c r="D1266" i="86" s="1"/>
  <c r="D1267" i="86" s="1"/>
  <c r="D1268" i="86" s="1"/>
  <c r="S155" i="78" a="1"/>
  <c r="E236" i="86" l="1"/>
  <c r="G235" i="86"/>
  <c r="H235" i="86" s="1"/>
  <c r="D1269" i="86"/>
  <c r="D1270" i="86" s="1"/>
  <c r="D1271" i="86" s="1"/>
  <c r="D1272" i="86" s="1"/>
  <c r="D1273" i="86" s="1"/>
  <c r="D1274" i="86" s="1"/>
  <c r="D1275" i="86" s="1"/>
  <c r="S155" i="78"/>
  <c r="S156" i="78" a="1"/>
  <c r="G236" i="86" l="1"/>
  <c r="H236" i="86" s="1"/>
  <c r="E237" i="86"/>
  <c r="D1276" i="86"/>
  <c r="D1277" i="86" s="1"/>
  <c r="D1278" i="86" s="1"/>
  <c r="D1279" i="86" s="1"/>
  <c r="D1280" i="86" s="1"/>
  <c r="S156" i="78"/>
  <c r="S157" i="78" a="1"/>
  <c r="E238" i="86" l="1"/>
  <c r="G237" i="86"/>
  <c r="H237" i="86" s="1"/>
  <c r="D1281" i="86"/>
  <c r="D1282" i="86" s="1"/>
  <c r="D1283" i="86" s="1"/>
  <c r="D1284" i="86" s="1"/>
  <c r="S157" i="78"/>
  <c r="S158" i="78" a="1"/>
  <c r="E239" i="86" l="1"/>
  <c r="G238" i="86"/>
  <c r="H238" i="86" s="1"/>
  <c r="D1285" i="86"/>
  <c r="D1286" i="86" s="1"/>
  <c r="S158" i="78"/>
  <c r="E240" i="86" l="1"/>
  <c r="G239" i="86"/>
  <c r="H239" i="86" s="1"/>
  <c r="D1287" i="86"/>
  <c r="D1288" i="86" s="1"/>
  <c r="D1289" i="86" s="1"/>
  <c r="D1290" i="86" s="1"/>
  <c r="G240" i="86" l="1"/>
  <c r="H240" i="86" s="1"/>
  <c r="E241" i="86"/>
  <c r="D1291" i="86"/>
  <c r="D1292" i="86" s="1"/>
  <c r="D1293" i="86" s="1"/>
  <c r="E242" i="86" l="1"/>
  <c r="G241" i="86"/>
  <c r="H241" i="86" s="1"/>
  <c r="D1294" i="86"/>
  <c r="D1295" i="86" s="1"/>
  <c r="S159" i="78" a="1"/>
  <c r="E243" i="86" l="1"/>
  <c r="G242" i="86"/>
  <c r="H242" i="86" s="1"/>
  <c r="D1296" i="86"/>
  <c r="D1297" i="86" s="1"/>
  <c r="D1298" i="86" s="1"/>
  <c r="D1299" i="86" s="1"/>
  <c r="D1300" i="86" s="1"/>
  <c r="D1301" i="86" s="1"/>
  <c r="D1302" i="86" s="1"/>
  <c r="D1303" i="86" s="1"/>
  <c r="D1304" i="86" s="1"/>
  <c r="D1305" i="86" s="1"/>
  <c r="D1306" i="86" s="1"/>
  <c r="D1307" i="86" s="1"/>
  <c r="D1308" i="86" s="1"/>
  <c r="D1309" i="86" s="1"/>
  <c r="D1310" i="86" s="1"/>
  <c r="D1311" i="86" s="1"/>
  <c r="D1312" i="86" s="1"/>
  <c r="D1313" i="86" s="1"/>
  <c r="D1314" i="86" s="1"/>
  <c r="S159" i="78"/>
  <c r="E244" i="86" l="1"/>
  <c r="G243" i="86"/>
  <c r="H243" i="86" s="1"/>
  <c r="D1315" i="86"/>
  <c r="D1316" i="86" s="1"/>
  <c r="E245" i="86" l="1"/>
  <c r="G244" i="86"/>
  <c r="H244" i="86" s="1"/>
  <c r="D1317" i="86"/>
  <c r="D1318" i="86" s="1"/>
  <c r="D1319" i="86" s="1"/>
  <c r="D1320" i="86" s="1"/>
  <c r="D1321" i="86" s="1"/>
  <c r="D1322" i="86" s="1"/>
  <c r="D1323" i="86" s="1"/>
  <c r="D1324" i="86" s="1"/>
  <c r="G245" i="86" l="1"/>
  <c r="H245" i="86" s="1"/>
  <c r="E246" i="86"/>
  <c r="D1325" i="86"/>
  <c r="D1326" i="86" s="1"/>
  <c r="D1327" i="86" s="1"/>
  <c r="D1328" i="86" s="1"/>
  <c r="D1329" i="86" s="1"/>
  <c r="D1330" i="86" s="1"/>
  <c r="S160" i="78" a="1"/>
  <c r="E247" i="86" l="1"/>
  <c r="G246" i="86"/>
  <c r="H246" i="86" s="1"/>
  <c r="D1331" i="86"/>
  <c r="D1332" i="86" s="1"/>
  <c r="D1333" i="86" s="1"/>
  <c r="S160" i="78"/>
  <c r="E248" i="86" l="1"/>
  <c r="G247" i="86"/>
  <c r="H247" i="86" s="1"/>
  <c r="D1334" i="86"/>
  <c r="D1335" i="86" s="1"/>
  <c r="D1336" i="86" s="1"/>
  <c r="D1337" i="86" s="1"/>
  <c r="D1338" i="86" s="1"/>
  <c r="D1339" i="86" s="1"/>
  <c r="D1340" i="86" s="1"/>
  <c r="D1341" i="86" s="1"/>
  <c r="D1342" i="86" s="1"/>
  <c r="D1343" i="86" s="1"/>
  <c r="S161" i="78" a="1"/>
  <c r="E249" i="86" l="1"/>
  <c r="G248" i="86"/>
  <c r="H248" i="86" s="1"/>
  <c r="D1344" i="86"/>
  <c r="D1345" i="86" s="1"/>
  <c r="D1346" i="86" s="1"/>
  <c r="D1347" i="86" s="1"/>
  <c r="S161" i="78"/>
  <c r="S162" i="78" a="1"/>
  <c r="E250" i="86" l="1"/>
  <c r="G249" i="86"/>
  <c r="H249" i="86" s="1"/>
  <c r="D1348" i="86"/>
  <c r="D1349" i="86" s="1"/>
  <c r="D1350" i="86" s="1"/>
  <c r="D1351" i="86" s="1"/>
  <c r="D1352" i="86" s="1"/>
  <c r="D1353" i="86" s="1"/>
  <c r="S162" i="78"/>
  <c r="E251" i="86" l="1"/>
  <c r="G250" i="86"/>
  <c r="H250" i="86" s="1"/>
  <c r="D1354" i="86"/>
  <c r="D1355" i="86" s="1"/>
  <c r="D1356" i="86" s="1"/>
  <c r="D1357" i="86" s="1"/>
  <c r="D1358" i="86" s="1"/>
  <c r="D1359" i="86" s="1"/>
  <c r="D1360" i="86" s="1"/>
  <c r="E252" i="86" l="1"/>
  <c r="G251" i="86"/>
  <c r="H251" i="86" s="1"/>
  <c r="D1361" i="86"/>
  <c r="D1362" i="86" s="1"/>
  <c r="D1363" i="86" s="1"/>
  <c r="D1364" i="86" s="1"/>
  <c r="D1365" i="86" s="1"/>
  <c r="D1366" i="86" s="1"/>
  <c r="S163" i="78" a="1"/>
  <c r="G252" i="86" l="1"/>
  <c r="H252" i="86" s="1"/>
  <c r="E253" i="86"/>
  <c r="D1367" i="86"/>
  <c r="D1368" i="86" s="1"/>
  <c r="S163" i="78"/>
  <c r="S164" i="78" a="1"/>
  <c r="G253" i="86" l="1"/>
  <c r="H253" i="86" s="1"/>
  <c r="E254" i="86"/>
  <c r="D1369" i="86"/>
  <c r="D1370" i="86" s="1"/>
  <c r="D1371" i="86" s="1"/>
  <c r="D1372" i="86" s="1"/>
  <c r="S164" i="78"/>
  <c r="S165" i="78" a="1"/>
  <c r="E255" i="86" l="1"/>
  <c r="G254" i="86"/>
  <c r="H254" i="86" s="1"/>
  <c r="D1373" i="86"/>
  <c r="D1374" i="86" s="1"/>
  <c r="D1375" i="86" s="1"/>
  <c r="D1376" i="86" s="1"/>
  <c r="D1377" i="86" s="1"/>
  <c r="D1378" i="86" s="1"/>
  <c r="D1379" i="86" s="1"/>
  <c r="D1380" i="86" s="1"/>
  <c r="D1381" i="86" s="1"/>
  <c r="D1382" i="86" s="1"/>
  <c r="D1383" i="86" s="1"/>
  <c r="D1384" i="86" s="1"/>
  <c r="D1385" i="86" s="1"/>
  <c r="D1386" i="86" s="1"/>
  <c r="S165" i="78"/>
  <c r="S166" i="78" a="1"/>
  <c r="E256" i="86" l="1"/>
  <c r="G255" i="86"/>
  <c r="H255" i="86" s="1"/>
  <c r="D1387" i="86"/>
  <c r="D1388" i="86" s="1"/>
  <c r="D1389" i="86" s="1"/>
  <c r="S166" i="78"/>
  <c r="G256" i="86" l="1"/>
  <c r="H256" i="86" s="1"/>
  <c r="E257" i="86"/>
  <c r="D1390" i="86"/>
  <c r="D1391" i="86" s="1"/>
  <c r="D1392" i="86" s="1"/>
  <c r="D1393" i="86" s="1"/>
  <c r="D1394" i="86" s="1"/>
  <c r="D1395" i="86" s="1"/>
  <c r="D1396" i="86" s="1"/>
  <c r="D1397" i="86" s="1"/>
  <c r="D1398" i="86" s="1"/>
  <c r="D1399" i="86" s="1"/>
  <c r="G257" i="86" l="1"/>
  <c r="H257" i="86" s="1"/>
  <c r="E258" i="86"/>
  <c r="D1400" i="86"/>
  <c r="D1401" i="86" s="1"/>
  <c r="E259" i="86" l="1"/>
  <c r="G258" i="86"/>
  <c r="H258" i="86" s="1"/>
  <c r="D1402" i="86"/>
  <c r="D1403" i="86" s="1"/>
  <c r="D1404" i="86" s="1"/>
  <c r="S167" i="78" a="1"/>
  <c r="E260" i="86" l="1"/>
  <c r="G259" i="86"/>
  <c r="H259" i="86" s="1"/>
  <c r="D1405" i="86"/>
  <c r="D1406" i="86" s="1"/>
  <c r="S167" i="78"/>
  <c r="E261" i="86" l="1"/>
  <c r="G260" i="86"/>
  <c r="H260" i="86" s="1"/>
  <c r="D1407" i="86"/>
  <c r="D1408" i="86" s="1"/>
  <c r="E262" i="86" l="1"/>
  <c r="G261" i="86"/>
  <c r="H261" i="86" s="1"/>
  <c r="D1409" i="86"/>
  <c r="D1410" i="86" s="1"/>
  <c r="D1411" i="86" s="1"/>
  <c r="S168" i="78" a="1"/>
  <c r="G262" i="86" l="1"/>
  <c r="H262" i="86" s="1"/>
  <c r="E263" i="86"/>
  <c r="D1412" i="86"/>
  <c r="D1413" i="86" s="1"/>
  <c r="D1414" i="86" s="1"/>
  <c r="D1415" i="86" s="1"/>
  <c r="S168" i="78"/>
  <c r="S169" i="78" a="1"/>
  <c r="G263" i="86" l="1"/>
  <c r="H263" i="86" s="1"/>
  <c r="E264" i="86"/>
  <c r="D1416" i="86"/>
  <c r="D1417" i="86" s="1"/>
  <c r="D1418" i="86" s="1"/>
  <c r="S169" i="78"/>
  <c r="G264" i="86" l="1"/>
  <c r="H264" i="86" s="1"/>
  <c r="E265" i="86"/>
  <c r="D1419" i="86"/>
  <c r="D1420" i="86" s="1"/>
  <c r="D1421" i="86" s="1"/>
  <c r="D1422" i="86" s="1"/>
  <c r="D1423" i="86" s="1"/>
  <c r="D1424" i="86" s="1"/>
  <c r="D1425" i="86" s="1"/>
  <c r="D1426" i="86" s="1"/>
  <c r="E266" i="86" l="1"/>
  <c r="G265" i="86"/>
  <c r="H265" i="86" s="1"/>
  <c r="D1427" i="86"/>
  <c r="D1428" i="86" s="1"/>
  <c r="D1429" i="86" s="1"/>
  <c r="D1430" i="86" s="1"/>
  <c r="S170" i="78" a="1"/>
  <c r="E267" i="86" l="1"/>
  <c r="G266" i="86"/>
  <c r="H266" i="86" s="1"/>
  <c r="D1431" i="86"/>
  <c r="D1432" i="86" s="1"/>
  <c r="S170" i="78"/>
  <c r="S171" i="78" a="1"/>
  <c r="E268" i="86" l="1"/>
  <c r="G267" i="86"/>
  <c r="H267" i="86" s="1"/>
  <c r="D1433" i="86"/>
  <c r="D1434" i="86" s="1"/>
  <c r="D1435" i="86" s="1"/>
  <c r="D1436" i="86" s="1"/>
  <c r="D1437" i="86" s="1"/>
  <c r="D1438" i="86" s="1"/>
  <c r="D1439" i="86" s="1"/>
  <c r="D1440" i="86" s="1"/>
  <c r="D1441" i="86" s="1"/>
  <c r="D1442" i="86" s="1"/>
  <c r="D1443" i="86" s="1"/>
  <c r="D1444" i="86" s="1"/>
  <c r="D1445" i="86" s="1"/>
  <c r="S171" i="78"/>
  <c r="S172" i="78" a="1"/>
  <c r="E269" i="86" l="1"/>
  <c r="G268" i="86"/>
  <c r="H268" i="86" s="1"/>
  <c r="D1446" i="86"/>
  <c r="D1447" i="86" s="1"/>
  <c r="D1448" i="86" s="1"/>
  <c r="S172" i="78"/>
  <c r="G269" i="86" l="1"/>
  <c r="H269" i="86" s="1"/>
  <c r="E270" i="86"/>
  <c r="D1449" i="86"/>
  <c r="D1450" i="86" s="1"/>
  <c r="D1451" i="86" s="1"/>
  <c r="D1452" i="86" s="1"/>
  <c r="E271" i="86" l="1"/>
  <c r="G270" i="86"/>
  <c r="H270" i="86" s="1"/>
  <c r="D1453" i="86"/>
  <c r="D1454" i="86" s="1"/>
  <c r="D1455" i="86" s="1"/>
  <c r="D1456" i="86" s="1"/>
  <c r="D1457" i="86" s="1"/>
  <c r="D1458" i="86" s="1"/>
  <c r="D1459" i="86" s="1"/>
  <c r="D1460" i="86" s="1"/>
  <c r="D1461" i="86" s="1"/>
  <c r="D1462" i="86" s="1"/>
  <c r="D1463" i="86" s="1"/>
  <c r="D1464" i="86" s="1"/>
  <c r="E272" i="86" l="1"/>
  <c r="G271" i="86"/>
  <c r="H271" i="86" s="1"/>
  <c r="D1465" i="86"/>
  <c r="D1466" i="86" s="1"/>
  <c r="D1467" i="86" s="1"/>
  <c r="D1468" i="86" s="1"/>
  <c r="D1469" i="86" s="1"/>
  <c r="D1470" i="86" s="1"/>
  <c r="D1471" i="86" s="1"/>
  <c r="S173" i="78" a="1"/>
  <c r="E273" i="86" l="1"/>
  <c r="G272" i="86"/>
  <c r="H272" i="86" s="1"/>
  <c r="D1472" i="86"/>
  <c r="D1473" i="86" s="1"/>
  <c r="D1474" i="86" s="1"/>
  <c r="D1475" i="86" s="1"/>
  <c r="D1476" i="86" s="1"/>
  <c r="S173" i="78"/>
  <c r="E274" i="86" l="1"/>
  <c r="G273" i="86"/>
  <c r="H273" i="86" s="1"/>
  <c r="D1477" i="86"/>
  <c r="D1478" i="86" s="1"/>
  <c r="D1479" i="86" s="1"/>
  <c r="D1480" i="86" s="1"/>
  <c r="D1481" i="86" s="1"/>
  <c r="D1482" i="86" s="1"/>
  <c r="D1483" i="86" s="1"/>
  <c r="D1484" i="86" s="1"/>
  <c r="D1485" i="86" s="1"/>
  <c r="E275" i="86" l="1"/>
  <c r="G274" i="86"/>
  <c r="H274" i="86" s="1"/>
  <c r="D1486" i="86"/>
  <c r="D1487" i="86" s="1"/>
  <c r="D1488" i="86" s="1"/>
  <c r="S174" i="78" a="1"/>
  <c r="E276" i="86" l="1"/>
  <c r="G275" i="86"/>
  <c r="H275" i="86" s="1"/>
  <c r="D1489" i="86"/>
  <c r="D1490" i="86" s="1"/>
  <c r="D1491" i="86" s="1"/>
  <c r="D1492" i="86" s="1"/>
  <c r="D1493" i="86" s="1"/>
  <c r="D1494" i="86" s="1"/>
  <c r="D1495" i="86" s="1"/>
  <c r="S174" i="78"/>
  <c r="S175" i="78" a="1"/>
  <c r="E277" i="86" l="1"/>
  <c r="G276" i="86"/>
  <c r="H276" i="86" s="1"/>
  <c r="D1496" i="86"/>
  <c r="D1497" i="86" s="1"/>
  <c r="D1498" i="86" s="1"/>
  <c r="D1499" i="86" s="1"/>
  <c r="D1500" i="86" s="1"/>
  <c r="D1501" i="86" s="1"/>
  <c r="D1502" i="86" s="1"/>
  <c r="S175" i="78"/>
  <c r="E278" i="86" l="1"/>
  <c r="G277" i="86"/>
  <c r="H277" i="86" s="1"/>
  <c r="D1503" i="86"/>
  <c r="D1504" i="86" s="1"/>
  <c r="S176" i="78" a="1"/>
  <c r="G278" i="86" l="1"/>
  <c r="H278" i="86" s="1"/>
  <c r="E279" i="86"/>
  <c r="D1505" i="86"/>
  <c r="D1506" i="86" s="1"/>
  <c r="D1507" i="86" s="1"/>
  <c r="D1508" i="86" s="1"/>
  <c r="S176" i="78"/>
  <c r="G279" i="86" l="1"/>
  <c r="H279" i="86" s="1"/>
  <c r="E280" i="86"/>
  <c r="D1509" i="86"/>
  <c r="D1510" i="86" s="1"/>
  <c r="E281" i="86" l="1"/>
  <c r="G280" i="86"/>
  <c r="H280" i="86" s="1"/>
  <c r="D1511" i="86"/>
  <c r="D1512" i="86" s="1"/>
  <c r="D1513" i="86" s="1"/>
  <c r="D1514" i="86" s="1"/>
  <c r="D1515" i="86" s="1"/>
  <c r="E282" i="86" l="1"/>
  <c r="G281" i="86"/>
  <c r="H281" i="86" s="1"/>
  <c r="D1516" i="86"/>
  <c r="D1517" i="86" s="1"/>
  <c r="S177" i="78" a="1"/>
  <c r="E283" i="86" l="1"/>
  <c r="G282" i="86"/>
  <c r="H282" i="86" s="1"/>
  <c r="D1518" i="86"/>
  <c r="D1519" i="86" s="1"/>
  <c r="D1520" i="86" s="1"/>
  <c r="D1521" i="86" s="1"/>
  <c r="D1522" i="86" s="1"/>
  <c r="D1523" i="86" s="1"/>
  <c r="D1524" i="86" s="1"/>
  <c r="S177" i="78"/>
  <c r="E284" i="86" l="1"/>
  <c r="G283" i="86"/>
  <c r="H283" i="86" s="1"/>
  <c r="D1525" i="86"/>
  <c r="D1526" i="86" s="1"/>
  <c r="G284" i="86" l="1"/>
  <c r="H284" i="86" s="1"/>
  <c r="E285" i="86"/>
  <c r="D1527" i="86"/>
  <c r="D1528" i="86" s="1"/>
  <c r="D1529" i="86" s="1"/>
  <c r="D1530" i="86" s="1"/>
  <c r="D1531" i="86" s="1"/>
  <c r="D1532" i="86" s="1"/>
  <c r="D1533" i="86" s="1"/>
  <c r="D1534" i="86" s="1"/>
  <c r="D1535" i="86" s="1"/>
  <c r="D1536" i="86" s="1"/>
  <c r="D1537" i="86" s="1"/>
  <c r="D1538" i="86" s="1"/>
  <c r="D1539" i="86" s="1"/>
  <c r="D1540" i="86" s="1"/>
  <c r="D1541" i="86" s="1"/>
  <c r="S178" i="78" a="1"/>
  <c r="G285" i="86" l="1"/>
  <c r="H285" i="86" s="1"/>
  <c r="E286" i="86"/>
  <c r="D1542" i="86"/>
  <c r="D1543" i="86" s="1"/>
  <c r="D1544" i="86" s="1"/>
  <c r="D1545" i="86" s="1"/>
  <c r="D1546" i="86" s="1"/>
  <c r="S178" i="78"/>
  <c r="E287" i="86" l="1"/>
  <c r="G286" i="86"/>
  <c r="H286" i="86" s="1"/>
  <c r="D1547" i="86"/>
  <c r="D1548" i="86" s="1"/>
  <c r="D1549" i="86" s="1"/>
  <c r="D1550" i="86" s="1"/>
  <c r="D1551" i="86" s="1"/>
  <c r="D1552" i="86" s="1"/>
  <c r="D1553" i="86" s="1"/>
  <c r="D1554" i="86" s="1"/>
  <c r="S179" i="78" a="1"/>
  <c r="E288" i="86" l="1"/>
  <c r="G287" i="86"/>
  <c r="H287" i="86" s="1"/>
  <c r="D1555" i="86"/>
  <c r="D1556" i="86" s="1"/>
  <c r="S179" i="78"/>
  <c r="S180" i="78" a="1"/>
  <c r="E289" i="86" l="1"/>
  <c r="G288" i="86"/>
  <c r="H288" i="86" s="1"/>
  <c r="D1557" i="86"/>
  <c r="D1558" i="86" s="1"/>
  <c r="D1559" i="86" s="1"/>
  <c r="D1560" i="86" s="1"/>
  <c r="D1561" i="86" s="1"/>
  <c r="S180" i="78"/>
  <c r="S181" i="78" a="1"/>
  <c r="E290" i="86" l="1"/>
  <c r="G289" i="86"/>
  <c r="H289" i="86" s="1"/>
  <c r="D1562" i="86"/>
  <c r="D1563" i="86" s="1"/>
  <c r="D1564" i="86" s="1"/>
  <c r="D1565" i="86" s="1"/>
  <c r="D1566" i="86" s="1"/>
  <c r="S181" i="78"/>
  <c r="S182" i="78" a="1"/>
  <c r="G290" i="86" l="1"/>
  <c r="H290" i="86" s="1"/>
  <c r="E291" i="86"/>
  <c r="D1567" i="86"/>
  <c r="D1568" i="86" s="1"/>
  <c r="D1569" i="86" s="1"/>
  <c r="D1570" i="86" s="1"/>
  <c r="D1571" i="86" s="1"/>
  <c r="D1572" i="86" s="1"/>
  <c r="D1573" i="86" s="1"/>
  <c r="D1574" i="86" s="1"/>
  <c r="D1575" i="86" s="1"/>
  <c r="D1576" i="86" s="1"/>
  <c r="D1577" i="86" s="1"/>
  <c r="S182" i="78"/>
  <c r="S183" i="78" a="1"/>
  <c r="E292" i="86" l="1"/>
  <c r="G291" i="86"/>
  <c r="H291" i="86" s="1"/>
  <c r="D1578" i="86"/>
  <c r="D1579" i="86" s="1"/>
  <c r="D1580" i="86" s="1"/>
  <c r="S183" i="78"/>
  <c r="S184" i="78" a="1"/>
  <c r="G292" i="86" l="1"/>
  <c r="H292" i="86" s="1"/>
  <c r="E293" i="86"/>
  <c r="D1581" i="86"/>
  <c r="D1582" i="86" s="1"/>
  <c r="D1583" i="86" s="1"/>
  <c r="D1584" i="86" s="1"/>
  <c r="D1585" i="86" s="1"/>
  <c r="S184" i="78"/>
  <c r="S185" i="78" a="1"/>
  <c r="E294" i="86" l="1"/>
  <c r="G293" i="86"/>
  <c r="H293" i="86" s="1"/>
  <c r="D1586" i="86"/>
  <c r="D1587" i="86" s="1"/>
  <c r="D1588" i="86" s="1"/>
  <c r="D1589" i="86" s="1"/>
  <c r="D1590" i="86" s="1"/>
  <c r="D1591" i="86" s="1"/>
  <c r="D1592" i="86" s="1"/>
  <c r="D1593" i="86" s="1"/>
  <c r="D1594" i="86" s="1"/>
  <c r="S185" i="78"/>
  <c r="S186" i="78" a="1"/>
  <c r="E295" i="86" l="1"/>
  <c r="G294" i="86"/>
  <c r="H294" i="86" s="1"/>
  <c r="D1595" i="86"/>
  <c r="D1596" i="86" s="1"/>
  <c r="D1597" i="86" s="1"/>
  <c r="D1598" i="86" s="1"/>
  <c r="D1599" i="86" s="1"/>
  <c r="D1600" i="86" s="1"/>
  <c r="S186" i="78"/>
  <c r="S187" i="78" a="1"/>
  <c r="E296" i="86" l="1"/>
  <c r="G295" i="86"/>
  <c r="H295" i="86" s="1"/>
  <c r="D1601" i="86"/>
  <c r="D1602" i="86" s="1"/>
  <c r="D1603" i="86" s="1"/>
  <c r="D1604" i="86" s="1"/>
  <c r="D1605" i="86" s="1"/>
  <c r="D1606" i="86" s="1"/>
  <c r="D1607" i="86" s="1"/>
  <c r="D1608" i="86" s="1"/>
  <c r="D1609" i="86" s="1"/>
  <c r="D1610" i="86" s="1"/>
  <c r="D1611" i="86" s="1"/>
  <c r="D1612" i="86" s="1"/>
  <c r="D1613" i="86" s="1"/>
  <c r="D1614" i="86" s="1"/>
  <c r="D1615" i="86" s="1"/>
  <c r="D1616" i="86" s="1"/>
  <c r="D1617" i="86" s="1"/>
  <c r="D1618" i="86" s="1"/>
  <c r="S187" i="78"/>
  <c r="G296" i="86" l="1"/>
  <c r="H296" i="86" s="1"/>
  <c r="E297" i="86"/>
  <c r="D1619" i="86"/>
  <c r="D1620" i="86" s="1"/>
  <c r="D1621" i="86" s="1"/>
  <c r="S188" i="78" a="1"/>
  <c r="G297" i="86" l="1"/>
  <c r="H297" i="86" s="1"/>
  <c r="E298" i="86"/>
  <c r="D1622" i="86"/>
  <c r="D1623" i="86" s="1"/>
  <c r="D1624" i="86" s="1"/>
  <c r="D1625" i="86" s="1"/>
  <c r="S188" i="78"/>
  <c r="E299" i="86" l="1"/>
  <c r="G298" i="86"/>
  <c r="H298" i="86" s="1"/>
  <c r="D1626" i="86"/>
  <c r="D1627" i="86" s="1"/>
  <c r="D1628" i="86" s="1"/>
  <c r="D1629" i="86" s="1"/>
  <c r="E300" i="86" l="1"/>
  <c r="G299" i="86"/>
  <c r="H299" i="86" s="1"/>
  <c r="D1630" i="86"/>
  <c r="D1631" i="86" s="1"/>
  <c r="D1632" i="86" s="1"/>
  <c r="E301" i="86" l="1"/>
  <c r="G300" i="86"/>
  <c r="H300" i="86" s="1"/>
  <c r="D1633" i="86"/>
  <c r="D1634" i="86" s="1"/>
  <c r="S189" i="78" a="1"/>
  <c r="E302" i="86" l="1"/>
  <c r="G301" i="86"/>
  <c r="H301" i="86" s="1"/>
  <c r="D1635" i="86"/>
  <c r="D1636" i="86" s="1"/>
  <c r="S189" i="78"/>
  <c r="E303" i="86" l="1"/>
  <c r="G302" i="86"/>
  <c r="H302" i="86" s="1"/>
  <c r="D1637" i="86"/>
  <c r="D1638" i="86" s="1"/>
  <c r="D1639" i="86" s="1"/>
  <c r="D1640" i="86" s="1"/>
  <c r="D1641" i="86" s="1"/>
  <c r="D1642" i="86" s="1"/>
  <c r="D1643" i="86" s="1"/>
  <c r="D1644" i="86" s="1"/>
  <c r="S190" i="78" a="1"/>
  <c r="E304" i="86" l="1"/>
  <c r="G303" i="86"/>
  <c r="H303" i="86" s="1"/>
  <c r="D1645" i="86"/>
  <c r="D1646" i="86" s="1"/>
  <c r="D1647" i="86" s="1"/>
  <c r="D1648" i="86" s="1"/>
  <c r="D1649" i="86" s="1"/>
  <c r="S190" i="78"/>
  <c r="E305" i="86" l="1"/>
  <c r="G304" i="86"/>
  <c r="H304" i="86" s="1"/>
  <c r="D1650" i="86"/>
  <c r="D1651" i="86" s="1"/>
  <c r="D1652" i="86" s="1"/>
  <c r="S191" i="78" a="1"/>
  <c r="E306" i="86" l="1"/>
  <c r="G305" i="86"/>
  <c r="H305" i="86" s="1"/>
  <c r="D1653" i="86"/>
  <c r="D1654" i="86" s="1"/>
  <c r="S191" i="78"/>
  <c r="S192" i="78" a="1"/>
  <c r="E307" i="86" l="1"/>
  <c r="G306" i="86"/>
  <c r="H306" i="86" s="1"/>
  <c r="D1655" i="86"/>
  <c r="D1656" i="86" s="1"/>
  <c r="D1657" i="86" s="1"/>
  <c r="D1658" i="86" s="1"/>
  <c r="D1659" i="86" s="1"/>
  <c r="D1660" i="86" s="1"/>
  <c r="D1661" i="86" s="1"/>
  <c r="D1662" i="86" s="1"/>
  <c r="D1663" i="86" s="1"/>
  <c r="D1664" i="86" s="1"/>
  <c r="D1665" i="86" s="1"/>
  <c r="D1666" i="86" s="1"/>
  <c r="D1667" i="86" s="1"/>
  <c r="D1668" i="86" s="1"/>
  <c r="S192" i="78"/>
  <c r="S193" i="78" a="1"/>
  <c r="G307" i="86" l="1"/>
  <c r="H307" i="86" s="1"/>
  <c r="E308" i="86"/>
  <c r="D1669" i="86"/>
  <c r="D1670" i="86" s="1"/>
  <c r="S193" i="78"/>
  <c r="E309" i="86" l="1"/>
  <c r="G308" i="86"/>
  <c r="H308" i="86" s="1"/>
  <c r="D1671" i="86"/>
  <c r="D1672" i="86" s="1"/>
  <c r="D1673" i="86" s="1"/>
  <c r="D1674" i="86" s="1"/>
  <c r="D1675" i="86" s="1"/>
  <c r="D1676" i="86" s="1"/>
  <c r="D1677" i="86" s="1"/>
  <c r="D1678" i="86" s="1"/>
  <c r="E310" i="86" l="1"/>
  <c r="G309" i="86"/>
  <c r="H309" i="86" s="1"/>
  <c r="D1679" i="86"/>
  <c r="D1680" i="86" s="1"/>
  <c r="D1681" i="86" s="1"/>
  <c r="S194" i="78" a="1"/>
  <c r="G310" i="86" l="1"/>
  <c r="H310" i="86" s="1"/>
  <c r="E311" i="86"/>
  <c r="D1682" i="86"/>
  <c r="D1683" i="86" s="1"/>
  <c r="D1684" i="86" s="1"/>
  <c r="D1685" i="86" s="1"/>
  <c r="D1686" i="86" s="1"/>
  <c r="D1687" i="86" s="1"/>
  <c r="D1688" i="86" s="1"/>
  <c r="S194" i="78"/>
  <c r="S195" i="78" a="1"/>
  <c r="E312" i="86" l="1"/>
  <c r="G311" i="86"/>
  <c r="H311" i="86" s="1"/>
  <c r="D1689" i="86"/>
  <c r="D1690" i="86" s="1"/>
  <c r="S195" i="78"/>
  <c r="E313" i="86" l="1"/>
  <c r="G312" i="86"/>
  <c r="H312" i="86" s="1"/>
  <c r="D1691" i="86"/>
  <c r="D1692" i="86" s="1"/>
  <c r="D1693" i="86" s="1"/>
  <c r="D1694" i="86" s="1"/>
  <c r="D1695" i="86" s="1"/>
  <c r="D1696" i="86" s="1"/>
  <c r="D1697" i="86" s="1"/>
  <c r="D1698" i="86" s="1"/>
  <c r="D1699" i="86" s="1"/>
  <c r="D1700" i="86" s="1"/>
  <c r="D1701" i="86" s="1"/>
  <c r="D1702" i="86" s="1"/>
  <c r="S196" i="78" a="1"/>
  <c r="G313" i="86" l="1"/>
  <c r="H313" i="86" s="1"/>
  <c r="E314" i="86"/>
  <c r="D1703" i="86"/>
  <c r="D1704" i="86" s="1"/>
  <c r="D1705" i="86" s="1"/>
  <c r="D1706" i="86" s="1"/>
  <c r="D1707" i="86" s="1"/>
  <c r="S196" i="78"/>
  <c r="E315" i="86" l="1"/>
  <c r="G314" i="86"/>
  <c r="H314" i="86" s="1"/>
  <c r="D1708" i="86"/>
  <c r="D1709" i="86" s="1"/>
  <c r="D1710" i="86" s="1"/>
  <c r="S197" i="78" a="1"/>
  <c r="E316" i="86" l="1"/>
  <c r="G315" i="86"/>
  <c r="H315" i="86" s="1"/>
  <c r="D1711" i="86"/>
  <c r="D1712" i="86" s="1"/>
  <c r="D1713" i="86" s="1"/>
  <c r="D1714" i="86" s="1"/>
  <c r="D1715" i="86" s="1"/>
  <c r="D1716" i="86" s="1"/>
  <c r="S197" i="78"/>
  <c r="S198" i="78" a="1"/>
  <c r="G316" i="86" l="1"/>
  <c r="H316" i="86" s="1"/>
  <c r="E317" i="86"/>
  <c r="D1717" i="86"/>
  <c r="D1718" i="86" s="1"/>
  <c r="D1719" i="86" s="1"/>
  <c r="D1720" i="86" s="1"/>
  <c r="S198" i="78"/>
  <c r="G317" i="86" l="1"/>
  <c r="H317" i="86" s="1"/>
  <c r="E318" i="86"/>
  <c r="D1721" i="86"/>
  <c r="D1722" i="86" s="1"/>
  <c r="S199" i="78" a="1"/>
  <c r="E319" i="86" l="1"/>
  <c r="G318" i="86"/>
  <c r="H318" i="86" s="1"/>
  <c r="D1723" i="86"/>
  <c r="D1724" i="86" s="1"/>
  <c r="D1725" i="86" s="1"/>
  <c r="D1726" i="86" s="1"/>
  <c r="S199" i="78"/>
  <c r="S200" i="78" a="1"/>
  <c r="E320" i="86" l="1"/>
  <c r="G319" i="86"/>
  <c r="H319" i="86" s="1"/>
  <c r="D1727" i="86"/>
  <c r="D1728" i="86" s="1"/>
  <c r="D1729" i="86" s="1"/>
  <c r="D1730" i="86" s="1"/>
  <c r="D1731" i="86" s="1"/>
  <c r="D1732" i="86" s="1"/>
  <c r="D1733" i="86" s="1"/>
  <c r="S200" i="78"/>
  <c r="E321" i="86" l="1"/>
  <c r="G320" i="86"/>
  <c r="H320" i="86" s="1"/>
  <c r="D1734" i="86"/>
  <c r="D1735" i="86" s="1"/>
  <c r="D1736" i="86" s="1"/>
  <c r="D1737" i="86" s="1"/>
  <c r="D1738" i="86" s="1"/>
  <c r="D1739" i="86" s="1"/>
  <c r="E322" i="86" l="1"/>
  <c r="G321" i="86"/>
  <c r="H321" i="86" s="1"/>
  <c r="D1740" i="86"/>
  <c r="D1741" i="86" s="1"/>
  <c r="D1742" i="86" s="1"/>
  <c r="D1743" i="86" s="1"/>
  <c r="D1744" i="86" s="1"/>
  <c r="D1745" i="86" s="1"/>
  <c r="D1746" i="86" s="1"/>
  <c r="D1747" i="86" s="1"/>
  <c r="G322" i="86" l="1"/>
  <c r="H322" i="86" s="1"/>
  <c r="E323" i="86"/>
  <c r="D1748" i="86"/>
  <c r="D1749" i="86" s="1"/>
  <c r="D1750" i="86" s="1"/>
  <c r="D1751" i="86" s="1"/>
  <c r="D1752" i="86" s="1"/>
  <c r="E324" i="86" l="1"/>
  <c r="G323" i="86"/>
  <c r="H323" i="86" s="1"/>
  <c r="D1753" i="86"/>
  <c r="D1754" i="86" s="1"/>
  <c r="E325" i="86" l="1"/>
  <c r="G324" i="86"/>
  <c r="H324" i="86" s="1"/>
  <c r="D1755" i="86"/>
  <c r="D1756" i="86" s="1"/>
  <c r="S201" i="78" a="1"/>
  <c r="E326" i="86" l="1"/>
  <c r="G325" i="86"/>
  <c r="H325" i="86" s="1"/>
  <c r="D1757" i="86"/>
  <c r="D1758" i="86" s="1"/>
  <c r="D1759" i="86" s="1"/>
  <c r="D1760" i="86" s="1"/>
  <c r="D1761" i="86" s="1"/>
  <c r="D1762" i="86" s="1"/>
  <c r="D1763" i="86" s="1"/>
  <c r="S201" i="78"/>
  <c r="S202" i="78" a="1"/>
  <c r="G326" i="86" l="1"/>
  <c r="H326" i="86" s="1"/>
  <c r="E327" i="86"/>
  <c r="D1764" i="86"/>
  <c r="D1765" i="86" s="1"/>
  <c r="D1766" i="86" s="1"/>
  <c r="D1767" i="86" s="1"/>
  <c r="S202" i="78"/>
  <c r="E328" i="86" l="1"/>
  <c r="G327" i="86"/>
  <c r="H327" i="86" s="1"/>
  <c r="D1768" i="86"/>
  <c r="D1769" i="86" s="1"/>
  <c r="D1770" i="86" s="1"/>
  <c r="D1771" i="86" s="1"/>
  <c r="D1772" i="86" s="1"/>
  <c r="D1773" i="86" s="1"/>
  <c r="D1774" i="86" s="1"/>
  <c r="D1775" i="86" s="1"/>
  <c r="D1776" i="86" s="1"/>
  <c r="D1777" i="86" s="1"/>
  <c r="D1778" i="86" s="1"/>
  <c r="D1779" i="86" s="1"/>
  <c r="D1780" i="86" s="1"/>
  <c r="D1781" i="86" s="1"/>
  <c r="D1782" i="86" s="1"/>
  <c r="D1783" i="86" s="1"/>
  <c r="D1784" i="86" s="1"/>
  <c r="S203" i="78" a="1"/>
  <c r="E329" i="86" l="1"/>
  <c r="G328" i="86"/>
  <c r="H328" i="86" s="1"/>
  <c r="D1785" i="86"/>
  <c r="D1786" i="86" s="1"/>
  <c r="D1787" i="86" s="1"/>
  <c r="D1788" i="86" s="1"/>
  <c r="D1789" i="86" s="1"/>
  <c r="D1790" i="86" s="1"/>
  <c r="D1791" i="86" s="1"/>
  <c r="S203" i="78"/>
  <c r="G329" i="86" l="1"/>
  <c r="H329" i="86" s="1"/>
  <c r="E330" i="86"/>
  <c r="D1792" i="86"/>
  <c r="D1793" i="86" s="1"/>
  <c r="D1794" i="86" s="1"/>
  <c r="E331" i="86" l="1"/>
  <c r="G330" i="86"/>
  <c r="H330" i="86" s="1"/>
  <c r="D1795" i="86"/>
  <c r="D1796" i="86" s="1"/>
  <c r="D1797" i="86" s="1"/>
  <c r="D1798" i="86" s="1"/>
  <c r="D1799" i="86" s="1"/>
  <c r="E332" i="86" l="1"/>
  <c r="G331" i="86"/>
  <c r="H331" i="86" s="1"/>
  <c r="D1800" i="86"/>
  <c r="D1801" i="86" s="1"/>
  <c r="D1802" i="86" s="1"/>
  <c r="D1803" i="86" s="1"/>
  <c r="E333" i="86" l="1"/>
  <c r="G332" i="86"/>
  <c r="H332" i="86" s="1"/>
  <c r="D1804" i="86"/>
  <c r="D1805" i="86" s="1"/>
  <c r="D1806" i="86" s="1"/>
  <c r="S204" i="78" a="1"/>
  <c r="E334" i="86" l="1"/>
  <c r="G333" i="86"/>
  <c r="H333" i="86" s="1"/>
  <c r="D1807" i="86"/>
  <c r="D1808" i="86" s="1"/>
  <c r="D1809" i="86" s="1"/>
  <c r="S204" i="78"/>
  <c r="S205" i="78" a="1"/>
  <c r="E335" i="86" l="1"/>
  <c r="G334" i="86"/>
  <c r="H334" i="86" s="1"/>
  <c r="D1810" i="86"/>
  <c r="D1811" i="86" s="1"/>
  <c r="D1812" i="86" s="1"/>
  <c r="S205" i="78"/>
  <c r="S206" i="78" a="1"/>
  <c r="E336" i="86" l="1"/>
  <c r="G335" i="86"/>
  <c r="H335" i="86" s="1"/>
  <c r="D1813" i="86"/>
  <c r="D1814" i="86" s="1"/>
  <c r="D1815" i="86" s="1"/>
  <c r="D1816" i="86" s="1"/>
  <c r="S206" i="78"/>
  <c r="S207" i="78" a="1"/>
  <c r="E337" i="86" l="1"/>
  <c r="G336" i="86"/>
  <c r="H336" i="86" s="1"/>
  <c r="D1817" i="86"/>
  <c r="D1818" i="86" s="1"/>
  <c r="S207" i="78"/>
  <c r="E338" i="86" l="1"/>
  <c r="G337" i="86"/>
  <c r="H337" i="86" s="1"/>
  <c r="D1819" i="86"/>
  <c r="D1820" i="86" s="1"/>
  <c r="D1821" i="86" s="1"/>
  <c r="D1822" i="86" s="1"/>
  <c r="S208" i="78" a="1"/>
  <c r="G338" i="86" l="1"/>
  <c r="H338" i="86" s="1"/>
  <c r="E339" i="86"/>
  <c r="D1823" i="86"/>
  <c r="D1824" i="86" s="1"/>
  <c r="S208" i="78"/>
  <c r="S209" i="78" a="1"/>
  <c r="E340" i="86" l="1"/>
  <c r="G339" i="86"/>
  <c r="H339" i="86" s="1"/>
  <c r="D1825" i="86"/>
  <c r="D1826" i="86" s="1"/>
  <c r="S209" i="78"/>
  <c r="E341" i="86" l="1"/>
  <c r="G340" i="86"/>
  <c r="H340" i="86" s="1"/>
  <c r="D1827" i="86"/>
  <c r="D1828" i="86" s="1"/>
  <c r="D1829" i="86" s="1"/>
  <c r="S210" i="78" a="1"/>
  <c r="E342" i="86" l="1"/>
  <c r="G341" i="86"/>
  <c r="H341" i="86" s="1"/>
  <c r="D1830" i="86"/>
  <c r="D1831" i="86" s="1"/>
  <c r="D1832" i="86" s="1"/>
  <c r="D1833" i="86" s="1"/>
  <c r="D1834" i="86" s="1"/>
  <c r="S210" i="78"/>
  <c r="S211" i="78" a="1"/>
  <c r="G342" i="86" l="1"/>
  <c r="H342" i="86" s="1"/>
  <c r="E343" i="86"/>
  <c r="D1835" i="86"/>
  <c r="D1836" i="86" s="1"/>
  <c r="D1837" i="86" s="1"/>
  <c r="D1838" i="86" s="1"/>
  <c r="D1839" i="86" s="1"/>
  <c r="S211" i="78"/>
  <c r="S212" i="78" a="1"/>
  <c r="E344" i="86" l="1"/>
  <c r="G343" i="86"/>
  <c r="H343" i="86" s="1"/>
  <c r="D1840" i="86"/>
  <c r="D1841" i="86" s="1"/>
  <c r="D1842" i="86" s="1"/>
  <c r="D1843" i="86" s="1"/>
  <c r="S212" i="78"/>
  <c r="S213" i="78" a="1"/>
  <c r="E345" i="86" l="1"/>
  <c r="G344" i="86"/>
  <c r="H344" i="86" s="1"/>
  <c r="D1844" i="86"/>
  <c r="D1845" i="86" s="1"/>
  <c r="D1846" i="86" s="1"/>
  <c r="D1847" i="86" s="1"/>
  <c r="S213" i="78"/>
  <c r="E346" i="86" l="1"/>
  <c r="G345" i="86"/>
  <c r="H345" i="86" s="1"/>
  <c r="D1848" i="86"/>
  <c r="D1849" i="86" s="1"/>
  <c r="D1850" i="86" s="1"/>
  <c r="D1851" i="86" s="1"/>
  <c r="D1852" i="86" s="1"/>
  <c r="E347" i="86" l="1"/>
  <c r="G346" i="86"/>
  <c r="H346" i="86" s="1"/>
  <c r="D1853" i="86"/>
  <c r="D1854" i="86" s="1"/>
  <c r="D1855" i="86" s="1"/>
  <c r="D1856" i="86" s="1"/>
  <c r="D1857" i="86" s="1"/>
  <c r="S214" i="78" a="1"/>
  <c r="G347" i="86" l="1"/>
  <c r="H347" i="86" s="1"/>
  <c r="E348" i="86"/>
  <c r="D1858" i="86"/>
  <c r="D1859" i="86" s="1"/>
  <c r="S214" i="78"/>
  <c r="S215" i="78" a="1"/>
  <c r="E349" i="86" l="1"/>
  <c r="G348" i="86"/>
  <c r="H348" i="86" s="1"/>
  <c r="D1860" i="86"/>
  <c r="D1861" i="86" s="1"/>
  <c r="D1862" i="86" s="1"/>
  <c r="D1863" i="86" s="1"/>
  <c r="D1864" i="86" s="1"/>
  <c r="S215" i="78"/>
  <c r="S216" i="78" a="1"/>
  <c r="E350" i="86" l="1"/>
  <c r="G349" i="86"/>
  <c r="H349" i="86" s="1"/>
  <c r="D1865" i="86"/>
  <c r="D1866" i="86" s="1"/>
  <c r="D1867" i="86" s="1"/>
  <c r="D1868" i="86" s="1"/>
  <c r="S216" i="78"/>
  <c r="E351" i="86" l="1"/>
  <c r="G350" i="86"/>
  <c r="H350" i="86" s="1"/>
  <c r="D1869" i="86"/>
  <c r="D1870" i="86" s="1"/>
  <c r="S217" i="78" a="1"/>
  <c r="E352" i="86" l="1"/>
  <c r="G351" i="86"/>
  <c r="H351" i="86" s="1"/>
  <c r="D1871" i="86"/>
  <c r="D1872" i="86" s="1"/>
  <c r="D1873" i="86" s="1"/>
  <c r="D1874" i="86" s="1"/>
  <c r="D1875" i="86" s="1"/>
  <c r="D1876" i="86" s="1"/>
  <c r="D1877" i="86" s="1"/>
  <c r="D1878" i="86" s="1"/>
  <c r="D1879" i="86" s="1"/>
  <c r="D1880" i="86" s="1"/>
  <c r="D1881" i="86" s="1"/>
  <c r="D1882" i="86" s="1"/>
  <c r="S217" i="78"/>
  <c r="G352" i="86" l="1"/>
  <c r="H352" i="86" s="1"/>
  <c r="E353" i="86"/>
  <c r="D1883" i="86"/>
  <c r="D1884" i="86" s="1"/>
  <c r="D1885" i="86" s="1"/>
  <c r="D1886" i="86" s="1"/>
  <c r="D1887" i="86" s="1"/>
  <c r="D1888" i="86" s="1"/>
  <c r="D1889" i="86" s="1"/>
  <c r="G353" i="86" l="1"/>
  <c r="H353" i="86" s="1"/>
  <c r="E354" i="86"/>
  <c r="D1890" i="86"/>
  <c r="D1891" i="86" s="1"/>
  <c r="D1892" i="86" s="1"/>
  <c r="D1893" i="86" s="1"/>
  <c r="G354" i="86" l="1"/>
  <c r="H354" i="86" s="1"/>
  <c r="E355" i="86"/>
  <c r="D1894" i="86"/>
  <c r="D1895" i="86" s="1"/>
  <c r="D1896" i="86" s="1"/>
  <c r="D1897" i="86" s="1"/>
  <c r="D1898" i="86" s="1"/>
  <c r="E356" i="86" l="1"/>
  <c r="G355" i="86"/>
  <c r="H355" i="86" s="1"/>
  <c r="D1899" i="86"/>
  <c r="D1900" i="86" s="1"/>
  <c r="D1901" i="86" s="1"/>
  <c r="D1902" i="86" s="1"/>
  <c r="D1903" i="86" s="1"/>
  <c r="D1904" i="86" s="1"/>
  <c r="D1905" i="86" s="1"/>
  <c r="D1906" i="86" s="1"/>
  <c r="S218" i="78" a="1"/>
  <c r="G356" i="86" l="1"/>
  <c r="H356" i="86" s="1"/>
  <c r="E357" i="86"/>
  <c r="D1907" i="86"/>
  <c r="D1908" i="86" s="1"/>
  <c r="D1909" i="86" s="1"/>
  <c r="D1910" i="86" s="1"/>
  <c r="S218" i="78"/>
  <c r="G357" i="86" l="1"/>
  <c r="H357" i="86" s="1"/>
  <c r="E358" i="86"/>
  <c r="D1911" i="86"/>
  <c r="D1912" i="86" s="1"/>
  <c r="D1913" i="86" s="1"/>
  <c r="D1914" i="86" s="1"/>
  <c r="D1915" i="86" s="1"/>
  <c r="S219" i="78" a="1"/>
  <c r="E359" i="86" l="1"/>
  <c r="G358" i="86"/>
  <c r="H358" i="86" s="1"/>
  <c r="D1916" i="86"/>
  <c r="D1917" i="86" s="1"/>
  <c r="S219" i="78"/>
  <c r="S220" i="78" a="1"/>
  <c r="E360" i="86" l="1"/>
  <c r="G359" i="86"/>
  <c r="H359" i="86" s="1"/>
  <c r="D1918" i="86"/>
  <c r="D1919" i="86" s="1"/>
  <c r="D1920" i="86" s="1"/>
  <c r="D1921" i="86" s="1"/>
  <c r="D1922" i="86" s="1"/>
  <c r="D1923" i="86" s="1"/>
  <c r="S220" i="78"/>
  <c r="S221" i="78" a="1"/>
  <c r="G360" i="86" l="1"/>
  <c r="H360" i="86" s="1"/>
  <c r="E361" i="86"/>
  <c r="D1924" i="86"/>
  <c r="D1925" i="86" s="1"/>
  <c r="S221" i="78"/>
  <c r="S222" i="78" a="1"/>
  <c r="E362" i="86" l="1"/>
  <c r="G361" i="86"/>
  <c r="H361" i="86" s="1"/>
  <c r="D1926" i="86"/>
  <c r="D1927" i="86" s="1"/>
  <c r="D1928" i="86" s="1"/>
  <c r="D1929" i="86" s="1"/>
  <c r="D1930" i="86" s="1"/>
  <c r="D1931" i="86" s="1"/>
  <c r="D1932" i="86" s="1"/>
  <c r="S222" i="78"/>
  <c r="S223" i="78" a="1"/>
  <c r="E363" i="86" l="1"/>
  <c r="G362" i="86"/>
  <c r="H362" i="86" s="1"/>
  <c r="D1933" i="86"/>
  <c r="D1934" i="86" s="1"/>
  <c r="D1935" i="86" s="1"/>
  <c r="S223" i="78"/>
  <c r="S224" i="78" a="1"/>
  <c r="E364" i="86" l="1"/>
  <c r="G363" i="86"/>
  <c r="H363" i="86" s="1"/>
  <c r="D1936" i="86"/>
  <c r="D1937" i="86" s="1"/>
  <c r="D1938" i="86" s="1"/>
  <c r="S224" i="78"/>
  <c r="S225" i="78" a="1"/>
  <c r="G364" i="86" l="1"/>
  <c r="H364" i="86" s="1"/>
  <c r="E365" i="86"/>
  <c r="D1939" i="86"/>
  <c r="D1940" i="86" s="1"/>
  <c r="S225" i="78"/>
  <c r="S226" i="78" a="1"/>
  <c r="E366" i="86" l="1"/>
  <c r="G365" i="86"/>
  <c r="H365" i="86" s="1"/>
  <c r="D1941" i="86"/>
  <c r="D1942" i="86" s="1"/>
  <c r="D1943" i="86" s="1"/>
  <c r="D1944" i="86" s="1"/>
  <c r="D1945" i="86" s="1"/>
  <c r="D1946" i="86" s="1"/>
  <c r="D1947" i="86" s="1"/>
  <c r="D1948" i="86" s="1"/>
  <c r="D1949" i="86" s="1"/>
  <c r="D1950" i="86" s="1"/>
  <c r="D1951" i="86" s="1"/>
  <c r="D1952" i="86" s="1"/>
  <c r="D1953" i="86" s="1"/>
  <c r="D1954" i="86" s="1"/>
  <c r="S226" i="78"/>
  <c r="S227" i="78" a="1"/>
  <c r="E367" i="86" l="1"/>
  <c r="G366" i="86"/>
  <c r="H366" i="86" s="1"/>
  <c r="D1955" i="86"/>
  <c r="D1956" i="86" s="1"/>
  <c r="D1957" i="86" s="1"/>
  <c r="D1958" i="86" s="1"/>
  <c r="D1959" i="86" s="1"/>
  <c r="S227" i="78"/>
  <c r="S228" i="78" a="1"/>
  <c r="E368" i="86" l="1"/>
  <c r="G367" i="86"/>
  <c r="H367" i="86" s="1"/>
  <c r="D1960" i="86"/>
  <c r="D1961" i="86" s="1"/>
  <c r="S228" i="78"/>
  <c r="E369" i="86" l="1"/>
  <c r="G368" i="86"/>
  <c r="H368" i="86" s="1"/>
  <c r="D1962" i="86"/>
  <c r="D1963" i="86" s="1"/>
  <c r="S229" i="78" a="1"/>
  <c r="E370" i="86" l="1"/>
  <c r="G369" i="86"/>
  <c r="H369" i="86" s="1"/>
  <c r="D1964" i="86"/>
  <c r="D1965" i="86" s="1"/>
  <c r="D1966" i="86" s="1"/>
  <c r="D1967" i="86" s="1"/>
  <c r="D1968" i="86" s="1"/>
  <c r="D1969" i="86" s="1"/>
  <c r="D1970" i="86" s="1"/>
  <c r="D1971" i="86" s="1"/>
  <c r="D1972" i="86" s="1"/>
  <c r="S229" i="78"/>
  <c r="E371" i="86" l="1"/>
  <c r="G370" i="86"/>
  <c r="H370" i="86" s="1"/>
  <c r="D1973" i="86"/>
  <c r="D1974" i="86" s="1"/>
  <c r="D1975" i="86" s="1"/>
  <c r="D1976" i="86" s="1"/>
  <c r="S230" i="78" a="1"/>
  <c r="E372" i="86" l="1"/>
  <c r="G371" i="86"/>
  <c r="H371" i="86" s="1"/>
  <c r="D1977" i="86"/>
  <c r="D1978" i="86" s="1"/>
  <c r="D1979" i="86" s="1"/>
  <c r="D1980" i="86" s="1"/>
  <c r="D1981" i="86" s="1"/>
  <c r="D1982" i="86" s="1"/>
  <c r="D1983" i="86" s="1"/>
  <c r="D1984" i="86" s="1"/>
  <c r="D1985" i="86" s="1"/>
  <c r="D1986" i="86" s="1"/>
  <c r="D1987" i="86" s="1"/>
  <c r="D1988" i="86" s="1"/>
  <c r="S230" i="78"/>
  <c r="E373" i="86" l="1"/>
  <c r="G372" i="86"/>
  <c r="H372" i="86" s="1"/>
  <c r="D1989" i="86"/>
  <c r="D1990" i="86" s="1"/>
  <c r="D1991" i="86" s="1"/>
  <c r="D1992" i="86" s="1"/>
  <c r="D1993" i="86" s="1"/>
  <c r="D1994" i="86" s="1"/>
  <c r="D1995" i="86" s="1"/>
  <c r="D1996" i="86" s="1"/>
  <c r="D1997" i="86" s="1"/>
  <c r="D1998" i="86" s="1"/>
  <c r="D1999" i="86" s="1"/>
  <c r="D2000" i="86" s="1"/>
  <c r="D2001" i="86" s="1"/>
  <c r="D2002" i="86" s="1"/>
  <c r="D2003" i="86" s="1"/>
  <c r="D2004" i="86" s="1"/>
  <c r="E374" i="86" l="1"/>
  <c r="G373" i="86"/>
  <c r="H373" i="86" s="1"/>
  <c r="D2005" i="86"/>
  <c r="D2006" i="86" s="1"/>
  <c r="D2007" i="86" s="1"/>
  <c r="D2008" i="86" s="1"/>
  <c r="S231" i="78" a="1"/>
  <c r="E375" i="86" l="1"/>
  <c r="G374" i="86"/>
  <c r="H374" i="86" s="1"/>
  <c r="D2009" i="86"/>
  <c r="D2010" i="86" s="1"/>
  <c r="D2011" i="86" s="1"/>
  <c r="D2012" i="86" s="1"/>
  <c r="D2013" i="86" s="1"/>
  <c r="S231" i="78"/>
  <c r="S232" i="78" a="1"/>
  <c r="G375" i="86" l="1"/>
  <c r="H375" i="86" s="1"/>
  <c r="E376" i="86"/>
  <c r="D2014" i="86"/>
  <c r="D2015" i="86" s="1"/>
  <c r="D2016" i="86" s="1"/>
  <c r="S232" i="78"/>
  <c r="S233" i="78" a="1"/>
  <c r="G376" i="86" l="1"/>
  <c r="H376" i="86" s="1"/>
  <c r="E377" i="86"/>
  <c r="D2017" i="86"/>
  <c r="D2018" i="86" s="1"/>
  <c r="D2019" i="86" s="1"/>
  <c r="S233" i="78"/>
  <c r="S234" i="78" a="1"/>
  <c r="G377" i="86" l="1"/>
  <c r="H377" i="86" s="1"/>
  <c r="E378" i="86"/>
  <c r="D2020" i="86"/>
  <c r="D2021" i="86" s="1"/>
  <c r="S234" i="78"/>
  <c r="S235" i="78" a="1"/>
  <c r="E379" i="86" l="1"/>
  <c r="G378" i="86"/>
  <c r="H378" i="86" s="1"/>
  <c r="D2022" i="86"/>
  <c r="D2023" i="86" s="1"/>
  <c r="D2024" i="86" s="1"/>
  <c r="S235" i="78"/>
  <c r="S236" i="78" a="1"/>
  <c r="E380" i="86" l="1"/>
  <c r="G379" i="86"/>
  <c r="H379" i="86" s="1"/>
  <c r="D2025" i="86"/>
  <c r="D2026" i="86" s="1"/>
  <c r="D2027" i="86" s="1"/>
  <c r="D2028" i="86" s="1"/>
  <c r="D2029" i="86" s="1"/>
  <c r="D2030" i="86" s="1"/>
  <c r="D2031" i="86" s="1"/>
  <c r="D2032" i="86" s="1"/>
  <c r="D2033" i="86" s="1"/>
  <c r="D2034" i="86" s="1"/>
  <c r="D2035" i="86" s="1"/>
  <c r="D2036" i="86" s="1"/>
  <c r="D2037" i="86" s="1"/>
  <c r="D2038" i="86" s="1"/>
  <c r="S236" i="78"/>
  <c r="E381" i="86" l="1"/>
  <c r="G380" i="86"/>
  <c r="H380" i="86" s="1"/>
  <c r="D2039" i="86"/>
  <c r="D2040" i="86" s="1"/>
  <c r="D2041" i="86" s="1"/>
  <c r="D2042" i="86" s="1"/>
  <c r="D2043" i="86" s="1"/>
  <c r="D2044" i="86" s="1"/>
  <c r="D2045" i="86" s="1"/>
  <c r="D2046" i="86" s="1"/>
  <c r="D2047" i="86" s="1"/>
  <c r="D2048" i="86" s="1"/>
  <c r="D2049" i="86" s="1"/>
  <c r="S237" i="78" a="1"/>
  <c r="E382" i="86" l="1"/>
  <c r="G381" i="86"/>
  <c r="H381" i="86" s="1"/>
  <c r="D2050" i="86"/>
  <c r="D2051" i="86" s="1"/>
  <c r="D2052" i="86" s="1"/>
  <c r="D2053" i="86" s="1"/>
  <c r="S237" i="78"/>
  <c r="S238" i="78" a="1"/>
  <c r="E383" i="86" l="1"/>
  <c r="G382" i="86"/>
  <c r="H382" i="86" s="1"/>
  <c r="D2054" i="86"/>
  <c r="D2055" i="86" s="1"/>
  <c r="D2056" i="86" s="1"/>
  <c r="D2057" i="86" s="1"/>
  <c r="D2058" i="86" s="1"/>
  <c r="D2059" i="86" s="1"/>
  <c r="D2060" i="86" s="1"/>
  <c r="D2061" i="86" s="1"/>
  <c r="D2062" i="86" s="1"/>
  <c r="S238" i="78"/>
  <c r="S239" i="78" a="1"/>
  <c r="G383" i="86" l="1"/>
  <c r="H383" i="86" s="1"/>
  <c r="E384" i="86"/>
  <c r="D2063" i="86"/>
  <c r="D2064" i="86" s="1"/>
  <c r="D2065" i="86" s="1"/>
  <c r="D2066" i="86" s="1"/>
  <c r="S239" i="78"/>
  <c r="G384" i="86" l="1"/>
  <c r="H384" i="86" s="1"/>
  <c r="E385" i="86"/>
  <c r="D2067" i="86"/>
  <c r="D2068" i="86" s="1"/>
  <c r="D2069" i="86" s="1"/>
  <c r="D2070" i="86" s="1"/>
  <c r="D2071" i="86" s="1"/>
  <c r="D2072" i="86" s="1"/>
  <c r="D2073" i="86" s="1"/>
  <c r="D2074" i="86" s="1"/>
  <c r="D2075" i="86" s="1"/>
  <c r="D2076" i="86" s="1"/>
  <c r="D2077" i="86" s="1"/>
  <c r="D2078" i="86" s="1"/>
  <c r="D2079" i="86" s="1"/>
  <c r="D2080" i="86" s="1"/>
  <c r="D2081" i="86" s="1"/>
  <c r="S240" i="78" a="1"/>
  <c r="E386" i="86" l="1"/>
  <c r="G385" i="86"/>
  <c r="H385" i="86" s="1"/>
  <c r="D2082" i="86"/>
  <c r="D2083" i="86" s="1"/>
  <c r="D2084" i="86" s="1"/>
  <c r="S240" i="78"/>
  <c r="S241" i="78" a="1"/>
  <c r="E387" i="86" l="1"/>
  <c r="G386" i="86"/>
  <c r="H386" i="86" s="1"/>
  <c r="D2085" i="86"/>
  <c r="D2086" i="86" s="1"/>
  <c r="D2087" i="86" s="1"/>
  <c r="D2088" i="86" s="1"/>
  <c r="D2089" i="86" s="1"/>
  <c r="S241" i="78"/>
  <c r="S242" i="78" a="1"/>
  <c r="E388" i="86" l="1"/>
  <c r="G387" i="86"/>
  <c r="H387" i="86" s="1"/>
  <c r="D2090" i="86"/>
  <c r="D2091" i="86" s="1"/>
  <c r="D2092" i="86" s="1"/>
  <c r="D2093" i="86" s="1"/>
  <c r="D2094" i="86" s="1"/>
  <c r="D2095" i="86" s="1"/>
  <c r="S242" i="78"/>
  <c r="S243" i="78" a="1"/>
  <c r="E389" i="86" l="1"/>
  <c r="G388" i="86"/>
  <c r="H388" i="86" s="1"/>
  <c r="D2096" i="86"/>
  <c r="D2097" i="86" s="1"/>
  <c r="D2098" i="86" s="1"/>
  <c r="D2099" i="86" s="1"/>
  <c r="D2100" i="86" s="1"/>
  <c r="D2101" i="86" s="1"/>
  <c r="D2102" i="86" s="1"/>
  <c r="S243" i="78"/>
  <c r="E390" i="86" l="1"/>
  <c r="G389" i="86"/>
  <c r="H389" i="86" s="1"/>
  <c r="D2103" i="86"/>
  <c r="D2104" i="86" s="1"/>
  <c r="D2105" i="86" s="1"/>
  <c r="D2106" i="86" s="1"/>
  <c r="D2107" i="86" s="1"/>
  <c r="D2108" i="86" s="1"/>
  <c r="D2109" i="86" s="1"/>
  <c r="D2110" i="86" s="1"/>
  <c r="D2111" i="86" s="1"/>
  <c r="E391" i="86" l="1"/>
  <c r="G390" i="86"/>
  <c r="H390" i="86" s="1"/>
  <c r="D2112" i="86"/>
  <c r="D2113" i="86" s="1"/>
  <c r="D2114" i="86" s="1"/>
  <c r="D2115" i="86" s="1"/>
  <c r="D2116" i="86" s="1"/>
  <c r="D2117" i="86" s="1"/>
  <c r="S244" i="78" a="1"/>
  <c r="E392" i="86" l="1"/>
  <c r="G391" i="86"/>
  <c r="H391" i="86" s="1"/>
  <c r="D2118" i="86"/>
  <c r="D2119" i="86" s="1"/>
  <c r="S244" i="78"/>
  <c r="G392" i="86" l="1"/>
  <c r="H392" i="86" s="1"/>
  <c r="E393" i="86"/>
  <c r="D2120" i="86"/>
  <c r="D2121" i="86" s="1"/>
  <c r="D2122" i="86" s="1"/>
  <c r="S245" i="78" a="1"/>
  <c r="E394" i="86" l="1"/>
  <c r="G393" i="86"/>
  <c r="H393" i="86" s="1"/>
  <c r="D2123" i="86"/>
  <c r="D2124" i="86" s="1"/>
  <c r="D2125" i="86" s="1"/>
  <c r="D2126" i="86" s="1"/>
  <c r="S245" i="78"/>
  <c r="E395" i="86" l="1"/>
  <c r="G394" i="86"/>
  <c r="H394" i="86" s="1"/>
  <c r="D2127" i="86"/>
  <c r="D2128" i="86" s="1"/>
  <c r="D2129" i="86" s="1"/>
  <c r="D2130" i="86" s="1"/>
  <c r="D2131" i="86" s="1"/>
  <c r="D2132" i="86" s="1"/>
  <c r="D2133" i="86" s="1"/>
  <c r="E396" i="86" l="1"/>
  <c r="G395" i="86"/>
  <c r="H395" i="86" s="1"/>
  <c r="D2134" i="86"/>
  <c r="D2135" i="86" s="1"/>
  <c r="D2136" i="86" s="1"/>
  <c r="D2137" i="86" s="1"/>
  <c r="S246" i="78" a="1"/>
  <c r="E397" i="86" l="1"/>
  <c r="G396" i="86"/>
  <c r="H396" i="86" s="1"/>
  <c r="D2138" i="86"/>
  <c r="D2139" i="86" s="1"/>
  <c r="D2140" i="86" s="1"/>
  <c r="D2141" i="86" s="1"/>
  <c r="D2142" i="86" s="1"/>
  <c r="D2143" i="86" s="1"/>
  <c r="S246" i="78"/>
  <c r="E398" i="86" l="1"/>
  <c r="G397" i="86"/>
  <c r="H397" i="86" s="1"/>
  <c r="D2144" i="86"/>
  <c r="D2145" i="86" s="1"/>
  <c r="D2146" i="86" s="1"/>
  <c r="D2147" i="86" s="1"/>
  <c r="D2148" i="86" s="1"/>
  <c r="E399" i="86" l="1"/>
  <c r="G398" i="86"/>
  <c r="H398" i="86" s="1"/>
  <c r="D2149" i="86"/>
  <c r="D2150" i="86" s="1"/>
  <c r="S247" i="78" a="1"/>
  <c r="E400" i="86" l="1"/>
  <c r="G399" i="86"/>
  <c r="H399" i="86" s="1"/>
  <c r="D2151" i="86"/>
  <c r="D2152" i="86" s="1"/>
  <c r="D2153" i="86" s="1"/>
  <c r="D2154" i="86" s="1"/>
  <c r="D2155" i="86" s="1"/>
  <c r="D2156" i="86" s="1"/>
  <c r="D2157" i="86" s="1"/>
  <c r="D2158" i="86" s="1"/>
  <c r="D2159" i="86" s="1"/>
  <c r="S247" i="78"/>
  <c r="S248" i="78" a="1"/>
  <c r="E401" i="86" l="1"/>
  <c r="G400" i="86"/>
  <c r="H400" i="86" s="1"/>
  <c r="D2160" i="86"/>
  <c r="D2161" i="86" s="1"/>
  <c r="D2162" i="86" s="1"/>
  <c r="D2163" i="86" s="1"/>
  <c r="S248" i="78"/>
  <c r="E402" i="86" l="1"/>
  <c r="G401" i="86"/>
  <c r="H401" i="86" s="1"/>
  <c r="D2164" i="86"/>
  <c r="D2165" i="86" s="1"/>
  <c r="D2166" i="86" s="1"/>
  <c r="D2167" i="86" s="1"/>
  <c r="S249" i="78" a="1"/>
  <c r="G402" i="86" l="1"/>
  <c r="H402" i="86" s="1"/>
  <c r="E403" i="86"/>
  <c r="D2168" i="86"/>
  <c r="D2169" i="86" s="1"/>
  <c r="D2170" i="86" s="1"/>
  <c r="D2171" i="86" s="1"/>
  <c r="D2172" i="86" s="1"/>
  <c r="S249" i="78"/>
  <c r="E404" i="86" l="1"/>
  <c r="G403" i="86"/>
  <c r="H403" i="86" s="1"/>
  <c r="D2173" i="86"/>
  <c r="D2174" i="86" s="1"/>
  <c r="D2175" i="86" s="1"/>
  <c r="D2176" i="86" s="1"/>
  <c r="D2177" i="86" s="1"/>
  <c r="S250" i="78" a="1"/>
  <c r="E405" i="86" l="1"/>
  <c r="G404" i="86"/>
  <c r="H404" i="86" s="1"/>
  <c r="D2178" i="86"/>
  <c r="D2179" i="86" s="1"/>
  <c r="S250" i="78"/>
  <c r="S251" i="78" a="1"/>
  <c r="G405" i="86" l="1"/>
  <c r="H405" i="86" s="1"/>
  <c r="E406" i="86"/>
  <c r="D2180" i="86"/>
  <c r="D2181" i="86" s="1"/>
  <c r="S251" i="78"/>
  <c r="S252" i="78" a="1"/>
  <c r="E407" i="86" l="1"/>
  <c r="G406" i="86"/>
  <c r="H406" i="86" s="1"/>
  <c r="D2182" i="86"/>
  <c r="D2183" i="86" s="1"/>
  <c r="D2184" i="86" s="1"/>
  <c r="D2185" i="86" s="1"/>
  <c r="D2186" i="86" s="1"/>
  <c r="S252" i="78"/>
  <c r="S253" i="78" a="1"/>
  <c r="E408" i="86" l="1"/>
  <c r="G407" i="86"/>
  <c r="H407" i="86" s="1"/>
  <c r="D2187" i="86"/>
  <c r="D2188" i="86" s="1"/>
  <c r="D2189" i="86" s="1"/>
  <c r="S253" i="78"/>
  <c r="S254" i="78" a="1"/>
  <c r="G408" i="86" l="1"/>
  <c r="H408" i="86" s="1"/>
  <c r="E409" i="86"/>
  <c r="D2190" i="86"/>
  <c r="D2191" i="86" s="1"/>
  <c r="D2192" i="86" s="1"/>
  <c r="D2193" i="86" s="1"/>
  <c r="D2194" i="86" s="1"/>
  <c r="D2195" i="86" s="1"/>
  <c r="D2196" i="86" s="1"/>
  <c r="D2197" i="86" s="1"/>
  <c r="D2198" i="86" s="1"/>
  <c r="D2199" i="86" s="1"/>
  <c r="D2200" i="86" s="1"/>
  <c r="S254" i="78"/>
  <c r="S255" i="78" a="1"/>
  <c r="E410" i="86" l="1"/>
  <c r="G409" i="86"/>
  <c r="H409" i="86" s="1"/>
  <c r="D2201" i="86"/>
  <c r="D2202" i="86" s="1"/>
  <c r="D2203" i="86" s="1"/>
  <c r="D2204" i="86" s="1"/>
  <c r="S255" i="78"/>
  <c r="G410" i="86" l="1"/>
  <c r="H410" i="86" s="1"/>
  <c r="E411" i="86"/>
  <c r="D2205" i="86"/>
  <c r="D2206" i="86" s="1"/>
  <c r="D2207" i="86" s="1"/>
  <c r="E412" i="86" l="1"/>
  <c r="G411" i="86"/>
  <c r="H411" i="86" s="1"/>
  <c r="D2208" i="86"/>
  <c r="D2209" i="86" s="1"/>
  <c r="D2210" i="86" s="1"/>
  <c r="S256" i="78" a="1"/>
  <c r="G412" i="86" l="1"/>
  <c r="H412" i="86" s="1"/>
  <c r="E413" i="86"/>
  <c r="D2211" i="86"/>
  <c r="D2212" i="86" s="1"/>
  <c r="D2213" i="86" s="1"/>
  <c r="D2214" i="86" s="1"/>
  <c r="D2215" i="86" s="1"/>
  <c r="S256" i="78"/>
  <c r="S257" i="78" a="1"/>
  <c r="E414" i="86" l="1"/>
  <c r="G413" i="86"/>
  <c r="H413" i="86" s="1"/>
  <c r="D2216" i="86"/>
  <c r="D2217" i="86" s="1"/>
  <c r="D2218" i="86" s="1"/>
  <c r="S257" i="78"/>
  <c r="S258" i="78" a="1"/>
  <c r="E415" i="86" l="1"/>
  <c r="G414" i="86"/>
  <c r="H414" i="86" s="1"/>
  <c r="D2219" i="86"/>
  <c r="D2220" i="86" s="1"/>
  <c r="D2221" i="86" s="1"/>
  <c r="S258" i="78"/>
  <c r="S259" i="78" a="1"/>
  <c r="G415" i="86" l="1"/>
  <c r="H415" i="86" s="1"/>
  <c r="E416" i="86"/>
  <c r="D2222" i="86"/>
  <c r="D2223" i="86" s="1"/>
  <c r="D2224" i="86" s="1"/>
  <c r="S259" i="78"/>
  <c r="S260" i="78" a="1"/>
  <c r="G416" i="86" l="1"/>
  <c r="H416" i="86" s="1"/>
  <c r="E417" i="86"/>
  <c r="D2225" i="86"/>
  <c r="D2226" i="86" s="1"/>
  <c r="S260" i="78"/>
  <c r="S261" i="78" a="1"/>
  <c r="E418" i="86" l="1"/>
  <c r="G417" i="86"/>
  <c r="H417" i="86" s="1"/>
  <c r="D2227" i="86"/>
  <c r="D2228" i="86" s="1"/>
  <c r="D2229" i="86" s="1"/>
  <c r="D2230" i="86" s="1"/>
  <c r="D2231" i="86" s="1"/>
  <c r="D2232" i="86" s="1"/>
  <c r="D2233" i="86" s="1"/>
  <c r="S261" i="78"/>
  <c r="S262" i="78" a="1"/>
  <c r="E419" i="86" l="1"/>
  <c r="G418" i="86"/>
  <c r="H418" i="86" s="1"/>
  <c r="D2234" i="86"/>
  <c r="D2235" i="86" s="1"/>
  <c r="D2236" i="86" s="1"/>
  <c r="S262" i="78"/>
  <c r="E420" i="86" l="1"/>
  <c r="G419" i="86"/>
  <c r="H419" i="86" s="1"/>
  <c r="D2237" i="86"/>
  <c r="D2238" i="86" s="1"/>
  <c r="D2239" i="86" s="1"/>
  <c r="D2240" i="86" s="1"/>
  <c r="D2241" i="86" s="1"/>
  <c r="D2242" i="86" s="1"/>
  <c r="D2243" i="86" s="1"/>
  <c r="D2244" i="86" s="1"/>
  <c r="D2245" i="86" s="1"/>
  <c r="D2246" i="86" s="1"/>
  <c r="D2247" i="86" s="1"/>
  <c r="E421" i="86" l="1"/>
  <c r="G420" i="86"/>
  <c r="H420" i="86" s="1"/>
  <c r="D2248" i="86"/>
  <c r="D2249" i="86" s="1"/>
  <c r="E422" i="86" l="1"/>
  <c r="G421" i="86"/>
  <c r="H421" i="86" s="1"/>
  <c r="D2250" i="86"/>
  <c r="D2251" i="86" s="1"/>
  <c r="D2252" i="86" s="1"/>
  <c r="D2253" i="86" s="1"/>
  <c r="E423" i="86" l="1"/>
  <c r="G422" i="86"/>
  <c r="H422" i="86" s="1"/>
  <c r="D2254" i="86"/>
  <c r="D2255" i="86" s="1"/>
  <c r="D2256" i="86" s="1"/>
  <c r="D2257" i="86" s="1"/>
  <c r="D2258" i="86" s="1"/>
  <c r="D2259" i="86" s="1"/>
  <c r="D2260" i="86" s="1"/>
  <c r="D2261" i="86" s="1"/>
  <c r="D2262" i="86" s="1"/>
  <c r="E424" i="86" l="1"/>
  <c r="G423" i="86"/>
  <c r="H423" i="86" s="1"/>
  <c r="D2263" i="86"/>
  <c r="D2264" i="86" s="1"/>
  <c r="S263" i="78" a="1"/>
  <c r="G424" i="86" l="1"/>
  <c r="H424" i="86" s="1"/>
  <c r="E425" i="86"/>
  <c r="D2265" i="86"/>
  <c r="D2266" i="86" s="1"/>
  <c r="D2267" i="86" s="1"/>
  <c r="D2268" i="86" s="1"/>
  <c r="D2269" i="86" s="1"/>
  <c r="D2270" i="86" s="1"/>
  <c r="D2271" i="86" s="1"/>
  <c r="S263" i="78"/>
  <c r="E426" i="86" l="1"/>
  <c r="G425" i="86"/>
  <c r="H425" i="86" s="1"/>
  <c r="D2272" i="86"/>
  <c r="D2273" i="86" s="1"/>
  <c r="D2274" i="86" s="1"/>
  <c r="E427" i="86" l="1"/>
  <c r="G426" i="86"/>
  <c r="H426" i="86" s="1"/>
  <c r="D2275" i="86"/>
  <c r="D2276" i="86" s="1"/>
  <c r="D2277" i="86" s="1"/>
  <c r="S264" i="78" a="1"/>
  <c r="E428" i="86" l="1"/>
  <c r="G427" i="86"/>
  <c r="H427" i="86" s="1"/>
  <c r="D2278" i="86"/>
  <c r="D2279" i="86" s="1"/>
  <c r="D2280" i="86" s="1"/>
  <c r="D2281" i="86" s="1"/>
  <c r="D2282" i="86" s="1"/>
  <c r="D2283" i="86" s="1"/>
  <c r="D2284" i="86" s="1"/>
  <c r="S264" i="78"/>
  <c r="S265" i="78" a="1"/>
  <c r="E429" i="86" l="1"/>
  <c r="G428" i="86"/>
  <c r="H428" i="86" s="1"/>
  <c r="D2285" i="86"/>
  <c r="D2286" i="86" s="1"/>
  <c r="D2287" i="86" s="1"/>
  <c r="S265" i="78"/>
  <c r="S266" i="78" a="1"/>
  <c r="G429" i="86" l="1"/>
  <c r="H429" i="86" s="1"/>
  <c r="E430" i="86"/>
  <c r="D2288" i="86"/>
  <c r="D2289" i="86" s="1"/>
  <c r="S266" i="78"/>
  <c r="E431" i="86" l="1"/>
  <c r="G430" i="86"/>
  <c r="H430" i="86" s="1"/>
  <c r="D2290" i="86"/>
  <c r="D2291" i="86" s="1"/>
  <c r="D2292" i="86" s="1"/>
  <c r="D2293" i="86" s="1"/>
  <c r="D2294" i="86" s="1"/>
  <c r="S267" i="78" a="1"/>
  <c r="G431" i="86" l="1"/>
  <c r="H431" i="86" s="1"/>
  <c r="E432" i="86"/>
  <c r="D2295" i="86"/>
  <c r="D2296" i="86" s="1"/>
  <c r="S267" i="78"/>
  <c r="E433" i="86" l="1"/>
  <c r="G432" i="86"/>
  <c r="H432" i="86" s="1"/>
  <c r="D2297" i="86"/>
  <c r="D2298" i="86" s="1"/>
  <c r="D2299" i="86" s="1"/>
  <c r="D2300" i="86" s="1"/>
  <c r="D2301" i="86" s="1"/>
  <c r="D2302" i="86" s="1"/>
  <c r="S268" i="78" a="1"/>
  <c r="G433" i="86" l="1"/>
  <c r="H433" i="86" s="1"/>
  <c r="E434" i="86"/>
  <c r="D2303" i="86"/>
  <c r="D2304" i="86" s="1"/>
  <c r="D2305" i="86" s="1"/>
  <c r="D2306" i="86" s="1"/>
  <c r="D2307" i="86" s="1"/>
  <c r="D2308" i="86" s="1"/>
  <c r="D2309" i="86" s="1"/>
  <c r="D2310" i="86" s="1"/>
  <c r="S268" i="78"/>
  <c r="S269" i="78" a="1"/>
  <c r="E435" i="86" l="1"/>
  <c r="G434" i="86"/>
  <c r="H434" i="86" s="1"/>
  <c r="D2311" i="86"/>
  <c r="D2312" i="86" s="1"/>
  <c r="S269" i="78"/>
  <c r="S270" i="78" a="1"/>
  <c r="E436" i="86" l="1"/>
  <c r="G435" i="86"/>
  <c r="H435" i="86" s="1"/>
  <c r="D2313" i="86"/>
  <c r="D2314" i="86" s="1"/>
  <c r="S270" i="78"/>
  <c r="E437" i="86" l="1"/>
  <c r="G436" i="86"/>
  <c r="H436" i="86" s="1"/>
  <c r="D2315" i="86"/>
  <c r="D2316" i="86" s="1"/>
  <c r="D2317" i="86" s="1"/>
  <c r="D2318" i="86" s="1"/>
  <c r="D2319" i="86" s="1"/>
  <c r="D2320" i="86" s="1"/>
  <c r="E438" i="86" l="1"/>
  <c r="G437" i="86"/>
  <c r="H437" i="86" s="1"/>
  <c r="D2321" i="86"/>
  <c r="D2322" i="86" s="1"/>
  <c r="D2323" i="86" s="1"/>
  <c r="S271" i="78" a="1"/>
  <c r="E439" i="86" l="1"/>
  <c r="G438" i="86"/>
  <c r="H438" i="86" s="1"/>
  <c r="D2324" i="86"/>
  <c r="D2325" i="86" s="1"/>
  <c r="D2326" i="86" s="1"/>
  <c r="D2327" i="86" s="1"/>
  <c r="S271" i="78"/>
  <c r="S272" i="78" a="1"/>
  <c r="G439" i="86" l="1"/>
  <c r="H439" i="86" s="1"/>
  <c r="E440" i="86"/>
  <c r="D2328" i="86"/>
  <c r="D2329" i="86" s="1"/>
  <c r="D2330" i="86" s="1"/>
  <c r="S272" i="78"/>
  <c r="S273" i="78" a="1"/>
  <c r="E441" i="86" l="1"/>
  <c r="G440" i="86"/>
  <c r="H440" i="86" s="1"/>
  <c r="D2331" i="86"/>
  <c r="D2332" i="86" s="1"/>
  <c r="D2333" i="86" s="1"/>
  <c r="S273" i="78"/>
  <c r="S274" i="78" a="1"/>
  <c r="G441" i="86" l="1"/>
  <c r="H441" i="86" s="1"/>
  <c r="E442" i="86"/>
  <c r="D2334" i="86"/>
  <c r="D2335" i="86" s="1"/>
  <c r="S274" i="78"/>
  <c r="S275" i="78" a="1"/>
  <c r="G442" i="86" l="1"/>
  <c r="H442" i="86" s="1"/>
  <c r="E443" i="86"/>
  <c r="D2336" i="86"/>
  <c r="D2337" i="86" s="1"/>
  <c r="S275" i="78"/>
  <c r="S276" i="78" a="1"/>
  <c r="E444" i="86" l="1"/>
  <c r="G443" i="86"/>
  <c r="H443" i="86" s="1"/>
  <c r="D2338" i="86"/>
  <c r="D2339" i="86" s="1"/>
  <c r="D2340" i="86" s="1"/>
  <c r="D2341" i="86" s="1"/>
  <c r="D2342" i="86" s="1"/>
  <c r="D2343" i="86" s="1"/>
  <c r="D2344" i="86" s="1"/>
  <c r="D2345" i="86" s="1"/>
  <c r="D2346" i="86" s="1"/>
  <c r="D2347" i="86" s="1"/>
  <c r="S276" i="78"/>
  <c r="E445" i="86" l="1"/>
  <c r="G444" i="86"/>
  <c r="H444" i="86" s="1"/>
  <c r="D2348" i="86"/>
  <c r="D2349" i="86" s="1"/>
  <c r="E446" i="86" l="1"/>
  <c r="G445" i="86"/>
  <c r="H445" i="86" s="1"/>
  <c r="D2350" i="86"/>
  <c r="D2351" i="86" s="1"/>
  <c r="D2352" i="86" s="1"/>
  <c r="S277" i="78" a="1"/>
  <c r="G446" i="86" l="1"/>
  <c r="H446" i="86" s="1"/>
  <c r="E447" i="86"/>
  <c r="D2353" i="86"/>
  <c r="D2354" i="86" s="1"/>
  <c r="S277" i="78"/>
  <c r="G447" i="86" l="1"/>
  <c r="H447" i="86" s="1"/>
  <c r="E448" i="86"/>
  <c r="D2355" i="86"/>
  <c r="D2356" i="86" s="1"/>
  <c r="E449" i="86" l="1"/>
  <c r="G448" i="86"/>
  <c r="H448" i="86" s="1"/>
  <c r="D2357" i="86"/>
  <c r="D2358" i="86" s="1"/>
  <c r="D2359" i="86" s="1"/>
  <c r="D2360" i="86" s="1"/>
  <c r="D2361" i="86" s="1"/>
  <c r="D2362" i="86" s="1"/>
  <c r="D2363" i="86" s="1"/>
  <c r="D2364" i="86" s="1"/>
  <c r="D2365" i="86" s="1"/>
  <c r="D2366" i="86" s="1"/>
  <c r="D2367" i="86" s="1"/>
  <c r="D2368" i="86" s="1"/>
  <c r="D2369" i="86" s="1"/>
  <c r="S278" i="78" a="1"/>
  <c r="G449" i="86" l="1"/>
  <c r="H449" i="86" s="1"/>
  <c r="E450" i="86"/>
  <c r="D2370" i="86"/>
  <c r="D2371" i="86" s="1"/>
  <c r="D2372" i="86" s="1"/>
  <c r="D2373" i="86" s="1"/>
  <c r="S278" i="78"/>
  <c r="S279" i="78" a="1"/>
  <c r="G450" i="86" l="1"/>
  <c r="H450" i="86" s="1"/>
  <c r="E451" i="86"/>
  <c r="D2374" i="86"/>
  <c r="D2375" i="86" s="1"/>
  <c r="D2376" i="86" s="1"/>
  <c r="D2377" i="86" s="1"/>
  <c r="D2378" i="86" s="1"/>
  <c r="D2379" i="86" s="1"/>
  <c r="D2380" i="86" s="1"/>
  <c r="D2381" i="86" s="1"/>
  <c r="D2382" i="86" s="1"/>
  <c r="D2383" i="86" s="1"/>
  <c r="D2384" i="86" s="1"/>
  <c r="D2385" i="86" s="1"/>
  <c r="D2386" i="86" s="1"/>
  <c r="D2387" i="86" s="1"/>
  <c r="D2388" i="86" s="1"/>
  <c r="D2389" i="86" s="1"/>
  <c r="D2390" i="86" s="1"/>
  <c r="D2391" i="86" s="1"/>
  <c r="S279" i="78"/>
  <c r="G451" i="86" l="1"/>
  <c r="H451" i="86" s="1"/>
  <c r="E452" i="86"/>
  <c r="D2392" i="86"/>
  <c r="D2393" i="86" s="1"/>
  <c r="D2394" i="86" s="1"/>
  <c r="S280" i="78" a="1"/>
  <c r="E453" i="86" l="1"/>
  <c r="G452" i="86"/>
  <c r="H452" i="86" s="1"/>
  <c r="D2395" i="86"/>
  <c r="D2396" i="86" s="1"/>
  <c r="D2397" i="86" s="1"/>
  <c r="D2398" i="86" s="1"/>
  <c r="D2399" i="86" s="1"/>
  <c r="S280" i="78"/>
  <c r="S281" i="78" a="1"/>
  <c r="E454" i="86" l="1"/>
  <c r="G453" i="86"/>
  <c r="H453" i="86" s="1"/>
  <c r="D2400" i="86"/>
  <c r="D2401" i="86" s="1"/>
  <c r="D2402" i="86" s="1"/>
  <c r="S281" i="78"/>
  <c r="S282" i="78" a="1"/>
  <c r="E455" i="86" l="1"/>
  <c r="G454" i="86"/>
  <c r="H454" i="86" s="1"/>
  <c r="D2403" i="86"/>
  <c r="D2404" i="86" s="1"/>
  <c r="D2405" i="86" s="1"/>
  <c r="D2406" i="86" s="1"/>
  <c r="S282" i="78"/>
  <c r="G455" i="86" l="1"/>
  <c r="H455" i="86" s="1"/>
  <c r="E456" i="86"/>
  <c r="D2407" i="86"/>
  <c r="D2408" i="86" s="1"/>
  <c r="D2409" i="86" s="1"/>
  <c r="D2410" i="86" s="1"/>
  <c r="D2411" i="86" s="1"/>
  <c r="D2412" i="86" s="1"/>
  <c r="D2413" i="86" s="1"/>
  <c r="D2414" i="86" s="1"/>
  <c r="D2415" i="86" s="1"/>
  <c r="D2416" i="86" s="1"/>
  <c r="D2417" i="86" s="1"/>
  <c r="D2418" i="86" s="1"/>
  <c r="D2419" i="86" s="1"/>
  <c r="D2420" i="86" s="1"/>
  <c r="D2421" i="86" s="1"/>
  <c r="D2422" i="86" s="1"/>
  <c r="S283" i="78" a="1"/>
  <c r="E457" i="86" l="1"/>
  <c r="G456" i="86"/>
  <c r="H456" i="86" s="1"/>
  <c r="D2423" i="86"/>
  <c r="D2424" i="86" s="1"/>
  <c r="S283" i="78"/>
  <c r="E458" i="86" l="1"/>
  <c r="G457" i="86"/>
  <c r="H457" i="86" s="1"/>
  <c r="D2425" i="86"/>
  <c r="D2426" i="86" s="1"/>
  <c r="D2427" i="86" s="1"/>
  <c r="D2428" i="86" s="1"/>
  <c r="D2429" i="86" s="1"/>
  <c r="D2430" i="86" s="1"/>
  <c r="D2431" i="86" s="1"/>
  <c r="D2432" i="86" s="1"/>
  <c r="S284" i="78" a="1"/>
  <c r="E459" i="86" l="1"/>
  <c r="G458" i="86"/>
  <c r="H458" i="86" s="1"/>
  <c r="D2433" i="86"/>
  <c r="D2434" i="86" s="1"/>
  <c r="D2435" i="86" s="1"/>
  <c r="S284" i="78"/>
  <c r="S285" i="78" a="1"/>
  <c r="E460" i="86" l="1"/>
  <c r="G459" i="86"/>
  <c r="H459" i="86" s="1"/>
  <c r="D2436" i="86"/>
  <c r="D2437" i="86" s="1"/>
  <c r="D2438" i="86" s="1"/>
  <c r="D2439" i="86" s="1"/>
  <c r="D2440" i="86" s="1"/>
  <c r="D2441" i="86" s="1"/>
  <c r="S285" i="78"/>
  <c r="S286" i="78" a="1"/>
  <c r="E461" i="86" l="1"/>
  <c r="G460" i="86"/>
  <c r="H460" i="86" s="1"/>
  <c r="D2442" i="86"/>
  <c r="D2443" i="86" s="1"/>
  <c r="D2444" i="86" s="1"/>
  <c r="D2445" i="86" s="1"/>
  <c r="D2446" i="86" s="1"/>
  <c r="D2447" i="86" s="1"/>
  <c r="D2448" i="86" s="1"/>
  <c r="S286" i="78"/>
  <c r="S287" i="78" a="1"/>
  <c r="E462" i="86" l="1"/>
  <c r="G461" i="86"/>
  <c r="H461" i="86" s="1"/>
  <c r="D2449" i="86"/>
  <c r="D2450" i="86" s="1"/>
  <c r="D2451" i="86" s="1"/>
  <c r="D2452" i="86" s="1"/>
  <c r="D2453" i="86" s="1"/>
  <c r="D2454" i="86" s="1"/>
  <c r="D2455" i="86" s="1"/>
  <c r="S287" i="78"/>
  <c r="S288" i="78" a="1"/>
  <c r="E463" i="86" l="1"/>
  <c r="G462" i="86"/>
  <c r="H462" i="86" s="1"/>
  <c r="D2456" i="86"/>
  <c r="D2457" i="86" s="1"/>
  <c r="D2458" i="86" s="1"/>
  <c r="D2459" i="86" s="1"/>
  <c r="D2460" i="86" s="1"/>
  <c r="S288" i="78"/>
  <c r="S289" i="78" a="1"/>
  <c r="E464" i="86" l="1"/>
  <c r="G463" i="86"/>
  <c r="H463" i="86" s="1"/>
  <c r="D2461" i="86"/>
  <c r="D2462" i="86" s="1"/>
  <c r="D2463" i="86" s="1"/>
  <c r="D2464" i="86" s="1"/>
  <c r="D2465" i="86" s="1"/>
  <c r="D2466" i="86" s="1"/>
  <c r="D2467" i="86" s="1"/>
  <c r="S289" i="78"/>
  <c r="S290" i="78" a="1"/>
  <c r="G464" i="86" l="1"/>
  <c r="H464" i="86" s="1"/>
  <c r="E465" i="86"/>
  <c r="D2468" i="86"/>
  <c r="D2469" i="86" s="1"/>
  <c r="S290" i="78"/>
  <c r="S291" i="78" a="1"/>
  <c r="E466" i="86" l="1"/>
  <c r="G465" i="86"/>
  <c r="H465" i="86" s="1"/>
  <c r="D2470" i="86"/>
  <c r="D2471" i="86" s="1"/>
  <c r="D2472" i="86" s="1"/>
  <c r="D2473" i="86" s="1"/>
  <c r="D2474" i="86" s="1"/>
  <c r="S291" i="78"/>
  <c r="S292" i="78" a="1"/>
  <c r="E467" i="86" l="1"/>
  <c r="G466" i="86"/>
  <c r="H466" i="86" s="1"/>
  <c r="D2475" i="86"/>
  <c r="D2476" i="86" s="1"/>
  <c r="S292" i="78"/>
  <c r="S293" i="78" a="1"/>
  <c r="E468" i="86" l="1"/>
  <c r="G467" i="86"/>
  <c r="H467" i="86" s="1"/>
  <c r="D2477" i="86"/>
  <c r="D2478" i="86" s="1"/>
  <c r="S293" i="78"/>
  <c r="S294" i="78" a="1"/>
  <c r="E469" i="86" l="1"/>
  <c r="G468" i="86"/>
  <c r="H468" i="86" s="1"/>
  <c r="D2479" i="86"/>
  <c r="D2480" i="86" s="1"/>
  <c r="S294" i="78"/>
  <c r="S295" i="78" a="1"/>
  <c r="G469" i="86" l="1"/>
  <c r="H469" i="86" s="1"/>
  <c r="E470" i="86"/>
  <c r="D2481" i="86"/>
  <c r="D2482" i="86" s="1"/>
  <c r="D2483" i="86" s="1"/>
  <c r="D2484" i="86" s="1"/>
  <c r="D2485" i="86" s="1"/>
  <c r="D2486" i="86" s="1"/>
  <c r="S295" i="78"/>
  <c r="S296" i="78" a="1"/>
  <c r="G470" i="86" l="1"/>
  <c r="H470" i="86" s="1"/>
  <c r="E471" i="86"/>
  <c r="D2487" i="86"/>
  <c r="D2488" i="86" s="1"/>
  <c r="D2489" i="86" s="1"/>
  <c r="S296" i="78"/>
  <c r="E472" i="86" l="1"/>
  <c r="G471" i="86"/>
  <c r="H471" i="86" s="1"/>
  <c r="D2490" i="86"/>
  <c r="D2491" i="86" s="1"/>
  <c r="D2492" i="86" s="1"/>
  <c r="D2493" i="86" s="1"/>
  <c r="D2494" i="86" s="1"/>
  <c r="D2495" i="86" s="1"/>
  <c r="D2496" i="86" s="1"/>
  <c r="D2497" i="86" s="1"/>
  <c r="D2498" i="86" s="1"/>
  <c r="G9" i="71"/>
  <c r="N22" i="71"/>
  <c r="N23" i="71"/>
  <c r="N24" i="71"/>
  <c r="N25" i="71"/>
  <c r="N26" i="71"/>
  <c r="N27" i="71"/>
  <c r="N28" i="71"/>
  <c r="N29" i="71"/>
  <c r="N30" i="71"/>
  <c r="A1" i="87" a="1"/>
  <c r="G472" i="86" l="1"/>
  <c r="H472" i="86" s="1"/>
  <c r="E473" i="86"/>
  <c r="D2499" i="86"/>
  <c r="D2500" i="86" s="1"/>
  <c r="D2501" i="86" s="1"/>
  <c r="D2502" i="86" s="1"/>
  <c r="D2503" i="86" s="1"/>
  <c r="D2504" i="86" s="1"/>
  <c r="A1" i="87"/>
  <c r="E474" i="86" l="1"/>
  <c r="G473" i="86"/>
  <c r="H473" i="86" s="1"/>
  <c r="D2505" i="86"/>
  <c r="D2506" i="86" s="1"/>
  <c r="D2507" i="86" s="1"/>
  <c r="L78" i="12"/>
  <c r="E475" i="86" l="1"/>
  <c r="G474" i="86"/>
  <c r="H474" i="86" s="1"/>
  <c r="D2508" i="86"/>
  <c r="D2509" i="86" s="1"/>
  <c r="B65" i="12"/>
  <c r="E106" i="12"/>
  <c r="J86" i="12"/>
  <c r="J92" i="12"/>
  <c r="J99" i="12"/>
  <c r="J88" i="12"/>
  <c r="J93" i="12"/>
  <c r="J94" i="12"/>
  <c r="J97" i="12"/>
  <c r="J98" i="12"/>
  <c r="B66" i="12"/>
  <c r="C65" i="12"/>
  <c r="F77" i="12"/>
  <c r="D66" i="12"/>
  <c r="D65" i="12"/>
  <c r="C66" i="12"/>
  <c r="J77" i="12" l="1"/>
  <c r="L77" i="12" s="1"/>
  <c r="E476" i="86"/>
  <c r="G475" i="86"/>
  <c r="H475" i="86" s="1"/>
  <c r="D2510" i="86"/>
  <c r="D2511" i="86" s="1"/>
  <c r="D2512" i="86" s="1"/>
  <c r="D2513" i="86" s="1"/>
  <c r="H15" i="12"/>
  <c r="H14" i="12"/>
  <c r="D108" i="12"/>
  <c r="D107" i="12"/>
  <c r="D109" i="12"/>
  <c r="C107" i="12"/>
  <c r="C109" i="12"/>
  <c r="C106" i="12"/>
  <c r="C108" i="12"/>
  <c r="F106" i="12"/>
  <c r="E107" i="12"/>
  <c r="E108" i="12"/>
  <c r="F107" i="12"/>
  <c r="F109" i="12"/>
  <c r="E109" i="12"/>
  <c r="D106" i="12"/>
  <c r="F108" i="12"/>
  <c r="E66" i="12"/>
  <c r="E65" i="12"/>
  <c r="D68" i="12"/>
  <c r="B68" i="12"/>
  <c r="C68" i="12"/>
  <c r="T282" i="78"/>
  <c r="T283" i="78"/>
  <c r="T284" i="78"/>
  <c r="T285" i="78"/>
  <c r="T286" i="78"/>
  <c r="T287" i="78"/>
  <c r="T288" i="78"/>
  <c r="T289" i="78"/>
  <c r="T290" i="78"/>
  <c r="T291" i="78"/>
  <c r="T292" i="78"/>
  <c r="T293" i="78"/>
  <c r="T294" i="78"/>
  <c r="T295" i="78"/>
  <c r="T296" i="78"/>
  <c r="E477" i="86" l="1"/>
  <c r="G476" i="86"/>
  <c r="H476" i="86" s="1"/>
  <c r="D2514" i="86"/>
  <c r="D2515" i="86" s="1"/>
  <c r="F137" i="12"/>
  <c r="G106" i="12"/>
  <c r="H108" i="12"/>
  <c r="G108" i="12"/>
  <c r="H109" i="12"/>
  <c r="G109" i="12"/>
  <c r="H107" i="12"/>
  <c r="G107" i="12"/>
  <c r="D137" i="12"/>
  <c r="H106" i="12"/>
  <c r="E68" i="12"/>
  <c r="T279" i="78"/>
  <c r="T280" i="78"/>
  <c r="T281" i="78"/>
  <c r="E478" i="86" l="1"/>
  <c r="G477" i="86"/>
  <c r="H477" i="86" s="1"/>
  <c r="D2516" i="86"/>
  <c r="D2517" i="86" s="1"/>
  <c r="D2518" i="86" s="1"/>
  <c r="D2519" i="86" s="1"/>
  <c r="H137" i="12"/>
  <c r="E479" i="86" l="1"/>
  <c r="G478" i="86"/>
  <c r="H478" i="86" s="1"/>
  <c r="D2520" i="86"/>
  <c r="D2521" i="86" s="1"/>
  <c r="D9" i="12"/>
  <c r="D8" i="12"/>
  <c r="E480" i="86" l="1"/>
  <c r="G479" i="86"/>
  <c r="H479" i="86" s="1"/>
  <c r="D2522" i="86"/>
  <c r="D2523" i="86" s="1"/>
  <c r="D2524" i="86" s="1"/>
  <c r="D2525" i="86" s="1"/>
  <c r="D2526" i="86" s="1"/>
  <c r="D2527" i="86" s="1"/>
  <c r="D2528" i="86" s="1"/>
  <c r="D2529" i="86" s="1"/>
  <c r="D2530" i="86" s="1"/>
  <c r="D2531" i="86" s="1"/>
  <c r="D2532" i="86" s="1"/>
  <c r="D2533" i="86" s="1"/>
  <c r="D2534" i="86" s="1"/>
  <c r="D2535" i="86" s="1"/>
  <c r="A39" i="71" a="1"/>
  <c r="A39" i="71" s="1"/>
  <c r="A57" i="71" a="1"/>
  <c r="A57" i="71" s="1"/>
  <c r="A69" i="71" a="1"/>
  <c r="A69" i="71" s="1"/>
  <c r="A81" i="71" a="1"/>
  <c r="A81" i="71" s="1"/>
  <c r="A93" i="71" a="1"/>
  <c r="A93" i="71" s="1"/>
  <c r="A105" i="71" a="1"/>
  <c r="A105" i="71" s="1"/>
  <c r="A119" i="71" a="1"/>
  <c r="A119" i="71" s="1"/>
  <c r="A40" i="71" a="1"/>
  <c r="A40" i="71" s="1"/>
  <c r="A52" i="71" a="1"/>
  <c r="A52" i="71" s="1"/>
  <c r="A70" i="71" a="1"/>
  <c r="A70" i="71" s="1"/>
  <c r="A82" i="71" a="1"/>
  <c r="A82" i="71" s="1"/>
  <c r="A94" i="71" a="1"/>
  <c r="A94" i="71" s="1"/>
  <c r="A106" i="71" a="1"/>
  <c r="A106" i="71" s="1"/>
  <c r="A120" i="71" a="1"/>
  <c r="A120" i="71" s="1"/>
  <c r="A46" i="71" a="1"/>
  <c r="A46" i="71" s="1"/>
  <c r="A58" i="71" a="1"/>
  <c r="A58" i="71" s="1"/>
  <c r="A64" i="71" a="1"/>
  <c r="A64" i="71" s="1"/>
  <c r="A76" i="71" a="1"/>
  <c r="A76" i="71" s="1"/>
  <c r="A88" i="71" a="1"/>
  <c r="A88" i="71" s="1"/>
  <c r="A100" i="71" a="1"/>
  <c r="A100" i="71" s="1"/>
  <c r="A113" i="71" a="1"/>
  <c r="A113" i="71" s="1"/>
  <c r="A121" i="71" a="1"/>
  <c r="A121" i="71" s="1"/>
  <c r="A47" i="71" a="1"/>
  <c r="A47" i="71" s="1"/>
  <c r="A59" i="71" a="1"/>
  <c r="A59" i="71" s="1"/>
  <c r="A71" i="71" a="1"/>
  <c r="A71" i="71" s="1"/>
  <c r="A83" i="71" a="1"/>
  <c r="A83" i="71" s="1"/>
  <c r="A95" i="71" a="1"/>
  <c r="A95" i="71" s="1"/>
  <c r="A107" i="71" a="1"/>
  <c r="A107" i="71" s="1"/>
  <c r="A122" i="71" a="1"/>
  <c r="A122" i="71" s="1"/>
  <c r="A41" i="71" a="1"/>
  <c r="A41" i="71" s="1"/>
  <c r="A53" i="71" a="1"/>
  <c r="A53" i="71" s="1"/>
  <c r="A65" i="71" a="1"/>
  <c r="A65" i="71" s="1"/>
  <c r="A77" i="71" a="1"/>
  <c r="A77" i="71" s="1"/>
  <c r="A89" i="71" a="1"/>
  <c r="A89" i="71" s="1"/>
  <c r="A101" i="71" a="1"/>
  <c r="A101" i="71" s="1"/>
  <c r="A114" i="71" a="1"/>
  <c r="A114" i="71" s="1"/>
  <c r="A123" i="71" a="1"/>
  <c r="A123" i="71" s="1"/>
  <c r="A48" i="71" a="1"/>
  <c r="A48" i="71" s="1"/>
  <c r="A60" i="71" a="1"/>
  <c r="A60" i="71" s="1"/>
  <c r="A72" i="71" a="1"/>
  <c r="A72" i="71" s="1"/>
  <c r="A84" i="71" a="1"/>
  <c r="A84" i="71" s="1"/>
  <c r="A96" i="71" a="1"/>
  <c r="A96" i="71" s="1"/>
  <c r="A108" i="71" a="1"/>
  <c r="A108" i="71" s="1"/>
  <c r="A42" i="71" a="1"/>
  <c r="A42" i="71" s="1"/>
  <c r="A54" i="71" a="1"/>
  <c r="A54" i="71" s="1"/>
  <c r="A66" i="71" a="1"/>
  <c r="A66" i="71" s="1"/>
  <c r="A78" i="71" a="1"/>
  <c r="A78" i="71" s="1"/>
  <c r="A90" i="71" a="1"/>
  <c r="A90" i="71" s="1"/>
  <c r="A102" i="71" a="1"/>
  <c r="A102" i="71" s="1"/>
  <c r="A115" i="71" a="1"/>
  <c r="A115" i="71" s="1"/>
  <c r="A116" i="71" a="1"/>
  <c r="A116" i="71" s="1"/>
  <c r="A55" i="71" a="1"/>
  <c r="A55" i="71" s="1"/>
  <c r="A61" i="71" a="1"/>
  <c r="A61" i="71" s="1"/>
  <c r="A73" i="71" a="1"/>
  <c r="A73" i="71" s="1"/>
  <c r="A85" i="71" a="1"/>
  <c r="A85" i="71" s="1"/>
  <c r="A97" i="71" a="1"/>
  <c r="A97" i="71" s="1"/>
  <c r="A109" i="71" a="1"/>
  <c r="A109" i="71" s="1"/>
  <c r="A43" i="71" a="1"/>
  <c r="A43" i="71" s="1"/>
  <c r="A49" i="71" a="1"/>
  <c r="A49" i="71" s="1"/>
  <c r="A67" i="71" a="1"/>
  <c r="A67" i="71" s="1"/>
  <c r="A79" i="71" a="1"/>
  <c r="A79" i="71" s="1"/>
  <c r="A91" i="71" a="1"/>
  <c r="A91" i="71" s="1"/>
  <c r="A103" i="71" a="1"/>
  <c r="A103" i="71" s="1"/>
  <c r="A117" i="71" a="1"/>
  <c r="A117" i="71" s="1"/>
  <c r="A110" i="71" a="1"/>
  <c r="A110" i="71" s="1"/>
  <c r="A50" i="71" a="1"/>
  <c r="A50" i="71" s="1"/>
  <c r="A62" i="71" a="1"/>
  <c r="A62" i="71" s="1"/>
  <c r="A74" i="71" a="1"/>
  <c r="A74" i="71" s="1"/>
  <c r="A86" i="71" a="1"/>
  <c r="A86" i="71" s="1"/>
  <c r="A98" i="71" a="1"/>
  <c r="A98" i="71" s="1"/>
  <c r="A111" i="71" a="1"/>
  <c r="A111" i="71" s="1"/>
  <c r="A38" i="71" a="1"/>
  <c r="A38" i="71" s="1"/>
  <c r="A44" i="71" a="1"/>
  <c r="A44" i="71" s="1"/>
  <c r="A56" i="71" a="1"/>
  <c r="A56" i="71" s="1"/>
  <c r="A68" i="71" a="1"/>
  <c r="A68" i="71" s="1"/>
  <c r="A80" i="71" a="1"/>
  <c r="A80" i="71" s="1"/>
  <c r="A92" i="71" a="1"/>
  <c r="A92" i="71" s="1"/>
  <c r="A104" i="71" a="1"/>
  <c r="A104" i="71" s="1"/>
  <c r="A118" i="71" a="1"/>
  <c r="A118" i="71" s="1"/>
  <c r="A45" i="71" a="1"/>
  <c r="A45" i="71" s="1"/>
  <c r="A51" i="71" a="1"/>
  <c r="A51" i="71" s="1"/>
  <c r="A63" i="71" a="1"/>
  <c r="A63" i="71" s="1"/>
  <c r="A75" i="71" a="1"/>
  <c r="A75" i="71" s="1"/>
  <c r="A87" i="71" a="1"/>
  <c r="A87" i="71" s="1"/>
  <c r="A99" i="71" a="1"/>
  <c r="A99" i="71" s="1"/>
  <c r="A112" i="71" a="1"/>
  <c r="A112" i="71" s="1"/>
  <c r="A6" i="12"/>
  <c r="E481" i="86" l="1"/>
  <c r="G480" i="86"/>
  <c r="H480" i="86" s="1"/>
  <c r="D2536" i="86"/>
  <c r="D2537" i="86" s="1"/>
  <c r="T50" i="71"/>
  <c r="S50" i="71"/>
  <c r="U50" i="71"/>
  <c r="T42" i="71"/>
  <c r="U42" i="71"/>
  <c r="S42" i="71"/>
  <c r="U121" i="71"/>
  <c r="Z121" i="71"/>
  <c r="Y121" i="71"/>
  <c r="T121" i="71"/>
  <c r="S121" i="71"/>
  <c r="S110" i="71"/>
  <c r="T110" i="71"/>
  <c r="U110" i="71"/>
  <c r="T108" i="71"/>
  <c r="U108" i="71"/>
  <c r="S108" i="71"/>
  <c r="U113" i="71"/>
  <c r="T113" i="71"/>
  <c r="S113" i="71"/>
  <c r="S54" i="71"/>
  <c r="U54" i="71"/>
  <c r="T54" i="71"/>
  <c r="S117" i="71"/>
  <c r="Z117" i="71"/>
  <c r="T117" i="71"/>
  <c r="U117" i="71"/>
  <c r="U96" i="71"/>
  <c r="S96" i="71"/>
  <c r="T96" i="71"/>
  <c r="T100" i="71"/>
  <c r="S100" i="71"/>
  <c r="U100" i="71"/>
  <c r="T103" i="71"/>
  <c r="U103" i="71"/>
  <c r="S103" i="71"/>
  <c r="U84" i="71"/>
  <c r="T84" i="71"/>
  <c r="S84" i="71"/>
  <c r="S88" i="71"/>
  <c r="T88" i="71"/>
  <c r="U88" i="71"/>
  <c r="T99" i="71"/>
  <c r="S99" i="71"/>
  <c r="U99" i="71"/>
  <c r="U72" i="71"/>
  <c r="S72" i="71"/>
  <c r="T72" i="71"/>
  <c r="T76" i="71"/>
  <c r="S76" i="71"/>
  <c r="U76" i="71"/>
  <c r="S79" i="71"/>
  <c r="U79" i="71"/>
  <c r="T79" i="71"/>
  <c r="U60" i="71"/>
  <c r="T60" i="71"/>
  <c r="S60" i="71"/>
  <c r="T64" i="71"/>
  <c r="U64" i="71"/>
  <c r="S64" i="71"/>
  <c r="S62" i="71"/>
  <c r="U62" i="71"/>
  <c r="T62" i="71"/>
  <c r="U63" i="71"/>
  <c r="S63" i="71"/>
  <c r="T63" i="71"/>
  <c r="S67" i="71"/>
  <c r="T67" i="71"/>
  <c r="U67" i="71"/>
  <c r="S48" i="71"/>
  <c r="T48" i="71"/>
  <c r="U48" i="71"/>
  <c r="U58" i="71"/>
  <c r="T58" i="71"/>
  <c r="S58" i="71"/>
  <c r="T75" i="71"/>
  <c r="S75" i="71"/>
  <c r="U75" i="71"/>
  <c r="T51" i="71"/>
  <c r="S51" i="71"/>
  <c r="U51" i="71"/>
  <c r="T49" i="71"/>
  <c r="S49" i="71"/>
  <c r="U49" i="71"/>
  <c r="S123" i="71"/>
  <c r="Z123" i="71"/>
  <c r="Y123" i="71"/>
  <c r="T123" i="71"/>
  <c r="U123" i="71"/>
  <c r="U46" i="71"/>
  <c r="T46" i="71"/>
  <c r="S46" i="71"/>
  <c r="T74" i="71"/>
  <c r="S74" i="71"/>
  <c r="U74" i="71"/>
  <c r="S45" i="71"/>
  <c r="U45" i="71"/>
  <c r="T45" i="71"/>
  <c r="S43" i="71"/>
  <c r="T43" i="71"/>
  <c r="U43" i="71"/>
  <c r="U114" i="71"/>
  <c r="S114" i="71"/>
  <c r="T114" i="71"/>
  <c r="U120" i="71"/>
  <c r="Y120" i="71"/>
  <c r="T120" i="71"/>
  <c r="S120" i="71"/>
  <c r="Z120" i="71"/>
  <c r="S91" i="71"/>
  <c r="T91" i="71"/>
  <c r="U91" i="71"/>
  <c r="S118" i="71"/>
  <c r="Z118" i="71"/>
  <c r="T118" i="71"/>
  <c r="U118" i="71"/>
  <c r="S109" i="71"/>
  <c r="T109" i="71"/>
  <c r="U109" i="71"/>
  <c r="T101" i="71"/>
  <c r="S101" i="71"/>
  <c r="U101" i="71"/>
  <c r="S106" i="71"/>
  <c r="T106" i="71"/>
  <c r="U106" i="71"/>
  <c r="U97" i="71"/>
  <c r="T97" i="71"/>
  <c r="S97" i="71"/>
  <c r="S89" i="71"/>
  <c r="U89" i="71"/>
  <c r="T89" i="71"/>
  <c r="S94" i="71"/>
  <c r="U94" i="71"/>
  <c r="T94" i="71"/>
  <c r="U85" i="71"/>
  <c r="T85" i="71"/>
  <c r="S85" i="71"/>
  <c r="T77" i="71"/>
  <c r="U77" i="71"/>
  <c r="S77" i="71"/>
  <c r="T82" i="71"/>
  <c r="S82" i="71"/>
  <c r="U82" i="71"/>
  <c r="S73" i="71"/>
  <c r="T73" i="71"/>
  <c r="U73" i="71"/>
  <c r="S65" i="71"/>
  <c r="T65" i="71"/>
  <c r="U65" i="71"/>
  <c r="U70" i="71"/>
  <c r="T70" i="71"/>
  <c r="S70" i="71"/>
  <c r="T37" i="71"/>
  <c r="S37" i="71"/>
  <c r="U37" i="71"/>
  <c r="S68" i="71"/>
  <c r="T68" i="71"/>
  <c r="U68" i="71"/>
  <c r="U61" i="71"/>
  <c r="T61" i="71"/>
  <c r="S61" i="71"/>
  <c r="T53" i="71"/>
  <c r="U53" i="71"/>
  <c r="S53" i="71"/>
  <c r="T52" i="71"/>
  <c r="U52" i="71"/>
  <c r="S52" i="71"/>
  <c r="S56" i="71"/>
  <c r="T56" i="71"/>
  <c r="U56" i="71"/>
  <c r="S55" i="71"/>
  <c r="T55" i="71"/>
  <c r="U55" i="71"/>
  <c r="U41" i="71"/>
  <c r="S41" i="71"/>
  <c r="T41" i="71"/>
  <c r="S40" i="71"/>
  <c r="U40" i="71"/>
  <c r="T40" i="71"/>
  <c r="S87" i="71"/>
  <c r="T87" i="71"/>
  <c r="U87" i="71"/>
  <c r="S44" i="71"/>
  <c r="T44" i="71"/>
  <c r="U44" i="71"/>
  <c r="S116" i="71"/>
  <c r="Z116" i="71"/>
  <c r="T116" i="71"/>
  <c r="U116" i="71"/>
  <c r="U122" i="71"/>
  <c r="Z122" i="71"/>
  <c r="Y122" i="71"/>
  <c r="T122" i="71"/>
  <c r="S122" i="71"/>
  <c r="S119" i="71"/>
  <c r="U119" i="71"/>
  <c r="Z119" i="71"/>
  <c r="T119" i="71"/>
  <c r="S104" i="71"/>
  <c r="T104" i="71"/>
  <c r="U104" i="71"/>
  <c r="S38" i="71"/>
  <c r="T38" i="71"/>
  <c r="U38" i="71"/>
  <c r="S115" i="71"/>
  <c r="U115" i="71"/>
  <c r="T115" i="71"/>
  <c r="U107" i="71"/>
  <c r="T107" i="71"/>
  <c r="S107" i="71"/>
  <c r="S105" i="71"/>
  <c r="T105" i="71"/>
  <c r="U105" i="71"/>
  <c r="S92" i="71"/>
  <c r="T92" i="71"/>
  <c r="U92" i="71"/>
  <c r="S111" i="71"/>
  <c r="U111" i="71"/>
  <c r="T111" i="71"/>
  <c r="T102" i="71"/>
  <c r="U102" i="71"/>
  <c r="S102" i="71"/>
  <c r="U95" i="71"/>
  <c r="S95" i="71"/>
  <c r="T95" i="71"/>
  <c r="S93" i="71"/>
  <c r="T93" i="71"/>
  <c r="U93" i="71"/>
  <c r="U112" i="71"/>
  <c r="T112" i="71"/>
  <c r="S112" i="71"/>
  <c r="S98" i="71"/>
  <c r="T98" i="71"/>
  <c r="U98" i="71"/>
  <c r="S90" i="71"/>
  <c r="U90" i="71"/>
  <c r="T90" i="71"/>
  <c r="U83" i="71"/>
  <c r="T83" i="71"/>
  <c r="S83" i="71"/>
  <c r="S81" i="71"/>
  <c r="T81" i="71"/>
  <c r="U81" i="71"/>
  <c r="S80" i="71"/>
  <c r="U80" i="71"/>
  <c r="T80" i="71"/>
  <c r="T86" i="71"/>
  <c r="U86" i="71"/>
  <c r="S86" i="71"/>
  <c r="T78" i="71"/>
  <c r="U78" i="71"/>
  <c r="S78" i="71"/>
  <c r="U71" i="71"/>
  <c r="S71" i="71"/>
  <c r="T71" i="71"/>
  <c r="S69" i="71"/>
  <c r="U69" i="71"/>
  <c r="Z69" i="71"/>
  <c r="T69" i="71"/>
  <c r="S66" i="71"/>
  <c r="T66" i="71"/>
  <c r="U66" i="71"/>
  <c r="U59" i="71"/>
  <c r="T59" i="71"/>
  <c r="S59" i="71"/>
  <c r="T57" i="71"/>
  <c r="S57" i="71"/>
  <c r="U57" i="71"/>
  <c r="U47" i="71"/>
  <c r="T47" i="71"/>
  <c r="S47" i="71"/>
  <c r="S39" i="71"/>
  <c r="T39" i="71"/>
  <c r="U39" i="71"/>
  <c r="P37" i="71"/>
  <c r="P112" i="71"/>
  <c r="P99" i="71"/>
  <c r="P87" i="71"/>
  <c r="P75" i="71"/>
  <c r="P63" i="71"/>
  <c r="P51" i="71"/>
  <c r="P45" i="71"/>
  <c r="P118" i="71"/>
  <c r="P104" i="71"/>
  <c r="P92" i="71"/>
  <c r="P80" i="71"/>
  <c r="P68" i="71"/>
  <c r="P56" i="71"/>
  <c r="P44" i="71"/>
  <c r="P38" i="71"/>
  <c r="P111" i="71"/>
  <c r="P98" i="71"/>
  <c r="P86" i="71"/>
  <c r="P74" i="71"/>
  <c r="P62" i="71"/>
  <c r="P50" i="71"/>
  <c r="P110" i="71"/>
  <c r="P117" i="71"/>
  <c r="P103" i="71"/>
  <c r="P91" i="71"/>
  <c r="P79" i="71"/>
  <c r="P67" i="71"/>
  <c r="P49" i="71"/>
  <c r="P43" i="71"/>
  <c r="P109" i="71"/>
  <c r="P97" i="71"/>
  <c r="P85" i="71"/>
  <c r="P73" i="71"/>
  <c r="P61" i="71"/>
  <c r="P55" i="71"/>
  <c r="P116" i="71"/>
  <c r="P115" i="71"/>
  <c r="P102" i="71"/>
  <c r="P90" i="71"/>
  <c r="P78" i="71"/>
  <c r="P66" i="71"/>
  <c r="P54" i="71"/>
  <c r="P42" i="71"/>
  <c r="P108" i="71"/>
  <c r="P96" i="71"/>
  <c r="P84" i="71"/>
  <c r="P72" i="71"/>
  <c r="P60" i="71"/>
  <c r="P48" i="71"/>
  <c r="P114" i="71"/>
  <c r="P101" i="71"/>
  <c r="P89" i="71"/>
  <c r="P77" i="71"/>
  <c r="P65" i="71"/>
  <c r="P53" i="71"/>
  <c r="P41" i="71"/>
  <c r="P107" i="71"/>
  <c r="P95" i="71"/>
  <c r="P83" i="71"/>
  <c r="P71" i="71"/>
  <c r="P59" i="71"/>
  <c r="P47" i="71"/>
  <c r="P113" i="71"/>
  <c r="P100" i="71"/>
  <c r="P88" i="71"/>
  <c r="P76" i="71"/>
  <c r="P64" i="71"/>
  <c r="P58" i="71"/>
  <c r="P46" i="71"/>
  <c r="P120" i="71"/>
  <c r="P106" i="71"/>
  <c r="P94" i="71"/>
  <c r="P82" i="71"/>
  <c r="P70" i="71"/>
  <c r="P52" i="71"/>
  <c r="P40" i="71"/>
  <c r="P119" i="71"/>
  <c r="P105" i="71"/>
  <c r="P93" i="71"/>
  <c r="P81" i="71"/>
  <c r="P69" i="71"/>
  <c r="P57" i="71"/>
  <c r="P39" i="71"/>
  <c r="C123" i="71"/>
  <c r="P123" i="71"/>
  <c r="C122" i="71"/>
  <c r="P122" i="71"/>
  <c r="C121" i="71"/>
  <c r="P121" i="71"/>
  <c r="V83" i="71"/>
  <c r="N83" i="71"/>
  <c r="V68" i="71"/>
  <c r="N68" i="71"/>
  <c r="V82" i="71"/>
  <c r="N82" i="71"/>
  <c r="V67" i="71"/>
  <c r="N67" i="71"/>
  <c r="V66" i="71"/>
  <c r="N66" i="71"/>
  <c r="V81" i="71"/>
  <c r="N81" i="71"/>
  <c r="V74" i="71"/>
  <c r="N74" i="71"/>
  <c r="V73" i="71"/>
  <c r="N73" i="71"/>
  <c r="V80" i="71"/>
  <c r="N80" i="71"/>
  <c r="V65" i="71"/>
  <c r="N65" i="71"/>
  <c r="V79" i="71"/>
  <c r="N79" i="71"/>
  <c r="V72" i="71"/>
  <c r="N72" i="71"/>
  <c r="V78" i="71"/>
  <c r="N78" i="71"/>
  <c r="V71" i="71"/>
  <c r="N71" i="71"/>
  <c r="V64" i="71"/>
  <c r="N64" i="71"/>
  <c r="V70" i="71"/>
  <c r="N70" i="71"/>
  <c r="V63" i="71"/>
  <c r="N63" i="71"/>
  <c r="V77" i="71"/>
  <c r="N77" i="71"/>
  <c r="V84" i="71"/>
  <c r="N84" i="71"/>
  <c r="V76" i="71"/>
  <c r="N76" i="71"/>
  <c r="V69" i="71"/>
  <c r="N69" i="71"/>
  <c r="V75" i="71"/>
  <c r="N75" i="71"/>
  <c r="V57" i="71"/>
  <c r="N57" i="71"/>
  <c r="V59" i="71"/>
  <c r="N59" i="71"/>
  <c r="V60" i="71"/>
  <c r="N60" i="71"/>
  <c r="V61" i="71"/>
  <c r="N61" i="71"/>
  <c r="V58" i="71"/>
  <c r="N58" i="71"/>
  <c r="V62" i="71"/>
  <c r="N62" i="71"/>
  <c r="V104" i="71"/>
  <c r="V105" i="71"/>
  <c r="V106" i="71"/>
  <c r="V56" i="71"/>
  <c r="V108" i="71"/>
  <c r="V123" i="71"/>
  <c r="H16" i="12"/>
  <c r="J15" i="12"/>
  <c r="R121" i="71" a="1"/>
  <c r="R123" i="71" a="1"/>
  <c r="R122" i="71" a="1"/>
  <c r="R120" i="71" a="1"/>
  <c r="R120" i="71" l="1"/>
  <c r="R122" i="71"/>
  <c r="R123" i="71"/>
  <c r="R121" i="71"/>
  <c r="G481" i="86"/>
  <c r="H481" i="86" s="1"/>
  <c r="E482" i="86"/>
  <c r="D2538" i="86"/>
  <c r="D2539" i="86" s="1"/>
  <c r="D2540" i="86" s="1"/>
  <c r="D2541" i="86" s="1"/>
  <c r="D27" i="71"/>
  <c r="L6" i="71"/>
  <c r="B37" i="71"/>
  <c r="O37" i="71" s="1"/>
  <c r="V37" i="71"/>
  <c r="N37" i="71"/>
  <c r="H121" i="71"/>
  <c r="I121" i="71" s="1"/>
  <c r="M121" i="71"/>
  <c r="B121" i="71"/>
  <c r="O121" i="71" s="1"/>
  <c r="D121" i="71"/>
  <c r="E121" i="71"/>
  <c r="V121" i="71"/>
  <c r="F121" i="71"/>
  <c r="N121" i="71"/>
  <c r="B104" i="71"/>
  <c r="O104" i="71" s="1"/>
  <c r="N104" i="71"/>
  <c r="V85" i="71"/>
  <c r="B85" i="71"/>
  <c r="O85" i="71" s="1"/>
  <c r="N85" i="71"/>
  <c r="B81" i="71"/>
  <c r="O81" i="71" s="1"/>
  <c r="B116" i="71"/>
  <c r="O116" i="71" s="1"/>
  <c r="V116" i="71"/>
  <c r="N116" i="71"/>
  <c r="B117" i="71"/>
  <c r="O117" i="71" s="1"/>
  <c r="V117" i="71"/>
  <c r="N117" i="71"/>
  <c r="B102" i="71"/>
  <c r="O102" i="71" s="1"/>
  <c r="V102" i="71"/>
  <c r="N102" i="71"/>
  <c r="H123" i="71"/>
  <c r="I123" i="71" s="1"/>
  <c r="F123" i="71"/>
  <c r="M123" i="71"/>
  <c r="E123" i="71"/>
  <c r="B123" i="71"/>
  <c r="O123" i="71" s="1"/>
  <c r="D123" i="71"/>
  <c r="N123" i="71"/>
  <c r="B80" i="71"/>
  <c r="O80" i="71" s="1"/>
  <c r="B115" i="71"/>
  <c r="O115" i="71" s="1"/>
  <c r="V115" i="71"/>
  <c r="N115" i="71"/>
  <c r="B118" i="71"/>
  <c r="O118" i="71" s="1"/>
  <c r="V118" i="71"/>
  <c r="N118" i="71"/>
  <c r="B103" i="71"/>
  <c r="O103" i="71" s="1"/>
  <c r="V103" i="71"/>
  <c r="N103" i="71"/>
  <c r="B78" i="71"/>
  <c r="O78" i="71" s="1"/>
  <c r="V86" i="71"/>
  <c r="B86" i="71"/>
  <c r="O86" i="71" s="1"/>
  <c r="N86" i="71"/>
  <c r="B114" i="71"/>
  <c r="O114" i="71" s="1"/>
  <c r="V114" i="71"/>
  <c r="N114" i="71"/>
  <c r="V98" i="71"/>
  <c r="B98" i="71"/>
  <c r="O98" i="71" s="1"/>
  <c r="N98" i="71"/>
  <c r="V113" i="71"/>
  <c r="B113" i="71"/>
  <c r="O113" i="71" s="1"/>
  <c r="N113" i="71"/>
  <c r="B97" i="71"/>
  <c r="O97" i="71" s="1"/>
  <c r="V97" i="71"/>
  <c r="N97" i="71"/>
  <c r="B75" i="71"/>
  <c r="O75" i="71" s="1"/>
  <c r="B99" i="71"/>
  <c r="O99" i="71" s="1"/>
  <c r="V99" i="71"/>
  <c r="N99" i="71"/>
  <c r="V92" i="71"/>
  <c r="B92" i="71"/>
  <c r="O92" i="71" s="1"/>
  <c r="N92" i="71"/>
  <c r="B61" i="71"/>
  <c r="O61" i="71" s="1"/>
  <c r="V95" i="71"/>
  <c r="B95" i="71"/>
  <c r="O95" i="71" s="1"/>
  <c r="N95" i="71"/>
  <c r="B56" i="71"/>
  <c r="O56" i="71" s="1"/>
  <c r="N56" i="71"/>
  <c r="B112" i="71"/>
  <c r="O112" i="71" s="1"/>
  <c r="V112" i="71"/>
  <c r="N112" i="71"/>
  <c r="H122" i="71"/>
  <c r="I122" i="71" s="1"/>
  <c r="M122" i="71"/>
  <c r="B122" i="71"/>
  <c r="O122" i="71" s="1"/>
  <c r="E122" i="71"/>
  <c r="V122" i="71"/>
  <c r="F122" i="71"/>
  <c r="D122" i="71"/>
  <c r="N122" i="71"/>
  <c r="B79" i="71"/>
  <c r="O79" i="71" s="1"/>
  <c r="B69" i="71"/>
  <c r="O69" i="71" s="1"/>
  <c r="V49" i="71"/>
  <c r="B49" i="71"/>
  <c r="O49" i="71" s="1"/>
  <c r="N49" i="71"/>
  <c r="B83" i="71"/>
  <c r="O83" i="71" s="1"/>
  <c r="V44" i="71"/>
  <c r="B44" i="71"/>
  <c r="O44" i="71" s="1"/>
  <c r="N44" i="71"/>
  <c r="V100" i="71"/>
  <c r="B100" i="71"/>
  <c r="O100" i="71" s="1"/>
  <c r="N100" i="71"/>
  <c r="V109" i="71"/>
  <c r="B109" i="71"/>
  <c r="O109" i="71" s="1"/>
  <c r="N109" i="71"/>
  <c r="N9" i="71"/>
  <c r="V120" i="71"/>
  <c r="B120" i="71"/>
  <c r="O120" i="71" s="1"/>
  <c r="N120" i="71"/>
  <c r="B71" i="71"/>
  <c r="O71" i="71" s="1"/>
  <c r="B55" i="71"/>
  <c r="O55" i="71" s="1"/>
  <c r="V55" i="71"/>
  <c r="N55" i="71"/>
  <c r="V88" i="71"/>
  <c r="B88" i="71"/>
  <c r="O88" i="71" s="1"/>
  <c r="N88" i="71"/>
  <c r="V91" i="71"/>
  <c r="B91" i="71"/>
  <c r="O91" i="71" s="1"/>
  <c r="N91" i="71"/>
  <c r="B60" i="71"/>
  <c r="O60" i="71" s="1"/>
  <c r="B59" i="71"/>
  <c r="O59" i="71" s="1"/>
  <c r="V43" i="71"/>
  <c r="B43" i="71"/>
  <c r="O43" i="71" s="1"/>
  <c r="N43" i="71"/>
  <c r="B76" i="71"/>
  <c r="O76" i="71" s="1"/>
  <c r="B68" i="71"/>
  <c r="O68" i="71" s="1"/>
  <c r="V48" i="71"/>
  <c r="B48" i="71"/>
  <c r="O48" i="71" s="1"/>
  <c r="N48" i="71"/>
  <c r="B47" i="71"/>
  <c r="O47" i="71" s="1"/>
  <c r="V47" i="71"/>
  <c r="N47" i="71"/>
  <c r="B66" i="71"/>
  <c r="O66" i="71" s="1"/>
  <c r="B64" i="71"/>
  <c r="O64" i="71" s="1"/>
  <c r="B106" i="71"/>
  <c r="O106" i="71" s="1"/>
  <c r="N106" i="71"/>
  <c r="B108" i="71"/>
  <c r="O108" i="71" s="1"/>
  <c r="N108" i="71"/>
  <c r="B94" i="71"/>
  <c r="O94" i="71" s="1"/>
  <c r="V94" i="71"/>
  <c r="N94" i="71"/>
  <c r="B54" i="71"/>
  <c r="O54" i="71" s="1"/>
  <c r="V54" i="71"/>
  <c r="N54" i="71"/>
  <c r="B52" i="71"/>
  <c r="O52" i="71" s="1"/>
  <c r="V52" i="71"/>
  <c r="N52" i="71"/>
  <c r="B90" i="71"/>
  <c r="O90" i="71" s="1"/>
  <c r="V90" i="71"/>
  <c r="N90" i="71"/>
  <c r="V96" i="71"/>
  <c r="B96" i="71"/>
  <c r="O96" i="71" s="1"/>
  <c r="N96" i="71"/>
  <c r="B82" i="71"/>
  <c r="O82" i="71" s="1"/>
  <c r="B42" i="71"/>
  <c r="O42" i="71" s="1"/>
  <c r="V42" i="71"/>
  <c r="N42" i="71"/>
  <c r="V40" i="71"/>
  <c r="B40" i="71"/>
  <c r="O40" i="71" s="1"/>
  <c r="N40" i="71"/>
  <c r="B67" i="71"/>
  <c r="O67" i="71" s="1"/>
  <c r="B84" i="71"/>
  <c r="O84" i="71" s="1"/>
  <c r="B70" i="71"/>
  <c r="O70" i="71" s="1"/>
  <c r="V53" i="71"/>
  <c r="B53" i="71"/>
  <c r="O53" i="71" s="1"/>
  <c r="N53" i="71"/>
  <c r="B63" i="71"/>
  <c r="O63" i="71" s="1"/>
  <c r="B111" i="71"/>
  <c r="O111" i="71" s="1"/>
  <c r="V111" i="71"/>
  <c r="N111" i="71"/>
  <c r="B105" i="71"/>
  <c r="O105" i="71" s="1"/>
  <c r="N105" i="71"/>
  <c r="B72" i="71"/>
  <c r="O72" i="71" s="1"/>
  <c r="B58" i="71"/>
  <c r="O58" i="71" s="1"/>
  <c r="V41" i="71"/>
  <c r="B41" i="71"/>
  <c r="O41" i="71" s="1"/>
  <c r="N41" i="71"/>
  <c r="B51" i="71"/>
  <c r="O51" i="71" s="1"/>
  <c r="V51" i="71"/>
  <c r="N51" i="71"/>
  <c r="B101" i="71"/>
  <c r="O101" i="71" s="1"/>
  <c r="V101" i="71"/>
  <c r="N101" i="71"/>
  <c r="V93" i="71"/>
  <c r="B93" i="71"/>
  <c r="O93" i="71" s="1"/>
  <c r="N93" i="71"/>
  <c r="B87" i="71"/>
  <c r="O87" i="71" s="1"/>
  <c r="V87" i="71"/>
  <c r="N87" i="71"/>
  <c r="B46" i="71"/>
  <c r="O46" i="71" s="1"/>
  <c r="V46" i="71"/>
  <c r="N46" i="71"/>
  <c r="V89" i="71"/>
  <c r="B89" i="71"/>
  <c r="O89" i="71" s="1"/>
  <c r="N89" i="71"/>
  <c r="B39" i="71"/>
  <c r="O39" i="71" s="1"/>
  <c r="V39" i="71"/>
  <c r="N39" i="71"/>
  <c r="B74" i="71"/>
  <c r="O74" i="71" s="1"/>
  <c r="B62" i="71"/>
  <c r="O62" i="71" s="1"/>
  <c r="B119" i="71"/>
  <c r="O119" i="71" s="1"/>
  <c r="V119" i="71"/>
  <c r="N119" i="71"/>
  <c r="B57" i="71"/>
  <c r="O57" i="71" s="1"/>
  <c r="B77" i="71"/>
  <c r="O77" i="71" s="1"/>
  <c r="V50" i="71"/>
  <c r="B50" i="71"/>
  <c r="O50" i="71" s="1"/>
  <c r="N50" i="71"/>
  <c r="B110" i="71"/>
  <c r="O110" i="71" s="1"/>
  <c r="V110" i="71"/>
  <c r="N110" i="71"/>
  <c r="B73" i="71"/>
  <c r="O73" i="71" s="1"/>
  <c r="B107" i="71"/>
  <c r="O107" i="71" s="1"/>
  <c r="V107" i="71"/>
  <c r="N107" i="71"/>
  <c r="B45" i="71"/>
  <c r="O45" i="71" s="1"/>
  <c r="V45" i="71"/>
  <c r="N45" i="71"/>
  <c r="B65" i="71"/>
  <c r="O65" i="71" s="1"/>
  <c r="B38" i="71"/>
  <c r="V38" i="71"/>
  <c r="N38" i="71"/>
  <c r="L30" i="71"/>
  <c r="L18" i="71"/>
  <c r="L22" i="71"/>
  <c r="L29" i="71"/>
  <c r="L17" i="71"/>
  <c r="L5" i="71"/>
  <c r="L10" i="71"/>
  <c r="L28" i="71"/>
  <c r="L16" i="71"/>
  <c r="L4" i="71"/>
  <c r="L21" i="71"/>
  <c r="L27" i="71"/>
  <c r="L15" i="71"/>
  <c r="L26" i="71"/>
  <c r="L14" i="71"/>
  <c r="L9" i="71"/>
  <c r="L25" i="71"/>
  <c r="L13" i="71"/>
  <c r="L11" i="71"/>
  <c r="L24" i="71"/>
  <c r="L12" i="71"/>
  <c r="L23" i="71"/>
  <c r="L20" i="71"/>
  <c r="L8" i="71"/>
  <c r="L19" i="71"/>
  <c r="L7" i="71"/>
  <c r="P7" i="71"/>
  <c r="P8" i="71"/>
  <c r="P4" i="71"/>
  <c r="P5" i="71"/>
  <c r="P6" i="71"/>
  <c r="P9" i="71"/>
  <c r="P10" i="71"/>
  <c r="N10" i="71"/>
  <c r="N15" i="71"/>
  <c r="N21" i="71"/>
  <c r="N6" i="71"/>
  <c r="N5" i="71"/>
  <c r="N17" i="71"/>
  <c r="N4" i="71"/>
  <c r="N7" i="71"/>
  <c r="N16" i="71"/>
  <c r="N13" i="71"/>
  <c r="N11" i="71"/>
  <c r="G482" i="86" l="1"/>
  <c r="H482" i="86" s="1"/>
  <c r="E483" i="86"/>
  <c r="D2542" i="86"/>
  <c r="D2543" i="86" s="1"/>
  <c r="D2544" i="86" s="1"/>
  <c r="N18" i="71"/>
  <c r="N19" i="71"/>
  <c r="N8" i="71"/>
  <c r="N20" i="71"/>
  <c r="N12" i="71"/>
  <c r="N14" i="71"/>
  <c r="M109" i="71"/>
  <c r="M91" i="71"/>
  <c r="D74" i="71"/>
  <c r="D100" i="71"/>
  <c r="M60" i="71"/>
  <c r="M67" i="71"/>
  <c r="M61" i="71"/>
  <c r="J5" i="71"/>
  <c r="D25" i="71"/>
  <c r="O38" i="71"/>
  <c r="D26" i="71" s="1"/>
  <c r="J4" i="71"/>
  <c r="J6" i="71"/>
  <c r="J7" i="71"/>
  <c r="E484" i="86" l="1"/>
  <c r="G483" i="86"/>
  <c r="H483" i="86" s="1"/>
  <c r="D2545" i="86"/>
  <c r="D2546" i="86" s="1"/>
  <c r="D2547" i="86" s="1"/>
  <c r="D2548" i="86" s="1"/>
  <c r="D2549" i="86" s="1"/>
  <c r="D2550" i="86" s="1"/>
  <c r="D2551" i="86" s="1"/>
  <c r="M75" i="71"/>
  <c r="M74" i="71"/>
  <c r="M81" i="71"/>
  <c r="M72" i="71"/>
  <c r="M98" i="71"/>
  <c r="D67" i="71"/>
  <c r="D62" i="71"/>
  <c r="M76" i="71"/>
  <c r="M65" i="71"/>
  <c r="M78" i="71"/>
  <c r="M71" i="71"/>
  <c r="M114" i="71"/>
  <c r="M55" i="71"/>
  <c r="D49" i="71"/>
  <c r="M70" i="71"/>
  <c r="C67" i="71"/>
  <c r="C53" i="71"/>
  <c r="C111" i="71"/>
  <c r="C97" i="71"/>
  <c r="D119" i="71"/>
  <c r="D111" i="71"/>
  <c r="D65" i="71"/>
  <c r="C114" i="71"/>
  <c r="D117" i="71"/>
  <c r="C120" i="71"/>
  <c r="D110" i="71"/>
  <c r="C77" i="71"/>
  <c r="C89" i="71"/>
  <c r="D73" i="71"/>
  <c r="C54" i="71"/>
  <c r="D120" i="71"/>
  <c r="C63" i="71"/>
  <c r="D94" i="71"/>
  <c r="C85" i="71"/>
  <c r="C81" i="71"/>
  <c r="C71" i="71"/>
  <c r="C106" i="71"/>
  <c r="C93" i="71"/>
  <c r="D112" i="71"/>
  <c r="C73" i="71"/>
  <c r="C87" i="71"/>
  <c r="C108" i="71"/>
  <c r="D64" i="71"/>
  <c r="C59" i="71"/>
  <c r="C83" i="71"/>
  <c r="C72" i="71"/>
  <c r="C103" i="71"/>
  <c r="C61" i="71"/>
  <c r="C78" i="71"/>
  <c r="C52" i="71"/>
  <c r="D101" i="71"/>
  <c r="C84" i="71"/>
  <c r="C80" i="71"/>
  <c r="C60" i="71"/>
  <c r="D76" i="71"/>
  <c r="C104" i="71"/>
  <c r="D68" i="71"/>
  <c r="C62" i="71"/>
  <c r="C76" i="71"/>
  <c r="C96" i="71"/>
  <c r="C64" i="71"/>
  <c r="C88" i="71"/>
  <c r="C107" i="71"/>
  <c r="C92" i="71"/>
  <c r="C102" i="71"/>
  <c r="C112" i="71"/>
  <c r="C94" i="71"/>
  <c r="C86" i="71"/>
  <c r="C50" i="71"/>
  <c r="C109" i="71"/>
  <c r="C55" i="71"/>
  <c r="C105" i="71"/>
  <c r="D84" i="71"/>
  <c r="D59" i="71"/>
  <c r="D58" i="71"/>
  <c r="D109" i="71"/>
  <c r="D87" i="71"/>
  <c r="D82" i="71"/>
  <c r="D107" i="71"/>
  <c r="M102" i="71"/>
  <c r="M80" i="71"/>
  <c r="D97" i="71"/>
  <c r="M56" i="71"/>
  <c r="M59" i="71"/>
  <c r="D78" i="71"/>
  <c r="D54" i="71"/>
  <c r="D70" i="71"/>
  <c r="D90" i="71"/>
  <c r="D93" i="71"/>
  <c r="D118" i="71"/>
  <c r="C119" i="71"/>
  <c r="C82" i="71"/>
  <c r="C118" i="71"/>
  <c r="C100" i="71"/>
  <c r="C69" i="71"/>
  <c r="C113" i="71"/>
  <c r="C115" i="71"/>
  <c r="C117" i="71"/>
  <c r="M116" i="71"/>
  <c r="C116" i="71"/>
  <c r="C99" i="71"/>
  <c r="M95" i="71"/>
  <c r="C95" i="71"/>
  <c r="M49" i="71"/>
  <c r="C49" i="71"/>
  <c r="C68" i="71"/>
  <c r="C70" i="71"/>
  <c r="C51" i="71"/>
  <c r="C57" i="71"/>
  <c r="C66" i="71"/>
  <c r="C90" i="71"/>
  <c r="C75" i="71"/>
  <c r="C56" i="71"/>
  <c r="C98" i="71"/>
  <c r="C110" i="71"/>
  <c r="C65" i="71"/>
  <c r="C74" i="71"/>
  <c r="C79" i="71"/>
  <c r="C58" i="71"/>
  <c r="C101" i="71"/>
  <c r="C91" i="71"/>
  <c r="D75" i="71"/>
  <c r="M83" i="71"/>
  <c r="M68" i="71"/>
  <c r="M57" i="71"/>
  <c r="D55" i="71"/>
  <c r="M113" i="71"/>
  <c r="D86" i="71"/>
  <c r="D79" i="71"/>
  <c r="D116" i="71"/>
  <c r="M87" i="71"/>
  <c r="D81" i="71"/>
  <c r="M115" i="71"/>
  <c r="M92" i="71"/>
  <c r="D51" i="71"/>
  <c r="M63" i="71"/>
  <c r="D50" i="71"/>
  <c r="M90" i="71"/>
  <c r="M120" i="71"/>
  <c r="M69" i="71"/>
  <c r="M94" i="71"/>
  <c r="M110" i="71"/>
  <c r="M118" i="71"/>
  <c r="M64" i="71"/>
  <c r="D52" i="71"/>
  <c r="M97" i="71"/>
  <c r="M101" i="71"/>
  <c r="M119" i="71"/>
  <c r="D89" i="71"/>
  <c r="M117" i="71"/>
  <c r="D53" i="71"/>
  <c r="D103" i="71"/>
  <c r="D114" i="71"/>
  <c r="M82" i="71"/>
  <c r="M106" i="71"/>
  <c r="M104" i="71"/>
  <c r="D102" i="71"/>
  <c r="D88" i="71"/>
  <c r="D92" i="71"/>
  <c r="D115" i="71"/>
  <c r="M105" i="71"/>
  <c r="M53" i="71"/>
  <c r="M52" i="71"/>
  <c r="M111" i="71"/>
  <c r="M100" i="71"/>
  <c r="M93" i="71"/>
  <c r="M88" i="71"/>
  <c r="D91" i="71"/>
  <c r="M112" i="71"/>
  <c r="M99" i="71"/>
  <c r="M107" i="71"/>
  <c r="M86" i="71"/>
  <c r="M54" i="71"/>
  <c r="M96" i="71"/>
  <c r="M89" i="71"/>
  <c r="M50" i="71"/>
  <c r="M85" i="71"/>
  <c r="M103" i="71"/>
  <c r="D57" i="71"/>
  <c r="M108" i="71"/>
  <c r="D66" i="71"/>
  <c r="D77" i="71"/>
  <c r="D72" i="71"/>
  <c r="D99" i="71"/>
  <c r="D108" i="71"/>
  <c r="D98" i="71"/>
  <c r="D104" i="71"/>
  <c r="D113" i="71"/>
  <c r="D80" i="71"/>
  <c r="D105" i="71"/>
  <c r="D63" i="71"/>
  <c r="D83" i="71"/>
  <c r="D95" i="71"/>
  <c r="D96" i="71"/>
  <c r="D85" i="71"/>
  <c r="D60" i="71"/>
  <c r="D61" i="71"/>
  <c r="D106" i="71"/>
  <c r="D69" i="71"/>
  <c r="D71" i="71"/>
  <c r="D56" i="71"/>
  <c r="F57" i="71"/>
  <c r="H115" i="71"/>
  <c r="I115" i="71" s="1"/>
  <c r="F92" i="71"/>
  <c r="H80" i="71"/>
  <c r="F77" i="71"/>
  <c r="H77" i="71"/>
  <c r="I77" i="71" s="1"/>
  <c r="F90" i="71"/>
  <c r="H90" i="71"/>
  <c r="H58" i="71"/>
  <c r="I58" i="71" s="1"/>
  <c r="H110" i="71"/>
  <c r="I110" i="71" s="1"/>
  <c r="F74" i="71"/>
  <c r="H74" i="71"/>
  <c r="I74" i="71" s="1"/>
  <c r="H75" i="71"/>
  <c r="F62" i="71"/>
  <c r="H62" i="71"/>
  <c r="I62" i="71" s="1"/>
  <c r="J8" i="71"/>
  <c r="H54" i="71"/>
  <c r="F54" i="71"/>
  <c r="F120" i="71"/>
  <c r="H120" i="71"/>
  <c r="H99" i="71"/>
  <c r="F99" i="71"/>
  <c r="H52" i="71"/>
  <c r="F63" i="71"/>
  <c r="H63" i="71"/>
  <c r="I63" i="71" s="1"/>
  <c r="H112" i="71"/>
  <c r="I112" i="71" s="1"/>
  <c r="H70" i="71"/>
  <c r="I70" i="71" s="1"/>
  <c r="H50" i="71"/>
  <c r="H86" i="71"/>
  <c r="H116" i="71"/>
  <c r="I116" i="71" s="1"/>
  <c r="F66" i="71"/>
  <c r="H66" i="71"/>
  <c r="F100" i="71"/>
  <c r="H100" i="71"/>
  <c r="H87" i="71"/>
  <c r="H68" i="71"/>
  <c r="F106" i="71"/>
  <c r="H106" i="71"/>
  <c r="F67" i="71"/>
  <c r="H56" i="71"/>
  <c r="I56" i="71" s="1"/>
  <c r="F56" i="71"/>
  <c r="F73" i="71"/>
  <c r="H53" i="71"/>
  <c r="I53" i="71" s="1"/>
  <c r="K121" i="71"/>
  <c r="J121" i="71"/>
  <c r="J123" i="71"/>
  <c r="K123" i="71"/>
  <c r="D56" i="12" a="1"/>
  <c r="L5" i="50"/>
  <c r="R102" i="71" a="1"/>
  <c r="R91" i="71" a="1"/>
  <c r="R118" i="71" a="1"/>
  <c r="R106" i="71" a="1"/>
  <c r="R85" i="71" a="1"/>
  <c r="R75" i="71" a="1"/>
  <c r="R50" i="71" a="1"/>
  <c r="R104" i="71" a="1"/>
  <c r="R89" i="71" a="1"/>
  <c r="R97" i="71" a="1"/>
  <c r="R92" i="71" a="1"/>
  <c r="R101" i="71" a="1"/>
  <c r="R64" i="71" a="1"/>
  <c r="R61" i="71" a="1"/>
  <c r="R84" i="71" a="1"/>
  <c r="R76" i="71" a="1"/>
  <c r="R107" i="71" a="1"/>
  <c r="R119" i="71" a="1"/>
  <c r="R67" i="71" a="1"/>
  <c r="R55" i="71" a="1"/>
  <c r="R73" i="71" a="1"/>
  <c r="R63" i="71" a="1"/>
  <c r="R77" i="71" a="1"/>
  <c r="R65" i="71" a="1"/>
  <c r="R70" i="71" a="1"/>
  <c r="R90" i="71" a="1"/>
  <c r="R62" i="71" a="1"/>
  <c r="R60" i="71" a="1"/>
  <c r="R53" i="71" a="1"/>
  <c r="R94" i="71" a="1"/>
  <c r="R66" i="71" a="1"/>
  <c r="R93" i="71" a="1"/>
  <c r="R78" i="71" a="1"/>
  <c r="R109" i="71" a="1"/>
  <c r="R71" i="71" a="1"/>
  <c r="R116" i="71" a="1"/>
  <c r="R72" i="71" a="1"/>
  <c r="R82" i="71" a="1"/>
  <c r="R82" i="71" l="1"/>
  <c r="R72" i="71"/>
  <c r="R116" i="71"/>
  <c r="R71" i="71"/>
  <c r="R109" i="71"/>
  <c r="R78" i="71"/>
  <c r="R93" i="71"/>
  <c r="R66" i="71"/>
  <c r="R94" i="71"/>
  <c r="R53" i="71"/>
  <c r="R60" i="71"/>
  <c r="R62" i="71"/>
  <c r="R90" i="71"/>
  <c r="R70" i="71"/>
  <c r="R65" i="71"/>
  <c r="R77" i="71"/>
  <c r="R63" i="71"/>
  <c r="R73" i="71"/>
  <c r="R55" i="71"/>
  <c r="R67" i="71"/>
  <c r="R119" i="71"/>
  <c r="R107" i="71"/>
  <c r="R76" i="71"/>
  <c r="R84" i="71"/>
  <c r="R61" i="71"/>
  <c r="R64" i="71"/>
  <c r="R101" i="71"/>
  <c r="R92" i="71"/>
  <c r="R97" i="71"/>
  <c r="R89" i="71"/>
  <c r="R104" i="71"/>
  <c r="R50" i="71"/>
  <c r="R75" i="71"/>
  <c r="R85" i="71"/>
  <c r="R106" i="71"/>
  <c r="R118" i="71"/>
  <c r="R91" i="71"/>
  <c r="R102" i="71"/>
  <c r="E485" i="86"/>
  <c r="G484" i="86"/>
  <c r="H484" i="86" s="1"/>
  <c r="D2552" i="86"/>
  <c r="D2553" i="86" s="1"/>
  <c r="T228" i="78"/>
  <c r="AE194" i="78"/>
  <c r="AH194" i="78" s="1"/>
  <c r="T51" i="78"/>
  <c r="AE93" i="78"/>
  <c r="AH93" i="78" s="1"/>
  <c r="AF224" i="78"/>
  <c r="AI224" i="78" s="1"/>
  <c r="T234" i="78"/>
  <c r="U257" i="78"/>
  <c r="AE26" i="78"/>
  <c r="AH26" i="78" s="1"/>
  <c r="T236" i="78"/>
  <c r="Z104" i="71" s="1"/>
  <c r="U74" i="78"/>
  <c r="AE22" i="78"/>
  <c r="AH22" i="78" s="1"/>
  <c r="T220" i="78"/>
  <c r="D56" i="12"/>
  <c r="M79" i="71"/>
  <c r="M66" i="71"/>
  <c r="T62" i="78"/>
  <c r="U113" i="78"/>
  <c r="U178" i="78"/>
  <c r="T195" i="78"/>
  <c r="AF246" i="78"/>
  <c r="AI246" i="78" s="1"/>
  <c r="U212" i="78"/>
  <c r="D31" i="12"/>
  <c r="D33" i="12" s="1"/>
  <c r="AE277" i="78"/>
  <c r="AH277" i="78" s="1"/>
  <c r="T197" i="78"/>
  <c r="AE148" i="78"/>
  <c r="AH148" i="78" s="1"/>
  <c r="U249" i="78"/>
  <c r="AD249" i="78" s="1"/>
  <c r="C38" i="71"/>
  <c r="AE198" i="78"/>
  <c r="AH198" i="78" s="1"/>
  <c r="U261" i="78"/>
  <c r="Z76" i="71"/>
  <c r="AE212" i="78"/>
  <c r="AH212" i="78" s="1"/>
  <c r="U242" i="78"/>
  <c r="AD242" i="78" s="1"/>
  <c r="U215" i="78"/>
  <c r="AE227" i="78"/>
  <c r="AH227" i="78" s="1"/>
  <c r="AE61" i="78"/>
  <c r="AH61" i="78" s="1"/>
  <c r="Y51" i="71"/>
  <c r="Y94" i="71"/>
  <c r="AH286" i="78"/>
  <c r="T135" i="78"/>
  <c r="AG285" i="78"/>
  <c r="Z115" i="71"/>
  <c r="AE181" i="78"/>
  <c r="AH181" i="78" s="1"/>
  <c r="Y87" i="71" s="1"/>
  <c r="T160" i="78"/>
  <c r="AF256" i="78"/>
  <c r="AI256" i="78" s="1"/>
  <c r="U183" i="78"/>
  <c r="AF127" i="78"/>
  <c r="AI127" i="78" s="1"/>
  <c r="U278" i="78"/>
  <c r="U170" i="78"/>
  <c r="Y66" i="71"/>
  <c r="AE174" i="78"/>
  <c r="AH174" i="78" s="1"/>
  <c r="H83" i="71"/>
  <c r="I83" i="71" s="1"/>
  <c r="T161" i="78"/>
  <c r="Z81" i="71" s="1"/>
  <c r="U209" i="78"/>
  <c r="AD209" i="78" s="1"/>
  <c r="AE147" i="78"/>
  <c r="AH147" i="78" s="1"/>
  <c r="AE187" i="78"/>
  <c r="AH187" i="78" s="1"/>
  <c r="AE170" i="78"/>
  <c r="AH170" i="78" s="1"/>
  <c r="T138" i="78"/>
  <c r="Z67" i="71" s="1"/>
  <c r="T194" i="78"/>
  <c r="AE240" i="78"/>
  <c r="AH240" i="78" s="1"/>
  <c r="T79" i="78"/>
  <c r="AE154" i="78"/>
  <c r="AH154" i="78" s="1"/>
  <c r="AF67" i="78"/>
  <c r="AI67" i="78" s="1"/>
  <c r="U144" i="78"/>
  <c r="F70" i="71" s="1"/>
  <c r="T113" i="78"/>
  <c r="Z61" i="71" s="1"/>
  <c r="D27" i="12"/>
  <c r="D42" i="12" s="1"/>
  <c r="T158" i="78"/>
  <c r="Z79" i="71" s="1"/>
  <c r="T95" i="78"/>
  <c r="T232" i="78"/>
  <c r="T85" i="78"/>
  <c r="AF277" i="78"/>
  <c r="AI277" i="78" s="1"/>
  <c r="M73" i="71"/>
  <c r="U283" i="78"/>
  <c r="AD283" i="78" s="1"/>
  <c r="T202" i="78"/>
  <c r="AE45" i="78"/>
  <c r="AH45" i="78" s="1"/>
  <c r="AE146" i="78"/>
  <c r="AH146" i="78" s="1"/>
  <c r="Y73" i="71" s="1"/>
  <c r="D76" i="12"/>
  <c r="D80" i="12" s="1"/>
  <c r="T215" i="78"/>
  <c r="U202" i="78"/>
  <c r="AE238" i="78"/>
  <c r="AH238" i="78" s="1"/>
  <c r="U294" i="78"/>
  <c r="AD294" i="78" s="1"/>
  <c r="T201" i="78"/>
  <c r="AE115" i="78"/>
  <c r="AH115" i="78" s="1"/>
  <c r="U253" i="78"/>
  <c r="U99" i="78"/>
  <c r="T277" i="78"/>
  <c r="U296" i="78"/>
  <c r="AD296" i="78" s="1"/>
  <c r="AF47" i="78"/>
  <c r="AI47" i="78" s="1"/>
  <c r="AE265" i="78"/>
  <c r="AH265" i="78" s="1"/>
  <c r="T18" i="78"/>
  <c r="U293" i="78"/>
  <c r="AD293" i="78" s="1"/>
  <c r="U176" i="78"/>
  <c r="AD176" i="78" s="1"/>
  <c r="AF34" i="78"/>
  <c r="AI34" i="78" s="1"/>
  <c r="U48" i="78"/>
  <c r="T263" i="78"/>
  <c r="T93" i="78"/>
  <c r="AH283" i="78"/>
  <c r="Y118" i="71" s="1"/>
  <c r="AF50" i="78"/>
  <c r="AI50" i="78" s="1"/>
  <c r="Z66" i="71"/>
  <c r="AE37" i="78"/>
  <c r="AH37" i="78" s="1"/>
  <c r="AF32" i="78"/>
  <c r="AI32" i="78" s="1"/>
  <c r="T134" i="78"/>
  <c r="U232" i="78"/>
  <c r="AE177" i="78"/>
  <c r="AH177" i="78" s="1"/>
  <c r="T123" i="78"/>
  <c r="AF176" i="78"/>
  <c r="AI176" i="78" s="1"/>
  <c r="U270" i="78"/>
  <c r="AD270" i="78" s="1"/>
  <c r="AE108" i="78"/>
  <c r="AH108" i="78" s="1"/>
  <c r="T264" i="78"/>
  <c r="E65" i="71"/>
  <c r="AF54" i="78"/>
  <c r="AI54" i="78" s="1"/>
  <c r="T246" i="78"/>
  <c r="U251" i="78"/>
  <c r="U258" i="78"/>
  <c r="AD258" i="78" s="1"/>
  <c r="Z86" i="71"/>
  <c r="AE188" i="78"/>
  <c r="AH188" i="78" s="1"/>
  <c r="Y89" i="71" s="1"/>
  <c r="T219" i="78"/>
  <c r="Z99" i="71" s="1"/>
  <c r="Y72" i="71"/>
  <c r="AE171" i="78"/>
  <c r="AH171" i="78" s="1"/>
  <c r="Z110" i="71"/>
  <c r="U282" i="78"/>
  <c r="U239" i="78"/>
  <c r="T275" i="78"/>
  <c r="Z113" i="71" s="1"/>
  <c r="U139" i="78"/>
  <c r="T70" i="78"/>
  <c r="AE145" i="78"/>
  <c r="AH145" i="78" s="1"/>
  <c r="Y71" i="71" s="1"/>
  <c r="T153" i="78"/>
  <c r="U250" i="78"/>
  <c r="U265" i="78"/>
  <c r="AD265" i="78" s="1"/>
  <c r="AE68" i="78"/>
  <c r="AH68" i="78" s="1"/>
  <c r="T101" i="78"/>
  <c r="AE267" i="78"/>
  <c r="AH267" i="78" s="1"/>
  <c r="T136" i="78"/>
  <c r="AF179" i="78"/>
  <c r="AI179" i="78" s="1"/>
  <c r="T189" i="78"/>
  <c r="AE182" i="78"/>
  <c r="AH182" i="78" s="1"/>
  <c r="U116" i="78"/>
  <c r="Y85" i="71"/>
  <c r="AF87" i="78"/>
  <c r="AI87" i="78" s="1"/>
  <c r="T278" i="78"/>
  <c r="U226" i="78"/>
  <c r="F101" i="71" s="1"/>
  <c r="U94" i="78"/>
  <c r="AD94" i="78" s="1"/>
  <c r="T21" i="78"/>
  <c r="AE221" i="78"/>
  <c r="AH221" i="78" s="1"/>
  <c r="T57" i="78"/>
  <c r="AE237" i="78"/>
  <c r="AH237" i="78" s="1"/>
  <c r="Y106" i="71" s="1"/>
  <c r="U189" i="78"/>
  <c r="T81" i="78"/>
  <c r="T181" i="78"/>
  <c r="Z87" i="71" s="1"/>
  <c r="T35" i="78"/>
  <c r="U240" i="78"/>
  <c r="AE228" i="78"/>
  <c r="AH228" i="78" s="1"/>
  <c r="U295" i="78"/>
  <c r="AD295" i="78" s="1"/>
  <c r="Z80" i="71"/>
  <c r="T229" i="78"/>
  <c r="AE161" i="78"/>
  <c r="AH161" i="78" s="1"/>
  <c r="Y81" i="71" s="1"/>
  <c r="T196" i="78"/>
  <c r="T130" i="78"/>
  <c r="U287" i="78"/>
  <c r="AD287" i="78" s="1"/>
  <c r="AE155" i="78"/>
  <c r="AH155" i="78" s="1"/>
  <c r="T213" i="78"/>
  <c r="AE196" i="78"/>
  <c r="AH196" i="78" s="1"/>
  <c r="AF100" i="78"/>
  <c r="AI100" i="78" s="1"/>
  <c r="F91" i="12"/>
  <c r="F90" i="12"/>
  <c r="C86" i="12"/>
  <c r="E95" i="12"/>
  <c r="F87" i="12"/>
  <c r="B87" i="12"/>
  <c r="B98" i="12"/>
  <c r="B89" i="12"/>
  <c r="B91" i="12"/>
  <c r="C92" i="12"/>
  <c r="F88" i="12"/>
  <c r="B94" i="12"/>
  <c r="F95" i="12"/>
  <c r="B97" i="12"/>
  <c r="E92" i="12"/>
  <c r="B88" i="12"/>
  <c r="B92" i="12"/>
  <c r="B86" i="12"/>
  <c r="F98" i="12"/>
  <c r="F92" i="12"/>
  <c r="E91" i="12"/>
  <c r="E94" i="12"/>
  <c r="B95" i="12"/>
  <c r="D97" i="12"/>
  <c r="D92" i="12"/>
  <c r="C98" i="12"/>
  <c r="E88" i="12"/>
  <c r="E97" i="12"/>
  <c r="E89" i="12"/>
  <c r="E86" i="12"/>
  <c r="B93" i="12"/>
  <c r="B90" i="12"/>
  <c r="E93" i="12"/>
  <c r="D98" i="12"/>
  <c r="F94" i="12"/>
  <c r="F97" i="12"/>
  <c r="F99" i="12"/>
  <c r="C97" i="12"/>
  <c r="F93" i="12"/>
  <c r="E87" i="12"/>
  <c r="F96" i="12"/>
  <c r="E98" i="12"/>
  <c r="F89" i="12"/>
  <c r="E90" i="12"/>
  <c r="F86" i="12"/>
  <c r="B96" i="12"/>
  <c r="E99" i="12"/>
  <c r="B99" i="12"/>
  <c r="D86" i="12"/>
  <c r="E96" i="12"/>
  <c r="AE255" i="78"/>
  <c r="AH255" i="78" s="1"/>
  <c r="AH284" i="78"/>
  <c r="Y119" i="71" s="1"/>
  <c r="T212" i="78"/>
  <c r="Y91" i="71"/>
  <c r="AE209" i="78"/>
  <c r="AH209" i="78" s="1"/>
  <c r="AE207" i="78"/>
  <c r="AH207" i="78" s="1"/>
  <c r="Y98" i="71" s="1"/>
  <c r="AE130" i="78"/>
  <c r="AH130" i="78" s="1"/>
  <c r="AE125" i="78"/>
  <c r="AH125" i="78" s="1"/>
  <c r="C45" i="71"/>
  <c r="T154" i="78"/>
  <c r="U25" i="78"/>
  <c r="AD25" i="78" s="1"/>
  <c r="T211" i="78"/>
  <c r="T109" i="78"/>
  <c r="AF153" i="78"/>
  <c r="AI153" i="78" s="1"/>
  <c r="AE260" i="78"/>
  <c r="AH260" i="78" s="1"/>
  <c r="T183" i="78"/>
  <c r="T61" i="78"/>
  <c r="U186" i="78"/>
  <c r="AD186" i="78" s="1"/>
  <c r="AE272" i="78"/>
  <c r="AH272" i="78" s="1"/>
  <c r="AE270" i="78"/>
  <c r="AH270" i="78" s="1"/>
  <c r="AF110" i="78"/>
  <c r="AI110" i="78" s="1"/>
  <c r="Z75" i="71"/>
  <c r="AF80" i="78"/>
  <c r="AI80" i="78" s="1"/>
  <c r="T25" i="78"/>
  <c r="AE128" i="78"/>
  <c r="AH128" i="78" s="1"/>
  <c r="AF62" i="78"/>
  <c r="AI62" i="78" s="1"/>
  <c r="M47" i="71"/>
  <c r="T223" i="78"/>
  <c r="AF268" i="78"/>
  <c r="AI268" i="78" s="1"/>
  <c r="E48" i="71" s="1"/>
  <c r="T34" i="78"/>
  <c r="T191" i="78"/>
  <c r="AF119" i="78"/>
  <c r="AI119" i="78" s="1"/>
  <c r="Z65" i="71"/>
  <c r="AE150" i="78"/>
  <c r="AH150" i="78" s="1"/>
  <c r="AE58" i="78"/>
  <c r="AH58" i="78" s="1"/>
  <c r="T63" i="78"/>
  <c r="T235" i="78"/>
  <c r="Z103" i="71" s="1"/>
  <c r="AE197" i="78"/>
  <c r="AH197" i="78" s="1"/>
  <c r="U138" i="78"/>
  <c r="Z62" i="71"/>
  <c r="T125" i="78"/>
  <c r="AE195" i="78"/>
  <c r="AH195" i="78" s="1"/>
  <c r="T248" i="78"/>
  <c r="T97" i="78"/>
  <c r="U114" i="78"/>
  <c r="Y95" i="71"/>
  <c r="AE261" i="78"/>
  <c r="AH261" i="78" s="1"/>
  <c r="AE31" i="78"/>
  <c r="AH31" i="78" s="1"/>
  <c r="C42" i="71"/>
  <c r="F102" i="71"/>
  <c r="M51" i="71"/>
  <c r="U153" i="78"/>
  <c r="AF86" i="78"/>
  <c r="AI86" i="78" s="1"/>
  <c r="E52" i="71" s="1"/>
  <c r="M77" i="71"/>
  <c r="C39" i="71"/>
  <c r="U112" i="78"/>
  <c r="M58" i="71"/>
  <c r="T209" i="78"/>
  <c r="AF267" i="78"/>
  <c r="AI267" i="78" s="1"/>
  <c r="AF202" i="78"/>
  <c r="AI202" i="78" s="1"/>
  <c r="M84" i="71"/>
  <c r="Y84" i="71"/>
  <c r="AF53" i="78"/>
  <c r="AI53" i="78" s="1"/>
  <c r="T146" i="78"/>
  <c r="Z73" i="71" s="1"/>
  <c r="T222" i="78"/>
  <c r="U172" i="78"/>
  <c r="F78" i="71"/>
  <c r="F49" i="71"/>
  <c r="E91" i="71"/>
  <c r="E81" i="71"/>
  <c r="H71" i="71"/>
  <c r="I71" i="71" s="1"/>
  <c r="F86" i="71"/>
  <c r="F71" i="71"/>
  <c r="H103" i="71"/>
  <c r="I103" i="71" s="1"/>
  <c r="H111" i="71"/>
  <c r="I111" i="71" s="1"/>
  <c r="H114" i="71"/>
  <c r="I114" i="71" s="1"/>
  <c r="H81" i="71"/>
  <c r="I81" i="71" s="1"/>
  <c r="H101" i="71"/>
  <c r="I101" i="71" s="1"/>
  <c r="H55" i="71"/>
  <c r="I55" i="71" s="1"/>
  <c r="H89" i="71"/>
  <c r="I89" i="71" s="1"/>
  <c r="H82" i="71"/>
  <c r="I82" i="71" s="1"/>
  <c r="F95" i="71"/>
  <c r="F96" i="71"/>
  <c r="E106" i="71"/>
  <c r="E109" i="71"/>
  <c r="E93" i="71"/>
  <c r="H95" i="71"/>
  <c r="I95" i="71" s="1"/>
  <c r="H96" i="71"/>
  <c r="I96" i="71" s="1"/>
  <c r="H98" i="71"/>
  <c r="I98" i="71" s="1"/>
  <c r="E79" i="71"/>
  <c r="E88" i="71"/>
  <c r="F52" i="71"/>
  <c r="F98" i="71"/>
  <c r="H49" i="71"/>
  <c r="I49" i="71" s="1"/>
  <c r="F79" i="71"/>
  <c r="H93" i="71"/>
  <c r="I93" i="71" s="1"/>
  <c r="H117" i="71"/>
  <c r="I117" i="71" s="1"/>
  <c r="H108" i="71"/>
  <c r="I108" i="71" s="1"/>
  <c r="E103" i="71"/>
  <c r="F107" i="71"/>
  <c r="H72" i="71"/>
  <c r="I72" i="71" s="1"/>
  <c r="H60" i="71"/>
  <c r="I60" i="71" s="1"/>
  <c r="F51" i="71"/>
  <c r="E98" i="71"/>
  <c r="H102" i="71"/>
  <c r="I102" i="71" s="1"/>
  <c r="F60" i="71"/>
  <c r="H51" i="71"/>
  <c r="I51" i="71" s="1"/>
  <c r="E95" i="71"/>
  <c r="E85" i="71"/>
  <c r="F108" i="71"/>
  <c r="F113" i="71"/>
  <c r="F116" i="71"/>
  <c r="E100" i="71"/>
  <c r="E115" i="71"/>
  <c r="E117" i="71"/>
  <c r="E68" i="71"/>
  <c r="E94" i="71"/>
  <c r="E71" i="71"/>
  <c r="F93" i="71"/>
  <c r="F103" i="71"/>
  <c r="E73" i="71"/>
  <c r="F84" i="71"/>
  <c r="E84" i="71"/>
  <c r="E101" i="71"/>
  <c r="F75" i="71"/>
  <c r="F68" i="71"/>
  <c r="E112" i="71"/>
  <c r="E99" i="71"/>
  <c r="E75" i="71"/>
  <c r="F105" i="71"/>
  <c r="E87" i="71"/>
  <c r="E80" i="71"/>
  <c r="E118" i="71"/>
  <c r="F104" i="71"/>
  <c r="F53" i="71"/>
  <c r="F87" i="71"/>
  <c r="F112" i="71"/>
  <c r="E90" i="71"/>
  <c r="E114" i="71"/>
  <c r="E67" i="71"/>
  <c r="E76" i="71"/>
  <c r="E92" i="71"/>
  <c r="F118" i="71"/>
  <c r="E82" i="71"/>
  <c r="E86" i="71"/>
  <c r="F83" i="71"/>
  <c r="E107" i="71"/>
  <c r="E78" i="71"/>
  <c r="E110" i="71"/>
  <c r="E96" i="71"/>
  <c r="E89" i="71"/>
  <c r="E108" i="71"/>
  <c r="F85" i="71"/>
  <c r="E105" i="71"/>
  <c r="E72" i="71"/>
  <c r="E104" i="71"/>
  <c r="E74" i="71"/>
  <c r="E116" i="71"/>
  <c r="E70" i="71"/>
  <c r="E102" i="71"/>
  <c r="K74" i="71"/>
  <c r="K90" i="71"/>
  <c r="K70" i="71"/>
  <c r="K87" i="71"/>
  <c r="F97" i="71"/>
  <c r="H97" i="71"/>
  <c r="I97" i="71" s="1"/>
  <c r="H65" i="71"/>
  <c r="I65" i="71" s="1"/>
  <c r="F69" i="71"/>
  <c r="H69" i="71"/>
  <c r="I69" i="71" s="1"/>
  <c r="H84" i="71"/>
  <c r="I84" i="71" s="1"/>
  <c r="H119" i="71"/>
  <c r="I119" i="71" s="1"/>
  <c r="F119" i="71"/>
  <c r="H109" i="71"/>
  <c r="I109" i="71" s="1"/>
  <c r="F61" i="71"/>
  <c r="H88" i="71"/>
  <c r="I88" i="71" s="1"/>
  <c r="H76" i="71"/>
  <c r="I76" i="71" s="1"/>
  <c r="F109" i="71"/>
  <c r="H64" i="71"/>
  <c r="I64" i="71" s="1"/>
  <c r="H113" i="71"/>
  <c r="I113" i="71" s="1"/>
  <c r="F88" i="71"/>
  <c r="H59" i="71"/>
  <c r="I59" i="71" s="1"/>
  <c r="H91" i="71"/>
  <c r="I91" i="71" s="1"/>
  <c r="F76" i="71"/>
  <c r="H105" i="71"/>
  <c r="I105" i="71" s="1"/>
  <c r="H85" i="71"/>
  <c r="I85" i="71" s="1"/>
  <c r="H61" i="71"/>
  <c r="I61" i="71" s="1"/>
  <c r="F59" i="71"/>
  <c r="F94" i="71"/>
  <c r="F91" i="71"/>
  <c r="H94" i="71"/>
  <c r="I94" i="71" s="1"/>
  <c r="H118" i="71"/>
  <c r="I118" i="71" s="1"/>
  <c r="I80" i="71"/>
  <c r="I90" i="71"/>
  <c r="I75" i="71"/>
  <c r="I66" i="71"/>
  <c r="I68" i="71"/>
  <c r="I87" i="71"/>
  <c r="I86" i="71"/>
  <c r="K122" i="71"/>
  <c r="I50" i="71"/>
  <c r="I54" i="71"/>
  <c r="I100" i="71"/>
  <c r="I106" i="71"/>
  <c r="I52" i="71"/>
  <c r="I120" i="71"/>
  <c r="I99" i="71"/>
  <c r="F47" i="12"/>
  <c r="Q56" i="71"/>
  <c r="Q69" i="71"/>
  <c r="Q60" i="71"/>
  <c r="Q109" i="71"/>
  <c r="Q90" i="71"/>
  <c r="Q88" i="71"/>
  <c r="Q73" i="71"/>
  <c r="Q81" i="71"/>
  <c r="Q95" i="71"/>
  <c r="Q105" i="71"/>
  <c r="Q115" i="71"/>
  <c r="R96" i="71" a="1"/>
  <c r="R83" i="71" a="1"/>
  <c r="R99" i="71" a="1"/>
  <c r="R115" i="71" a="1"/>
  <c r="Q37" i="71"/>
  <c r="Q123" i="71"/>
  <c r="Q49" i="71"/>
  <c r="Q59" i="71"/>
  <c r="Q113" i="71"/>
  <c r="R56" i="71" a="1"/>
  <c r="R117" i="71" a="1"/>
  <c r="Q67" i="71"/>
  <c r="Q65" i="71"/>
  <c r="Q62" i="71"/>
  <c r="Q53" i="71"/>
  <c r="Q58" i="71"/>
  <c r="Q104" i="71"/>
  <c r="R74" i="71" a="1"/>
  <c r="R87" i="71" a="1"/>
  <c r="Q66" i="71"/>
  <c r="R80" i="71" a="1"/>
  <c r="Q92" i="71"/>
  <c r="R95" i="71" a="1"/>
  <c r="Q64" i="71"/>
  <c r="Q102" i="71"/>
  <c r="Q101" i="71"/>
  <c r="Q94" i="71"/>
  <c r="Q110" i="71"/>
  <c r="R52" i="71" a="1"/>
  <c r="R49" i="71" a="1"/>
  <c r="Q83" i="71"/>
  <c r="R69" i="71" a="1"/>
  <c r="R111" i="71" a="1"/>
  <c r="R112" i="71" a="1"/>
  <c r="Q38" i="71"/>
  <c r="Q77" i="71"/>
  <c r="Q108" i="71"/>
  <c r="Q85" i="71"/>
  <c r="Q103" i="71"/>
  <c r="Q120" i="71"/>
  <c r="Q111" i="71"/>
  <c r="Q47" i="71"/>
  <c r="R81" i="71" a="1"/>
  <c r="R100" i="71" a="1"/>
  <c r="Q86" i="71"/>
  <c r="Q78" i="71"/>
  <c r="R54" i="71" a="1"/>
  <c r="Q119" i="71"/>
  <c r="Q74" i="71"/>
  <c r="Q40" i="71"/>
  <c r="Q99" i="71"/>
  <c r="Q116" i="71"/>
  <c r="Q112" i="71"/>
  <c r="Q75" i="71"/>
  <c r="Q122" i="71"/>
  <c r="Q87" i="71"/>
  <c r="Q72" i="71"/>
  <c r="R108" i="71" a="1"/>
  <c r="Q80" i="71"/>
  <c r="R58" i="71" a="1"/>
  <c r="Q93" i="71"/>
  <c r="R114" i="71" a="1"/>
  <c r="R113" i="71" a="1"/>
  <c r="Q89" i="71"/>
  <c r="Q106" i="71"/>
  <c r="Q76" i="71"/>
  <c r="Q121" i="71"/>
  <c r="Q114" i="71"/>
  <c r="Q107" i="71"/>
  <c r="R110" i="71" a="1"/>
  <c r="R79" i="71" a="1"/>
  <c r="R57" i="71" a="1"/>
  <c r="Q118" i="71"/>
  <c r="Q61" i="71"/>
  <c r="Q91" i="71"/>
  <c r="Q54" i="71"/>
  <c r="Q100" i="71"/>
  <c r="Q71" i="71"/>
  <c r="Q84" i="71"/>
  <c r="Q68" i="71"/>
  <c r="Q98" i="71"/>
  <c r="Q117" i="71"/>
  <c r="C90" i="12"/>
  <c r="C96" i="12"/>
  <c r="R37" i="71" a="1"/>
  <c r="G97" i="12"/>
  <c r="C95" i="12"/>
  <c r="D93" i="12"/>
  <c r="G93" i="12"/>
  <c r="R39" i="71" a="1"/>
  <c r="C94" i="12"/>
  <c r="C87" i="12"/>
  <c r="C89" i="12"/>
  <c r="C88" i="12"/>
  <c r="C99" i="12"/>
  <c r="C91" i="12"/>
  <c r="R46" i="71" a="1"/>
  <c r="G86" i="12"/>
  <c r="C93" i="12"/>
  <c r="R57" i="71" l="1"/>
  <c r="R79" i="71"/>
  <c r="R110" i="71"/>
  <c r="R113" i="71"/>
  <c r="R114" i="71"/>
  <c r="R58" i="71"/>
  <c r="R108" i="71"/>
  <c r="R54" i="71"/>
  <c r="R100" i="71"/>
  <c r="R81" i="71"/>
  <c r="R112" i="71"/>
  <c r="R111" i="71"/>
  <c r="R69" i="71"/>
  <c r="R49" i="71"/>
  <c r="R52" i="71"/>
  <c r="R95" i="71"/>
  <c r="R80" i="71"/>
  <c r="R87" i="71"/>
  <c r="R74" i="71"/>
  <c r="R117" i="71"/>
  <c r="R56" i="71"/>
  <c r="R115" i="71"/>
  <c r="R99" i="71"/>
  <c r="R83" i="71"/>
  <c r="R96" i="71"/>
  <c r="R46" i="71"/>
  <c r="R39" i="71"/>
  <c r="R37" i="71"/>
  <c r="E486" i="86"/>
  <c r="G485" i="86"/>
  <c r="H485" i="86" s="1"/>
  <c r="D2554" i="86"/>
  <c r="D2555" i="86" s="1"/>
  <c r="D2556" i="86" s="1"/>
  <c r="D2557" i="86" s="1"/>
  <c r="H97" i="12"/>
  <c r="L97" i="12"/>
  <c r="M97" i="12" s="1"/>
  <c r="H93" i="12"/>
  <c r="U127" i="78"/>
  <c r="AD127" i="78" s="1"/>
  <c r="T30" i="78"/>
  <c r="T157" i="78"/>
  <c r="Z78" i="71" s="1"/>
  <c r="AE46" i="78"/>
  <c r="AH46" i="78" s="1"/>
  <c r="AF163" i="78"/>
  <c r="AI163" i="78" s="1"/>
  <c r="T188" i="78"/>
  <c r="Z89" i="71" s="1"/>
  <c r="AF81" i="78"/>
  <c r="AI81" i="78" s="1"/>
  <c r="Z105" i="71"/>
  <c r="U77" i="78"/>
  <c r="AD77" i="78" s="1"/>
  <c r="AE30" i="78"/>
  <c r="AH30" i="78" s="1"/>
  <c r="U225" i="78"/>
  <c r="AD225" i="78" s="1"/>
  <c r="T73" i="78"/>
  <c r="AF285" i="78"/>
  <c r="AI285" i="78" s="1"/>
  <c r="AF128" i="78"/>
  <c r="AI128" i="78" s="1"/>
  <c r="T239" i="78"/>
  <c r="AF250" i="78"/>
  <c r="AI250" i="78" s="1"/>
  <c r="AF269" i="78"/>
  <c r="AI269" i="78" s="1"/>
  <c r="AF204" i="78"/>
  <c r="AI204" i="78" s="1"/>
  <c r="AE44" i="78"/>
  <c r="AH44" i="78" s="1"/>
  <c r="T44" i="78"/>
  <c r="U106" i="78"/>
  <c r="AD106" i="78" s="1"/>
  <c r="AF27" i="78"/>
  <c r="AI27" i="78" s="1"/>
  <c r="E37" i="71" s="1"/>
  <c r="U211" i="78"/>
  <c r="AD211" i="78" s="1"/>
  <c r="AE117" i="78"/>
  <c r="AH117" i="78" s="1"/>
  <c r="F82" i="71"/>
  <c r="U40" i="78"/>
  <c r="AE40" i="78"/>
  <c r="AH40" i="78" s="1"/>
  <c r="AE53" i="78"/>
  <c r="AH53" i="78" s="1"/>
  <c r="T53" i="78"/>
  <c r="U100" i="78"/>
  <c r="AD100" i="78" s="1"/>
  <c r="D39" i="71"/>
  <c r="AF98" i="78"/>
  <c r="AI98" i="78" s="1"/>
  <c r="T173" i="78"/>
  <c r="AF64" i="78"/>
  <c r="AI64" i="78" s="1"/>
  <c r="AF200" i="78"/>
  <c r="AI200" i="78" s="1"/>
  <c r="AE84" i="78"/>
  <c r="AH84" i="78" s="1"/>
  <c r="Y50" i="71" s="1"/>
  <c r="Z82" i="71"/>
  <c r="AF217" i="78"/>
  <c r="AI217" i="78" s="1"/>
  <c r="E47" i="71" s="1"/>
  <c r="T43" i="78"/>
  <c r="T143" i="78"/>
  <c r="H107" i="71"/>
  <c r="I107" i="71" s="1"/>
  <c r="U219" i="78"/>
  <c r="AD219" i="78" s="1"/>
  <c r="AE59" i="78"/>
  <c r="AH59" i="78" s="1"/>
  <c r="AE222" i="78"/>
  <c r="AH222" i="78" s="1"/>
  <c r="AE132" i="78"/>
  <c r="AH132" i="78" s="1"/>
  <c r="T155" i="78"/>
  <c r="U165" i="78"/>
  <c r="AD165" i="78" s="1"/>
  <c r="AE235" i="78"/>
  <c r="AH235" i="78" s="1"/>
  <c r="Y103" i="71" s="1"/>
  <c r="AE230" i="78"/>
  <c r="AH230" i="78" s="1"/>
  <c r="AF52" i="78"/>
  <c r="AI52" i="78" s="1"/>
  <c r="AF168" i="78"/>
  <c r="AI168" i="78" s="1"/>
  <c r="AE251" i="78"/>
  <c r="AH251" i="78" s="1"/>
  <c r="AE18" i="78"/>
  <c r="AH18" i="78" s="1"/>
  <c r="AF72" i="78"/>
  <c r="AI72" i="78" s="1"/>
  <c r="T187" i="78"/>
  <c r="AE191" i="78"/>
  <c r="AH191" i="78" s="1"/>
  <c r="AE253" i="78"/>
  <c r="AH253" i="78" s="1"/>
  <c r="T206" i="78"/>
  <c r="Z97" i="71" s="1"/>
  <c r="AF71" i="78"/>
  <c r="AI71" i="78" s="1"/>
  <c r="AF108" i="78"/>
  <c r="AI108" i="78" s="1"/>
  <c r="U222" i="78"/>
  <c r="AD222" i="78" s="1"/>
  <c r="U259" i="78"/>
  <c r="AD259" i="78" s="1"/>
  <c r="AE137" i="78"/>
  <c r="AH137" i="78" s="1"/>
  <c r="T169" i="78"/>
  <c r="AE91" i="78"/>
  <c r="AH91" i="78" s="1"/>
  <c r="AE39" i="78"/>
  <c r="AH39" i="78" s="1"/>
  <c r="AE19" i="78"/>
  <c r="AH19" i="78" s="1"/>
  <c r="U280" i="78"/>
  <c r="AD280" i="78" s="1"/>
  <c r="U218" i="78"/>
  <c r="AD218" i="78" s="1"/>
  <c r="AE179" i="78"/>
  <c r="AH179" i="78" s="1"/>
  <c r="AE149" i="78"/>
  <c r="AH149" i="78" s="1"/>
  <c r="T148" i="78"/>
  <c r="U182" i="78"/>
  <c r="AD182" i="78" s="1"/>
  <c r="T224" i="78"/>
  <c r="Z100" i="71" s="1"/>
  <c r="U52" i="78"/>
  <c r="AD52" i="78" s="1"/>
  <c r="AE241" i="78"/>
  <c r="AH241" i="78" s="1"/>
  <c r="U67" i="78"/>
  <c r="AD67" i="78" s="1"/>
  <c r="AF74" i="78"/>
  <c r="AI74" i="78" s="1"/>
  <c r="T74" i="78"/>
  <c r="Z94" i="71"/>
  <c r="AE172" i="78"/>
  <c r="AH172" i="78" s="1"/>
  <c r="T31" i="78"/>
  <c r="T207" i="78"/>
  <c r="Z98" i="71" s="1"/>
  <c r="AF107" i="78"/>
  <c r="AI107" i="78" s="1"/>
  <c r="U23" i="78"/>
  <c r="AD23" i="78" s="1"/>
  <c r="T118" i="78"/>
  <c r="AF234" i="78"/>
  <c r="AI234" i="78" s="1"/>
  <c r="AE86" i="78"/>
  <c r="AH86" i="78" s="1"/>
  <c r="Y52" i="71" s="1"/>
  <c r="AE131" i="78"/>
  <c r="AH131" i="78" s="1"/>
  <c r="T274" i="78"/>
  <c r="Z112" i="71" s="1"/>
  <c r="T203" i="78"/>
  <c r="Z96" i="71" s="1"/>
  <c r="T58" i="78"/>
  <c r="T141" i="78"/>
  <c r="Z68" i="71" s="1"/>
  <c r="T244" i="78"/>
  <c r="AF79" i="78"/>
  <c r="AI79" i="78" s="1"/>
  <c r="AE178" i="78"/>
  <c r="AH178" i="78" s="1"/>
  <c r="U274" i="78"/>
  <c r="AD274" i="78" s="1"/>
  <c r="AF93" i="78"/>
  <c r="AI93" i="78" s="1"/>
  <c r="AF112" i="78"/>
  <c r="AI112" i="78" s="1"/>
  <c r="E60" i="71" s="1"/>
  <c r="AF57" i="78"/>
  <c r="AI57" i="78" s="1"/>
  <c r="AF44" i="78"/>
  <c r="AI44" i="78" s="1"/>
  <c r="T27" i="78"/>
  <c r="L86" i="12"/>
  <c r="M86" i="12" s="1"/>
  <c r="AF230" i="78"/>
  <c r="AI230" i="78" s="1"/>
  <c r="AF138" i="78"/>
  <c r="AI138" i="78" s="1"/>
  <c r="T179" i="78"/>
  <c r="T139" i="78"/>
  <c r="AE96" i="78"/>
  <c r="AH96" i="78" s="1"/>
  <c r="U56" i="78"/>
  <c r="AD56" i="78" s="1"/>
  <c r="U267" i="78"/>
  <c r="AD267" i="78" s="1"/>
  <c r="T276" i="78"/>
  <c r="Z114" i="71" s="1"/>
  <c r="F101" i="12"/>
  <c r="H86" i="12"/>
  <c r="R290" i="78"/>
  <c r="T256" i="78"/>
  <c r="U50" i="78"/>
  <c r="AD50" i="78" s="1"/>
  <c r="AE138" i="78"/>
  <c r="AH138" i="78" s="1"/>
  <c r="Y67" i="71" s="1"/>
  <c r="U117" i="78"/>
  <c r="AD117" i="78" s="1"/>
  <c r="U180" i="78"/>
  <c r="AD180" i="78" s="1"/>
  <c r="U290" i="78"/>
  <c r="AD290" i="78" s="1"/>
  <c r="T199" i="78"/>
  <c r="Z93" i="71" s="1"/>
  <c r="AF209" i="78"/>
  <c r="AI209" i="78" s="1"/>
  <c r="U233" i="78"/>
  <c r="AD233" i="78" s="1"/>
  <c r="T76" i="78"/>
  <c r="U26" i="78"/>
  <c r="AD26" i="78" s="1"/>
  <c r="T108" i="78"/>
  <c r="AF73" i="78"/>
  <c r="AI73" i="78" s="1"/>
  <c r="U115" i="78"/>
  <c r="AD115" i="78" s="1"/>
  <c r="AF46" i="78"/>
  <c r="AI46" i="78" s="1"/>
  <c r="AE183" i="78"/>
  <c r="AH183" i="78" s="1"/>
  <c r="AF60" i="78"/>
  <c r="AI60" i="78" s="1"/>
  <c r="U60" i="78"/>
  <c r="AD60" i="78" s="1"/>
  <c r="U159" i="78"/>
  <c r="AD159" i="78" s="1"/>
  <c r="AF247" i="78"/>
  <c r="AI247" i="78" s="1"/>
  <c r="U155" i="78"/>
  <c r="AD155" i="78" s="1"/>
  <c r="U19" i="78"/>
  <c r="AD19" i="78" s="1"/>
  <c r="U45" i="78"/>
  <c r="AD45" i="78" s="1"/>
  <c r="U31" i="78"/>
  <c r="AD31" i="78" s="1"/>
  <c r="AF31" i="78"/>
  <c r="AI31" i="78" s="1"/>
  <c r="U71" i="78"/>
  <c r="AD71" i="78" s="1"/>
  <c r="AE71" i="78"/>
  <c r="AH71" i="78" s="1"/>
  <c r="T217" i="78"/>
  <c r="U102" i="78"/>
  <c r="AD102" i="78" s="1"/>
  <c r="AF43" i="78"/>
  <c r="AI43" i="78" s="1"/>
  <c r="U118" i="78"/>
  <c r="AD118" i="78" s="1"/>
  <c r="AF215" i="78"/>
  <c r="AI215" i="78" s="1"/>
  <c r="T261" i="78"/>
  <c r="AE42" i="78"/>
  <c r="AH42" i="78" s="1"/>
  <c r="U277" i="78"/>
  <c r="AD277" i="78" s="1"/>
  <c r="U288" i="78"/>
  <c r="AD288" i="78" s="1"/>
  <c r="M41" i="71"/>
  <c r="AF288" i="78"/>
  <c r="AI288" i="78" s="1"/>
  <c r="T20" i="78"/>
  <c r="U289" i="78"/>
  <c r="AD289" i="78" s="1"/>
  <c r="T127" i="78"/>
  <c r="T19" i="78"/>
  <c r="Y64" i="71"/>
  <c r="AE244" i="78"/>
  <c r="AH244" i="78" s="1"/>
  <c r="U204" i="78"/>
  <c r="AD204" i="78" s="1"/>
  <c r="T175" i="78"/>
  <c r="AE275" i="78"/>
  <c r="AH275" i="78" s="1"/>
  <c r="Y113" i="71" s="1"/>
  <c r="U244" i="78"/>
  <c r="AD244" i="78" s="1"/>
  <c r="AF188" i="78"/>
  <c r="AI188" i="78" s="1"/>
  <c r="Z107" i="71"/>
  <c r="U230" i="78"/>
  <c r="AD230" i="78" s="1"/>
  <c r="Z85" i="71"/>
  <c r="T42" i="78"/>
  <c r="AF75" i="78"/>
  <c r="AI75" i="78" s="1"/>
  <c r="E41" i="71" s="1"/>
  <c r="AE186" i="78"/>
  <c r="AH186" i="78" s="1"/>
  <c r="T99" i="78"/>
  <c r="AE65" i="78"/>
  <c r="AH65" i="78" s="1"/>
  <c r="AE285" i="78"/>
  <c r="AH285" i="78" s="1"/>
  <c r="T54" i="78"/>
  <c r="T159" i="78"/>
  <c r="U203" i="78"/>
  <c r="AD203" i="78" s="1"/>
  <c r="U188" i="78"/>
  <c r="AD188" i="78" s="1"/>
  <c r="AE208" i="78"/>
  <c r="AH208" i="78" s="1"/>
  <c r="Z92" i="71"/>
  <c r="AF266" i="78"/>
  <c r="AI266" i="78" s="1"/>
  <c r="AD261" i="78"/>
  <c r="AD112" i="78"/>
  <c r="AD212" i="78"/>
  <c r="AD172" i="78"/>
  <c r="AD189" i="78"/>
  <c r="AD278" i="78"/>
  <c r="AD202" i="78"/>
  <c r="T41" i="78"/>
  <c r="AF41" i="78"/>
  <c r="AI41" i="78" s="1"/>
  <c r="E40" i="71" s="1"/>
  <c r="AD178" i="78"/>
  <c r="T186" i="78"/>
  <c r="AF221" i="78"/>
  <c r="AI221" i="78" s="1"/>
  <c r="Y117" i="71"/>
  <c r="AF145" i="78"/>
  <c r="AI145" i="78" s="1"/>
  <c r="AE111" i="78"/>
  <c r="AH111" i="78" s="1"/>
  <c r="Y59" i="71" s="1"/>
  <c r="U62" i="78"/>
  <c r="AD62" i="78" s="1"/>
  <c r="AE220" i="78"/>
  <c r="AH220" i="78" s="1"/>
  <c r="AE54" i="78"/>
  <c r="AH54" i="78" s="1"/>
  <c r="T216" i="78"/>
  <c r="AE62" i="78"/>
  <c r="AH62" i="78" s="1"/>
  <c r="U285" i="78"/>
  <c r="AD285" i="78" s="1"/>
  <c r="AF89" i="78"/>
  <c r="AI89" i="78" s="1"/>
  <c r="T238" i="78"/>
  <c r="AF95" i="78"/>
  <c r="AI95" i="78" s="1"/>
  <c r="AF181" i="78"/>
  <c r="AI181" i="78" s="1"/>
  <c r="AF106" i="78"/>
  <c r="AI106" i="78" s="1"/>
  <c r="E57" i="71" s="1"/>
  <c r="AE17" i="78"/>
  <c r="AH17" i="78" s="1"/>
  <c r="AF249" i="78"/>
  <c r="AI249" i="78" s="1"/>
  <c r="T94" i="78"/>
  <c r="AF211" i="78"/>
  <c r="AI211" i="78" s="1"/>
  <c r="T111" i="78"/>
  <c r="Z59" i="71" s="1"/>
  <c r="AF121" i="78"/>
  <c r="AI121" i="78" s="1"/>
  <c r="AF36" i="78"/>
  <c r="AI36" i="78" s="1"/>
  <c r="T180" i="78"/>
  <c r="AE135" i="78"/>
  <c r="AH135" i="78" s="1"/>
  <c r="AE252" i="78"/>
  <c r="AH252" i="78" s="1"/>
  <c r="AF156" i="78"/>
  <c r="AI156" i="78" s="1"/>
  <c r="T270" i="78"/>
  <c r="U284" i="78"/>
  <c r="AD284" i="78" s="1"/>
  <c r="AE129" i="78"/>
  <c r="AH129" i="78" s="1"/>
  <c r="U132" i="78"/>
  <c r="AD132" i="78" s="1"/>
  <c r="U28" i="78"/>
  <c r="AD28" i="78" s="1"/>
  <c r="AF28" i="78"/>
  <c r="AI28" i="78" s="1"/>
  <c r="U86" i="78"/>
  <c r="AD86" i="78" s="1"/>
  <c r="AF159" i="78"/>
  <c r="AI159" i="78" s="1"/>
  <c r="AF59" i="78"/>
  <c r="AI59" i="78" s="1"/>
  <c r="AF158" i="78"/>
  <c r="AI158" i="78" s="1"/>
  <c r="U53" i="78"/>
  <c r="AD53" i="78" s="1"/>
  <c r="AE97" i="78"/>
  <c r="AH97" i="78" s="1"/>
  <c r="AE141" i="78"/>
  <c r="AH141" i="78" s="1"/>
  <c r="Y68" i="71" s="1"/>
  <c r="AF165" i="78"/>
  <c r="AI165" i="78" s="1"/>
  <c r="AE242" i="78"/>
  <c r="AH242" i="78" s="1"/>
  <c r="AE229" i="78"/>
  <c r="AH229" i="78" s="1"/>
  <c r="T87" i="78"/>
  <c r="AF117" i="78"/>
  <c r="AI117" i="78" s="1"/>
  <c r="T152" i="78"/>
  <c r="Z74" i="71" s="1"/>
  <c r="T251" i="78"/>
  <c r="AE201" i="78"/>
  <c r="AH201" i="78" s="1"/>
  <c r="AE236" i="78"/>
  <c r="AH236" i="78" s="1"/>
  <c r="Y104" i="71" s="1"/>
  <c r="U47" i="78"/>
  <c r="AD47" i="78" s="1"/>
  <c r="AF198" i="78"/>
  <c r="AI198" i="78" s="1"/>
  <c r="Z58" i="71"/>
  <c r="AE80" i="78"/>
  <c r="AH80" i="78" s="1"/>
  <c r="U80" i="78"/>
  <c r="AD80" i="78" s="1"/>
  <c r="T103" i="78"/>
  <c r="Z54" i="71" s="1"/>
  <c r="AE166" i="78"/>
  <c r="AH166" i="78" s="1"/>
  <c r="AE103" i="78"/>
  <c r="AH103" i="78" s="1"/>
  <c r="Y54" i="71" s="1"/>
  <c r="AE70" i="78"/>
  <c r="AH70" i="78" s="1"/>
  <c r="U91" i="78"/>
  <c r="AD91" i="78" s="1"/>
  <c r="T122" i="78"/>
  <c r="AE204" i="78"/>
  <c r="AH204" i="78" s="1"/>
  <c r="Z83" i="71"/>
  <c r="AF113" i="78"/>
  <c r="AI113" i="78" s="1"/>
  <c r="E61" i="71" s="1"/>
  <c r="AF243" i="78"/>
  <c r="AI243" i="78" s="1"/>
  <c r="C15" i="71"/>
  <c r="AF78" i="78"/>
  <c r="AI78" i="78" s="1"/>
  <c r="C47" i="71"/>
  <c r="T167" i="78"/>
  <c r="AF134" i="78"/>
  <c r="AI134" i="78" s="1"/>
  <c r="U247" i="78"/>
  <c r="AD247" i="78" s="1"/>
  <c r="AE217" i="78"/>
  <c r="AH217" i="78" s="1"/>
  <c r="AF170" i="78"/>
  <c r="AI170" i="78" s="1"/>
  <c r="T119" i="78"/>
  <c r="AE268" i="78"/>
  <c r="AH268" i="78" s="1"/>
  <c r="Y111" i="71" s="1"/>
  <c r="AE225" i="78"/>
  <c r="AH225" i="78" s="1"/>
  <c r="T64" i="78"/>
  <c r="T137" i="78"/>
  <c r="U107" i="78"/>
  <c r="AD107" i="78" s="1"/>
  <c r="T237" i="78"/>
  <c r="Z106" i="71" s="1"/>
  <c r="AE119" i="78"/>
  <c r="AH119" i="78" s="1"/>
  <c r="AE113" i="78"/>
  <c r="AH113" i="78" s="1"/>
  <c r="Y61" i="71" s="1"/>
  <c r="AE247" i="78"/>
  <c r="AH247" i="78" s="1"/>
  <c r="AF216" i="78"/>
  <c r="AI216" i="78" s="1"/>
  <c r="E46" i="71" s="1"/>
  <c r="AF118" i="78"/>
  <c r="AI118" i="78" s="1"/>
  <c r="U217" i="78"/>
  <c r="AD217" i="78" s="1"/>
  <c r="T221" i="78"/>
  <c r="T112" i="78"/>
  <c r="Z60" i="71" s="1"/>
  <c r="AE112" i="78"/>
  <c r="AH112" i="78" s="1"/>
  <c r="Y60" i="71" s="1"/>
  <c r="AE214" i="78"/>
  <c r="AH214" i="78" s="1"/>
  <c r="T170" i="78"/>
  <c r="T151" i="78"/>
  <c r="T190" i="78"/>
  <c r="Z90" i="71" s="1"/>
  <c r="AF157" i="78"/>
  <c r="AI157" i="78" s="1"/>
  <c r="T59" i="78"/>
  <c r="AF167" i="78"/>
  <c r="AI167" i="78" s="1"/>
  <c r="U85" i="78"/>
  <c r="AD85" i="78" s="1"/>
  <c r="T165" i="78"/>
  <c r="AF203" i="78"/>
  <c r="AI203" i="78" s="1"/>
  <c r="E97" i="71" s="1"/>
  <c r="T102" i="78"/>
  <c r="Z53" i="71" s="1"/>
  <c r="T33" i="78"/>
  <c r="T124" i="78"/>
  <c r="AE124" i="78"/>
  <c r="AH124" i="78" s="1"/>
  <c r="U167" i="78"/>
  <c r="AD167" i="78" s="1"/>
  <c r="U160" i="78"/>
  <c r="AD160" i="78" s="1"/>
  <c r="U150" i="78"/>
  <c r="AD150" i="78" s="1"/>
  <c r="T82" i="78"/>
  <c r="Z49" i="71" s="1"/>
  <c r="T110" i="78"/>
  <c r="AF258" i="78"/>
  <c r="AI258" i="78" s="1"/>
  <c r="T39" i="78"/>
  <c r="T178" i="78"/>
  <c r="T218" i="78"/>
  <c r="U122" i="78"/>
  <c r="AD122" i="78" s="1"/>
  <c r="AE78" i="78"/>
  <c r="AH78" i="78" s="1"/>
  <c r="AE76" i="78"/>
  <c r="AH76" i="78" s="1"/>
  <c r="AE271" i="78"/>
  <c r="AH271" i="78" s="1"/>
  <c r="AD139" i="78"/>
  <c r="AD113" i="78"/>
  <c r="AD74" i="78"/>
  <c r="AF193" i="78"/>
  <c r="AI193" i="78" s="1"/>
  <c r="T172" i="78"/>
  <c r="Y76" i="71"/>
  <c r="T255" i="78"/>
  <c r="AD282" i="78"/>
  <c r="U191" i="78"/>
  <c r="AD191" i="78" s="1"/>
  <c r="AE250" i="78"/>
  <c r="AH250" i="78" s="1"/>
  <c r="AE107" i="78"/>
  <c r="AH107" i="78" s="1"/>
  <c r="T182" i="78"/>
  <c r="U87" i="78"/>
  <c r="AD87" i="78" s="1"/>
  <c r="T121" i="78"/>
  <c r="T55" i="78"/>
  <c r="T105" i="78"/>
  <c r="Z56" i="71" s="1"/>
  <c r="U105" i="78"/>
  <c r="AD105" i="78" s="1"/>
  <c r="AF114" i="78"/>
  <c r="AI114" i="78" s="1"/>
  <c r="U59" i="78"/>
  <c r="AD59" i="78" s="1"/>
  <c r="AF189" i="78"/>
  <c r="AI189" i="78" s="1"/>
  <c r="T200" i="78"/>
  <c r="AE249" i="78"/>
  <c r="AH249" i="78" s="1"/>
  <c r="Z72" i="71"/>
  <c r="AE160" i="78"/>
  <c r="AH160" i="78" s="1"/>
  <c r="T271" i="78"/>
  <c r="T29" i="78"/>
  <c r="AE66" i="78"/>
  <c r="AH66" i="78" s="1"/>
  <c r="J76" i="12"/>
  <c r="L76" i="12" s="1"/>
  <c r="L80" i="12" s="1"/>
  <c r="F27" i="12" s="1"/>
  <c r="F29" i="12" s="1"/>
  <c r="AD257" i="78"/>
  <c r="U171" i="78"/>
  <c r="AD171" i="78" s="1"/>
  <c r="AF169" i="78"/>
  <c r="AI169" i="78" s="1"/>
  <c r="AD183" i="78"/>
  <c r="AD232" i="78"/>
  <c r="AD153" i="78"/>
  <c r="AE280" i="78"/>
  <c r="AH280" i="78" s="1"/>
  <c r="AF251" i="78"/>
  <c r="AI251" i="78" s="1"/>
  <c r="AE140" i="78"/>
  <c r="AH140" i="78" s="1"/>
  <c r="F58" i="71"/>
  <c r="AE99" i="78"/>
  <c r="AH99" i="78" s="1"/>
  <c r="AE274" i="78"/>
  <c r="AH274" i="78" s="1"/>
  <c r="Y112" i="71" s="1"/>
  <c r="U78" i="78"/>
  <c r="AD78" i="78" s="1"/>
  <c r="D46" i="71"/>
  <c r="AD138" i="78"/>
  <c r="T162" i="78"/>
  <c r="U128" i="78"/>
  <c r="AD128" i="78" s="1"/>
  <c r="AF222" i="78"/>
  <c r="AI222" i="78" s="1"/>
  <c r="F43" i="71"/>
  <c r="B31" i="12"/>
  <c r="AF214" i="78"/>
  <c r="AI214" i="78" s="1"/>
  <c r="T240" i="78"/>
  <c r="AD251" i="78"/>
  <c r="AD253" i="78"/>
  <c r="U42" i="78"/>
  <c r="AD42" i="78" s="1"/>
  <c r="AE67" i="78"/>
  <c r="AH67" i="78" s="1"/>
  <c r="T88" i="78"/>
  <c r="AE258" i="78"/>
  <c r="AH258" i="78" s="1"/>
  <c r="AE29" i="78"/>
  <c r="AH29" i="78" s="1"/>
  <c r="T204" i="78"/>
  <c r="R21" i="78"/>
  <c r="R177" i="78"/>
  <c r="R17" i="78"/>
  <c r="R175" i="78"/>
  <c r="R22" i="78"/>
  <c r="R276" i="78"/>
  <c r="R124" i="78"/>
  <c r="R199" i="78"/>
  <c r="R20" i="78"/>
  <c r="R229" i="78"/>
  <c r="R147" i="78"/>
  <c r="R66" i="78"/>
  <c r="R113" i="78"/>
  <c r="K61" i="71" s="1"/>
  <c r="R224" i="78"/>
  <c r="R161" i="78"/>
  <c r="R152" i="78"/>
  <c r="R220" i="78"/>
  <c r="R205" i="78"/>
  <c r="R58" i="78"/>
  <c r="R146" i="78"/>
  <c r="R151" i="78"/>
  <c r="R18" i="78"/>
  <c r="R120" i="78"/>
  <c r="R148" i="78"/>
  <c r="R235" i="78"/>
  <c r="J65" i="71"/>
  <c r="R83" i="78"/>
  <c r="R126" i="78"/>
  <c r="R238" i="78"/>
  <c r="R174" i="78"/>
  <c r="R179" i="78"/>
  <c r="K58" i="71"/>
  <c r="R202" i="78"/>
  <c r="R29" i="78"/>
  <c r="R128" i="78"/>
  <c r="R208" i="78"/>
  <c r="R271" i="78"/>
  <c r="J62" i="71"/>
  <c r="R39" i="78"/>
  <c r="R84" i="78"/>
  <c r="K50" i="71" s="1"/>
  <c r="R78" i="78"/>
  <c r="R59" i="78"/>
  <c r="R258" i="78"/>
  <c r="R33" i="78"/>
  <c r="R159" i="78"/>
  <c r="R55" i="78"/>
  <c r="R213" i="78"/>
  <c r="R216" i="78"/>
  <c r="R218" i="78"/>
  <c r="R71" i="78"/>
  <c r="R129" i="78"/>
  <c r="R255" i="78"/>
  <c r="R251" i="78"/>
  <c r="R171" i="78"/>
  <c r="R242" i="78"/>
  <c r="R231" i="78"/>
  <c r="R162" i="78"/>
  <c r="R233" i="78"/>
  <c r="R85" i="78"/>
  <c r="R80" i="78"/>
  <c r="R217" i="78"/>
  <c r="R182" i="78"/>
  <c r="R118" i="78"/>
  <c r="R197" i="78"/>
  <c r="R281" i="78"/>
  <c r="R81" i="78"/>
  <c r="R167" i="78"/>
  <c r="R204" i="78"/>
  <c r="R26" i="78"/>
  <c r="R190" i="78"/>
  <c r="R132" i="78"/>
  <c r="R104" i="78"/>
  <c r="K55" i="71" s="1"/>
  <c r="R246" i="78"/>
  <c r="R186" i="78"/>
  <c r="R76" i="78"/>
  <c r="R64" i="78"/>
  <c r="R127" i="78"/>
  <c r="R43" i="78"/>
  <c r="R160" i="78"/>
  <c r="K63" i="71"/>
  <c r="R215" i="78"/>
  <c r="R119" i="78"/>
  <c r="J64" i="71"/>
  <c r="R191" i="78"/>
  <c r="R23" i="78"/>
  <c r="R211" i="78"/>
  <c r="R77" i="78"/>
  <c r="R57" i="78"/>
  <c r="R35" i="78"/>
  <c r="R67" i="78"/>
  <c r="R27" i="78"/>
  <c r="R114" i="78"/>
  <c r="R180" i="78"/>
  <c r="R69" i="78"/>
  <c r="R200" i="78"/>
  <c r="R100" i="78"/>
  <c r="R243" i="78"/>
  <c r="R143" i="78"/>
  <c r="R181" i="78"/>
  <c r="R225" i="78"/>
  <c r="R240" i="78"/>
  <c r="R111" i="78"/>
  <c r="K59" i="71" s="1"/>
  <c r="R285" i="78"/>
  <c r="R142" i="78"/>
  <c r="R89" i="78"/>
  <c r="R44" i="78"/>
  <c r="R222" i="78"/>
  <c r="R201" i="78"/>
  <c r="R239" i="78"/>
  <c r="R178" i="78"/>
  <c r="R188" i="78"/>
  <c r="R62" i="78"/>
  <c r="R189" i="78"/>
  <c r="R48" i="78"/>
  <c r="R144" i="78"/>
  <c r="R28" i="78"/>
  <c r="R136" i="78"/>
  <c r="R137" i="78"/>
  <c r="F117" i="71"/>
  <c r="AF21" i="78"/>
  <c r="AI21" i="78" s="1"/>
  <c r="U21" i="78"/>
  <c r="AD21" i="78" s="1"/>
  <c r="AF146" i="78"/>
  <c r="AI146" i="78" s="1"/>
  <c r="AF272" i="78"/>
  <c r="AI272" i="78" s="1"/>
  <c r="U272" i="78"/>
  <c r="AD272" i="78" s="1"/>
  <c r="AF144" i="78"/>
  <c r="AI144" i="78" s="1"/>
  <c r="AD170" i="78"/>
  <c r="U17" i="78"/>
  <c r="AD17" i="78" s="1"/>
  <c r="AF17" i="78"/>
  <c r="AI17" i="78" s="1"/>
  <c r="AE49" i="78"/>
  <c r="AH49" i="78" s="1"/>
  <c r="T49" i="78"/>
  <c r="U175" i="78"/>
  <c r="AD175" i="78" s="1"/>
  <c r="AF175" i="78"/>
  <c r="AI175" i="78" s="1"/>
  <c r="AE245" i="78"/>
  <c r="AH245" i="78" s="1"/>
  <c r="AF130" i="78"/>
  <c r="AI130" i="78" s="1"/>
  <c r="U130" i="78"/>
  <c r="AD130" i="78" s="1"/>
  <c r="AF61" i="78"/>
  <c r="AI61" i="78" s="1"/>
  <c r="U61" i="78"/>
  <c r="AD61" i="78" s="1"/>
  <c r="E66" i="71"/>
  <c r="AF38" i="78"/>
  <c r="AI38" i="78" s="1"/>
  <c r="U38" i="78"/>
  <c r="AD38" i="78" s="1"/>
  <c r="AE100" i="78"/>
  <c r="AH100" i="78" s="1"/>
  <c r="T100" i="78"/>
  <c r="AF68" i="78"/>
  <c r="AI68" i="78" s="1"/>
  <c r="T68" i="78"/>
  <c r="AF22" i="78"/>
  <c r="AI22" i="78" s="1"/>
  <c r="U22" i="78"/>
  <c r="AD22" i="78" s="1"/>
  <c r="AE231" i="78"/>
  <c r="AH231" i="78" s="1"/>
  <c r="U231" i="78"/>
  <c r="AD231" i="78" s="1"/>
  <c r="AE164" i="78"/>
  <c r="AH164" i="78" s="1"/>
  <c r="U164" i="78"/>
  <c r="AD164" i="78" s="1"/>
  <c r="Y116" i="71"/>
  <c r="U101" i="78"/>
  <c r="AD101" i="78" s="1"/>
  <c r="AF101" i="78"/>
  <c r="AI101" i="78" s="1"/>
  <c r="AF133" i="78"/>
  <c r="AI133" i="78" s="1"/>
  <c r="T133" i="78"/>
  <c r="U276" i="78"/>
  <c r="AF276" i="78"/>
  <c r="AI276" i="78" s="1"/>
  <c r="T184" i="78"/>
  <c r="Z88" i="71" s="1"/>
  <c r="AF196" i="78"/>
  <c r="AI196" i="78" s="1"/>
  <c r="AF184" i="78"/>
  <c r="AI184" i="78" s="1"/>
  <c r="U184" i="78"/>
  <c r="AD184" i="78" s="1"/>
  <c r="AF124" i="78"/>
  <c r="AI124" i="78" s="1"/>
  <c r="U124" i="78"/>
  <c r="AD124" i="78" s="1"/>
  <c r="T52" i="78"/>
  <c r="AE52" i="78"/>
  <c r="AH52" i="78" s="1"/>
  <c r="T116" i="78"/>
  <c r="Z43" i="71" s="1"/>
  <c r="AF116" i="78"/>
  <c r="AI116" i="78" s="1"/>
  <c r="E43" i="71" s="1"/>
  <c r="T168" i="78"/>
  <c r="Y65" i="71"/>
  <c r="F65" i="71"/>
  <c r="T23" i="78"/>
  <c r="AF23" i="78"/>
  <c r="AI23" i="78" s="1"/>
  <c r="U109" i="78"/>
  <c r="AD109" i="78" s="1"/>
  <c r="AE109" i="78"/>
  <c r="AH109" i="78" s="1"/>
  <c r="E77" i="71"/>
  <c r="AE190" i="78"/>
  <c r="AH190" i="78" s="1"/>
  <c r="Y90" i="71" s="1"/>
  <c r="U190" i="78"/>
  <c r="AD190" i="78" s="1"/>
  <c r="AF199" i="78"/>
  <c r="AI199" i="78" s="1"/>
  <c r="U199" i="78"/>
  <c r="AD199" i="78" s="1"/>
  <c r="U235" i="78"/>
  <c r="AD235" i="78" s="1"/>
  <c r="T171" i="78"/>
  <c r="AF180" i="78"/>
  <c r="AI180" i="78" s="1"/>
  <c r="AE126" i="78"/>
  <c r="AH126" i="78" s="1"/>
  <c r="U126" i="78"/>
  <c r="AD126" i="78" s="1"/>
  <c r="AF20" i="78"/>
  <c r="AI20" i="78" s="1"/>
  <c r="T174" i="78"/>
  <c r="U79" i="78"/>
  <c r="AD79" i="78" s="1"/>
  <c r="AE79" i="78"/>
  <c r="AH79" i="78" s="1"/>
  <c r="AE74" i="78"/>
  <c r="AH74" i="78" s="1"/>
  <c r="AF51" i="78"/>
  <c r="AI51" i="78" s="1"/>
  <c r="AF24" i="78"/>
  <c r="AI24" i="78" s="1"/>
  <c r="U147" i="78"/>
  <c r="AD147" i="78" s="1"/>
  <c r="AF147" i="78"/>
  <c r="AI147" i="78" s="1"/>
  <c r="U66" i="78"/>
  <c r="AD66" i="78" s="1"/>
  <c r="AF66" i="78"/>
  <c r="AI66" i="78" s="1"/>
  <c r="U229" i="78"/>
  <c r="AD229" i="78" s="1"/>
  <c r="T230" i="78"/>
  <c r="AF279" i="78"/>
  <c r="AI279" i="78" s="1"/>
  <c r="U279" i="78"/>
  <c r="AD279" i="78" s="1"/>
  <c r="U33" i="78"/>
  <c r="AD33" i="78" s="1"/>
  <c r="AE33" i="78"/>
  <c r="AH33" i="78" s="1"/>
  <c r="AF103" i="78"/>
  <c r="AI103" i="78" s="1"/>
  <c r="E54" i="71" s="1"/>
  <c r="U192" i="78"/>
  <c r="AD192" i="78" s="1"/>
  <c r="AF192" i="78"/>
  <c r="AI192" i="78" s="1"/>
  <c r="U82" i="78"/>
  <c r="AD82" i="78" s="1"/>
  <c r="AF82" i="78"/>
  <c r="AI82" i="78" s="1"/>
  <c r="E49" i="71" s="1"/>
  <c r="U224" i="78"/>
  <c r="AD224" i="78" s="1"/>
  <c r="T205" i="78"/>
  <c r="U227" i="78"/>
  <c r="AD227" i="78" s="1"/>
  <c r="AF227" i="78"/>
  <c r="AI227" i="78" s="1"/>
  <c r="AE264" i="78"/>
  <c r="AH264" i="78" s="1"/>
  <c r="T252" i="78"/>
  <c r="U161" i="78"/>
  <c r="AD161" i="78" s="1"/>
  <c r="AF161" i="78"/>
  <c r="AI161" i="78" s="1"/>
  <c r="U68" i="78"/>
  <c r="AD68" i="78" s="1"/>
  <c r="AF207" i="78"/>
  <c r="AI207" i="78" s="1"/>
  <c r="Y107" i="71"/>
  <c r="T69" i="78"/>
  <c r="AF69" i="78"/>
  <c r="AI69" i="78" s="1"/>
  <c r="U246" i="78"/>
  <c r="AD246" i="78" s="1"/>
  <c r="AE246" i="78"/>
  <c r="AH246" i="78" s="1"/>
  <c r="T26" i="78"/>
  <c r="AF26" i="78"/>
  <c r="AI26" i="78" s="1"/>
  <c r="AF58" i="78"/>
  <c r="AI58" i="78" s="1"/>
  <c r="AE269" i="78"/>
  <c r="AH269" i="78" s="1"/>
  <c r="T257" i="78"/>
  <c r="U286" i="78"/>
  <c r="AD286" i="78" s="1"/>
  <c r="AI286" i="78"/>
  <c r="AF154" i="78"/>
  <c r="AI154" i="78" s="1"/>
  <c r="U154" i="78"/>
  <c r="AD154" i="78" s="1"/>
  <c r="U146" i="78"/>
  <c r="AD116" i="78"/>
  <c r="H43" i="71" s="1"/>
  <c r="I43" i="71" s="1"/>
  <c r="T227" i="78"/>
  <c r="AF242" i="78"/>
  <c r="AI242" i="78" s="1"/>
  <c r="AF228" i="78"/>
  <c r="AI228" i="78" s="1"/>
  <c r="AF45" i="78"/>
  <c r="AI45" i="78" s="1"/>
  <c r="AE133" i="78"/>
  <c r="AH133" i="78" s="1"/>
  <c r="U133" i="78"/>
  <c r="AD133" i="78" s="1"/>
  <c r="T28" i="78"/>
  <c r="AE28" i="78"/>
  <c r="AH28" i="78" s="1"/>
  <c r="U41" i="78"/>
  <c r="AE41" i="78"/>
  <c r="AH41" i="78" s="1"/>
  <c r="T144" i="78"/>
  <c r="Z70" i="71" s="1"/>
  <c r="Y77" i="71"/>
  <c r="AF18" i="78"/>
  <c r="AI18" i="78" s="1"/>
  <c r="L93" i="12"/>
  <c r="M93" i="12" s="1"/>
  <c r="U120" i="78"/>
  <c r="AD120" i="78" s="1"/>
  <c r="AF120" i="78"/>
  <c r="AI120" i="78" s="1"/>
  <c r="U148" i="78"/>
  <c r="AD148" i="78" s="1"/>
  <c r="AE175" i="78"/>
  <c r="AH175" i="78" s="1"/>
  <c r="T166" i="78"/>
  <c r="C40" i="71"/>
  <c r="AE60" i="78"/>
  <c r="AH60" i="78" s="1"/>
  <c r="M46" i="71"/>
  <c r="AE216" i="78"/>
  <c r="AH216" i="78" s="1"/>
  <c r="U210" i="78"/>
  <c r="AD210" i="78" s="1"/>
  <c r="AE210" i="78"/>
  <c r="AH210" i="78" s="1"/>
  <c r="U236" i="78"/>
  <c r="H104" i="71" s="1"/>
  <c r="I104" i="71" s="1"/>
  <c r="AF236" i="78"/>
  <c r="AI236" i="78" s="1"/>
  <c r="AF253" i="78"/>
  <c r="AI253" i="78" s="1"/>
  <c r="T242" i="78"/>
  <c r="AE254" i="78"/>
  <c r="AH254" i="78" s="1"/>
  <c r="AF231" i="78"/>
  <c r="AI231" i="78" s="1"/>
  <c r="AF263" i="78"/>
  <c r="AI263" i="78" s="1"/>
  <c r="AE165" i="78"/>
  <c r="AH165" i="78" s="1"/>
  <c r="AF140" i="78"/>
  <c r="AI140" i="78" s="1"/>
  <c r="U140" i="78"/>
  <c r="AD140" i="78" s="1"/>
  <c r="AE263" i="78"/>
  <c r="AH263" i="78" s="1"/>
  <c r="U263" i="78"/>
  <c r="AD263" i="78" s="1"/>
  <c r="D44" i="71"/>
  <c r="U134" i="78"/>
  <c r="Z44" i="71" s="1"/>
  <c r="U145" i="78"/>
  <c r="AD145" i="78" s="1"/>
  <c r="AF111" i="78"/>
  <c r="AI111" i="78" s="1"/>
  <c r="E59" i="71" s="1"/>
  <c r="D15" i="71"/>
  <c r="AF260" i="78"/>
  <c r="AI260" i="78" s="1"/>
  <c r="U234" i="78"/>
  <c r="AD234" i="78" s="1"/>
  <c r="AE142" i="78"/>
  <c r="AH142" i="78" s="1"/>
  <c r="Y69" i="71" s="1"/>
  <c r="U142" i="78"/>
  <c r="AD142" i="78" s="1"/>
  <c r="AF77" i="78"/>
  <c r="AI77" i="78" s="1"/>
  <c r="T77" i="78"/>
  <c r="AF226" i="78"/>
  <c r="AI226" i="78" s="1"/>
  <c r="U201" i="78"/>
  <c r="AD201" i="78" s="1"/>
  <c r="AF220" i="78"/>
  <c r="AI220" i="78" s="1"/>
  <c r="U220" i="78"/>
  <c r="AD220" i="78" s="1"/>
  <c r="U58" i="78"/>
  <c r="AD58" i="78" s="1"/>
  <c r="AD114" i="78"/>
  <c r="U205" i="78"/>
  <c r="AD205" i="78" s="1"/>
  <c r="T150" i="78"/>
  <c r="H98" i="12"/>
  <c r="AE69" i="78"/>
  <c r="AH69" i="78" s="1"/>
  <c r="U69" i="78"/>
  <c r="AD69" i="78" s="1"/>
  <c r="D47" i="71"/>
  <c r="U149" i="78"/>
  <c r="AD149" i="78" s="1"/>
  <c r="AF149" i="78"/>
  <c r="AI149" i="78" s="1"/>
  <c r="AF126" i="78"/>
  <c r="AI126" i="78" s="1"/>
  <c r="AF152" i="78"/>
  <c r="AI152" i="78" s="1"/>
  <c r="U51" i="78"/>
  <c r="AD51" i="78" s="1"/>
  <c r="AF205" i="78"/>
  <c r="AI205" i="78" s="1"/>
  <c r="B101" i="12"/>
  <c r="AF254" i="78"/>
  <c r="AI254" i="78" s="1"/>
  <c r="U254" i="78"/>
  <c r="AD254" i="78" s="1"/>
  <c r="U292" i="78"/>
  <c r="AD292" i="78" s="1"/>
  <c r="AE36" i="78"/>
  <c r="AH36" i="78" s="1"/>
  <c r="U36" i="78"/>
  <c r="AD36" i="78" s="1"/>
  <c r="T22" i="78"/>
  <c r="Y105" i="71"/>
  <c r="U46" i="78"/>
  <c r="AD46" i="78" s="1"/>
  <c r="U262" i="78"/>
  <c r="AD262" i="78" s="1"/>
  <c r="AE262" i="78"/>
  <c r="AH262" i="78" s="1"/>
  <c r="Y108" i="71" s="1"/>
  <c r="Y92" i="71"/>
  <c r="AF210" i="78"/>
  <c r="AI210" i="78" s="1"/>
  <c r="T267" i="78"/>
  <c r="AF280" i="78"/>
  <c r="AI280" i="78" s="1"/>
  <c r="U152" i="78"/>
  <c r="AD152" i="78" s="1"/>
  <c r="AF105" i="78"/>
  <c r="AI105" i="78" s="1"/>
  <c r="E56" i="71" s="1"/>
  <c r="Y110" i="71"/>
  <c r="U158" i="78"/>
  <c r="H79" i="71" s="1"/>
  <c r="I79" i="71" s="1"/>
  <c r="AF259" i="78"/>
  <c r="AI259" i="78" s="1"/>
  <c r="U238" i="78"/>
  <c r="AD238" i="78" s="1"/>
  <c r="AF238" i="78"/>
  <c r="AI238" i="78" s="1"/>
  <c r="T37" i="78"/>
  <c r="AE232" i="78"/>
  <c r="AH232" i="78" s="1"/>
  <c r="Y83" i="71"/>
  <c r="AF94" i="78"/>
  <c r="AI94" i="78" s="1"/>
  <c r="AE48" i="78"/>
  <c r="AH48" i="78" s="1"/>
  <c r="AF194" i="78"/>
  <c r="AI194" i="78" s="1"/>
  <c r="C41" i="71"/>
  <c r="U268" i="78"/>
  <c r="M48" i="71"/>
  <c r="C48" i="71"/>
  <c r="AE202" i="78"/>
  <c r="AH202" i="78" s="1"/>
  <c r="AF174" i="78"/>
  <c r="AI174" i="78" s="1"/>
  <c r="U174" i="78"/>
  <c r="AD174" i="78" s="1"/>
  <c r="E58" i="71"/>
  <c r="AI284" i="78"/>
  <c r="E120" i="71" s="1"/>
  <c r="AF29" i="78"/>
  <c r="AI29" i="78" s="1"/>
  <c r="U29" i="78"/>
  <c r="AD29" i="78" s="1"/>
  <c r="T17" i="78"/>
  <c r="AE92" i="78"/>
  <c r="AH92" i="78" s="1"/>
  <c r="AE81" i="78"/>
  <c r="AH81" i="78" s="1"/>
  <c r="U81" i="78"/>
  <c r="AD81" i="78" s="1"/>
  <c r="U196" i="78"/>
  <c r="AD196" i="78" s="1"/>
  <c r="U64" i="78"/>
  <c r="AD64" i="78" s="1"/>
  <c r="AE64" i="78"/>
  <c r="AH64" i="78" s="1"/>
  <c r="T176" i="78"/>
  <c r="AF208" i="78"/>
  <c r="AI208" i="78" s="1"/>
  <c r="U208" i="78"/>
  <c r="AD208" i="78" s="1"/>
  <c r="AE239" i="78"/>
  <c r="AH239" i="78" s="1"/>
  <c r="U179" i="78"/>
  <c r="AD179" i="78" s="1"/>
  <c r="U24" i="78"/>
  <c r="AD24" i="78" s="1"/>
  <c r="AE24" i="78"/>
  <c r="AH24" i="78" s="1"/>
  <c r="AF275" i="78"/>
  <c r="AI275" i="78" s="1"/>
  <c r="U141" i="78"/>
  <c r="AD141" i="78" s="1"/>
  <c r="AF141" i="78"/>
  <c r="AI141" i="78" s="1"/>
  <c r="E69" i="71" s="1"/>
  <c r="D38" i="71"/>
  <c r="U39" i="78"/>
  <c r="AF39" i="78"/>
  <c r="AI39" i="78" s="1"/>
  <c r="E38" i="71" s="1"/>
  <c r="T65" i="78"/>
  <c r="U34" i="78"/>
  <c r="AD34" i="78" s="1"/>
  <c r="AE72" i="78"/>
  <c r="AH72" i="78" s="1"/>
  <c r="U72" i="78"/>
  <c r="AD72" i="78" s="1"/>
  <c r="U206" i="78"/>
  <c r="AD206" i="78" s="1"/>
  <c r="AF206" i="78"/>
  <c r="AI206" i="78" s="1"/>
  <c r="T147" i="78"/>
  <c r="U169" i="78"/>
  <c r="AD169" i="78" s="1"/>
  <c r="U49" i="78"/>
  <c r="AD49" i="78" s="1"/>
  <c r="T67" i="78"/>
  <c r="AD215" i="78"/>
  <c r="U200" i="78"/>
  <c r="AD200" i="78" s="1"/>
  <c r="AE200" i="78"/>
  <c r="AH200" i="78" s="1"/>
  <c r="AF255" i="78"/>
  <c r="AI255" i="78" s="1"/>
  <c r="T243" i="78"/>
  <c r="T272" i="78"/>
  <c r="T164" i="78"/>
  <c r="AF49" i="78"/>
  <c r="AI49" i="78" s="1"/>
  <c r="D48" i="71"/>
  <c r="AF84" i="78"/>
  <c r="AI84" i="78" s="1"/>
  <c r="E50" i="71" s="1"/>
  <c r="U84" i="78"/>
  <c r="AD84" i="78" s="1"/>
  <c r="AF25" i="78"/>
  <c r="AI25" i="78" s="1"/>
  <c r="AF172" i="78"/>
  <c r="AI172" i="78" s="1"/>
  <c r="U70" i="78"/>
  <c r="AF70" i="78"/>
  <c r="AI70" i="78" s="1"/>
  <c r="T198" i="78"/>
  <c r="AE98" i="78"/>
  <c r="AH98" i="78" s="1"/>
  <c r="T98" i="78"/>
  <c r="T273" i="78"/>
  <c r="AF287" i="78"/>
  <c r="AI287" i="78" s="1"/>
  <c r="AF282" i="78"/>
  <c r="AI282" i="78" s="1"/>
  <c r="AE123" i="78"/>
  <c r="AH123" i="78" s="1"/>
  <c r="AE211" i="78"/>
  <c r="AH211" i="78" s="1"/>
  <c r="Z95" i="71"/>
  <c r="AF166" i="78"/>
  <c r="AI166" i="78" s="1"/>
  <c r="U166" i="78"/>
  <c r="AD166" i="78" s="1"/>
  <c r="T47" i="78"/>
  <c r="AE43" i="78"/>
  <c r="AH43" i="78" s="1"/>
  <c r="U43" i="78"/>
  <c r="AD43" i="78" s="1"/>
  <c r="T268" i="78"/>
  <c r="AE85" i="78"/>
  <c r="AH85" i="78" s="1"/>
  <c r="AF183" i="78"/>
  <c r="AI183" i="78" s="1"/>
  <c r="AF135" i="78"/>
  <c r="AI135" i="78" s="1"/>
  <c r="U135" i="78"/>
  <c r="AD135" i="78" s="1"/>
  <c r="AF261" i="78"/>
  <c r="AI261" i="78" s="1"/>
  <c r="AF212" i="78"/>
  <c r="AI212" i="78" s="1"/>
  <c r="AF264" i="78"/>
  <c r="AI264" i="78" s="1"/>
  <c r="U264" i="78"/>
  <c r="AD264" i="78" s="1"/>
  <c r="AD239" i="78"/>
  <c r="AF33" i="78"/>
  <c r="AI33" i="78" s="1"/>
  <c r="AF109" i="78"/>
  <c r="AI109" i="78" s="1"/>
  <c r="T56" i="78"/>
  <c r="AE56" i="78"/>
  <c r="AH56" i="78" s="1"/>
  <c r="Y109" i="71"/>
  <c r="AF252" i="78"/>
  <c r="AI252" i="78" s="1"/>
  <c r="T145" i="78"/>
  <c r="Z71" i="71" s="1"/>
  <c r="AF164" i="78"/>
  <c r="AI164" i="78" s="1"/>
  <c r="Z77" i="71"/>
  <c r="C101" i="12"/>
  <c r="AE223" i="78"/>
  <c r="AH223" i="78" s="1"/>
  <c r="U223" i="78"/>
  <c r="AD223" i="78" s="1"/>
  <c r="AE94" i="78"/>
  <c r="AH94" i="78" s="1"/>
  <c r="AF262" i="78"/>
  <c r="AI262" i="78" s="1"/>
  <c r="D42" i="71"/>
  <c r="U151" i="78"/>
  <c r="AD151" i="78" s="1"/>
  <c r="AE151" i="78"/>
  <c r="AH151" i="78" s="1"/>
  <c r="E51" i="71"/>
  <c r="Z51" i="71"/>
  <c r="AF232" i="78"/>
  <c r="AI232" i="78" s="1"/>
  <c r="AE176" i="78"/>
  <c r="AH176" i="78" s="1"/>
  <c r="T247" i="78"/>
  <c r="E111" i="71"/>
  <c r="AE159" i="78"/>
  <c r="AH159" i="78" s="1"/>
  <c r="T233" i="78"/>
  <c r="Z102" i="71" s="1"/>
  <c r="U55" i="78"/>
  <c r="AD55" i="78" s="1"/>
  <c r="AF55" i="78"/>
  <c r="AI55" i="78" s="1"/>
  <c r="T259" i="78"/>
  <c r="AE73" i="78"/>
  <c r="AH73" i="78" s="1"/>
  <c r="U73" i="78"/>
  <c r="AD73" i="78" s="1"/>
  <c r="AE233" i="78"/>
  <c r="AH233" i="78" s="1"/>
  <c r="Y102" i="71" s="1"/>
  <c r="U194" i="78"/>
  <c r="AD194" i="78" s="1"/>
  <c r="U216" i="78"/>
  <c r="F46" i="71" s="1"/>
  <c r="AF218" i="78"/>
  <c r="AI218" i="78" s="1"/>
  <c r="AE63" i="78"/>
  <c r="AH63" i="78" s="1"/>
  <c r="U20" i="78"/>
  <c r="AD20" i="78" s="1"/>
  <c r="AE105" i="78"/>
  <c r="AH105" i="78" s="1"/>
  <c r="Y56" i="71" s="1"/>
  <c r="T117" i="78"/>
  <c r="U98" i="78"/>
  <c r="AD98" i="78" s="1"/>
  <c r="D45" i="71"/>
  <c r="U255" i="78"/>
  <c r="AD255" i="78" s="1"/>
  <c r="AF151" i="78"/>
  <c r="AI151" i="78" s="1"/>
  <c r="U163" i="78"/>
  <c r="AD163" i="78" s="1"/>
  <c r="T250" i="78"/>
  <c r="AE206" i="78"/>
  <c r="AH206" i="78" s="1"/>
  <c r="Y97" i="71" s="1"/>
  <c r="AE224" i="78"/>
  <c r="AH224" i="78" s="1"/>
  <c r="Y100" i="71" s="1"/>
  <c r="Y86" i="71"/>
  <c r="AE215" i="78"/>
  <c r="AH215" i="78" s="1"/>
  <c r="T83" i="78"/>
  <c r="T40" i="78"/>
  <c r="Z39" i="71" s="1"/>
  <c r="T90" i="78"/>
  <c r="M38" i="71"/>
  <c r="D14" i="71"/>
  <c r="AF265" i="78"/>
  <c r="AI265" i="78" s="1"/>
  <c r="AE136" i="78"/>
  <c r="AH136" i="78" s="1"/>
  <c r="AF122" i="78"/>
  <c r="AI122" i="78" s="1"/>
  <c r="AD99" i="78"/>
  <c r="AF229" i="78"/>
  <c r="AI229" i="78" s="1"/>
  <c r="AI283" i="78"/>
  <c r="E119" i="71" s="1"/>
  <c r="AF97" i="78"/>
  <c r="AI97" i="78" s="1"/>
  <c r="AF171" i="78"/>
  <c r="AI171" i="78" s="1"/>
  <c r="AF40" i="78"/>
  <c r="AI40" i="78" s="1"/>
  <c r="E39" i="71" s="1"/>
  <c r="AF187" i="78"/>
  <c r="AI187" i="78" s="1"/>
  <c r="U187" i="78"/>
  <c r="AD187" i="78" s="1"/>
  <c r="T66" i="78"/>
  <c r="T38" i="78"/>
  <c r="T225" i="78"/>
  <c r="AF240" i="78"/>
  <c r="AI240" i="78" s="1"/>
  <c r="T245" i="78"/>
  <c r="F76" i="12"/>
  <c r="F80" i="12" s="1"/>
  <c r="AE163" i="78"/>
  <c r="AH163" i="78" s="1"/>
  <c r="AE226" i="78"/>
  <c r="AH226" i="78" s="1"/>
  <c r="Y101" i="71" s="1"/>
  <c r="AE139" i="78"/>
  <c r="AH139" i="78" s="1"/>
  <c r="T231" i="78"/>
  <c r="AE276" i="78"/>
  <c r="AH276" i="78" s="1"/>
  <c r="Y114" i="71" s="1"/>
  <c r="U18" i="78"/>
  <c r="AD18" i="78" s="1"/>
  <c r="U108" i="78"/>
  <c r="AD108" i="78" s="1"/>
  <c r="Y58" i="71"/>
  <c r="U228" i="78"/>
  <c r="AD228" i="78" s="1"/>
  <c r="AF278" i="78"/>
  <c r="AI278" i="78" s="1"/>
  <c r="U256" i="78"/>
  <c r="AD256" i="78" s="1"/>
  <c r="AF233" i="78"/>
  <c r="AI233" i="78" s="1"/>
  <c r="T262" i="78"/>
  <c r="Z108" i="71" s="1"/>
  <c r="AF85" i="78"/>
  <c r="AI85" i="78" s="1"/>
  <c r="AE203" i="78"/>
  <c r="AH203" i="78" s="1"/>
  <c r="Y96" i="71" s="1"/>
  <c r="M45" i="71"/>
  <c r="AE88" i="78"/>
  <c r="AH88" i="78" s="1"/>
  <c r="U88" i="78"/>
  <c r="AD88" i="78" s="1"/>
  <c r="E83" i="71"/>
  <c r="AF155" i="78"/>
  <c r="AI155" i="78" s="1"/>
  <c r="U54" i="78"/>
  <c r="AD54" i="78" s="1"/>
  <c r="T114" i="78"/>
  <c r="U156" i="78"/>
  <c r="AD156" i="78" s="1"/>
  <c r="M62" i="71"/>
  <c r="Y62" i="71"/>
  <c r="AE38" i="78"/>
  <c r="AH38" i="78" s="1"/>
  <c r="AF19" i="78"/>
  <c r="AI19" i="78" s="1"/>
  <c r="T129" i="78"/>
  <c r="U193" i="78"/>
  <c r="AD193" i="78" s="1"/>
  <c r="T192" i="78"/>
  <c r="AF150" i="78"/>
  <c r="AI150" i="78" s="1"/>
  <c r="T260" i="78"/>
  <c r="U207" i="78"/>
  <c r="AD207" i="78" s="1"/>
  <c r="U123" i="78"/>
  <c r="AD123" i="78" s="1"/>
  <c r="AF123" i="78"/>
  <c r="AI123" i="78" s="1"/>
  <c r="T80" i="78"/>
  <c r="M43" i="71"/>
  <c r="C43" i="71"/>
  <c r="T241" i="78"/>
  <c r="AF182" i="78"/>
  <c r="AI182" i="78" s="1"/>
  <c r="Z91" i="71"/>
  <c r="AE162" i="78"/>
  <c r="AH162" i="78" s="1"/>
  <c r="T156" i="78"/>
  <c r="U266" i="78"/>
  <c r="AD266" i="78" s="1"/>
  <c r="U248" i="78"/>
  <c r="AD248" i="78" s="1"/>
  <c r="T269" i="78"/>
  <c r="D40" i="71"/>
  <c r="AE50" i="78"/>
  <c r="AH50" i="78" s="1"/>
  <c r="AE282" i="78"/>
  <c r="AH282" i="78" s="1"/>
  <c r="T177" i="78"/>
  <c r="U291" i="78"/>
  <c r="AD291" i="78" s="1"/>
  <c r="AF190" i="78"/>
  <c r="AI190" i="78" s="1"/>
  <c r="AE47" i="78"/>
  <c r="AH47" i="78" s="1"/>
  <c r="AF132" i="78"/>
  <c r="AI132" i="78" s="1"/>
  <c r="U125" i="78"/>
  <c r="AD125" i="78" s="1"/>
  <c r="AF125" i="78"/>
  <c r="AI125" i="78" s="1"/>
  <c r="AF104" i="78"/>
  <c r="AI104" i="78" s="1"/>
  <c r="E55" i="71" s="1"/>
  <c r="AF245" i="78"/>
  <c r="AI245" i="78" s="1"/>
  <c r="U245" i="78"/>
  <c r="AD245" i="78" s="1"/>
  <c r="U198" i="78"/>
  <c r="AD198" i="78" s="1"/>
  <c r="T46" i="78"/>
  <c r="U260" i="78"/>
  <c r="AD260" i="78" s="1"/>
  <c r="AF186" i="78"/>
  <c r="AI186" i="78" s="1"/>
  <c r="AF274" i="78"/>
  <c r="AI274" i="78" s="1"/>
  <c r="E113" i="71" s="1"/>
  <c r="T24" i="78"/>
  <c r="AF91" i="78"/>
  <c r="AI91" i="78" s="1"/>
  <c r="AE157" i="78"/>
  <c r="AH157" i="78" s="1"/>
  <c r="Y78" i="71" s="1"/>
  <c r="AE281" i="78"/>
  <c r="AH281" i="78" s="1"/>
  <c r="T253" i="78"/>
  <c r="AE102" i="78"/>
  <c r="AH102" i="78" s="1"/>
  <c r="Y53" i="71" s="1"/>
  <c r="AF102" i="78"/>
  <c r="AI102" i="78" s="1"/>
  <c r="E53" i="71" s="1"/>
  <c r="AE82" i="78"/>
  <c r="AH82" i="78" s="1"/>
  <c r="Y49" i="71" s="1"/>
  <c r="AE193" i="78"/>
  <c r="AH193" i="78" s="1"/>
  <c r="AE180" i="78"/>
  <c r="AH180" i="78" s="1"/>
  <c r="T60" i="78"/>
  <c r="AE219" i="78"/>
  <c r="AH219" i="78" s="1"/>
  <c r="Y99" i="71" s="1"/>
  <c r="AF148" i="78"/>
  <c r="AI148" i="78" s="1"/>
  <c r="AE184" i="78"/>
  <c r="AH184" i="78" s="1"/>
  <c r="Y88" i="71" s="1"/>
  <c r="C37" i="71"/>
  <c r="U27" i="78"/>
  <c r="AD27" i="78" s="1"/>
  <c r="C16" i="71"/>
  <c r="C14" i="71"/>
  <c r="AD250" i="78"/>
  <c r="AD240" i="78"/>
  <c r="C44" i="71"/>
  <c r="M44" i="71"/>
  <c r="AE55" i="78"/>
  <c r="AH55" i="78" s="1"/>
  <c r="AE118" i="78"/>
  <c r="AH118" i="78" s="1"/>
  <c r="U195" i="78"/>
  <c r="AD195" i="78" s="1"/>
  <c r="AF195" i="78"/>
  <c r="AI195" i="78" s="1"/>
  <c r="T265" i="78"/>
  <c r="AF160" i="78"/>
  <c r="AI160" i="78" s="1"/>
  <c r="U92" i="78"/>
  <c r="AD92" i="78" s="1"/>
  <c r="AF92" i="78"/>
  <c r="AI92" i="78" s="1"/>
  <c r="U93" i="78"/>
  <c r="AD93" i="78" s="1"/>
  <c r="T32" i="78"/>
  <c r="U119" i="78"/>
  <c r="AD119" i="78" s="1"/>
  <c r="AF191" i="78"/>
  <c r="AI191" i="78" s="1"/>
  <c r="AF139" i="78"/>
  <c r="AI139" i="78" s="1"/>
  <c r="T78" i="78"/>
  <c r="Z109" i="71"/>
  <c r="Y115" i="71"/>
  <c r="T254" i="78"/>
  <c r="T107" i="78"/>
  <c r="AE20" i="78"/>
  <c r="AH20" i="78" s="1"/>
  <c r="T45" i="78"/>
  <c r="U168" i="78"/>
  <c r="AD168" i="78" s="1"/>
  <c r="AF88" i="78"/>
  <c r="AI88" i="78" s="1"/>
  <c r="AE218" i="78"/>
  <c r="AH218" i="78" s="1"/>
  <c r="B76" i="12"/>
  <c r="C76" i="12" s="1"/>
  <c r="B27" i="12"/>
  <c r="U214" i="78"/>
  <c r="AD214" i="78" s="1"/>
  <c r="T92" i="78"/>
  <c r="U275" i="78"/>
  <c r="AD275" i="78" s="1"/>
  <c r="T36" i="78"/>
  <c r="AE21" i="78"/>
  <c r="AH21" i="78" s="1"/>
  <c r="U32" i="78"/>
  <c r="AD32" i="78" s="1"/>
  <c r="T89" i="78"/>
  <c r="AE266" i="78"/>
  <c r="AH266" i="78" s="1"/>
  <c r="U103" i="78"/>
  <c r="AD103" i="78" s="1"/>
  <c r="T96" i="78"/>
  <c r="Z64" i="71"/>
  <c r="T50" i="78"/>
  <c r="T163" i="78"/>
  <c r="AE256" i="78"/>
  <c r="AH256" i="78" s="1"/>
  <c r="Y80" i="71"/>
  <c r="U252" i="78"/>
  <c r="AD252" i="78" s="1"/>
  <c r="D37" i="71"/>
  <c r="T132" i="78"/>
  <c r="AE169" i="78"/>
  <c r="AH169" i="78" s="1"/>
  <c r="AE32" i="78"/>
  <c r="AH32" i="78" s="1"/>
  <c r="AF257" i="78"/>
  <c r="AI257" i="78" s="1"/>
  <c r="AF223" i="78"/>
  <c r="AI223" i="78" s="1"/>
  <c r="AE199" i="78"/>
  <c r="AH199" i="78" s="1"/>
  <c r="Y93" i="71" s="1"/>
  <c r="AE110" i="78"/>
  <c r="AH110" i="78" s="1"/>
  <c r="U75" i="78"/>
  <c r="D41" i="71"/>
  <c r="AE192" i="78"/>
  <c r="AH192" i="78" s="1"/>
  <c r="T210" i="78"/>
  <c r="AE144" i="78"/>
  <c r="AH144" i="78" s="1"/>
  <c r="Y70" i="71" s="1"/>
  <c r="AE23" i="78"/>
  <c r="AH23" i="78" s="1"/>
  <c r="AE51" i="78"/>
  <c r="AH51" i="78" s="1"/>
  <c r="T128" i="78"/>
  <c r="T208" i="78"/>
  <c r="AF273" i="78"/>
  <c r="AI273" i="78" s="1"/>
  <c r="AE213" i="78"/>
  <c r="AH213" i="78" s="1"/>
  <c r="AF56" i="78"/>
  <c r="AI56" i="78" s="1"/>
  <c r="AE35" i="78"/>
  <c r="AH35" i="78" s="1"/>
  <c r="Y82" i="71"/>
  <c r="AE122" i="78"/>
  <c r="AH122" i="78" s="1"/>
  <c r="T75" i="78"/>
  <c r="M40" i="71"/>
  <c r="E101" i="12"/>
  <c r="AF244" i="78"/>
  <c r="AI244" i="78" s="1"/>
  <c r="AE278" i="78"/>
  <c r="AH278" i="78" s="1"/>
  <c r="AE77" i="78"/>
  <c r="AH77" i="78" s="1"/>
  <c r="AE257" i="78"/>
  <c r="AH257" i="78" s="1"/>
  <c r="AE120" i="78"/>
  <c r="AH120" i="78" s="1"/>
  <c r="AE185" i="78"/>
  <c r="AH185" i="78" s="1"/>
  <c r="B28" i="12"/>
  <c r="M39" i="71"/>
  <c r="U143" i="78"/>
  <c r="AD143" i="78" s="1"/>
  <c r="AE279" i="78"/>
  <c r="AH279" i="78" s="1"/>
  <c r="AF219" i="78"/>
  <c r="AI219" i="78" s="1"/>
  <c r="T48" i="78"/>
  <c r="U181" i="78"/>
  <c r="AD181" i="78" s="1"/>
  <c r="AF99" i="78"/>
  <c r="AI99" i="78" s="1"/>
  <c r="AE114" i="78"/>
  <c r="AH114" i="78" s="1"/>
  <c r="AE127" i="78"/>
  <c r="AH127" i="78" s="1"/>
  <c r="U221" i="78"/>
  <c r="AD221" i="78" s="1"/>
  <c r="AF225" i="78"/>
  <c r="AI225" i="78" s="1"/>
  <c r="U157" i="78"/>
  <c r="U97" i="78"/>
  <c r="AD97" i="78" s="1"/>
  <c r="T140" i="78"/>
  <c r="AE134" i="78"/>
  <c r="AH134" i="78" s="1"/>
  <c r="T266" i="78"/>
  <c r="T71" i="78"/>
  <c r="AF142" i="78"/>
  <c r="AI142" i="78" s="1"/>
  <c r="T226" i="78"/>
  <c r="Z101" i="71" s="1"/>
  <c r="AE156" i="78"/>
  <c r="AH156" i="78" s="1"/>
  <c r="AE153" i="78"/>
  <c r="AH153" i="78" s="1"/>
  <c r="U89" i="78"/>
  <c r="AD89" i="78" s="1"/>
  <c r="AF42" i="78"/>
  <c r="AI42" i="78" s="1"/>
  <c r="U44" i="78"/>
  <c r="AD44" i="78" s="1"/>
  <c r="T120" i="78"/>
  <c r="T214" i="78"/>
  <c r="AE25" i="78"/>
  <c r="AH25" i="78" s="1"/>
  <c r="AE248" i="78"/>
  <c r="AH248" i="78" s="1"/>
  <c r="AE116" i="78"/>
  <c r="AH116" i="78" s="1"/>
  <c r="AE158" i="78"/>
  <c r="AH158" i="78" s="1"/>
  <c r="Y79" i="71" s="1"/>
  <c r="AE259" i="78"/>
  <c r="AH259" i="78" s="1"/>
  <c r="T149" i="78"/>
  <c r="AE143" i="78"/>
  <c r="AH143" i="78" s="1"/>
  <c r="AE167" i="78"/>
  <c r="AH167" i="78" s="1"/>
  <c r="T249" i="78"/>
  <c r="T91" i="78"/>
  <c r="AE205" i="78"/>
  <c r="AH205" i="78" s="1"/>
  <c r="AE234" i="78"/>
  <c r="AH234" i="78" s="1"/>
  <c r="U177" i="78"/>
  <c r="AD177" i="78" s="1"/>
  <c r="AF201" i="78"/>
  <c r="AI201" i="78" s="1"/>
  <c r="AE87" i="78"/>
  <c r="AH87" i="78" s="1"/>
  <c r="T126" i="78"/>
  <c r="AE101" i="78"/>
  <c r="AH101" i="78" s="1"/>
  <c r="AF239" i="78"/>
  <c r="AI239" i="78" s="1"/>
  <c r="AE173" i="78"/>
  <c r="AH173" i="78" s="1"/>
  <c r="AF178" i="78"/>
  <c r="AI178" i="78" s="1"/>
  <c r="AE152" i="78"/>
  <c r="AH152" i="78" s="1"/>
  <c r="Y74" i="71" s="1"/>
  <c r="AF248" i="78"/>
  <c r="AI248" i="78" s="1"/>
  <c r="T72" i="78"/>
  <c r="Y63" i="71"/>
  <c r="AE34" i="78"/>
  <c r="AH34" i="78" s="1"/>
  <c r="U110" i="78"/>
  <c r="AD110" i="78" s="1"/>
  <c r="H92" i="12"/>
  <c r="AF48" i="78"/>
  <c r="AI48" i="78" s="1"/>
  <c r="AE168" i="78"/>
  <c r="AH168" i="78" s="1"/>
  <c r="AF143" i="78"/>
  <c r="AI143" i="78" s="1"/>
  <c r="Y75" i="71"/>
  <c r="U269" i="78"/>
  <c r="AD269" i="78" s="1"/>
  <c r="AE89" i="78"/>
  <c r="AH89" i="78" s="1"/>
  <c r="AE83" i="78"/>
  <c r="AH83" i="78" s="1"/>
  <c r="AE106" i="78"/>
  <c r="AH106" i="78" s="1"/>
  <c r="Y57" i="71" s="1"/>
  <c r="D43" i="71"/>
  <c r="T131" i="78"/>
  <c r="B32" i="12"/>
  <c r="AE90" i="78"/>
  <c r="AH90" i="78" s="1"/>
  <c r="M42" i="71"/>
  <c r="AE189" i="78"/>
  <c r="AH189" i="78" s="1"/>
  <c r="U243" i="78"/>
  <c r="AD243" i="78" s="1"/>
  <c r="AE243" i="78"/>
  <c r="AH243" i="78" s="1"/>
  <c r="AF237" i="78"/>
  <c r="AI237" i="78" s="1"/>
  <c r="U237" i="78"/>
  <c r="AD237" i="78" s="1"/>
  <c r="U65" i="78"/>
  <c r="AD65" i="78" s="1"/>
  <c r="AF65" i="78"/>
  <c r="AI65" i="78" s="1"/>
  <c r="U37" i="78"/>
  <c r="AD37" i="78" s="1"/>
  <c r="AF37" i="78"/>
  <c r="AI37" i="78" s="1"/>
  <c r="U95" i="78"/>
  <c r="AD95" i="78" s="1"/>
  <c r="AE95" i="78"/>
  <c r="AH95" i="78" s="1"/>
  <c r="U76" i="78"/>
  <c r="AD76" i="78" s="1"/>
  <c r="AF76" i="78"/>
  <c r="AI76" i="78" s="1"/>
  <c r="E139" i="12"/>
  <c r="AF213" i="78"/>
  <c r="AI213" i="78" s="1"/>
  <c r="U213" i="78"/>
  <c r="AD213" i="78" s="1"/>
  <c r="AG287" i="78"/>
  <c r="AE287" i="78"/>
  <c r="AH287" i="78" s="1"/>
  <c r="AF235" i="78"/>
  <c r="AI235" i="78" s="1"/>
  <c r="AF35" i="78"/>
  <c r="AI35" i="78" s="1"/>
  <c r="U35" i="78"/>
  <c r="AD35" i="78" s="1"/>
  <c r="AG288" i="78"/>
  <c r="AE288" i="78"/>
  <c r="AH288" i="78" s="1"/>
  <c r="T193" i="78"/>
  <c r="Z63" i="71"/>
  <c r="T258" i="78"/>
  <c r="AF131" i="78"/>
  <c r="AI131" i="78" s="1"/>
  <c r="U131" i="78"/>
  <c r="AD131" i="78" s="1"/>
  <c r="U271" i="78"/>
  <c r="AD271" i="78" s="1"/>
  <c r="AF271" i="78"/>
  <c r="AI271" i="78" s="1"/>
  <c r="E62" i="71"/>
  <c r="AF90" i="78"/>
  <c r="AI90" i="78" s="1"/>
  <c r="U90" i="78"/>
  <c r="U111" i="78"/>
  <c r="AD111" i="78" s="1"/>
  <c r="AF115" i="78"/>
  <c r="AI115" i="78" s="1"/>
  <c r="T115" i="78"/>
  <c r="AF270" i="78"/>
  <c r="AI270" i="78" s="1"/>
  <c r="E63" i="71"/>
  <c r="U83" i="78"/>
  <c r="AD83" i="78" s="1"/>
  <c r="AF83" i="78"/>
  <c r="AI83" i="78" s="1"/>
  <c r="U197" i="78"/>
  <c r="AD197" i="78" s="1"/>
  <c r="AF197" i="78"/>
  <c r="AI197" i="78" s="1"/>
  <c r="AF177" i="78"/>
  <c r="AI177" i="78" s="1"/>
  <c r="Z84" i="71"/>
  <c r="C46" i="71"/>
  <c r="AE75" i="78"/>
  <c r="AH75" i="78" s="1"/>
  <c r="E64" i="71"/>
  <c r="U104" i="78"/>
  <c r="AE104" i="78"/>
  <c r="AH104" i="78" s="1"/>
  <c r="Y55" i="71" s="1"/>
  <c r="U273" i="78"/>
  <c r="AD273" i="78" s="1"/>
  <c r="AE273" i="78"/>
  <c r="AH273" i="78" s="1"/>
  <c r="U185" i="78"/>
  <c r="AD185" i="78" s="1"/>
  <c r="AF185" i="78"/>
  <c r="AI185" i="78" s="1"/>
  <c r="U57" i="78"/>
  <c r="AD57" i="78" s="1"/>
  <c r="AE57" i="78"/>
  <c r="AH57" i="78" s="1"/>
  <c r="AF281" i="78"/>
  <c r="AI281" i="78" s="1"/>
  <c r="U281" i="78"/>
  <c r="AD281" i="78" s="1"/>
  <c r="U129" i="78"/>
  <c r="AF129" i="78"/>
  <c r="AI129" i="78" s="1"/>
  <c r="AF173" i="78"/>
  <c r="AI173" i="78" s="1"/>
  <c r="U173" i="78"/>
  <c r="AD173" i="78" s="1"/>
  <c r="T185" i="78"/>
  <c r="U63" i="78"/>
  <c r="AD63" i="78" s="1"/>
  <c r="AF63" i="78"/>
  <c r="AI63" i="78" s="1"/>
  <c r="AF241" i="78"/>
  <c r="AI241" i="78" s="1"/>
  <c r="U241" i="78"/>
  <c r="AD241" i="78" s="1"/>
  <c r="T84" i="78"/>
  <c r="Z50" i="71" s="1"/>
  <c r="AF136" i="78"/>
  <c r="AI136" i="78" s="1"/>
  <c r="U136" i="78"/>
  <c r="AD136" i="78" s="1"/>
  <c r="U121" i="78"/>
  <c r="AD121" i="78" s="1"/>
  <c r="AE121" i="78"/>
  <c r="AH121" i="78" s="1"/>
  <c r="U96" i="78"/>
  <c r="AD96" i="78" s="1"/>
  <c r="AF96" i="78"/>
  <c r="AI96" i="78" s="1"/>
  <c r="AF162" i="78"/>
  <c r="AI162" i="78" s="1"/>
  <c r="U162" i="78"/>
  <c r="AD162" i="78" s="1"/>
  <c r="AF30" i="78"/>
  <c r="AI30" i="78" s="1"/>
  <c r="U30" i="78"/>
  <c r="AD30" i="78" s="1"/>
  <c r="T86" i="78"/>
  <c r="Z52" i="71" s="1"/>
  <c r="M37" i="71"/>
  <c r="AE27" i="78"/>
  <c r="AH27" i="78" s="1"/>
  <c r="Y37" i="71" s="1"/>
  <c r="U137" i="78"/>
  <c r="AD137" i="78" s="1"/>
  <c r="AF137" i="78"/>
  <c r="AI137" i="78" s="1"/>
  <c r="T104" i="78"/>
  <c r="Z55" i="71" s="1"/>
  <c r="T106" i="78"/>
  <c r="Z57" i="71" s="1"/>
  <c r="AD144" i="78"/>
  <c r="D29" i="12"/>
  <c r="D35" i="12" s="1"/>
  <c r="D36" i="12" s="1"/>
  <c r="AD226" i="78"/>
  <c r="H92" i="71"/>
  <c r="I92" i="71" s="1"/>
  <c r="H57" i="71"/>
  <c r="I57" i="71" s="1"/>
  <c r="F89" i="71"/>
  <c r="F110" i="71"/>
  <c r="F81" i="71"/>
  <c r="F50" i="71"/>
  <c r="F80" i="71"/>
  <c r="AD48" i="78"/>
  <c r="J107" i="71"/>
  <c r="K84" i="71"/>
  <c r="K112" i="71"/>
  <c r="J98" i="71"/>
  <c r="K99" i="71"/>
  <c r="J109" i="71"/>
  <c r="K117" i="71"/>
  <c r="J92" i="71"/>
  <c r="J83" i="71"/>
  <c r="J100" i="71"/>
  <c r="K119" i="71"/>
  <c r="J76" i="71"/>
  <c r="K83" i="71"/>
  <c r="J116" i="71"/>
  <c r="K118" i="71"/>
  <c r="J72" i="71"/>
  <c r="J105" i="71"/>
  <c r="K111" i="71"/>
  <c r="K106" i="71"/>
  <c r="J118" i="71"/>
  <c r="J70" i="71"/>
  <c r="J85" i="71"/>
  <c r="J115" i="71"/>
  <c r="K79" i="71"/>
  <c r="J95" i="71"/>
  <c r="K95" i="71"/>
  <c r="K105" i="71"/>
  <c r="K116" i="71"/>
  <c r="K102" i="71"/>
  <c r="J94" i="71"/>
  <c r="K92" i="71"/>
  <c r="K72" i="71"/>
  <c r="J89" i="71"/>
  <c r="J90" i="71"/>
  <c r="J68" i="71"/>
  <c r="J69" i="71"/>
  <c r="J84" i="71"/>
  <c r="J81" i="71"/>
  <c r="K76" i="71"/>
  <c r="K114" i="71"/>
  <c r="K68" i="71"/>
  <c r="J77" i="71"/>
  <c r="K113" i="71"/>
  <c r="J73" i="71"/>
  <c r="J71" i="71"/>
  <c r="J88" i="71"/>
  <c r="K96" i="71"/>
  <c r="K108" i="71"/>
  <c r="K75" i="71"/>
  <c r="K103" i="71"/>
  <c r="J106" i="71"/>
  <c r="K85" i="71"/>
  <c r="J78" i="71"/>
  <c r="K98" i="71"/>
  <c r="J111" i="71"/>
  <c r="K82" i="71"/>
  <c r="J103" i="71"/>
  <c r="J87" i="71"/>
  <c r="K73" i="71"/>
  <c r="K91" i="71"/>
  <c r="K88" i="71"/>
  <c r="J97" i="71"/>
  <c r="J102" i="71"/>
  <c r="J93" i="71"/>
  <c r="J91" i="71"/>
  <c r="J74" i="71"/>
  <c r="J112" i="71"/>
  <c r="K93" i="71"/>
  <c r="J67" i="71"/>
  <c r="J80" i="71"/>
  <c r="K101" i="71"/>
  <c r="J104" i="71"/>
  <c r="J86" i="71"/>
  <c r="K110" i="71"/>
  <c r="J113" i="71"/>
  <c r="K115" i="71"/>
  <c r="K80" i="71"/>
  <c r="J99" i="71"/>
  <c r="J96" i="71"/>
  <c r="K81" i="71"/>
  <c r="R98" i="71" a="1"/>
  <c r="R86" i="71" a="1"/>
  <c r="Q48" i="71"/>
  <c r="R51" i="71" a="1"/>
  <c r="Q46" i="71"/>
  <c r="Q70" i="71"/>
  <c r="R42" i="71" a="1"/>
  <c r="R59" i="71" a="1"/>
  <c r="Q52" i="71"/>
  <c r="Q57" i="71"/>
  <c r="R68" i="71" a="1"/>
  <c r="Q79" i="71"/>
  <c r="Q97" i="71"/>
  <c r="Q51" i="71"/>
  <c r="Q41" i="71"/>
  <c r="Q96" i="71"/>
  <c r="R88" i="71" a="1"/>
  <c r="Q43" i="71"/>
  <c r="Q82" i="71"/>
  <c r="R48" i="71" a="1"/>
  <c r="Q50" i="71"/>
  <c r="R41" i="71" a="1"/>
  <c r="R105" i="71" a="1"/>
  <c r="R43" i="71" a="1"/>
  <c r="R103" i="71" a="1"/>
  <c r="Q63" i="71"/>
  <c r="Q44" i="71"/>
  <c r="Q55" i="71"/>
  <c r="Q42" i="71"/>
  <c r="Q256" i="78"/>
  <c r="Q193" i="78"/>
  <c r="Q52" i="78"/>
  <c r="Q176" i="78"/>
  <c r="Q277" i="78"/>
  <c r="Q79" i="78"/>
  <c r="Q123" i="78"/>
  <c r="Q87" i="78"/>
  <c r="Q110" i="78"/>
  <c r="Q40" i="78"/>
  <c r="Q93" i="78"/>
  <c r="Q157" i="78"/>
  <c r="Q288" i="78"/>
  <c r="Q279" i="78"/>
  <c r="Q51" i="78"/>
  <c r="Q284" i="78"/>
  <c r="Q165" i="78"/>
  <c r="Q187" i="78"/>
  <c r="Q274" i="78"/>
  <c r="Q275" i="78"/>
  <c r="Q223" i="78"/>
  <c r="Q86" i="78"/>
  <c r="Q289" i="78"/>
  <c r="Q268" i="78"/>
  <c r="Q262" i="78"/>
  <c r="Q98" i="78"/>
  <c r="Q112" i="78"/>
  <c r="Q91" i="78"/>
  <c r="Q269" i="78"/>
  <c r="R45" i="71" a="1"/>
  <c r="Q82" i="78"/>
  <c r="Q226" i="78"/>
  <c r="Q102" i="78"/>
  <c r="Q32" i="78"/>
  <c r="Q75" i="78"/>
  <c r="R38" i="71" a="1"/>
  <c r="R40" i="71" a="1"/>
  <c r="Q282" i="78"/>
  <c r="Q19" i="78"/>
  <c r="Q172" i="78"/>
  <c r="Q56" i="78"/>
  <c r="Q99" i="78"/>
  <c r="R44" i="71" a="1"/>
  <c r="Q272" i="78"/>
  <c r="Q265" i="78"/>
  <c r="Q278" i="78"/>
  <c r="Q63" i="78"/>
  <c r="Q41" i="78"/>
  <c r="Q115" i="78"/>
  <c r="Q30" i="78"/>
  <c r="Q267" i="78"/>
  <c r="Q116" i="78"/>
  <c r="R47" i="71" a="1"/>
  <c r="R103" i="71" l="1"/>
  <c r="R43" i="71"/>
  <c r="R105" i="71"/>
  <c r="R41" i="71"/>
  <c r="R48" i="71"/>
  <c r="R88" i="71"/>
  <c r="R68" i="71"/>
  <c r="R59" i="71"/>
  <c r="R42" i="71"/>
  <c r="R51" i="71"/>
  <c r="R86" i="71"/>
  <c r="R98" i="71"/>
  <c r="K37" i="71"/>
  <c r="R47" i="71"/>
  <c r="R44" i="71"/>
  <c r="R40" i="71"/>
  <c r="R38" i="71"/>
  <c r="J53" i="71"/>
  <c r="J49" i="71"/>
  <c r="R45" i="71"/>
  <c r="J60" i="71"/>
  <c r="J122" i="71"/>
  <c r="J52" i="71"/>
  <c r="J120" i="71"/>
  <c r="Z42" i="71"/>
  <c r="Y40" i="71"/>
  <c r="Y41" i="71"/>
  <c r="E122" i="12"/>
  <c r="F122" i="12"/>
  <c r="C122" i="12"/>
  <c r="D122" i="12"/>
  <c r="C127" i="12"/>
  <c r="D127" i="12"/>
  <c r="E127" i="12"/>
  <c r="F127" i="12"/>
  <c r="E126" i="12"/>
  <c r="F126" i="12"/>
  <c r="C126" i="12"/>
  <c r="D126" i="12"/>
  <c r="C123" i="12"/>
  <c r="D123" i="12"/>
  <c r="E123" i="12"/>
  <c r="F123" i="12"/>
  <c r="G486" i="86"/>
  <c r="H486" i="86" s="1"/>
  <c r="E487" i="86"/>
  <c r="Y42" i="71"/>
  <c r="Y47" i="71"/>
  <c r="Z40" i="71"/>
  <c r="Y38" i="71"/>
  <c r="Z46" i="71"/>
  <c r="Z41" i="71"/>
  <c r="Z38" i="71"/>
  <c r="Y39" i="71"/>
  <c r="Y43" i="71"/>
  <c r="Y46" i="71"/>
  <c r="Z37" i="71"/>
  <c r="D2558" i="86"/>
  <c r="D2559" i="86" s="1"/>
  <c r="D2560" i="86" s="1"/>
  <c r="D2561" i="86" s="1"/>
  <c r="D2562" i="86" s="1"/>
  <c r="AD40" i="78"/>
  <c r="H39" i="71" s="1"/>
  <c r="I39" i="71" s="1"/>
  <c r="H45" i="71"/>
  <c r="I45" i="71" s="1"/>
  <c r="Z45" i="71"/>
  <c r="F39" i="71"/>
  <c r="Y48" i="71"/>
  <c r="F45" i="71"/>
  <c r="R289" i="78"/>
  <c r="AD236" i="78"/>
  <c r="R288" i="78"/>
  <c r="Z47" i="71"/>
  <c r="E45" i="71"/>
  <c r="H47" i="71"/>
  <c r="I47" i="71" s="1"/>
  <c r="E44" i="71"/>
  <c r="F47" i="71"/>
  <c r="F37" i="71"/>
  <c r="K83" i="12" s="1"/>
  <c r="H37" i="71"/>
  <c r="I37" i="71" s="1"/>
  <c r="AD70" i="78"/>
  <c r="E15" i="71"/>
  <c r="F15" i="71" s="1"/>
  <c r="B42" i="12"/>
  <c r="G42" i="12" s="1"/>
  <c r="R99" i="78"/>
  <c r="R256" i="78"/>
  <c r="K66" i="71"/>
  <c r="R37" i="78"/>
  <c r="K62" i="71"/>
  <c r="R253" i="78"/>
  <c r="R51" i="78"/>
  <c r="R193" i="78"/>
  <c r="R88" i="78"/>
  <c r="R98" i="78"/>
  <c r="F42" i="12"/>
  <c r="R267" i="78"/>
  <c r="R237" i="78"/>
  <c r="K107" i="71" s="1"/>
  <c r="R187" i="78"/>
  <c r="R226" i="78"/>
  <c r="R227" i="78"/>
  <c r="R102" i="78"/>
  <c r="K53" i="71" s="1"/>
  <c r="R65" i="78"/>
  <c r="J66" i="71"/>
  <c r="R56" i="78"/>
  <c r="R278" i="78"/>
  <c r="R49" i="78"/>
  <c r="R257" i="78"/>
  <c r="R133" i="78"/>
  <c r="B33" i="12"/>
  <c r="J63" i="71"/>
  <c r="R277" i="78"/>
  <c r="R272" i="78"/>
  <c r="R170" i="78"/>
  <c r="R108" i="78"/>
  <c r="R93" i="78"/>
  <c r="R123" i="78"/>
  <c r="R275" i="78"/>
  <c r="R70" i="78"/>
  <c r="R212" i="78"/>
  <c r="R158" i="78"/>
  <c r="R183" i="78"/>
  <c r="R52" i="78"/>
  <c r="R19" i="78"/>
  <c r="R203" i="78"/>
  <c r="K97" i="71" s="1"/>
  <c r="R165" i="78"/>
  <c r="K77" i="71"/>
  <c r="R250" i="78"/>
  <c r="R41" i="78"/>
  <c r="K40" i="71" s="1"/>
  <c r="R230" i="78"/>
  <c r="R68" i="78"/>
  <c r="R234" i="78"/>
  <c r="R207" i="78"/>
  <c r="R169" i="78"/>
  <c r="R223" i="78"/>
  <c r="R260" i="78"/>
  <c r="R254" i="78"/>
  <c r="R82" i="78"/>
  <c r="K49" i="71" s="1"/>
  <c r="R150" i="78"/>
  <c r="J58" i="71"/>
  <c r="R63" i="78"/>
  <c r="R115" i="78"/>
  <c r="R153" i="78"/>
  <c r="R241" i="78"/>
  <c r="R168" i="78"/>
  <c r="R228" i="78"/>
  <c r="R130" i="78"/>
  <c r="E14" i="71"/>
  <c r="F14" i="71" s="1"/>
  <c r="K64" i="71"/>
  <c r="R284" i="78"/>
  <c r="K120" i="71" s="1"/>
  <c r="R149" i="78"/>
  <c r="J108" i="71"/>
  <c r="R265" i="78"/>
  <c r="J117" i="71"/>
  <c r="R157" i="78"/>
  <c r="K78" i="71" s="1"/>
  <c r="R24" i="78"/>
  <c r="R264" i="78"/>
  <c r="K86" i="71"/>
  <c r="R86" i="78"/>
  <c r="K52" i="71" s="1"/>
  <c r="R194" i="78"/>
  <c r="R287" i="78"/>
  <c r="J110" i="71"/>
  <c r="R219" i="78"/>
  <c r="K100" i="71" s="1"/>
  <c r="R87" i="78"/>
  <c r="R75" i="78"/>
  <c r="K41" i="71" s="1"/>
  <c r="K65" i="71"/>
  <c r="R30" i="78"/>
  <c r="R249" i="78"/>
  <c r="R53" i="78"/>
  <c r="R131" i="78"/>
  <c r="K46" i="71"/>
  <c r="R40" i="78"/>
  <c r="K39" i="71" s="1"/>
  <c r="J51" i="71"/>
  <c r="R286" i="78"/>
  <c r="R268" i="78"/>
  <c r="R38" i="78"/>
  <c r="R214" i="78"/>
  <c r="R46" i="78"/>
  <c r="R247" i="78"/>
  <c r="R61" i="78"/>
  <c r="R210" i="78"/>
  <c r="R36" i="78"/>
  <c r="R154" i="78"/>
  <c r="R283" i="78"/>
  <c r="R198" i="78"/>
  <c r="R269" i="78"/>
  <c r="R121" i="78"/>
  <c r="R196" i="78"/>
  <c r="R74" i="78"/>
  <c r="R236" i="78"/>
  <c r="K104" i="71" s="1"/>
  <c r="K94" i="71"/>
  <c r="R107" i="78"/>
  <c r="R135" i="78"/>
  <c r="R176" i="78"/>
  <c r="R117" i="78"/>
  <c r="R206" i="78"/>
  <c r="R134" i="78"/>
  <c r="K44" i="71" s="1"/>
  <c r="R94" i="78"/>
  <c r="R140" i="78"/>
  <c r="R90" i="78"/>
  <c r="R34" i="78"/>
  <c r="D24" i="71"/>
  <c r="R244" i="78"/>
  <c r="R92" i="78"/>
  <c r="R245" i="78"/>
  <c r="R156" i="78"/>
  <c r="R280" i="78"/>
  <c r="R106" i="78"/>
  <c r="K57" i="71" s="1"/>
  <c r="R60" i="78"/>
  <c r="R184" i="78"/>
  <c r="K89" i="71" s="1"/>
  <c r="AD41" i="78"/>
  <c r="H40" i="71" s="1"/>
  <c r="I40" i="71" s="1"/>
  <c r="F40" i="71"/>
  <c r="R138" i="78"/>
  <c r="K67" i="71" s="1"/>
  <c r="R221" i="78"/>
  <c r="R173" i="78"/>
  <c r="R42" i="78"/>
  <c r="R95" i="78"/>
  <c r="R266" i="78"/>
  <c r="R155" i="78"/>
  <c r="R105" i="78"/>
  <c r="K56" i="71" s="1"/>
  <c r="R139" i="78"/>
  <c r="R270" i="78"/>
  <c r="R45" i="78"/>
  <c r="R252" i="78"/>
  <c r="R192" i="78"/>
  <c r="R145" i="78"/>
  <c r="K71" i="71" s="1"/>
  <c r="R166" i="78"/>
  <c r="R248" i="78"/>
  <c r="R164" i="78"/>
  <c r="R209" i="78"/>
  <c r="R73" i="78"/>
  <c r="R31" i="78"/>
  <c r="K38" i="71" s="1"/>
  <c r="R54" i="78"/>
  <c r="R163" i="78"/>
  <c r="R232" i="78"/>
  <c r="R263" i="78"/>
  <c r="R125" i="78"/>
  <c r="R110" i="78"/>
  <c r="R72" i="78"/>
  <c r="R185" i="78"/>
  <c r="R109" i="78"/>
  <c r="R25" i="78"/>
  <c r="R79" i="78"/>
  <c r="R279" i="78"/>
  <c r="R141" i="78"/>
  <c r="K69" i="71" s="1"/>
  <c r="R96" i="78"/>
  <c r="AD158" i="78"/>
  <c r="R291" i="78"/>
  <c r="R116" i="78"/>
  <c r="K51" i="71"/>
  <c r="R282" i="78"/>
  <c r="R122" i="78"/>
  <c r="Y44" i="71"/>
  <c r="R112" i="78"/>
  <c r="K60" i="71" s="1"/>
  <c r="R50" i="78"/>
  <c r="R101" i="78"/>
  <c r="Y45" i="71"/>
  <c r="R47" i="78"/>
  <c r="R195" i="78"/>
  <c r="R262" i="78"/>
  <c r="K109" i="71" s="1"/>
  <c r="R259" i="78"/>
  <c r="R91" i="78"/>
  <c r="R274" i="78"/>
  <c r="K47" i="71"/>
  <c r="R103" i="78"/>
  <c r="K54" i="71" s="1"/>
  <c r="R261" i="78"/>
  <c r="R97" i="78"/>
  <c r="R32" i="78"/>
  <c r="R273" i="78"/>
  <c r="B29" i="12"/>
  <c r="R172" i="78"/>
  <c r="E42" i="71"/>
  <c r="H67" i="71"/>
  <c r="I67" i="71" s="1"/>
  <c r="AD129" i="78"/>
  <c r="F55" i="71"/>
  <c r="AD104" i="78"/>
  <c r="F64" i="71"/>
  <c r="AD90" i="78"/>
  <c r="H42" i="71" s="1"/>
  <c r="I42" i="71" s="1"/>
  <c r="F42" i="71"/>
  <c r="H78" i="71"/>
  <c r="I78" i="71" s="1"/>
  <c r="AD157" i="78"/>
  <c r="F41" i="71"/>
  <c r="AD75" i="78"/>
  <c r="H41" i="71" s="1"/>
  <c r="I41" i="71" s="1"/>
  <c r="AD216" i="78"/>
  <c r="H46" i="71" s="1"/>
  <c r="I46" i="71" s="1"/>
  <c r="Z111" i="71"/>
  <c r="Z48" i="71"/>
  <c r="AD39" i="78"/>
  <c r="H38" i="71" s="1"/>
  <c r="I38" i="71" s="1"/>
  <c r="F38" i="71"/>
  <c r="F72" i="71"/>
  <c r="F111" i="71"/>
  <c r="F48" i="71"/>
  <c r="AD268" i="78"/>
  <c r="H48" i="71" s="1"/>
  <c r="I48" i="71" s="1"/>
  <c r="F115" i="71"/>
  <c r="AD134" i="78"/>
  <c r="H44" i="71" s="1"/>
  <c r="I44" i="71" s="1"/>
  <c r="F44" i="71"/>
  <c r="H73" i="71"/>
  <c r="I73" i="71" s="1"/>
  <c r="AD146" i="78"/>
  <c r="F114" i="71"/>
  <c r="AD276" i="78"/>
  <c r="Q258" i="78"/>
  <c r="Q18" i="78"/>
  <c r="Q27" i="78"/>
  <c r="Q179" i="78"/>
  <c r="Q260" i="78"/>
  <c r="Q186" i="78"/>
  <c r="Q240" i="78"/>
  <c r="Q36" i="78"/>
  <c r="Q196" i="78"/>
  <c r="Q150" i="78"/>
  <c r="Q234" i="78"/>
  <c r="Q273" i="78"/>
  <c r="Q250" i="78"/>
  <c r="Q117" i="78"/>
  <c r="Q66" i="78"/>
  <c r="Q34" i="78"/>
  <c r="Q221" i="78"/>
  <c r="Q245" i="78"/>
  <c r="Q145" i="78"/>
  <c r="Q211" i="78"/>
  <c r="Q25" i="78"/>
  <c r="Q220" i="78"/>
  <c r="Q185" i="78"/>
  <c r="Q48" i="78"/>
  <c r="Q59" i="78"/>
  <c r="Q88" i="78"/>
  <c r="Q203" i="78"/>
  <c r="Q247" i="78"/>
  <c r="Q171" i="78"/>
  <c r="Q29" i="78"/>
  <c r="Q251" i="78"/>
  <c r="Q222" i="78"/>
  <c r="Q168" i="78"/>
  <c r="Q148" i="78"/>
  <c r="Q107" i="78"/>
  <c r="Q85" i="78"/>
  <c r="Q189" i="78"/>
  <c r="Q83" i="78"/>
  <c r="Q182" i="78"/>
  <c r="Q183" i="78"/>
  <c r="Q134" i="78"/>
  <c r="Q156" i="78"/>
  <c r="Q184" i="78"/>
  <c r="Q173" i="78"/>
  <c r="Q155" i="78"/>
  <c r="Q163" i="78"/>
  <c r="Q153" i="78"/>
  <c r="Q39" i="78"/>
  <c r="Q44" i="78"/>
  <c r="Q174" i="78"/>
  <c r="Q158" i="78"/>
  <c r="Q119" i="78"/>
  <c r="Q81" i="78"/>
  <c r="Q35" i="78"/>
  <c r="Q253" i="78"/>
  <c r="Q74" i="78"/>
  <c r="Q243" i="78"/>
  <c r="Q68" i="78"/>
  <c r="Q212" i="78"/>
  <c r="Q285" i="78"/>
  <c r="Q28" i="78"/>
  <c r="Q233" i="78"/>
  <c r="Q205" i="78"/>
  <c r="Q143" i="78"/>
  <c r="Q235" i="78"/>
  <c r="Q264" i="78"/>
  <c r="Q252" i="78"/>
  <c r="Q105" i="78"/>
  <c r="Q225" i="78"/>
  <c r="Q232" i="78"/>
  <c r="Q47" i="78"/>
  <c r="Q263" i="78"/>
  <c r="Q238" i="78"/>
  <c r="Q154" i="78"/>
  <c r="Q109" i="78"/>
  <c r="Q242" i="78"/>
  <c r="Q53" i="78"/>
  <c r="Q287" i="78"/>
  <c r="Q201" i="78"/>
  <c r="Q246" i="78"/>
  <c r="Q46" i="78"/>
  <c r="Q135" i="78"/>
  <c r="Q231" i="78"/>
  <c r="Q167" i="78"/>
  <c r="Q241" i="78"/>
  <c r="Q194" i="78"/>
  <c r="Q149" i="78"/>
  <c r="Q57" i="78"/>
  <c r="Q24" i="78"/>
  <c r="Q120" i="78"/>
  <c r="Q125" i="78"/>
  <c r="Q276" i="78"/>
  <c r="Q94" i="78"/>
  <c r="Q280" i="78"/>
  <c r="Q45" i="78"/>
  <c r="Q166" i="78"/>
  <c r="Q73" i="78"/>
  <c r="Q118" i="78"/>
  <c r="Q17" i="78"/>
  <c r="Q180" i="78"/>
  <c r="Q195" i="78"/>
  <c r="Q130" i="78"/>
  <c r="Q210" i="78"/>
  <c r="Q22" i="78"/>
  <c r="Q181" i="78"/>
  <c r="Q92" i="78"/>
  <c r="Q95" i="78"/>
  <c r="Q139" i="78"/>
  <c r="Q248" i="78"/>
  <c r="Q58" i="78"/>
  <c r="Q89" i="78"/>
  <c r="Q131" i="78"/>
  <c r="Q208" i="78"/>
  <c r="Q146" i="78"/>
  <c r="Q122" i="78"/>
  <c r="Q249" i="78"/>
  <c r="Q77" i="78"/>
  <c r="Q236" i="78"/>
  <c r="Q224" i="78"/>
  <c r="Q170" i="78"/>
  <c r="Q127" i="78"/>
  <c r="Q124" i="78"/>
  <c r="Q111" i="78"/>
  <c r="Q239" i="78"/>
  <c r="Q177" i="78"/>
  <c r="Q291" i="78"/>
  <c r="Q104" i="78"/>
  <c r="Q188" i="78"/>
  <c r="Q152" i="78"/>
  <c r="Q161" i="78"/>
  <c r="Q217" i="78"/>
  <c r="Q128" i="78"/>
  <c r="Q244" i="78"/>
  <c r="Q42" i="78"/>
  <c r="Q31" i="78"/>
  <c r="Q286" i="78"/>
  <c r="Q216" i="78"/>
  <c r="Q142" i="78"/>
  <c r="Q229" i="78"/>
  <c r="Q207" i="78"/>
  <c r="Q38" i="78"/>
  <c r="Q255" i="78"/>
  <c r="Q132" i="78"/>
  <c r="Q147" i="78"/>
  <c r="Q65" i="78"/>
  <c r="Q140" i="78"/>
  <c r="Q106" i="78"/>
  <c r="Q192" i="78"/>
  <c r="Q103" i="78"/>
  <c r="Q175" i="78"/>
  <c r="Q72" i="78"/>
  <c r="Q136" i="78"/>
  <c r="Q84" i="78"/>
  <c r="Q50" i="78"/>
  <c r="Q133" i="78"/>
  <c r="Q198" i="78"/>
  <c r="Q64" i="78"/>
  <c r="Q37" i="78"/>
  <c r="Q228" i="78"/>
  <c r="Q230" i="78"/>
  <c r="Q199" i="78"/>
  <c r="Q202" i="78"/>
  <c r="Q261" i="78"/>
  <c r="Q178" i="78"/>
  <c r="Q227" i="78"/>
  <c r="Q21" i="78"/>
  <c r="Q144" i="78"/>
  <c r="Q162" i="78"/>
  <c r="Q71" i="78"/>
  <c r="Q290" i="78"/>
  <c r="Q43" i="78"/>
  <c r="Q137" i="78"/>
  <c r="Q169" i="78"/>
  <c r="Q215" i="78"/>
  <c r="Q237" i="78"/>
  <c r="Q271" i="78"/>
  <c r="Q114" i="78"/>
  <c r="Q213" i="78"/>
  <c r="Q204" i="78"/>
  <c r="Q76" i="78"/>
  <c r="Q97" i="78"/>
  <c r="Q121" i="78"/>
  <c r="Q160" i="78"/>
  <c r="Q283" i="78"/>
  <c r="Q126" i="78"/>
  <c r="Q138" i="78"/>
  <c r="Q270" i="78"/>
  <c r="Q164" i="78"/>
  <c r="Q54" i="78"/>
  <c r="Q254" i="78"/>
  <c r="Q26" i="78"/>
  <c r="Q190" i="78"/>
  <c r="Q23" i="78"/>
  <c r="Q281" i="78"/>
  <c r="Q61" i="78"/>
  <c r="Q100" i="78"/>
  <c r="Q80" i="78"/>
  <c r="Q257" i="78"/>
  <c r="Q49" i="78"/>
  <c r="Q159" i="78"/>
  <c r="Q108" i="78"/>
  <c r="Q113" i="78"/>
  <c r="Q200" i="78"/>
  <c r="Q55" i="78"/>
  <c r="Q219" i="78"/>
  <c r="Q33" i="78"/>
  <c r="Q197" i="78"/>
  <c r="Q20" i="78"/>
  <c r="Q206" i="78"/>
  <c r="Q90" i="78"/>
  <c r="Q60" i="78"/>
  <c r="Q266" i="78"/>
  <c r="Q70" i="78"/>
  <c r="Q96" i="78"/>
  <c r="Q129" i="78"/>
  <c r="Q214" i="78"/>
  <c r="Q141" i="78"/>
  <c r="Q151" i="78"/>
  <c r="Q259" i="78"/>
  <c r="Q218" i="78"/>
  <c r="Q209" i="78"/>
  <c r="Q69" i="78"/>
  <c r="Q62" i="78"/>
  <c r="Q67" i="78"/>
  <c r="Q191" i="78"/>
  <c r="Q101" i="78"/>
  <c r="Q78" i="78"/>
  <c r="J39" i="71" l="1"/>
  <c r="J40" i="71"/>
  <c r="J43" i="71"/>
  <c r="J42" i="71"/>
  <c r="J61" i="71"/>
  <c r="J48" i="71"/>
  <c r="J119" i="71"/>
  <c r="J41" i="71"/>
  <c r="J50" i="71"/>
  <c r="J54" i="71"/>
  <c r="J57" i="71"/>
  <c r="J46" i="71"/>
  <c r="J47" i="71"/>
  <c r="J82" i="71"/>
  <c r="J75" i="71"/>
  <c r="J55" i="71"/>
  <c r="J59" i="71"/>
  <c r="J101" i="71"/>
  <c r="J114" i="71"/>
  <c r="J56" i="71"/>
  <c r="J79" i="71"/>
  <c r="J38" i="71"/>
  <c r="J45" i="71"/>
  <c r="J37" i="71"/>
  <c r="R13" i="78"/>
  <c r="G123" i="12"/>
  <c r="H123" i="12"/>
  <c r="E33" i="12"/>
  <c r="C128" i="12"/>
  <c r="D128" i="12"/>
  <c r="E128" i="12"/>
  <c r="F128" i="12"/>
  <c r="G128" i="12" s="1"/>
  <c r="G126" i="12"/>
  <c r="H126" i="12"/>
  <c r="G127" i="12"/>
  <c r="H127" i="12"/>
  <c r="G122" i="12"/>
  <c r="H122" i="12"/>
  <c r="D39" i="12"/>
  <c r="C124" i="12"/>
  <c r="D124" i="12"/>
  <c r="E124" i="12"/>
  <c r="F124" i="12"/>
  <c r="E488" i="86"/>
  <c r="G487" i="86"/>
  <c r="H487" i="86" s="1"/>
  <c r="D2563" i="86"/>
  <c r="D2564" i="86" s="1"/>
  <c r="D2565" i="86" s="1"/>
  <c r="D2566" i="86" s="1"/>
  <c r="E17" i="71"/>
  <c r="J42" i="12"/>
  <c r="D16" i="71"/>
  <c r="E16" i="71" s="1"/>
  <c r="F16" i="71" s="1"/>
  <c r="K45" i="71"/>
  <c r="E29" i="12"/>
  <c r="C29" i="12"/>
  <c r="J95" i="12" s="1"/>
  <c r="C33" i="12"/>
  <c r="D40" i="12"/>
  <c r="H17" i="12"/>
  <c r="J44" i="71"/>
  <c r="K43" i="71"/>
  <c r="K42" i="71"/>
  <c r="K48" i="71"/>
  <c r="B69" i="12"/>
  <c r="F39" i="12"/>
  <c r="J39" i="12" s="1"/>
  <c r="G29" i="12"/>
  <c r="B35" i="12"/>
  <c r="G39" i="12"/>
  <c r="D51" i="12" a="1"/>
  <c r="D21" i="71" l="1"/>
  <c r="H128" i="12"/>
  <c r="G124" i="12"/>
  <c r="H124" i="12"/>
  <c r="D130" i="12"/>
  <c r="E130" i="12"/>
  <c r="F130" i="12"/>
  <c r="C130" i="12"/>
  <c r="K95" i="12"/>
  <c r="E489" i="86"/>
  <c r="G488" i="86"/>
  <c r="H488" i="86" s="1"/>
  <c r="D2567" i="86"/>
  <c r="D2568" i="86" s="1"/>
  <c r="D2569" i="86" s="1"/>
  <c r="J91" i="12"/>
  <c r="K91" i="12" s="1"/>
  <c r="J87" i="12"/>
  <c r="K87" i="12" s="1"/>
  <c r="J90" i="12"/>
  <c r="K90" i="12" s="1"/>
  <c r="J96" i="12"/>
  <c r="K96" i="12" s="1"/>
  <c r="J89" i="12"/>
  <c r="K89" i="12" s="1"/>
  <c r="D51" i="12"/>
  <c r="D52" i="12" s="1"/>
  <c r="F52" i="12" s="1"/>
  <c r="G48" i="12" s="1"/>
  <c r="G40" i="12"/>
  <c r="D46" i="12"/>
  <c r="D28" i="71"/>
  <c r="D22" i="71"/>
  <c r="B36" i="12"/>
  <c r="E35" i="12"/>
  <c r="C35" i="12"/>
  <c r="D53" i="12" a="1"/>
  <c r="C131" i="12" l="1"/>
  <c r="D131" i="12"/>
  <c r="E131" i="12"/>
  <c r="F131" i="12"/>
  <c r="G130" i="12"/>
  <c r="H130" i="12"/>
  <c r="E490" i="86"/>
  <c r="G489" i="86"/>
  <c r="H489" i="86" s="1"/>
  <c r="D2570" i="86"/>
  <c r="D2571" i="86" s="1"/>
  <c r="D2572" i="86" s="1"/>
  <c r="D2573" i="86" s="1"/>
  <c r="D2574" i="86" s="1"/>
  <c r="J101" i="12"/>
  <c r="F41" i="12" s="1"/>
  <c r="D53" i="12"/>
  <c r="F53" i="12" s="1"/>
  <c r="G47" i="12" s="1"/>
  <c r="B57" i="12"/>
  <c r="G131" i="12" l="1"/>
  <c r="H131" i="12"/>
  <c r="E491" i="86"/>
  <c r="G490" i="86"/>
  <c r="H490" i="86" s="1"/>
  <c r="D2575" i="86"/>
  <c r="D2576" i="86" s="1"/>
  <c r="D2577" i="86" s="1"/>
  <c r="D2578" i="86" s="1"/>
  <c r="D2579" i="86" s="1"/>
  <c r="E492" i="86" l="1"/>
  <c r="G491" i="86"/>
  <c r="H491" i="86" s="1"/>
  <c r="D2580" i="86"/>
  <c r="D2581" i="86" s="1"/>
  <c r="D2582" i="86" s="1"/>
  <c r="D2583" i="86" s="1"/>
  <c r="D2584" i="86" s="1"/>
  <c r="D2585" i="86" s="1"/>
  <c r="D2586" i="86" s="1"/>
  <c r="D2587" i="86" s="1"/>
  <c r="E493" i="86" l="1"/>
  <c r="G492" i="86"/>
  <c r="H492" i="86" s="1"/>
  <c r="D2588" i="86"/>
  <c r="D2589" i="86" s="1"/>
  <c r="D2590" i="86" s="1"/>
  <c r="D2591" i="86" s="1"/>
  <c r="D2592" i="86" s="1"/>
  <c r="D2593" i="86" s="1"/>
  <c r="D2594" i="86" s="1"/>
  <c r="E494" i="86" l="1"/>
  <c r="G493" i="86"/>
  <c r="H493" i="86" s="1"/>
  <c r="D2595" i="86"/>
  <c r="D2596" i="86" s="1"/>
  <c r="D2597" i="86" s="1"/>
  <c r="D2598" i="86" s="1"/>
  <c r="D2599" i="86" s="1"/>
  <c r="D2600" i="86" s="1"/>
  <c r="D2601" i="86" s="1"/>
  <c r="D2602" i="86" s="1"/>
  <c r="D2603" i="86" s="1"/>
  <c r="E495" i="86" l="1"/>
  <c r="G494" i="86"/>
  <c r="H494" i="86" s="1"/>
  <c r="D2604" i="86"/>
  <c r="D2605" i="86" s="1"/>
  <c r="D2606" i="86" s="1"/>
  <c r="D2607" i="86" s="1"/>
  <c r="D2608" i="86" s="1"/>
  <c r="D2609" i="86" s="1"/>
  <c r="E496" i="86" l="1"/>
  <c r="G495" i="86"/>
  <c r="H495" i="86" s="1"/>
  <c r="D2610" i="86"/>
  <c r="D2611" i="86" s="1"/>
  <c r="G496" i="86" l="1"/>
  <c r="H496" i="86" s="1"/>
  <c r="E497" i="86"/>
  <c r="D2612" i="86"/>
  <c r="D2613" i="86" s="1"/>
  <c r="D2614" i="86" s="1"/>
  <c r="D2615" i="86" s="1"/>
  <c r="D2616" i="86" s="1"/>
  <c r="D2617" i="86" s="1"/>
  <c r="D2618" i="86" s="1"/>
  <c r="E498" i="86" l="1"/>
  <c r="G497" i="86"/>
  <c r="H497" i="86" s="1"/>
  <c r="D2619" i="86"/>
  <c r="D2620" i="86" s="1"/>
  <c r="D2621" i="86" s="1"/>
  <c r="D2622" i="86" s="1"/>
  <c r="D2623" i="86" s="1"/>
  <c r="D2624" i="86" s="1"/>
  <c r="G498" i="86" l="1"/>
  <c r="H498" i="86" s="1"/>
  <c r="E499" i="86"/>
  <c r="D2625" i="86"/>
  <c r="D2626" i="86" s="1"/>
  <c r="E500" i="86" l="1"/>
  <c r="G499" i="86"/>
  <c r="H499" i="86" s="1"/>
  <c r="D2627" i="86"/>
  <c r="D2628" i="86" s="1"/>
  <c r="E501" i="86" l="1"/>
  <c r="G500" i="86"/>
  <c r="H500" i="86" s="1"/>
  <c r="D2629" i="86"/>
  <c r="D2630" i="86" s="1"/>
  <c r="E502" i="86" l="1"/>
  <c r="G501" i="86"/>
  <c r="H501" i="86" s="1"/>
  <c r="D2631" i="86"/>
  <c r="D2632" i="86" s="1"/>
  <c r="D2633" i="86" s="1"/>
  <c r="D2634" i="86" s="1"/>
  <c r="D2635" i="86" s="1"/>
  <c r="E503" i="86" l="1"/>
  <c r="G502" i="86"/>
  <c r="H502" i="86" s="1"/>
  <c r="D2636" i="86"/>
  <c r="D2637" i="86" s="1"/>
  <c r="D2638" i="86" s="1"/>
  <c r="E504" i="86" l="1"/>
  <c r="G503" i="86"/>
  <c r="H503" i="86" s="1"/>
  <c r="D2639" i="86"/>
  <c r="D2640" i="86" s="1"/>
  <c r="D2641" i="86" s="1"/>
  <c r="D2642" i="86" s="1"/>
  <c r="D2643" i="86" s="1"/>
  <c r="D2644" i="86" s="1"/>
  <c r="D2645" i="86" s="1"/>
  <c r="D2646" i="86" s="1"/>
  <c r="E505" i="86" l="1"/>
  <c r="G504" i="86"/>
  <c r="H504" i="86" s="1"/>
  <c r="D2647" i="86"/>
  <c r="D2648" i="86" s="1"/>
  <c r="G505" i="86" l="1"/>
  <c r="H505" i="86" s="1"/>
  <c r="E506" i="86"/>
  <c r="D2649" i="86"/>
  <c r="D2650" i="86" s="1"/>
  <c r="D2651" i="86" s="1"/>
  <c r="E507" i="86" l="1"/>
  <c r="G506" i="86"/>
  <c r="H506" i="86" s="1"/>
  <c r="D2652" i="86"/>
  <c r="D2653" i="86" s="1"/>
  <c r="D2654" i="86" s="1"/>
  <c r="D2655" i="86" s="1"/>
  <c r="D2656" i="86" s="1"/>
  <c r="D2657" i="86" s="1"/>
  <c r="D2658" i="86" s="1"/>
  <c r="E508" i="86" l="1"/>
  <c r="G507" i="86"/>
  <c r="H507" i="86" s="1"/>
  <c r="D2659" i="86"/>
  <c r="D2660" i="86" s="1"/>
  <c r="D2661" i="86" s="1"/>
  <c r="D2662" i="86" s="1"/>
  <c r="D2663" i="86" s="1"/>
  <c r="D2664" i="86" s="1"/>
  <c r="D2665" i="86" s="1"/>
  <c r="D2666" i="86" s="1"/>
  <c r="D2667" i="86" s="1"/>
  <c r="D2668" i="86" s="1"/>
  <c r="D2669" i="86" s="1"/>
  <c r="G508" i="86" l="1"/>
  <c r="H508" i="86" s="1"/>
  <c r="E509" i="86"/>
  <c r="D2670" i="86"/>
  <c r="D2671" i="86" s="1"/>
  <c r="D2672" i="86" s="1"/>
  <c r="D2673" i="86" s="1"/>
  <c r="D2674" i="86" s="1"/>
  <c r="D2675" i="86" s="1"/>
  <c r="D2676" i="86" s="1"/>
  <c r="E510" i="86" l="1"/>
  <c r="G509" i="86"/>
  <c r="H509" i="86" s="1"/>
  <c r="D2677" i="86"/>
  <c r="D2678" i="86" s="1"/>
  <c r="D2679" i="86" s="1"/>
  <c r="D2680" i="86" s="1"/>
  <c r="E511" i="86" l="1"/>
  <c r="G510" i="86"/>
  <c r="H510" i="86" s="1"/>
  <c r="D2681" i="86"/>
  <c r="D2682" i="86" s="1"/>
  <c r="D2683" i="86" s="1"/>
  <c r="D2684" i="86" s="1"/>
  <c r="E512" i="86" l="1"/>
  <c r="G511" i="86"/>
  <c r="H511" i="86" s="1"/>
  <c r="D2685" i="86"/>
  <c r="D2686" i="86" s="1"/>
  <c r="D2687" i="86" s="1"/>
  <c r="D2688" i="86" s="1"/>
  <c r="D2689" i="86" s="1"/>
  <c r="G512" i="86" l="1"/>
  <c r="H512" i="86" s="1"/>
  <c r="E513" i="86"/>
  <c r="D2690" i="86"/>
  <c r="D2691" i="86" s="1"/>
  <c r="D2692" i="86" s="1"/>
  <c r="D2693" i="86" s="1"/>
  <c r="D2694" i="86" s="1"/>
  <c r="D2695" i="86" s="1"/>
  <c r="D2696" i="86" s="1"/>
  <c r="G513" i="86" l="1"/>
  <c r="H513" i="86" s="1"/>
  <c r="E514" i="86"/>
  <c r="D2697" i="86"/>
  <c r="D2698" i="86" s="1"/>
  <c r="D2699" i="86" s="1"/>
  <c r="D2700" i="86" s="1"/>
  <c r="G514" i="86" l="1"/>
  <c r="H514" i="86" s="1"/>
  <c r="E515" i="86"/>
  <c r="D2701" i="86"/>
  <c r="D2702" i="86" s="1"/>
  <c r="D2703" i="86" s="1"/>
  <c r="D2704" i="86" s="1"/>
  <c r="E516" i="86" l="1"/>
  <c r="G515" i="86"/>
  <c r="H515" i="86" s="1"/>
  <c r="D2705" i="86"/>
  <c r="D2706" i="86" s="1"/>
  <c r="E517" i="86" l="1"/>
  <c r="G516" i="86"/>
  <c r="H516" i="86" s="1"/>
  <c r="D2707" i="86"/>
  <c r="D2708" i="86" s="1"/>
  <c r="E518" i="86" l="1"/>
  <c r="G517" i="86"/>
  <c r="H517" i="86" s="1"/>
  <c r="D2709" i="86"/>
  <c r="D2710" i="86" s="1"/>
  <c r="D2711" i="86" s="1"/>
  <c r="D2712" i="86" s="1"/>
  <c r="D2713" i="86" s="1"/>
  <c r="D2714" i="86" s="1"/>
  <c r="D2715" i="86" s="1"/>
  <c r="D2716" i="86" s="1"/>
  <c r="D2717" i="86" s="1"/>
  <c r="D2718" i="86" s="1"/>
  <c r="G518" i="86" l="1"/>
  <c r="H518" i="86" s="1"/>
  <c r="E519" i="86"/>
  <c r="D2719" i="86"/>
  <c r="D2720" i="86" s="1"/>
  <c r="D2721" i="86" s="1"/>
  <c r="D2722" i="86" s="1"/>
  <c r="D2723" i="86" s="1"/>
  <c r="D2724" i="86" s="1"/>
  <c r="D2725" i="86" s="1"/>
  <c r="D2726" i="86" s="1"/>
  <c r="E520" i="86" l="1"/>
  <c r="G519" i="86"/>
  <c r="H519" i="86" s="1"/>
  <c r="D2727" i="86"/>
  <c r="D2728" i="86" s="1"/>
  <c r="D2729" i="86" s="1"/>
  <c r="D2730" i="86" s="1"/>
  <c r="D2731" i="86" s="1"/>
  <c r="D2732" i="86" s="1"/>
  <c r="D2733" i="86" s="1"/>
  <c r="D2734" i="86" s="1"/>
  <c r="D2735" i="86" s="1"/>
  <c r="G520" i="86" l="1"/>
  <c r="H520" i="86" s="1"/>
  <c r="E521" i="86"/>
  <c r="D2736" i="86"/>
  <c r="D2737" i="86" s="1"/>
  <c r="D2738" i="86" s="1"/>
  <c r="D2739" i="86" s="1"/>
  <c r="D2740" i="86" s="1"/>
  <c r="D2741" i="86" s="1"/>
  <c r="D2742" i="86" s="1"/>
  <c r="E522" i="86" l="1"/>
  <c r="G521" i="86"/>
  <c r="H521" i="86" s="1"/>
  <c r="D2743" i="86"/>
  <c r="D2744" i="86" s="1"/>
  <c r="D2745" i="86" s="1"/>
  <c r="D2746" i="86" s="1"/>
  <c r="E523" i="86" l="1"/>
  <c r="G522" i="86"/>
  <c r="H522" i="86" s="1"/>
  <c r="D2747" i="86"/>
  <c r="D2748" i="86" s="1"/>
  <c r="D2749" i="86" s="1"/>
  <c r="E524" i="86" l="1"/>
  <c r="G523" i="86"/>
  <c r="H523" i="86" s="1"/>
  <c r="D2750" i="86"/>
  <c r="D2751" i="86" s="1"/>
  <c r="D2752" i="86" s="1"/>
  <c r="D2753" i="86" s="1"/>
  <c r="D2754" i="86" s="1"/>
  <c r="D2755" i="86" s="1"/>
  <c r="D2756" i="86" s="1"/>
  <c r="D2757" i="86" s="1"/>
  <c r="G524" i="86" l="1"/>
  <c r="H524" i="86" s="1"/>
  <c r="E525" i="86"/>
  <c r="D2758" i="86"/>
  <c r="D2759" i="86" s="1"/>
  <c r="E526" i="86" l="1"/>
  <c r="G525" i="86"/>
  <c r="H525" i="86" s="1"/>
  <c r="D2760" i="86"/>
  <c r="D2761" i="86" s="1"/>
  <c r="D2762" i="86" s="1"/>
  <c r="D2763" i="86" s="1"/>
  <c r="D2764" i="86" s="1"/>
  <c r="E527" i="86" l="1"/>
  <c r="G526" i="86"/>
  <c r="H526" i="86" s="1"/>
  <c r="D2765" i="86"/>
  <c r="D2766" i="86" s="1"/>
  <c r="D2767" i="86" s="1"/>
  <c r="D2768" i="86" s="1"/>
  <c r="E528" i="86" l="1"/>
  <c r="G527" i="86"/>
  <c r="H527" i="86" s="1"/>
  <c r="D2769" i="86"/>
  <c r="D2770" i="86" s="1"/>
  <c r="D2771" i="86" s="1"/>
  <c r="E529" i="86" l="1"/>
  <c r="G528" i="86"/>
  <c r="H528" i="86" s="1"/>
  <c r="D2772" i="86"/>
  <c r="D2773" i="86" s="1"/>
  <c r="D2774" i="86" s="1"/>
  <c r="D2775" i="86" s="1"/>
  <c r="D2776" i="86" s="1"/>
  <c r="G529" i="86" l="1"/>
  <c r="H529" i="86" s="1"/>
  <c r="E530" i="86"/>
  <c r="D2777" i="86"/>
  <c r="D2778" i="86" s="1"/>
  <c r="D2779" i="86" s="1"/>
  <c r="D2780" i="86" s="1"/>
  <c r="D2781" i="86" s="1"/>
  <c r="D2782" i="86" s="1"/>
  <c r="D2783" i="86" s="1"/>
  <c r="D2784" i="86" s="1"/>
  <c r="D2785" i="86" s="1"/>
  <c r="D2786" i="86" s="1"/>
  <c r="E531" i="86" l="1"/>
  <c r="G530" i="86"/>
  <c r="H530" i="86" s="1"/>
  <c r="D2787" i="86"/>
  <c r="D2788" i="86" s="1"/>
  <c r="G531" i="86" l="1"/>
  <c r="H531" i="86" s="1"/>
  <c r="E532" i="86"/>
  <c r="D2789" i="86"/>
  <c r="D2790" i="86" s="1"/>
  <c r="D2791" i="86" s="1"/>
  <c r="D2792" i="86" s="1"/>
  <c r="E533" i="86" l="1"/>
  <c r="G532" i="86"/>
  <c r="H532" i="86" s="1"/>
  <c r="D2793" i="86"/>
  <c r="D2794" i="86" s="1"/>
  <c r="D2795" i="86" s="1"/>
  <c r="D2796" i="86" s="1"/>
  <c r="D2797" i="86" s="1"/>
  <c r="E534" i="86" l="1"/>
  <c r="G533" i="86"/>
  <c r="H533" i="86" s="1"/>
  <c r="D2798" i="86"/>
  <c r="D2799" i="86" s="1"/>
  <c r="Q45" i="71"/>
  <c r="E535" i="86" l="1"/>
  <c r="G534" i="86"/>
  <c r="H534" i="86" s="1"/>
  <c r="D2800" i="86"/>
  <c r="D2801" i="86" s="1"/>
  <c r="E536" i="86" l="1"/>
  <c r="G535" i="86"/>
  <c r="H535" i="86" s="1"/>
  <c r="D2802" i="86"/>
  <c r="D2803" i="86" s="1"/>
  <c r="D2804" i="86" s="1"/>
  <c r="E537" i="86" l="1"/>
  <c r="G536" i="86"/>
  <c r="H536" i="86" s="1"/>
  <c r="D2805" i="86"/>
  <c r="D2806" i="86" s="1"/>
  <c r="D2807" i="86" s="1"/>
  <c r="D2808" i="86" s="1"/>
  <c r="D2809" i="86" s="1"/>
  <c r="D2810" i="86" s="1"/>
  <c r="E538" i="86" l="1"/>
  <c r="G537" i="86"/>
  <c r="H537" i="86" s="1"/>
  <c r="D2811" i="86"/>
  <c r="D2812" i="86" s="1"/>
  <c r="D2813" i="86" s="1"/>
  <c r="D2814" i="86" s="1"/>
  <c r="D2815" i="86" s="1"/>
  <c r="D2816" i="86" s="1"/>
  <c r="E539" i="86" l="1"/>
  <c r="G538" i="86"/>
  <c r="H538" i="86" s="1"/>
  <c r="D2817" i="86"/>
  <c r="D2818" i="86" s="1"/>
  <c r="E540" i="86" l="1"/>
  <c r="G539" i="86"/>
  <c r="H539" i="86" s="1"/>
  <c r="D2819" i="86"/>
  <c r="D2820" i="86" s="1"/>
  <c r="D2821" i="86" s="1"/>
  <c r="D2822" i="86" s="1"/>
  <c r="D2823" i="86" s="1"/>
  <c r="E541" i="86" l="1"/>
  <c r="G540" i="86"/>
  <c r="H540" i="86" s="1"/>
  <c r="D2824" i="86"/>
  <c r="D2825" i="86" s="1"/>
  <c r="D2826" i="86" s="1"/>
  <c r="E542" i="86" l="1"/>
  <c r="G541" i="86"/>
  <c r="H541" i="86" s="1"/>
  <c r="D2827" i="86"/>
  <c r="D2828" i="86" s="1"/>
  <c r="D2829" i="86" s="1"/>
  <c r="G542" i="86" l="1"/>
  <c r="H542" i="86" s="1"/>
  <c r="E543" i="86"/>
  <c r="D2830" i="86"/>
  <c r="D2831" i="86" s="1"/>
  <c r="D2832" i="86" s="1"/>
  <c r="D2833" i="86" s="1"/>
  <c r="D2834" i="86" s="1"/>
  <c r="D2835" i="86" s="1"/>
  <c r="E544" i="86" l="1"/>
  <c r="G543" i="86"/>
  <c r="H543" i="86" s="1"/>
  <c r="D2836" i="86"/>
  <c r="D2837" i="86" s="1"/>
  <c r="D2838" i="86" s="1"/>
  <c r="D2839" i="86" s="1"/>
  <c r="D2840" i="86" s="1"/>
  <c r="E545" i="86" l="1"/>
  <c r="G544" i="86"/>
  <c r="H544" i="86" s="1"/>
  <c r="D2841" i="86"/>
  <c r="D2842" i="86" s="1"/>
  <c r="D2843" i="86" s="1"/>
  <c r="D2844" i="86" s="1"/>
  <c r="D2845" i="86" s="1"/>
  <c r="E546" i="86" l="1"/>
  <c r="G545" i="86"/>
  <c r="H545" i="86" s="1"/>
  <c r="D2846" i="86"/>
  <c r="D2847" i="86" s="1"/>
  <c r="D2848" i="86" s="1"/>
  <c r="D2849" i="86" s="1"/>
  <c r="D2850" i="86" s="1"/>
  <c r="D2851" i="86" s="1"/>
  <c r="D2852" i="86" s="1"/>
  <c r="D2853" i="86" s="1"/>
  <c r="D2854" i="86" s="1"/>
  <c r="G546" i="86" l="1"/>
  <c r="H546" i="86" s="1"/>
  <c r="E547" i="86"/>
  <c r="D2855" i="86"/>
  <c r="D2856" i="86" s="1"/>
  <c r="D2857" i="86" s="1"/>
  <c r="D2858" i="86" s="1"/>
  <c r="E548" i="86" l="1"/>
  <c r="G547" i="86"/>
  <c r="H547" i="86" s="1"/>
  <c r="D2859" i="86"/>
  <c r="D2860" i="86" s="1"/>
  <c r="D2861" i="86" s="1"/>
  <c r="D2862" i="86" s="1"/>
  <c r="D2863" i="86" s="1"/>
  <c r="D2864" i="86" s="1"/>
  <c r="E549" i="86" l="1"/>
  <c r="G548" i="86"/>
  <c r="H548" i="86" s="1"/>
  <c r="D2865" i="86"/>
  <c r="D2866" i="86" s="1"/>
  <c r="D2867" i="86" s="1"/>
  <c r="D2868" i="86" s="1"/>
  <c r="D2869" i="86" s="1"/>
  <c r="D2870" i="86" s="1"/>
  <c r="E550" i="86" l="1"/>
  <c r="G549" i="86"/>
  <c r="H549" i="86" s="1"/>
  <c r="D2871" i="86"/>
  <c r="D2872" i="86" s="1"/>
  <c r="D2873" i="86" s="1"/>
  <c r="D2874" i="86" s="1"/>
  <c r="G550" i="86" l="1"/>
  <c r="H550" i="86" s="1"/>
  <c r="E551" i="86"/>
  <c r="D2875" i="86"/>
  <c r="D2876" i="86" s="1"/>
  <c r="G551" i="86" l="1"/>
  <c r="H551" i="86" s="1"/>
  <c r="E552" i="86"/>
  <c r="D2877" i="86"/>
  <c r="D2878" i="86" s="1"/>
  <c r="D2879" i="86" s="1"/>
  <c r="D2880" i="86" s="1"/>
  <c r="D2881" i="86" s="1"/>
  <c r="D2882" i="86" s="1"/>
  <c r="E553" i="86" l="1"/>
  <c r="G552" i="86"/>
  <c r="H552" i="86" s="1"/>
  <c r="D2883" i="86"/>
  <c r="D2884" i="86" s="1"/>
  <c r="D2885" i="86" s="1"/>
  <c r="E554" i="86" l="1"/>
  <c r="G553" i="86"/>
  <c r="H553" i="86" s="1"/>
  <c r="D2886" i="86"/>
  <c r="D2887" i="86" s="1"/>
  <c r="E555" i="86" l="1"/>
  <c r="G554" i="86"/>
  <c r="H554" i="86" s="1"/>
  <c r="D2888" i="86"/>
  <c r="D2889" i="86" s="1"/>
  <c r="D2890" i="86" s="1"/>
  <c r="D2891" i="86" s="1"/>
  <c r="D2892" i="86" s="1"/>
  <c r="D2893" i="86" s="1"/>
  <c r="D2894" i="86" s="1"/>
  <c r="D2895" i="86" s="1"/>
  <c r="D2896" i="86" s="1"/>
  <c r="D2897" i="86" s="1"/>
  <c r="E556" i="86" l="1"/>
  <c r="G555" i="86"/>
  <c r="H555" i="86" s="1"/>
  <c r="D2898" i="86"/>
  <c r="D2899" i="86" s="1"/>
  <c r="D2900" i="86" s="1"/>
  <c r="G556" i="86" l="1"/>
  <c r="H556" i="86" s="1"/>
  <c r="E557" i="86"/>
  <c r="D2901" i="86"/>
  <c r="D2902" i="86" s="1"/>
  <c r="E558" i="86" l="1"/>
  <c r="G557" i="86"/>
  <c r="H557" i="86" s="1"/>
  <c r="D2903" i="86"/>
  <c r="D2904" i="86" s="1"/>
  <c r="D2905" i="86" s="1"/>
  <c r="G558" i="86" l="1"/>
  <c r="H558" i="86" s="1"/>
  <c r="E559" i="86"/>
  <c r="D2906" i="86"/>
  <c r="D2907" i="86" s="1"/>
  <c r="D2908" i="86" s="1"/>
  <c r="G559" i="86" l="1"/>
  <c r="H559" i="86" s="1"/>
  <c r="E560" i="86"/>
  <c r="D2909" i="86"/>
  <c r="D2910" i="86" s="1"/>
  <c r="G560" i="86" l="1"/>
  <c r="H560" i="86" s="1"/>
  <c r="E561" i="86"/>
  <c r="D2911" i="86"/>
  <c r="D2912" i="86" s="1"/>
  <c r="D2913" i="86" s="1"/>
  <c r="D2914" i="86" s="1"/>
  <c r="D2915" i="86" s="1"/>
  <c r="G561" i="86" l="1"/>
  <c r="H561" i="86" s="1"/>
  <c r="E562" i="86"/>
  <c r="D2916" i="86"/>
  <c r="D2917" i="86" s="1"/>
  <c r="D2918" i="86" s="1"/>
  <c r="G562" i="86" l="1"/>
  <c r="H562" i="86" s="1"/>
  <c r="E563" i="86"/>
  <c r="D2919" i="86"/>
  <c r="D2920" i="86" s="1"/>
  <c r="D2921" i="86" s="1"/>
  <c r="D2922" i="86" s="1"/>
  <c r="D2923" i="86" s="1"/>
  <c r="D2924" i="86" s="1"/>
  <c r="D2925" i="86" s="1"/>
  <c r="D2926" i="86" s="1"/>
  <c r="D2927" i="86" s="1"/>
  <c r="D2928" i="86" s="1"/>
  <c r="D2929" i="86" s="1"/>
  <c r="D2930" i="86" s="1"/>
  <c r="D2931" i="86" s="1"/>
  <c r="E564" i="86" l="1"/>
  <c r="G563" i="86"/>
  <c r="H563" i="86" s="1"/>
  <c r="D2932" i="86"/>
  <c r="D2933" i="86" s="1"/>
  <c r="D2934" i="86" s="1"/>
  <c r="D2935" i="86" s="1"/>
  <c r="D2936" i="86" s="1"/>
  <c r="E565" i="86" l="1"/>
  <c r="G564" i="86"/>
  <c r="H564" i="86" s="1"/>
  <c r="D2937" i="86"/>
  <c r="D2938" i="86" s="1"/>
  <c r="D2939" i="86" s="1"/>
  <c r="D2940" i="86" s="1"/>
  <c r="D2941" i="86" s="1"/>
  <c r="E566" i="86" l="1"/>
  <c r="G565" i="86"/>
  <c r="H565" i="86" s="1"/>
  <c r="D2942" i="86"/>
  <c r="D2943" i="86" s="1"/>
  <c r="D2944" i="86" s="1"/>
  <c r="G566" i="86" l="1"/>
  <c r="H566" i="86" s="1"/>
  <c r="E567" i="86"/>
  <c r="D2945" i="86"/>
  <c r="D2946" i="86" s="1"/>
  <c r="D2947" i="86" s="1"/>
  <c r="E568" i="86" l="1"/>
  <c r="G567" i="86"/>
  <c r="H567" i="86" s="1"/>
  <c r="D2948" i="86"/>
  <c r="D2949" i="86" s="1"/>
  <c r="D2950" i="86" s="1"/>
  <c r="D2951" i="86" s="1"/>
  <c r="D2952" i="86" s="1"/>
  <c r="E569" i="86" l="1"/>
  <c r="G568" i="86"/>
  <c r="H568" i="86" s="1"/>
  <c r="D2953" i="86"/>
  <c r="D2954" i="86" s="1"/>
  <c r="D2955" i="86" s="1"/>
  <c r="E570" i="86" l="1"/>
  <c r="G569" i="86"/>
  <c r="H569" i="86" s="1"/>
  <c r="D2956" i="86"/>
  <c r="D2957" i="86" s="1"/>
  <c r="D2958" i="86" s="1"/>
  <c r="D2959" i="86" s="1"/>
  <c r="D2960" i="86" s="1"/>
  <c r="D2961" i="86" s="1"/>
  <c r="D2962" i="86" s="1"/>
  <c r="D2963" i="86" s="1"/>
  <c r="D2964" i="86" s="1"/>
  <c r="D2965" i="86" s="1"/>
  <c r="D2966" i="86" s="1"/>
  <c r="D2967" i="86" s="1"/>
  <c r="D2968" i="86" s="1"/>
  <c r="D2969" i="86" s="1"/>
  <c r="D2970" i="86" s="1"/>
  <c r="D2971" i="86" s="1"/>
  <c r="D2972" i="86" s="1"/>
  <c r="D2973" i="86" s="1"/>
  <c r="D2974" i="86" s="1"/>
  <c r="G570" i="86" l="1"/>
  <c r="H570" i="86" s="1"/>
  <c r="E571" i="86"/>
  <c r="D2975" i="86"/>
  <c r="D2976" i="86" s="1"/>
  <c r="D2977" i="86" s="1"/>
  <c r="D2978" i="86" s="1"/>
  <c r="D2979" i="86" s="1"/>
  <c r="D2980" i="86" s="1"/>
  <c r="E572" i="86" l="1"/>
  <c r="G571" i="86"/>
  <c r="H571" i="86" s="1"/>
  <c r="D2981" i="86"/>
  <c r="D2982" i="86" s="1"/>
  <c r="D2983" i="86" s="1"/>
  <c r="D2984" i="86" s="1"/>
  <c r="D2985" i="86" s="1"/>
  <c r="D2986" i="86" s="1"/>
  <c r="D2987" i="86" s="1"/>
  <c r="E573" i="86" l="1"/>
  <c r="G572" i="86"/>
  <c r="H572" i="86" s="1"/>
  <c r="D2988" i="86"/>
  <c r="D2989" i="86" s="1"/>
  <c r="D2990" i="86" s="1"/>
  <c r="D2991" i="86" s="1"/>
  <c r="E574" i="86" l="1"/>
  <c r="G573" i="86"/>
  <c r="H573" i="86" s="1"/>
  <c r="D2992" i="86"/>
  <c r="Q39" i="71"/>
  <c r="E575" i="86" l="1"/>
  <c r="G574" i="86"/>
  <c r="H574" i="86" s="1"/>
  <c r="D2993" i="86"/>
  <c r="D2994" i="86" s="1"/>
  <c r="D2995" i="86" s="1"/>
  <c r="D2996" i="86" s="1"/>
  <c r="E576" i="86" l="1"/>
  <c r="G575" i="86"/>
  <c r="H575" i="86" s="1"/>
  <c r="D2997" i="86"/>
  <c r="D2998" i="86" s="1"/>
  <c r="D2999" i="86" s="1"/>
  <c r="E577" i="86" l="1"/>
  <c r="G576" i="86"/>
  <c r="H576" i="86" s="1"/>
  <c r="D3000" i="86"/>
  <c r="D3001" i="86" s="1"/>
  <c r="E578" i="86" l="1"/>
  <c r="G577" i="86"/>
  <c r="H577" i="86" s="1"/>
  <c r="D3002" i="86"/>
  <c r="D3003" i="86" s="1"/>
  <c r="D3004" i="86" s="1"/>
  <c r="D3005" i="86" s="1"/>
  <c r="E579" i="86" l="1"/>
  <c r="G578" i="86"/>
  <c r="H578" i="86" s="1"/>
  <c r="D3006" i="86"/>
  <c r="D3007" i="86" s="1"/>
  <c r="D3008" i="86" s="1"/>
  <c r="D3009" i="86" s="1"/>
  <c r="G579" i="86" l="1"/>
  <c r="H579" i="86" s="1"/>
  <c r="E580" i="86"/>
  <c r="D3010" i="86"/>
  <c r="D3011" i="86" s="1"/>
  <c r="E581" i="86" l="1"/>
  <c r="G580" i="86"/>
  <c r="H580" i="86" s="1"/>
  <c r="D3012" i="86"/>
  <c r="D3013" i="86" s="1"/>
  <c r="D3014" i="86" s="1"/>
  <c r="D3015" i="86" s="1"/>
  <c r="D3016" i="86" s="1"/>
  <c r="D3017" i="86" s="1"/>
  <c r="G581" i="86" l="1"/>
  <c r="H581" i="86" s="1"/>
  <c r="E582" i="86"/>
  <c r="D3018" i="86"/>
  <c r="D3019" i="86" s="1"/>
  <c r="G582" i="86" l="1"/>
  <c r="H582" i="86" s="1"/>
  <c r="E583" i="86"/>
  <c r="D3020" i="86"/>
  <c r="D3021" i="86" s="1"/>
  <c r="G583" i="86" l="1"/>
  <c r="H583" i="86" s="1"/>
  <c r="E584" i="86"/>
  <c r="D3022" i="86"/>
  <c r="D3023" i="86" s="1"/>
  <c r="D3024" i="86" s="1"/>
  <c r="D3025" i="86" s="1"/>
  <c r="D3026" i="86" s="1"/>
  <c r="D3027" i="86" s="1"/>
  <c r="D3028" i="86" s="1"/>
  <c r="D3029" i="86" s="1"/>
  <c r="D3030" i="86" s="1"/>
  <c r="E585" i="86" l="1"/>
  <c r="G584" i="86"/>
  <c r="H584" i="86" s="1"/>
  <c r="D3031" i="86"/>
  <c r="D3032" i="86" s="1"/>
  <c r="D3033" i="86" s="1"/>
  <c r="D3034" i="86" s="1"/>
  <c r="D3035" i="86" s="1"/>
  <c r="D3036" i="86" s="1"/>
  <c r="E586" i="86" l="1"/>
  <c r="G585" i="86"/>
  <c r="H585" i="86" s="1"/>
  <c r="D3037" i="86"/>
  <c r="D3038" i="86" s="1"/>
  <c r="D3039" i="86" s="1"/>
  <c r="D3040" i="86" s="1"/>
  <c r="D3041" i="86" s="1"/>
  <c r="D3042" i="86" s="1"/>
  <c r="D3043" i="86" s="1"/>
  <c r="E587" i="86" l="1"/>
  <c r="G586" i="86"/>
  <c r="H586" i="86" s="1"/>
  <c r="E588" i="86" l="1"/>
  <c r="G587" i="86"/>
  <c r="H587" i="86" s="1"/>
  <c r="E589" i="86" l="1"/>
  <c r="G588" i="86"/>
  <c r="H588" i="86" s="1"/>
  <c r="E590" i="86" l="1"/>
  <c r="G589" i="86"/>
  <c r="H589" i="86" s="1"/>
  <c r="E591" i="86" l="1"/>
  <c r="G590" i="86"/>
  <c r="H590" i="86" s="1"/>
  <c r="E592" i="86" l="1"/>
  <c r="G591" i="86"/>
  <c r="H591" i="86" s="1"/>
  <c r="E593" i="86" l="1"/>
  <c r="G592" i="86"/>
  <c r="H592" i="86" s="1"/>
  <c r="G593" i="86" l="1"/>
  <c r="H593" i="86" s="1"/>
  <c r="E594" i="86"/>
  <c r="E595" i="86" l="1"/>
  <c r="G594" i="86"/>
  <c r="H594" i="86" s="1"/>
  <c r="E596" i="86" l="1"/>
  <c r="G595" i="86"/>
  <c r="H595" i="86" s="1"/>
  <c r="E597" i="86" l="1"/>
  <c r="G596" i="86"/>
  <c r="H596" i="86" s="1"/>
  <c r="G597" i="86" l="1"/>
  <c r="H597" i="86" s="1"/>
  <c r="E598" i="86"/>
  <c r="G598" i="86" l="1"/>
  <c r="H598" i="86" s="1"/>
  <c r="E599" i="86"/>
  <c r="E600" i="86" l="1"/>
  <c r="G599" i="86"/>
  <c r="H599" i="86" s="1"/>
  <c r="E601" i="86" l="1"/>
  <c r="G600" i="86"/>
  <c r="H600" i="86" s="1"/>
  <c r="E602" i="86" l="1"/>
  <c r="G601" i="86"/>
  <c r="H601" i="86" s="1"/>
  <c r="G602" i="86" l="1"/>
  <c r="H602" i="86" s="1"/>
  <c r="E603" i="86"/>
  <c r="E604" i="86" l="1"/>
  <c r="G603" i="86"/>
  <c r="H603" i="86" s="1"/>
  <c r="G604" i="86" l="1"/>
  <c r="H604" i="86" s="1"/>
  <c r="E605" i="86"/>
  <c r="E606" i="86" l="1"/>
  <c r="G605" i="86"/>
  <c r="H605" i="86" s="1"/>
  <c r="G606" i="86" l="1"/>
  <c r="H606" i="86" s="1"/>
  <c r="E607" i="86"/>
  <c r="E608" i="86" l="1"/>
  <c r="G607" i="86"/>
  <c r="H607" i="86" s="1"/>
  <c r="E609" i="86" l="1"/>
  <c r="G608" i="86"/>
  <c r="H608" i="86" s="1"/>
  <c r="E610" i="86" l="1"/>
  <c r="G609" i="86"/>
  <c r="H609" i="86" s="1"/>
  <c r="E611" i="86" l="1"/>
  <c r="G610" i="86"/>
  <c r="H610" i="86" s="1"/>
  <c r="G611" i="86" l="1"/>
  <c r="H611" i="86" s="1"/>
  <c r="E612" i="86"/>
  <c r="E613" i="86" l="1"/>
  <c r="G612" i="86"/>
  <c r="H612" i="86" s="1"/>
  <c r="G613" i="86" l="1"/>
  <c r="H613" i="86" s="1"/>
  <c r="E614" i="86"/>
  <c r="G614" i="86" l="1"/>
  <c r="H614" i="86" s="1"/>
  <c r="E615" i="86"/>
  <c r="E616" i="86" l="1"/>
  <c r="G615" i="86"/>
  <c r="H615" i="86" s="1"/>
  <c r="E617" i="86" l="1"/>
  <c r="G616" i="86"/>
  <c r="H616" i="86" s="1"/>
  <c r="E618" i="86" l="1"/>
  <c r="G617" i="86"/>
  <c r="H617" i="86" s="1"/>
  <c r="G618" i="86" l="1"/>
  <c r="H618" i="86" s="1"/>
  <c r="E619" i="86"/>
  <c r="G619" i="86" l="1"/>
  <c r="H619" i="86" s="1"/>
  <c r="E620" i="86"/>
  <c r="E621" i="86" l="1"/>
  <c r="G620" i="86"/>
  <c r="H620" i="86" s="1"/>
  <c r="E622" i="86" l="1"/>
  <c r="G621" i="86"/>
  <c r="H621" i="86" s="1"/>
  <c r="E623" i="86" l="1"/>
  <c r="G622" i="86"/>
  <c r="H622" i="86" s="1"/>
  <c r="G623" i="86" l="1"/>
  <c r="H623" i="86" s="1"/>
  <c r="E624" i="86"/>
  <c r="E625" i="86" l="1"/>
  <c r="G624" i="86"/>
  <c r="H624" i="86" s="1"/>
  <c r="G625" i="86" l="1"/>
  <c r="H625" i="86" s="1"/>
  <c r="E626" i="86"/>
  <c r="G626" i="86" l="1"/>
  <c r="H626" i="86" s="1"/>
  <c r="E627" i="86"/>
  <c r="G627" i="86" l="1"/>
  <c r="H627" i="86" s="1"/>
  <c r="E628" i="86"/>
  <c r="E629" i="86" l="1"/>
  <c r="G628" i="86"/>
  <c r="H628" i="86" s="1"/>
  <c r="E630" i="86" l="1"/>
  <c r="G629" i="86"/>
  <c r="H629" i="86" s="1"/>
  <c r="G630" i="86" l="1"/>
  <c r="H630" i="86" s="1"/>
  <c r="E631" i="86"/>
  <c r="E632" i="86" l="1"/>
  <c r="G631" i="86"/>
  <c r="H631" i="86" s="1"/>
  <c r="E633" i="86" l="1"/>
  <c r="G632" i="86"/>
  <c r="H632" i="86" s="1"/>
  <c r="E634" i="86" l="1"/>
  <c r="G633" i="86"/>
  <c r="H633" i="86" s="1"/>
  <c r="E635" i="86" l="1"/>
  <c r="G634" i="86"/>
  <c r="H634" i="86" s="1"/>
  <c r="E636" i="86" l="1"/>
  <c r="G635" i="86"/>
  <c r="H635" i="86" s="1"/>
  <c r="G636" i="86" l="1"/>
  <c r="H636" i="86" s="1"/>
  <c r="E637" i="86"/>
  <c r="E638" i="86" l="1"/>
  <c r="G637" i="86"/>
  <c r="H637" i="86" s="1"/>
  <c r="G638" i="86" l="1"/>
  <c r="H638" i="86" s="1"/>
  <c r="E639" i="86"/>
  <c r="E640" i="86" l="1"/>
  <c r="G639" i="86"/>
  <c r="H639" i="86" s="1"/>
  <c r="E641" i="86" l="1"/>
  <c r="G640" i="86"/>
  <c r="H640" i="86" s="1"/>
  <c r="E642" i="86" l="1"/>
  <c r="G641" i="86"/>
  <c r="H641" i="86" s="1"/>
  <c r="E643" i="86" l="1"/>
  <c r="G642" i="86"/>
  <c r="H642" i="86" s="1"/>
  <c r="G643" i="86" l="1"/>
  <c r="H643" i="86" s="1"/>
  <c r="E644" i="86"/>
  <c r="E645" i="86" l="1"/>
  <c r="G644" i="86"/>
  <c r="H644" i="86" s="1"/>
  <c r="E646" i="86" l="1"/>
  <c r="G645" i="86"/>
  <c r="H645" i="86" s="1"/>
  <c r="G646" i="86" l="1"/>
  <c r="H646" i="86" s="1"/>
  <c r="E647" i="86"/>
  <c r="G647" i="86" l="1"/>
  <c r="H647" i="86" s="1"/>
  <c r="E648" i="86"/>
  <c r="E649" i="86" l="1"/>
  <c r="G648" i="86"/>
  <c r="H648" i="86" s="1"/>
  <c r="E650" i="86" l="1"/>
  <c r="G649" i="86"/>
  <c r="H649" i="86" s="1"/>
  <c r="E651" i="86" l="1"/>
  <c r="G650" i="86"/>
  <c r="H650" i="86" s="1"/>
  <c r="G651" i="86" l="1"/>
  <c r="H651" i="86" s="1"/>
  <c r="E652" i="86"/>
  <c r="E653" i="86" l="1"/>
  <c r="G652" i="86"/>
  <c r="H652" i="86" s="1"/>
  <c r="G653" i="86" l="1"/>
  <c r="H653" i="86" s="1"/>
  <c r="E654" i="86"/>
  <c r="E655" i="86" l="1"/>
  <c r="G654" i="86"/>
  <c r="H654" i="86" s="1"/>
  <c r="E656" i="86" l="1"/>
  <c r="G655" i="86"/>
  <c r="H655" i="86" s="1"/>
  <c r="E657" i="86" l="1"/>
  <c r="G656" i="86"/>
  <c r="H656" i="86" s="1"/>
  <c r="E658" i="86" l="1"/>
  <c r="G657" i="86"/>
  <c r="H657" i="86" s="1"/>
  <c r="E659" i="86" l="1"/>
  <c r="G658" i="86"/>
  <c r="H658" i="86" s="1"/>
  <c r="G659" i="86" l="1"/>
  <c r="H659" i="86" s="1"/>
  <c r="E660" i="86"/>
  <c r="E661" i="86" l="1"/>
  <c r="G660" i="86"/>
  <c r="H660" i="86" s="1"/>
  <c r="E662" i="86" l="1"/>
  <c r="G661" i="86"/>
  <c r="H661" i="86" s="1"/>
  <c r="E663" i="86" l="1"/>
  <c r="G662" i="86"/>
  <c r="H662" i="86" s="1"/>
  <c r="E664" i="86" l="1"/>
  <c r="G663" i="86"/>
  <c r="H663" i="86" s="1"/>
  <c r="E665" i="86" l="1"/>
  <c r="G664" i="86"/>
  <c r="H664" i="86" s="1"/>
  <c r="E666" i="86" l="1"/>
  <c r="G665" i="86"/>
  <c r="H665" i="86" s="1"/>
  <c r="E667" i="86" l="1"/>
  <c r="G666" i="86"/>
  <c r="H666" i="86" s="1"/>
  <c r="G667" i="86" l="1"/>
  <c r="H667" i="86" s="1"/>
  <c r="E668" i="86"/>
  <c r="E669" i="86" l="1"/>
  <c r="G668" i="86"/>
  <c r="H668" i="86" s="1"/>
  <c r="E670" i="86" l="1"/>
  <c r="G669" i="86"/>
  <c r="H669" i="86" s="1"/>
  <c r="E671" i="86" l="1"/>
  <c r="G670" i="86"/>
  <c r="H670" i="86" s="1"/>
  <c r="G671" i="86" l="1"/>
  <c r="H671" i="86" s="1"/>
  <c r="E672" i="86"/>
  <c r="G672" i="86" l="1"/>
  <c r="H672" i="86" s="1"/>
  <c r="E673" i="86"/>
  <c r="E674" i="86" l="1"/>
  <c r="G673" i="86"/>
  <c r="H673" i="86" s="1"/>
  <c r="G674" i="86" l="1"/>
  <c r="H674" i="86" s="1"/>
  <c r="E675" i="86"/>
  <c r="G675" i="86" l="1"/>
  <c r="H675" i="86" s="1"/>
  <c r="E676" i="86"/>
  <c r="E677" i="86" l="1"/>
  <c r="G676" i="86"/>
  <c r="H676" i="86" s="1"/>
  <c r="G677" i="86" l="1"/>
  <c r="H677" i="86" s="1"/>
  <c r="E678" i="86"/>
  <c r="E679" i="86" l="1"/>
  <c r="G678" i="86"/>
  <c r="H678" i="86" s="1"/>
  <c r="E680" i="86" l="1"/>
  <c r="G679" i="86"/>
  <c r="H679" i="86" s="1"/>
  <c r="G680" i="86" l="1"/>
  <c r="H680" i="86" s="1"/>
  <c r="E681" i="86"/>
  <c r="E682" i="86" l="1"/>
  <c r="G681" i="86"/>
  <c r="H681" i="86" s="1"/>
  <c r="G682" i="86" l="1"/>
  <c r="H682" i="86" s="1"/>
  <c r="E683" i="86"/>
  <c r="G683" i="86" l="1"/>
  <c r="H683" i="86" s="1"/>
  <c r="E684" i="86"/>
  <c r="E685" i="86" l="1"/>
  <c r="G684" i="86"/>
  <c r="H684" i="86" s="1"/>
  <c r="E686" i="86" l="1"/>
  <c r="G685" i="86"/>
  <c r="H685" i="86" s="1"/>
  <c r="G686" i="86" l="1"/>
  <c r="H686" i="86" s="1"/>
  <c r="E687" i="86"/>
  <c r="E688" i="86" l="1"/>
  <c r="G687" i="86"/>
  <c r="H687" i="86" s="1"/>
  <c r="E689" i="86" l="1"/>
  <c r="G688" i="86"/>
  <c r="H688" i="86" s="1"/>
  <c r="G689" i="86" l="1"/>
  <c r="H689" i="86" s="1"/>
  <c r="E690" i="86"/>
  <c r="E691" i="86" l="1"/>
  <c r="G690" i="86"/>
  <c r="H690" i="86" s="1"/>
  <c r="G691" i="86" l="1"/>
  <c r="H691" i="86" s="1"/>
  <c r="E692" i="86"/>
  <c r="E693" i="86" l="1"/>
  <c r="G692" i="86"/>
  <c r="H692" i="86" s="1"/>
  <c r="G693" i="86" l="1"/>
  <c r="H693" i="86" s="1"/>
  <c r="E694" i="86"/>
  <c r="E695" i="86" l="1"/>
  <c r="G694" i="86"/>
  <c r="H694" i="86" s="1"/>
  <c r="E696" i="86" l="1"/>
  <c r="G695" i="86"/>
  <c r="H695" i="86" s="1"/>
  <c r="E697" i="86" l="1"/>
  <c r="G696" i="86"/>
  <c r="H696" i="86" s="1"/>
  <c r="G697" i="86" l="1"/>
  <c r="H697" i="86" s="1"/>
  <c r="E698" i="86"/>
  <c r="E699" i="86" l="1"/>
  <c r="G698" i="86"/>
  <c r="H698" i="86" s="1"/>
  <c r="E700" i="86" l="1"/>
  <c r="G699" i="86"/>
  <c r="H699" i="86" s="1"/>
  <c r="G700" i="86" l="1"/>
  <c r="H700" i="86" s="1"/>
  <c r="E701" i="86"/>
  <c r="E702" i="86" l="1"/>
  <c r="G701" i="86"/>
  <c r="H701" i="86" s="1"/>
  <c r="E703" i="86" l="1"/>
  <c r="G702" i="86"/>
  <c r="H702" i="86" s="1"/>
  <c r="E704" i="86" l="1"/>
  <c r="G703" i="86"/>
  <c r="H703" i="86" s="1"/>
  <c r="G704" i="86" l="1"/>
  <c r="H704" i="86" s="1"/>
  <c r="E705" i="86"/>
  <c r="G705" i="86" l="1"/>
  <c r="H705" i="86" s="1"/>
  <c r="E706" i="86"/>
  <c r="E707" i="86" l="1"/>
  <c r="G706" i="86"/>
  <c r="H706" i="86" s="1"/>
  <c r="E708" i="86" l="1"/>
  <c r="G707" i="86"/>
  <c r="H707" i="86" s="1"/>
  <c r="E709" i="86" l="1"/>
  <c r="G708" i="86"/>
  <c r="H708" i="86" s="1"/>
  <c r="E710" i="86" l="1"/>
  <c r="G709" i="86"/>
  <c r="H709" i="86" s="1"/>
  <c r="E711" i="86" l="1"/>
  <c r="G710" i="86"/>
  <c r="H710" i="86" s="1"/>
  <c r="E712" i="86" l="1"/>
  <c r="G711" i="86"/>
  <c r="H711" i="86" s="1"/>
  <c r="G712" i="86" l="1"/>
  <c r="H712" i="86" s="1"/>
  <c r="E713" i="86"/>
  <c r="E714" i="86" l="1"/>
  <c r="G713" i="86"/>
  <c r="H713" i="86" s="1"/>
  <c r="G714" i="86" l="1"/>
  <c r="H714" i="86" s="1"/>
  <c r="E715" i="86"/>
  <c r="G715" i="86" l="1"/>
  <c r="H715" i="86" s="1"/>
  <c r="E716" i="86"/>
  <c r="E717" i="86" l="1"/>
  <c r="G716" i="86"/>
  <c r="H716" i="86" s="1"/>
  <c r="G717" i="86" l="1"/>
  <c r="H717" i="86" s="1"/>
  <c r="E718" i="86"/>
  <c r="E719" i="86" l="1"/>
  <c r="G718" i="86"/>
  <c r="H718" i="86" s="1"/>
  <c r="E720" i="86" l="1"/>
  <c r="G719" i="86"/>
  <c r="H719" i="86" s="1"/>
  <c r="E721" i="86" l="1"/>
  <c r="G720" i="86"/>
  <c r="H720" i="86" s="1"/>
  <c r="E722" i="86" l="1"/>
  <c r="G721" i="86"/>
  <c r="H721" i="86" s="1"/>
  <c r="G722" i="86" l="1"/>
  <c r="H722" i="86" s="1"/>
  <c r="E723" i="86"/>
  <c r="E724" i="86" l="1"/>
  <c r="G723" i="86"/>
  <c r="H723" i="86" s="1"/>
  <c r="E725" i="86" l="1"/>
  <c r="G724" i="86"/>
  <c r="H724" i="86" s="1"/>
  <c r="E726" i="86" l="1"/>
  <c r="G725" i="86"/>
  <c r="H725" i="86" s="1"/>
  <c r="G726" i="86" l="1"/>
  <c r="H726" i="86" s="1"/>
  <c r="E727" i="86"/>
  <c r="E728" i="86" l="1"/>
  <c r="G727" i="86"/>
  <c r="H727" i="86" s="1"/>
  <c r="E729" i="86" l="1"/>
  <c r="G728" i="86"/>
  <c r="H728" i="86" s="1"/>
  <c r="E730" i="86" l="1"/>
  <c r="G729" i="86"/>
  <c r="H729" i="86" s="1"/>
  <c r="E731" i="86" l="1"/>
  <c r="G730" i="86"/>
  <c r="H730" i="86" s="1"/>
  <c r="E732" i="86" l="1"/>
  <c r="G731" i="86"/>
  <c r="H731" i="86" s="1"/>
  <c r="E733" i="86" l="1"/>
  <c r="G732" i="86"/>
  <c r="H732" i="86" s="1"/>
  <c r="E734" i="86" l="1"/>
  <c r="G733" i="86"/>
  <c r="H733" i="86" s="1"/>
  <c r="E735" i="86" l="1"/>
  <c r="G734" i="86"/>
  <c r="H734" i="86" s="1"/>
  <c r="G735" i="86" l="1"/>
  <c r="H735" i="86" s="1"/>
  <c r="E736" i="86"/>
  <c r="G736" i="86" l="1"/>
  <c r="H736" i="86" s="1"/>
  <c r="E737" i="86"/>
  <c r="E738" i="86" l="1"/>
  <c r="G737" i="86"/>
  <c r="H737" i="86" s="1"/>
  <c r="E739" i="86" l="1"/>
  <c r="G738" i="86"/>
  <c r="H738" i="86" s="1"/>
  <c r="E740" i="86" l="1"/>
  <c r="G739" i="86"/>
  <c r="H739" i="86" s="1"/>
  <c r="E741" i="86" l="1"/>
  <c r="G740" i="86"/>
  <c r="H740" i="86" s="1"/>
  <c r="E742" i="86" l="1"/>
  <c r="G741" i="86"/>
  <c r="H741" i="86" s="1"/>
  <c r="E743" i="86" l="1"/>
  <c r="G742" i="86"/>
  <c r="H742" i="86" s="1"/>
  <c r="G743" i="86" l="1"/>
  <c r="H743" i="86" s="1"/>
  <c r="E744" i="86"/>
  <c r="E745" i="86" l="1"/>
  <c r="G744" i="86"/>
  <c r="H744" i="86" s="1"/>
  <c r="E746" i="86" l="1"/>
  <c r="G745" i="86"/>
  <c r="H745" i="86" s="1"/>
  <c r="E747" i="86" l="1"/>
  <c r="G746" i="86"/>
  <c r="H746" i="86" s="1"/>
  <c r="E748" i="86" l="1"/>
  <c r="G747" i="86"/>
  <c r="H747" i="86" s="1"/>
  <c r="G748" i="86" l="1"/>
  <c r="E749" i="86"/>
  <c r="H748" i="86" l="1"/>
  <c r="E750" i="86"/>
  <c r="G749" i="86"/>
  <c r="H749" i="86" s="1"/>
  <c r="G89" i="12"/>
  <c r="D89" i="12"/>
  <c r="H89" i="12" l="1"/>
  <c r="L89" i="12"/>
  <c r="M89" i="12" s="1"/>
  <c r="E751" i="86"/>
  <c r="G750" i="86"/>
  <c r="H750" i="86" s="1"/>
  <c r="E752" i="86" l="1"/>
  <c r="G751" i="86"/>
  <c r="H751" i="86" s="1"/>
  <c r="E753" i="86" l="1"/>
  <c r="G752" i="86"/>
  <c r="H752" i="86" s="1"/>
  <c r="E754" i="86" l="1"/>
  <c r="G753" i="86"/>
  <c r="H753" i="86" s="1"/>
  <c r="E755" i="86" l="1"/>
  <c r="G754" i="86"/>
  <c r="H754" i="86" s="1"/>
  <c r="E756" i="86" l="1"/>
  <c r="G755" i="86"/>
  <c r="H755" i="86" s="1"/>
  <c r="G756" i="86" l="1"/>
  <c r="H756" i="86" s="1"/>
  <c r="E757" i="86"/>
  <c r="E758" i="86" l="1"/>
  <c r="G757" i="86"/>
  <c r="H757" i="86" s="1"/>
  <c r="G758" i="86" l="1"/>
  <c r="H758" i="86" s="1"/>
  <c r="E759" i="86"/>
  <c r="E760" i="86" l="1"/>
  <c r="G759" i="86"/>
  <c r="H759" i="86" s="1"/>
  <c r="E761" i="86" l="1"/>
  <c r="G760" i="86"/>
  <c r="H760" i="86" s="1"/>
  <c r="G761" i="86" l="1"/>
  <c r="H761" i="86" s="1"/>
  <c r="E762" i="86"/>
  <c r="E763" i="86" l="1"/>
  <c r="G762" i="86"/>
  <c r="H762" i="86" s="1"/>
  <c r="E764" i="86" l="1"/>
  <c r="G763" i="86"/>
  <c r="H763" i="86" s="1"/>
  <c r="G764" i="86" l="1"/>
  <c r="H764" i="86" s="1"/>
  <c r="E765" i="86"/>
  <c r="G765" i="86" l="1"/>
  <c r="H765" i="86" s="1"/>
  <c r="E766" i="86"/>
  <c r="E767" i="86" l="1"/>
  <c r="G766" i="86"/>
  <c r="H766" i="86" s="1"/>
  <c r="E768" i="86" l="1"/>
  <c r="G767" i="86"/>
  <c r="H767" i="86" s="1"/>
  <c r="E769" i="86" l="1"/>
  <c r="G768" i="86"/>
  <c r="H768" i="86" s="1"/>
  <c r="G769" i="86" l="1"/>
  <c r="H769" i="86" s="1"/>
  <c r="E770" i="86"/>
  <c r="G770" i="86" l="1"/>
  <c r="H770" i="86" s="1"/>
  <c r="E771" i="86"/>
  <c r="E772" i="86" l="1"/>
  <c r="G771" i="86"/>
  <c r="H771" i="86" s="1"/>
  <c r="E773" i="86" l="1"/>
  <c r="G772" i="86"/>
  <c r="H772" i="86" s="1"/>
  <c r="E774" i="86" l="1"/>
  <c r="G773" i="86"/>
  <c r="H773" i="86" s="1"/>
  <c r="E775" i="86" l="1"/>
  <c r="G774" i="86"/>
  <c r="H774" i="86" s="1"/>
  <c r="G775" i="86" l="1"/>
  <c r="H775" i="86" s="1"/>
  <c r="E776" i="86"/>
  <c r="E777" i="86" l="1"/>
  <c r="G776" i="86"/>
  <c r="H776" i="86" s="1"/>
  <c r="E778" i="86" l="1"/>
  <c r="G777" i="86"/>
  <c r="H777" i="86" s="1"/>
  <c r="E779" i="86" l="1"/>
  <c r="G778" i="86"/>
  <c r="H778" i="86" s="1"/>
  <c r="G779" i="86" l="1"/>
  <c r="H779" i="86" s="1"/>
  <c r="E780" i="86"/>
  <c r="E781" i="86" l="1"/>
  <c r="G780" i="86"/>
  <c r="H780" i="86" s="1"/>
  <c r="E782" i="86" l="1"/>
  <c r="G781" i="86"/>
  <c r="H781" i="86" s="1"/>
  <c r="G782" i="86" l="1"/>
  <c r="H782" i="86" s="1"/>
  <c r="E783" i="86"/>
  <c r="E784" i="86" l="1"/>
  <c r="G783" i="86"/>
  <c r="H783" i="86" s="1"/>
  <c r="E785" i="86" l="1"/>
  <c r="G784" i="86"/>
  <c r="H784" i="86" s="1"/>
  <c r="E786" i="86" l="1"/>
  <c r="G785" i="86"/>
  <c r="H785" i="86" s="1"/>
  <c r="E787" i="86" l="1"/>
  <c r="G786" i="86"/>
  <c r="H786" i="86" s="1"/>
  <c r="E788" i="86" l="1"/>
  <c r="G787" i="86"/>
  <c r="H787" i="86" s="1"/>
  <c r="E789" i="86" l="1"/>
  <c r="G788" i="86"/>
  <c r="H788" i="86" s="1"/>
  <c r="E790" i="86" l="1"/>
  <c r="G789" i="86"/>
  <c r="H789" i="86" s="1"/>
  <c r="E791" i="86" l="1"/>
  <c r="G790" i="86"/>
  <c r="H790" i="86" s="1"/>
  <c r="E792" i="86" l="1"/>
  <c r="G791" i="86"/>
  <c r="H791" i="86" s="1"/>
  <c r="E793" i="86" l="1"/>
  <c r="G792" i="86"/>
  <c r="H792" i="86" s="1"/>
  <c r="E794" i="86" l="1"/>
  <c r="G793" i="86"/>
  <c r="H793" i="86" s="1"/>
  <c r="E795" i="86" l="1"/>
  <c r="G794" i="86"/>
  <c r="H794" i="86" s="1"/>
  <c r="G795" i="86" l="1"/>
  <c r="H795" i="86" s="1"/>
  <c r="E796" i="86"/>
  <c r="E797" i="86" l="1"/>
  <c r="G796" i="86"/>
  <c r="H796" i="86" s="1"/>
  <c r="E798" i="86" l="1"/>
  <c r="G797" i="86"/>
  <c r="H797" i="86" s="1"/>
  <c r="E799" i="86" l="1"/>
  <c r="G798" i="86"/>
  <c r="H798" i="86" s="1"/>
  <c r="E800" i="86" l="1"/>
  <c r="G799" i="86"/>
  <c r="H799" i="86" s="1"/>
  <c r="E801" i="86" l="1"/>
  <c r="G800" i="86"/>
  <c r="H800" i="86" s="1"/>
  <c r="E802" i="86" l="1"/>
  <c r="G801" i="86"/>
  <c r="H801" i="86" s="1"/>
  <c r="E803" i="86" l="1"/>
  <c r="G802" i="86"/>
  <c r="H802" i="86" s="1"/>
  <c r="E804" i="86" l="1"/>
  <c r="G803" i="86"/>
  <c r="H803" i="86" s="1"/>
  <c r="E805" i="86" l="1"/>
  <c r="G804" i="86"/>
  <c r="H804" i="86" s="1"/>
  <c r="G805" i="86" l="1"/>
  <c r="H805" i="86" s="1"/>
  <c r="E806" i="86"/>
  <c r="G806" i="86" l="1"/>
  <c r="H806" i="86" s="1"/>
  <c r="E807" i="86"/>
  <c r="E808" i="86" l="1"/>
  <c r="G807" i="86"/>
  <c r="H807" i="86" s="1"/>
  <c r="E809" i="86" l="1"/>
  <c r="G808" i="86"/>
  <c r="H808" i="86" s="1"/>
  <c r="G809" i="86" l="1"/>
  <c r="H809" i="86" s="1"/>
  <c r="E810" i="86"/>
  <c r="E811" i="86" l="1"/>
  <c r="G810" i="86"/>
  <c r="H810" i="86" s="1"/>
  <c r="E812" i="86" l="1"/>
  <c r="G811" i="86"/>
  <c r="H811" i="86" s="1"/>
  <c r="E813" i="86" l="1"/>
  <c r="G812" i="86"/>
  <c r="H812" i="86" s="1"/>
  <c r="E814" i="86" l="1"/>
  <c r="G813" i="86"/>
  <c r="H813" i="86" s="1"/>
  <c r="E815" i="86" l="1"/>
  <c r="G814" i="86"/>
  <c r="H814" i="86" s="1"/>
  <c r="G815" i="86" l="1"/>
  <c r="H815" i="86" s="1"/>
  <c r="E816" i="86"/>
  <c r="E817" i="86" l="1"/>
  <c r="G816" i="86"/>
  <c r="H816" i="86" s="1"/>
  <c r="G817" i="86" l="1"/>
  <c r="H817" i="86" s="1"/>
  <c r="E818" i="86"/>
  <c r="E819" i="86" l="1"/>
  <c r="G818" i="86"/>
  <c r="H818" i="86" s="1"/>
  <c r="E820" i="86" l="1"/>
  <c r="G819" i="86"/>
  <c r="H819" i="86" s="1"/>
  <c r="E821" i="86" l="1"/>
  <c r="G820" i="86"/>
  <c r="H820" i="86" s="1"/>
  <c r="E822" i="86" l="1"/>
  <c r="G821" i="86"/>
  <c r="H821" i="86" s="1"/>
  <c r="E823" i="86" l="1"/>
  <c r="G822" i="86"/>
  <c r="H822" i="86" s="1"/>
  <c r="G823" i="86" l="1"/>
  <c r="H823" i="86" s="1"/>
  <c r="E824" i="86"/>
  <c r="E825" i="86" l="1"/>
  <c r="G824" i="86"/>
  <c r="H824" i="86" s="1"/>
  <c r="G825" i="86" l="1"/>
  <c r="H825" i="86" s="1"/>
  <c r="E826" i="86"/>
  <c r="E827" i="86" l="1"/>
  <c r="G826" i="86"/>
  <c r="H826" i="86" s="1"/>
  <c r="E828" i="86" l="1"/>
  <c r="G827" i="86"/>
  <c r="H827" i="86" s="1"/>
  <c r="E829" i="86" l="1"/>
  <c r="G828" i="86"/>
  <c r="H828" i="86" s="1"/>
  <c r="E830" i="86" l="1"/>
  <c r="G829" i="86"/>
  <c r="H829" i="86" s="1"/>
  <c r="E831" i="86" l="1"/>
  <c r="G830" i="86"/>
  <c r="H830" i="86" s="1"/>
  <c r="E832" i="86" l="1"/>
  <c r="G831" i="86"/>
  <c r="H831" i="86" s="1"/>
  <c r="E833" i="86" l="1"/>
  <c r="G832" i="86"/>
  <c r="H832" i="86" s="1"/>
  <c r="G833" i="86" l="1"/>
  <c r="H833" i="86" s="1"/>
  <c r="E834" i="86"/>
  <c r="E835" i="86" l="1"/>
  <c r="G834" i="86"/>
  <c r="H834" i="86" s="1"/>
  <c r="E836" i="86" l="1"/>
  <c r="G835" i="86"/>
  <c r="H835" i="86" s="1"/>
  <c r="E837" i="86" l="1"/>
  <c r="G836" i="86"/>
  <c r="H836" i="86" s="1"/>
  <c r="E838" i="86" l="1"/>
  <c r="G837" i="86"/>
  <c r="H837" i="86" s="1"/>
  <c r="E839" i="86" l="1"/>
  <c r="G838" i="86"/>
  <c r="H838" i="86" s="1"/>
  <c r="G839" i="86" l="1"/>
  <c r="H839" i="86" s="1"/>
  <c r="E840" i="86"/>
  <c r="E841" i="86" l="1"/>
  <c r="G840" i="86"/>
  <c r="H840" i="86" s="1"/>
  <c r="E842" i="86" l="1"/>
  <c r="G841" i="86"/>
  <c r="H841" i="86" s="1"/>
  <c r="E843" i="86" l="1"/>
  <c r="G842" i="86"/>
  <c r="H842" i="86" s="1"/>
  <c r="G843" i="86" l="1"/>
  <c r="H843" i="86" s="1"/>
  <c r="E844" i="86"/>
  <c r="E845" i="86" l="1"/>
  <c r="G844" i="86"/>
  <c r="H844" i="86" s="1"/>
  <c r="E846" i="86" l="1"/>
  <c r="G845" i="86"/>
  <c r="H845" i="86" s="1"/>
  <c r="E847" i="86" l="1"/>
  <c r="G846" i="86"/>
  <c r="H846" i="86" s="1"/>
  <c r="E848" i="86" l="1"/>
  <c r="G847" i="86"/>
  <c r="H847" i="86" s="1"/>
  <c r="E849" i="86" l="1"/>
  <c r="G848" i="86"/>
  <c r="H848" i="86" s="1"/>
  <c r="E850" i="86" l="1"/>
  <c r="G849" i="86"/>
  <c r="H849" i="86" s="1"/>
  <c r="E851" i="86" l="1"/>
  <c r="G850" i="86"/>
  <c r="H850" i="86" s="1"/>
  <c r="E852" i="86" l="1"/>
  <c r="G851" i="86"/>
  <c r="H851" i="86" s="1"/>
  <c r="G852" i="86" l="1"/>
  <c r="H852" i="86" s="1"/>
  <c r="E853" i="86"/>
  <c r="E854" i="86" l="1"/>
  <c r="G853" i="86"/>
  <c r="H853" i="86" s="1"/>
  <c r="E855" i="86" l="1"/>
  <c r="G854" i="86"/>
  <c r="H854" i="86" s="1"/>
  <c r="E856" i="86" l="1"/>
  <c r="G855" i="86"/>
  <c r="H855" i="86" s="1"/>
  <c r="E857" i="86" l="1"/>
  <c r="G856" i="86"/>
  <c r="H856" i="86" s="1"/>
  <c r="E858" i="86" l="1"/>
  <c r="G857" i="86"/>
  <c r="H857" i="86" s="1"/>
  <c r="E859" i="86" l="1"/>
  <c r="G858" i="86"/>
  <c r="H858" i="86" s="1"/>
  <c r="E860" i="86" l="1"/>
  <c r="G859" i="86"/>
  <c r="H859" i="86" s="1"/>
  <c r="E861" i="86" l="1"/>
  <c r="G860" i="86"/>
  <c r="H860" i="86" s="1"/>
  <c r="E862" i="86" l="1"/>
  <c r="G861" i="86"/>
  <c r="H861" i="86" s="1"/>
  <c r="E863" i="86" l="1"/>
  <c r="G862" i="86"/>
  <c r="H862" i="86" s="1"/>
  <c r="E864" i="86" l="1"/>
  <c r="G863" i="86"/>
  <c r="H863" i="86" s="1"/>
  <c r="E865" i="86" l="1"/>
  <c r="G864" i="86"/>
  <c r="H864" i="86" s="1"/>
  <c r="E866" i="86" l="1"/>
  <c r="G865" i="86"/>
  <c r="H865" i="86" s="1"/>
  <c r="E867" i="86" l="1"/>
  <c r="G866" i="86"/>
  <c r="H866" i="86" s="1"/>
  <c r="G867" i="86" l="1"/>
  <c r="H867" i="86" s="1"/>
  <c r="E868" i="86"/>
  <c r="G868" i="86" l="1"/>
  <c r="H868" i="86" s="1"/>
  <c r="E869" i="86"/>
  <c r="G869" i="86" l="1"/>
  <c r="H869" i="86" s="1"/>
  <c r="E870" i="86"/>
  <c r="E871" i="86" l="1"/>
  <c r="G870" i="86"/>
  <c r="H870" i="86" s="1"/>
  <c r="E872" i="86" l="1"/>
  <c r="G871" i="86"/>
  <c r="H871" i="86" s="1"/>
  <c r="E873" i="86" l="1"/>
  <c r="G872" i="86"/>
  <c r="H872" i="86" s="1"/>
  <c r="G873" i="86" l="1"/>
  <c r="H873" i="86" s="1"/>
  <c r="E874" i="86"/>
  <c r="G874" i="86" l="1"/>
  <c r="H874" i="86" s="1"/>
  <c r="E875" i="86"/>
  <c r="E876" i="86" l="1"/>
  <c r="G875" i="86"/>
  <c r="H875" i="86" s="1"/>
  <c r="G876" i="86" l="1"/>
  <c r="H876" i="86" s="1"/>
  <c r="E877" i="86"/>
  <c r="G877" i="86" l="1"/>
  <c r="H877" i="86" s="1"/>
  <c r="E878" i="86"/>
  <c r="E879" i="86" l="1"/>
  <c r="G878" i="86"/>
  <c r="H878" i="86" s="1"/>
  <c r="G879" i="86" l="1"/>
  <c r="E880" i="86"/>
  <c r="H879" i="86" l="1"/>
  <c r="E881" i="86"/>
  <c r="G880" i="86"/>
  <c r="H880" i="86" s="1"/>
  <c r="G90" i="12"/>
  <c r="D90" i="12"/>
  <c r="H90" i="12" l="1"/>
  <c r="L90" i="12"/>
  <c r="M90" i="12" s="1"/>
  <c r="E882" i="86"/>
  <c r="G881" i="86"/>
  <c r="H881" i="86" s="1"/>
  <c r="E883" i="86" l="1"/>
  <c r="G882" i="86"/>
  <c r="H882" i="86" s="1"/>
  <c r="E884" i="86" l="1"/>
  <c r="G883" i="86"/>
  <c r="H883" i="86" s="1"/>
  <c r="E885" i="86" l="1"/>
  <c r="G884" i="86"/>
  <c r="H884" i="86" s="1"/>
  <c r="E886" i="86" l="1"/>
  <c r="G885" i="86"/>
  <c r="H885" i="86" s="1"/>
  <c r="E887" i="86" l="1"/>
  <c r="G886" i="86"/>
  <c r="H886" i="86" s="1"/>
  <c r="G887" i="86" l="1"/>
  <c r="H887" i="86" s="1"/>
  <c r="E888" i="86"/>
  <c r="E889" i="86" l="1"/>
  <c r="G888" i="86"/>
  <c r="H888" i="86" s="1"/>
  <c r="E890" i="86" l="1"/>
  <c r="G889" i="86"/>
  <c r="H889" i="86" s="1"/>
  <c r="E891" i="86" l="1"/>
  <c r="G890" i="86"/>
  <c r="H890" i="86" s="1"/>
  <c r="E892" i="86" l="1"/>
  <c r="G891" i="86"/>
  <c r="H891" i="86" s="1"/>
  <c r="G892" i="86" l="1"/>
  <c r="H892" i="86" s="1"/>
  <c r="E893" i="86"/>
  <c r="E894" i="86" l="1"/>
  <c r="G893" i="86"/>
  <c r="H893" i="86" s="1"/>
  <c r="E895" i="86" l="1"/>
  <c r="G894" i="86"/>
  <c r="H894" i="86" s="1"/>
  <c r="E896" i="86" l="1"/>
  <c r="G895" i="86"/>
  <c r="H895" i="86" s="1"/>
  <c r="G896" i="86" l="1"/>
  <c r="H896" i="86" s="1"/>
  <c r="E897" i="86"/>
  <c r="E898" i="86" l="1"/>
  <c r="G897" i="86"/>
  <c r="H897" i="86" s="1"/>
  <c r="G898" i="86" l="1"/>
  <c r="H898" i="86" s="1"/>
  <c r="E899" i="86"/>
  <c r="E900" i="86" l="1"/>
  <c r="G899" i="86"/>
  <c r="H899" i="86" s="1"/>
  <c r="E901" i="86" l="1"/>
  <c r="G900" i="86"/>
  <c r="H900" i="86" s="1"/>
  <c r="E902" i="86" l="1"/>
  <c r="G901" i="86"/>
  <c r="H901" i="86" s="1"/>
  <c r="E903" i="86" l="1"/>
  <c r="G902" i="86"/>
  <c r="H902" i="86" s="1"/>
  <c r="E904" i="86" l="1"/>
  <c r="G903" i="86"/>
  <c r="H903" i="86" s="1"/>
  <c r="E905" i="86" l="1"/>
  <c r="G904" i="86"/>
  <c r="H904" i="86" s="1"/>
  <c r="E906" i="86" l="1"/>
  <c r="G905" i="86"/>
  <c r="H905" i="86" s="1"/>
  <c r="E907" i="86" l="1"/>
  <c r="G906" i="86"/>
  <c r="H906" i="86" s="1"/>
  <c r="E908" i="86" l="1"/>
  <c r="G907" i="86"/>
  <c r="H907" i="86" s="1"/>
  <c r="E909" i="86" l="1"/>
  <c r="G908" i="86"/>
  <c r="H908" i="86" s="1"/>
  <c r="E910" i="86" l="1"/>
  <c r="G909" i="86"/>
  <c r="H909" i="86" s="1"/>
  <c r="E911" i="86" l="1"/>
  <c r="G910" i="86"/>
  <c r="H910" i="86" s="1"/>
  <c r="E912" i="86" l="1"/>
  <c r="G911" i="86"/>
  <c r="H911" i="86" s="1"/>
  <c r="G912" i="86" l="1"/>
  <c r="H912" i="86" s="1"/>
  <c r="E913" i="86"/>
  <c r="E914" i="86" l="1"/>
  <c r="G913" i="86"/>
  <c r="H913" i="86" s="1"/>
  <c r="E915" i="86" l="1"/>
  <c r="G914" i="86"/>
  <c r="H914" i="86" s="1"/>
  <c r="E916" i="86" l="1"/>
  <c r="G915" i="86"/>
  <c r="H915" i="86" s="1"/>
  <c r="E917" i="86" l="1"/>
  <c r="G916" i="86"/>
  <c r="H916" i="86" s="1"/>
  <c r="G917" i="86" l="1"/>
  <c r="H917" i="86" s="1"/>
  <c r="E918" i="86"/>
  <c r="E919" i="86" l="1"/>
  <c r="G918" i="86"/>
  <c r="H918" i="86" s="1"/>
  <c r="E920" i="86" l="1"/>
  <c r="G919" i="86"/>
  <c r="H919" i="86" s="1"/>
  <c r="E921" i="86" l="1"/>
  <c r="G920" i="86"/>
  <c r="H920" i="86" s="1"/>
  <c r="G921" i="86" l="1"/>
  <c r="H921" i="86" s="1"/>
  <c r="E922" i="86"/>
  <c r="E923" i="86" l="1"/>
  <c r="G922" i="86"/>
  <c r="H922" i="86" s="1"/>
  <c r="G923" i="86" l="1"/>
  <c r="E924" i="86"/>
  <c r="H923" i="86" l="1"/>
  <c r="E925" i="86"/>
  <c r="G924" i="86"/>
  <c r="H924" i="86" s="1"/>
  <c r="G96" i="12"/>
  <c r="D96" i="12"/>
  <c r="H96" i="12" l="1"/>
  <c r="L96" i="12"/>
  <c r="M96" i="12" s="1"/>
  <c r="E926" i="86"/>
  <c r="G925" i="86"/>
  <c r="H925" i="86" s="1"/>
  <c r="G926" i="86" l="1"/>
  <c r="H926" i="86" s="1"/>
  <c r="E927" i="86"/>
  <c r="G927" i="86" l="1"/>
  <c r="H927" i="86" s="1"/>
  <c r="E928" i="86"/>
  <c r="G928" i="86" l="1"/>
  <c r="H928" i="86" s="1"/>
  <c r="E929" i="86"/>
  <c r="E930" i="86" l="1"/>
  <c r="G929" i="86"/>
  <c r="H929" i="86" s="1"/>
  <c r="E931" i="86" l="1"/>
  <c r="G930" i="86"/>
  <c r="H930" i="86" s="1"/>
  <c r="E932" i="86" l="1"/>
  <c r="G931" i="86"/>
  <c r="H931" i="86" s="1"/>
  <c r="E933" i="86" l="1"/>
  <c r="G932" i="86"/>
  <c r="H932" i="86" s="1"/>
  <c r="E934" i="86" l="1"/>
  <c r="G933" i="86"/>
  <c r="H933" i="86" s="1"/>
  <c r="E935" i="86" l="1"/>
  <c r="G934" i="86"/>
  <c r="H934" i="86" s="1"/>
  <c r="E936" i="86" l="1"/>
  <c r="G935" i="86"/>
  <c r="H935" i="86" s="1"/>
  <c r="E937" i="86" l="1"/>
  <c r="G936" i="86"/>
  <c r="H936" i="86" s="1"/>
  <c r="E938" i="86" l="1"/>
  <c r="G937" i="86"/>
  <c r="H937" i="86" s="1"/>
  <c r="E939" i="86" l="1"/>
  <c r="G938" i="86"/>
  <c r="H938" i="86" s="1"/>
  <c r="E940" i="86" l="1"/>
  <c r="G939" i="86"/>
  <c r="H939" i="86" s="1"/>
  <c r="E941" i="86" l="1"/>
  <c r="G940" i="86"/>
  <c r="H940" i="86" s="1"/>
  <c r="E942" i="86" l="1"/>
  <c r="G941" i="86"/>
  <c r="H941" i="86" s="1"/>
  <c r="G942" i="86" l="1"/>
  <c r="H942" i="86" s="1"/>
  <c r="E943" i="86"/>
  <c r="G943" i="86" l="1"/>
  <c r="H943" i="86" s="1"/>
  <c r="E944" i="86"/>
  <c r="E945" i="86" l="1"/>
  <c r="G944" i="86"/>
  <c r="H944" i="86" s="1"/>
  <c r="E946" i="86" l="1"/>
  <c r="G945" i="86"/>
  <c r="H945" i="86" s="1"/>
  <c r="E947" i="86" l="1"/>
  <c r="G946" i="86"/>
  <c r="H946" i="86" s="1"/>
  <c r="E948" i="86" l="1"/>
  <c r="G947" i="86"/>
  <c r="H947" i="86" s="1"/>
  <c r="G948" i="86" l="1"/>
  <c r="H948" i="86" s="1"/>
  <c r="E949" i="86"/>
  <c r="G949" i="86" l="1"/>
  <c r="H949" i="86" s="1"/>
  <c r="E950" i="86"/>
  <c r="G950" i="86" l="1"/>
  <c r="H950" i="86" s="1"/>
  <c r="E951" i="86"/>
  <c r="E952" i="86" l="1"/>
  <c r="G951" i="86"/>
  <c r="H951" i="86" s="1"/>
  <c r="E953" i="86" l="1"/>
  <c r="G952" i="86"/>
  <c r="H952" i="86" s="1"/>
  <c r="G953" i="86" l="1"/>
  <c r="H953" i="86" s="1"/>
  <c r="E954" i="86"/>
  <c r="E955" i="86" l="1"/>
  <c r="G954" i="86"/>
  <c r="H954" i="86" s="1"/>
  <c r="E956" i="86" l="1"/>
  <c r="G955" i="86"/>
  <c r="H955" i="86" s="1"/>
  <c r="E957" i="86" l="1"/>
  <c r="G956" i="86"/>
  <c r="H956" i="86" s="1"/>
  <c r="E958" i="86" l="1"/>
  <c r="G957" i="86"/>
  <c r="H957" i="86" s="1"/>
  <c r="G958" i="86" l="1"/>
  <c r="H958" i="86" s="1"/>
  <c r="E959" i="86"/>
  <c r="E960" i="86" l="1"/>
  <c r="G959" i="86"/>
  <c r="H959" i="86" s="1"/>
  <c r="G960" i="86" l="1"/>
  <c r="H960" i="86" s="1"/>
  <c r="E961" i="86"/>
  <c r="E962" i="86" l="1"/>
  <c r="G961" i="86"/>
  <c r="H961" i="86" s="1"/>
  <c r="E963" i="86" l="1"/>
  <c r="G962" i="86"/>
  <c r="H962" i="86" s="1"/>
  <c r="E964" i="86" l="1"/>
  <c r="G963" i="86"/>
  <c r="H963" i="86" s="1"/>
  <c r="E965" i="86" l="1"/>
  <c r="G964" i="86"/>
  <c r="H964" i="86" s="1"/>
  <c r="G965" i="86" l="1"/>
  <c r="H965" i="86" s="1"/>
  <c r="E966" i="86"/>
  <c r="G966" i="86" l="1"/>
  <c r="H966" i="86" s="1"/>
  <c r="E967" i="86"/>
  <c r="G967" i="86" l="1"/>
  <c r="H967" i="86" s="1"/>
  <c r="E968" i="86"/>
  <c r="E969" i="86" l="1"/>
  <c r="G968" i="86"/>
  <c r="H968" i="86" s="1"/>
  <c r="G969" i="86" l="1"/>
  <c r="H969" i="86" s="1"/>
  <c r="E970" i="86"/>
  <c r="G970" i="86" l="1"/>
  <c r="H970" i="86" s="1"/>
  <c r="E971" i="86"/>
  <c r="E972" i="86" l="1"/>
  <c r="G971" i="86"/>
  <c r="H971" i="86" s="1"/>
  <c r="E973" i="86" l="1"/>
  <c r="G972" i="86"/>
  <c r="H972" i="86" s="1"/>
  <c r="G973" i="86" l="1"/>
  <c r="H973" i="86" s="1"/>
  <c r="E974" i="86"/>
  <c r="E975" i="86" l="1"/>
  <c r="G974" i="86"/>
  <c r="H974" i="86" s="1"/>
  <c r="E976" i="86" l="1"/>
  <c r="G975" i="86"/>
  <c r="H975" i="86" s="1"/>
  <c r="E977" i="86" l="1"/>
  <c r="G976" i="86"/>
  <c r="H976" i="86" s="1"/>
  <c r="E978" i="86" l="1"/>
  <c r="G977" i="86"/>
  <c r="H977" i="86" s="1"/>
  <c r="E979" i="86" l="1"/>
  <c r="G978" i="86"/>
  <c r="H978" i="86" s="1"/>
  <c r="E980" i="86" l="1"/>
  <c r="G979" i="86"/>
  <c r="H979" i="86" s="1"/>
  <c r="E981" i="86" l="1"/>
  <c r="G980" i="86"/>
  <c r="H980" i="86" s="1"/>
  <c r="G981" i="86" l="1"/>
  <c r="H981" i="86" s="1"/>
  <c r="E982" i="86"/>
  <c r="E983" i="86" l="1"/>
  <c r="G982" i="86"/>
  <c r="H982" i="86" s="1"/>
  <c r="G983" i="86" l="1"/>
  <c r="H983" i="86" s="1"/>
  <c r="E984" i="86"/>
  <c r="E985" i="86" l="1"/>
  <c r="G984" i="86"/>
  <c r="H984" i="86" s="1"/>
  <c r="E986" i="86" l="1"/>
  <c r="G985" i="86"/>
  <c r="H985" i="86" s="1"/>
  <c r="E987" i="86" l="1"/>
  <c r="G986" i="86"/>
  <c r="H986" i="86" s="1"/>
  <c r="E988" i="86" l="1"/>
  <c r="G987" i="86"/>
  <c r="H987" i="86" s="1"/>
  <c r="E989" i="86" l="1"/>
  <c r="G988" i="86"/>
  <c r="H988" i="86" s="1"/>
  <c r="G989" i="86" l="1"/>
  <c r="H989" i="86" s="1"/>
  <c r="E990" i="86"/>
  <c r="E991" i="86" l="1"/>
  <c r="G990" i="86"/>
  <c r="H990" i="86" s="1"/>
  <c r="E992" i="86" l="1"/>
  <c r="G991" i="86"/>
  <c r="H991" i="86" s="1"/>
  <c r="G992" i="86" l="1"/>
  <c r="H992" i="86" s="1"/>
  <c r="E993" i="86"/>
  <c r="E994" i="86" l="1"/>
  <c r="G993" i="86"/>
  <c r="H993" i="86" s="1"/>
  <c r="E995" i="86" l="1"/>
  <c r="G994" i="86"/>
  <c r="H994" i="86" s="1"/>
  <c r="E996" i="86" l="1"/>
  <c r="G995" i="86"/>
  <c r="H995" i="86" s="1"/>
  <c r="E997" i="86" l="1"/>
  <c r="G996" i="86"/>
  <c r="H996" i="86" s="1"/>
  <c r="E998" i="86" l="1"/>
  <c r="G997" i="86"/>
  <c r="H997" i="86" s="1"/>
  <c r="G998" i="86" l="1"/>
  <c r="H998" i="86" s="1"/>
  <c r="E999" i="86"/>
  <c r="E1000" i="86" l="1"/>
  <c r="G999" i="86"/>
  <c r="H999" i="86" s="1"/>
  <c r="G1000" i="86" l="1"/>
  <c r="H1000" i="86" s="1"/>
  <c r="E1001" i="86"/>
  <c r="E1002" i="86" l="1"/>
  <c r="G1001" i="86"/>
  <c r="H1001" i="86" s="1"/>
  <c r="G1002" i="86" l="1"/>
  <c r="H1002" i="86" s="1"/>
  <c r="E1003" i="86"/>
  <c r="E1004" i="86" l="1"/>
  <c r="G1003" i="86"/>
  <c r="H1003" i="86" s="1"/>
  <c r="E1005" i="86" l="1"/>
  <c r="G1004" i="86"/>
  <c r="H1004" i="86" s="1"/>
  <c r="E1006" i="86" l="1"/>
  <c r="G1005" i="86"/>
  <c r="H1005" i="86" s="1"/>
  <c r="E1007" i="86" l="1"/>
  <c r="G1006" i="86"/>
  <c r="H1006" i="86" s="1"/>
  <c r="E1008" i="86" l="1"/>
  <c r="G1007" i="86"/>
  <c r="H1007" i="86" s="1"/>
  <c r="E1009" i="86" l="1"/>
  <c r="G1008" i="86"/>
  <c r="H1008" i="86" s="1"/>
  <c r="E1010" i="86" l="1"/>
  <c r="G1009" i="86"/>
  <c r="H1009" i="86" s="1"/>
  <c r="G1010" i="86" l="1"/>
  <c r="H1010" i="86" s="1"/>
  <c r="E1011" i="86"/>
  <c r="G1011" i="86" l="1"/>
  <c r="H1011" i="86" s="1"/>
  <c r="E1012" i="86"/>
  <c r="E1013" i="86" l="1"/>
  <c r="G1012" i="86"/>
  <c r="H1012" i="86" s="1"/>
  <c r="G1013" i="86" l="1"/>
  <c r="E1014" i="86"/>
  <c r="H1013" i="86" l="1"/>
  <c r="G1014" i="86"/>
  <c r="H1014" i="86" s="1"/>
  <c r="E1015" i="86"/>
  <c r="G88" i="12"/>
  <c r="D88" i="12"/>
  <c r="H88" i="12" l="1"/>
  <c r="L88" i="12"/>
  <c r="M88" i="12" s="1"/>
  <c r="E1016" i="86"/>
  <c r="G1015" i="86"/>
  <c r="H1015" i="86" s="1"/>
  <c r="E1017" i="86" l="1"/>
  <c r="G1016" i="86"/>
  <c r="H1016" i="86" s="1"/>
  <c r="E1018" i="86" l="1"/>
  <c r="G1017" i="86"/>
  <c r="H1017" i="86" s="1"/>
  <c r="E1019" i="86" l="1"/>
  <c r="G1018" i="86"/>
  <c r="H1018" i="86" s="1"/>
  <c r="G1019" i="86" l="1"/>
  <c r="H1019" i="86" s="1"/>
  <c r="E1020" i="86"/>
  <c r="E1021" i="86" l="1"/>
  <c r="G1020" i="86"/>
  <c r="H1020" i="86" s="1"/>
  <c r="E1022" i="86" l="1"/>
  <c r="G1021" i="86"/>
  <c r="H1021" i="86" s="1"/>
  <c r="E1023" i="86" l="1"/>
  <c r="G1022" i="86"/>
  <c r="H1022" i="86" s="1"/>
  <c r="G1023" i="86" l="1"/>
  <c r="H1023" i="86" s="1"/>
  <c r="E1024" i="86"/>
  <c r="E1025" i="86" l="1"/>
  <c r="G1024" i="86"/>
  <c r="H1024" i="86" s="1"/>
  <c r="E1026" i="86" l="1"/>
  <c r="G1025" i="86"/>
  <c r="H1025" i="86" s="1"/>
  <c r="E1027" i="86" l="1"/>
  <c r="G1026" i="86"/>
  <c r="H1026" i="86" s="1"/>
  <c r="E1028" i="86" l="1"/>
  <c r="G1027" i="86"/>
  <c r="H1027" i="86" s="1"/>
  <c r="E1029" i="86" l="1"/>
  <c r="G1028" i="86"/>
  <c r="H1028" i="86" s="1"/>
  <c r="E1030" i="86" l="1"/>
  <c r="G1029" i="86"/>
  <c r="H1029" i="86" s="1"/>
  <c r="G1030" i="86" l="1"/>
  <c r="H1030" i="86" s="1"/>
  <c r="E1031" i="86"/>
  <c r="E1032" i="86" l="1"/>
  <c r="G1031" i="86"/>
  <c r="H1031" i="86" s="1"/>
  <c r="E1033" i="86" l="1"/>
  <c r="G1032" i="86"/>
  <c r="H1032" i="86" s="1"/>
  <c r="E1034" i="86" l="1"/>
  <c r="G1033" i="86"/>
  <c r="H1033" i="86" s="1"/>
  <c r="E1035" i="86" l="1"/>
  <c r="G1034" i="86"/>
  <c r="H1034" i="86" s="1"/>
  <c r="E1036" i="86" l="1"/>
  <c r="G1035" i="86"/>
  <c r="H1035" i="86" s="1"/>
  <c r="G1036" i="86" l="1"/>
  <c r="H1036" i="86" s="1"/>
  <c r="E1037" i="86"/>
  <c r="G1037" i="86" l="1"/>
  <c r="H1037" i="86" s="1"/>
  <c r="E1038" i="86"/>
  <c r="E1039" i="86" l="1"/>
  <c r="G1038" i="86"/>
  <c r="H1038" i="86" s="1"/>
  <c r="E1040" i="86" l="1"/>
  <c r="G1039" i="86"/>
  <c r="H1039" i="86" s="1"/>
  <c r="E1041" i="86" l="1"/>
  <c r="G1040" i="86"/>
  <c r="H1040" i="86" s="1"/>
  <c r="E1042" i="86" l="1"/>
  <c r="G1041" i="86"/>
  <c r="H1041" i="86" s="1"/>
  <c r="E1043" i="86" l="1"/>
  <c r="G1042" i="86"/>
  <c r="H1042" i="86" s="1"/>
  <c r="E1044" i="86" l="1"/>
  <c r="G1043" i="86"/>
  <c r="H1043" i="86" s="1"/>
  <c r="E1045" i="86" l="1"/>
  <c r="G1044" i="86"/>
  <c r="H1044" i="86" s="1"/>
  <c r="E1046" i="86" l="1"/>
  <c r="G1045" i="86"/>
  <c r="H1045" i="86" s="1"/>
  <c r="E1047" i="86" l="1"/>
  <c r="G1046" i="86"/>
  <c r="H1046" i="86" s="1"/>
  <c r="E1048" i="86" l="1"/>
  <c r="G1047" i="86"/>
  <c r="H1047" i="86" s="1"/>
  <c r="E1049" i="86" l="1"/>
  <c r="G1048" i="86"/>
  <c r="H1048" i="86" s="1"/>
  <c r="E1050" i="86" l="1"/>
  <c r="G1049" i="86"/>
  <c r="H1049" i="86" s="1"/>
  <c r="E1051" i="86" l="1"/>
  <c r="G1050" i="86"/>
  <c r="H1050" i="86" s="1"/>
  <c r="E1052" i="86" l="1"/>
  <c r="G1051" i="86"/>
  <c r="H1051" i="86" s="1"/>
  <c r="G1052" i="86" l="1"/>
  <c r="H1052" i="86" s="1"/>
  <c r="E1053" i="86"/>
  <c r="G1053" i="86" l="1"/>
  <c r="E1054" i="86"/>
  <c r="H1053" i="86" l="1"/>
  <c r="E1055" i="86"/>
  <c r="G1054" i="86"/>
  <c r="H1054" i="86" s="1"/>
  <c r="G95" i="12"/>
  <c r="D95" i="12"/>
  <c r="H95" i="12" l="1"/>
  <c r="L95" i="12"/>
  <c r="M95" i="12" s="1"/>
  <c r="E1056" i="86"/>
  <c r="G1055" i="86"/>
  <c r="H1055" i="86" s="1"/>
  <c r="G1056" i="86" l="1"/>
  <c r="H1056" i="86" s="1"/>
  <c r="E1057" i="86"/>
  <c r="E1058" i="86" l="1"/>
  <c r="G1057" i="86"/>
  <c r="H1057" i="86" s="1"/>
  <c r="G1058" i="86" l="1"/>
  <c r="H1058" i="86" s="1"/>
  <c r="E1059" i="86"/>
  <c r="G1059" i="86" l="1"/>
  <c r="H1059" i="86" s="1"/>
  <c r="E1060" i="86"/>
  <c r="E1061" i="86" l="1"/>
  <c r="G1060" i="86"/>
  <c r="H1060" i="86" s="1"/>
  <c r="G1061" i="86" l="1"/>
  <c r="H1061" i="86" s="1"/>
  <c r="E1062" i="86"/>
  <c r="G1062" i="86" l="1"/>
  <c r="H1062" i="86" s="1"/>
  <c r="E1063" i="86"/>
  <c r="G1063" i="86" l="1"/>
  <c r="H1063" i="86" s="1"/>
  <c r="E1064" i="86"/>
  <c r="E1065" i="86" l="1"/>
  <c r="G1064" i="86"/>
  <c r="H1064" i="86" s="1"/>
  <c r="G1065" i="86" l="1"/>
  <c r="H1065" i="86" s="1"/>
  <c r="E1066" i="86"/>
  <c r="E1067" i="86" l="1"/>
  <c r="G1066" i="86"/>
  <c r="H1066" i="86" s="1"/>
  <c r="E1068" i="86" l="1"/>
  <c r="G1067" i="86"/>
  <c r="H1067" i="86" s="1"/>
  <c r="E1069" i="86" l="1"/>
  <c r="G1068" i="86"/>
  <c r="H1068" i="86" s="1"/>
  <c r="E1070" i="86" l="1"/>
  <c r="G1069" i="86"/>
  <c r="H1069" i="86" s="1"/>
  <c r="E1071" i="86" l="1"/>
  <c r="G1070" i="86"/>
  <c r="H1070" i="86" s="1"/>
  <c r="E1072" i="86" l="1"/>
  <c r="G1071" i="86"/>
  <c r="H1071" i="86" s="1"/>
  <c r="G1072" i="86" l="1"/>
  <c r="H1072" i="86" s="1"/>
  <c r="E1073" i="86"/>
  <c r="G1073" i="86" l="1"/>
  <c r="H1073" i="86" s="1"/>
  <c r="E1074" i="86"/>
  <c r="G1074" i="86" l="1"/>
  <c r="H1074" i="86" s="1"/>
  <c r="E1075" i="86"/>
  <c r="E1076" i="86" l="1"/>
  <c r="G1075" i="86"/>
  <c r="H1075" i="86" s="1"/>
  <c r="G1076" i="86" l="1"/>
  <c r="H1076" i="86" s="1"/>
  <c r="E1077" i="86"/>
  <c r="E1078" i="86" l="1"/>
  <c r="G1077" i="86"/>
  <c r="H1077" i="86" s="1"/>
  <c r="E1079" i="86" l="1"/>
  <c r="G1078" i="86"/>
  <c r="H1078" i="86" s="1"/>
  <c r="E1080" i="86" l="1"/>
  <c r="G1079" i="86"/>
  <c r="H1079" i="86" s="1"/>
  <c r="E1081" i="86" l="1"/>
  <c r="G1080" i="86"/>
  <c r="H1080" i="86" s="1"/>
  <c r="E1082" i="86" l="1"/>
  <c r="G1081" i="86"/>
  <c r="H1081" i="86" s="1"/>
  <c r="G1082" i="86" l="1"/>
  <c r="H1082" i="86" s="1"/>
  <c r="E1083" i="86"/>
  <c r="E1084" i="86" l="1"/>
  <c r="G1083" i="86"/>
  <c r="H1083" i="86" s="1"/>
  <c r="E1085" i="86" l="1"/>
  <c r="G1084" i="86"/>
  <c r="H1084" i="86" s="1"/>
  <c r="E1086" i="86" l="1"/>
  <c r="G1085" i="86"/>
  <c r="H1085" i="86" s="1"/>
  <c r="E1087" i="86" l="1"/>
  <c r="G1086" i="86"/>
  <c r="H1086" i="86" s="1"/>
  <c r="E1088" i="86" l="1"/>
  <c r="G1087" i="86"/>
  <c r="H1087" i="86" s="1"/>
  <c r="E1089" i="86" l="1"/>
  <c r="G1088" i="86"/>
  <c r="H1088" i="86" s="1"/>
  <c r="G1089" i="86" l="1"/>
  <c r="H1089" i="86" s="1"/>
  <c r="E1090" i="86"/>
  <c r="E1091" i="86" l="1"/>
  <c r="G1090" i="86"/>
  <c r="H1090" i="86" s="1"/>
  <c r="G1091" i="86" l="1"/>
  <c r="H1091" i="86" s="1"/>
  <c r="E1092" i="86"/>
  <c r="G1092" i="86" l="1"/>
  <c r="H1092" i="86" s="1"/>
  <c r="E1093" i="86"/>
  <c r="G1093" i="86" l="1"/>
  <c r="H1093" i="86" s="1"/>
  <c r="E1094" i="86"/>
  <c r="E1095" i="86" l="1"/>
  <c r="G1094" i="86"/>
  <c r="H1094" i="86" s="1"/>
  <c r="G1095" i="86" l="1"/>
  <c r="H1095" i="86" s="1"/>
  <c r="E1096" i="86"/>
  <c r="E1097" i="86" l="1"/>
  <c r="G1096" i="86"/>
  <c r="H1096" i="86" s="1"/>
  <c r="E1098" i="86" l="1"/>
  <c r="G1097" i="86"/>
  <c r="H1097" i="86" s="1"/>
  <c r="G1098" i="86" l="1"/>
  <c r="H1098" i="86" s="1"/>
  <c r="E1099" i="86"/>
  <c r="G1099" i="86" l="1"/>
  <c r="H1099" i="86" s="1"/>
  <c r="E1100" i="86"/>
  <c r="E1101" i="86" l="1"/>
  <c r="G1100" i="86"/>
  <c r="H1100" i="86" s="1"/>
  <c r="G1101" i="86" l="1"/>
  <c r="H1101" i="86" s="1"/>
  <c r="E1102" i="86"/>
  <c r="E1103" i="86" l="1"/>
  <c r="G1102" i="86"/>
  <c r="H1102" i="86" s="1"/>
  <c r="G1103" i="86" l="1"/>
  <c r="H1103" i="86" s="1"/>
  <c r="E1104" i="86"/>
  <c r="G1104" i="86" l="1"/>
  <c r="H1104" i="86" s="1"/>
  <c r="E1105" i="86"/>
  <c r="G1105" i="86" l="1"/>
  <c r="H1105" i="86" s="1"/>
  <c r="E1106" i="86"/>
  <c r="E1107" i="86" l="1"/>
  <c r="G1106" i="86"/>
  <c r="H1106" i="86" s="1"/>
  <c r="E1108" i="86" l="1"/>
  <c r="G1107" i="86"/>
  <c r="H1107" i="86" s="1"/>
  <c r="E1109" i="86" l="1"/>
  <c r="G1108" i="86"/>
  <c r="H1108" i="86" s="1"/>
  <c r="E1110" i="86" l="1"/>
  <c r="G1109" i="86"/>
  <c r="H1109" i="86" s="1"/>
  <c r="E1111" i="86" l="1"/>
  <c r="G1110" i="86"/>
  <c r="H1110" i="86" s="1"/>
  <c r="E1112" i="86" l="1"/>
  <c r="G1111" i="86"/>
  <c r="H1111" i="86" s="1"/>
  <c r="G1112" i="86" l="1"/>
  <c r="H1112" i="86" s="1"/>
  <c r="E1113" i="86"/>
  <c r="E1114" i="86" l="1"/>
  <c r="G1113" i="86"/>
  <c r="H1113" i="86" s="1"/>
  <c r="E1115" i="86" l="1"/>
  <c r="G1114" i="86"/>
  <c r="H1114" i="86" s="1"/>
  <c r="E1116" i="86" l="1"/>
  <c r="G1115" i="86"/>
  <c r="H1115" i="86" s="1"/>
  <c r="E1117" i="86" l="1"/>
  <c r="G1116" i="86"/>
  <c r="H1116" i="86" s="1"/>
  <c r="E1118" i="86" l="1"/>
  <c r="G1117" i="86"/>
  <c r="H1117" i="86" s="1"/>
  <c r="G1118" i="86" l="1"/>
  <c r="H1118" i="86" s="1"/>
  <c r="E1119" i="86"/>
  <c r="E1120" i="86" l="1"/>
  <c r="G1119" i="86"/>
  <c r="H1119" i="86" s="1"/>
  <c r="E1121" i="86" l="1"/>
  <c r="G1120" i="86"/>
  <c r="H1120" i="86" s="1"/>
  <c r="E1122" i="86" l="1"/>
  <c r="G1121" i="86"/>
  <c r="H1121" i="86" s="1"/>
  <c r="E1123" i="86" l="1"/>
  <c r="G1122" i="86"/>
  <c r="H1122" i="86" s="1"/>
  <c r="G1123" i="86" l="1"/>
  <c r="H1123" i="86" s="1"/>
  <c r="E1124" i="86"/>
  <c r="E1125" i="86" l="1"/>
  <c r="G1124" i="86"/>
  <c r="H1124" i="86" s="1"/>
  <c r="E1126" i="86" l="1"/>
  <c r="G1125" i="86"/>
  <c r="H1125" i="86" s="1"/>
  <c r="E1127" i="86" l="1"/>
  <c r="G1126" i="86"/>
  <c r="H1126" i="86" s="1"/>
  <c r="E1128" i="86" l="1"/>
  <c r="G1127" i="86"/>
  <c r="H1127" i="86" s="1"/>
  <c r="G1128" i="86" l="1"/>
  <c r="H1128" i="86" s="1"/>
  <c r="E1129" i="86"/>
  <c r="E1130" i="86" l="1"/>
  <c r="G1129" i="86"/>
  <c r="H1129" i="86" s="1"/>
  <c r="E1131" i="86" l="1"/>
  <c r="G1130" i="86"/>
  <c r="H1130" i="86" s="1"/>
  <c r="E1132" i="86" l="1"/>
  <c r="G1131" i="86"/>
  <c r="H1131" i="86" s="1"/>
  <c r="G1132" i="86" l="1"/>
  <c r="H1132" i="86" s="1"/>
  <c r="E1133" i="86"/>
  <c r="G1133" i="86" l="1"/>
  <c r="H1133" i="86" s="1"/>
  <c r="E1134" i="86"/>
  <c r="G1134" i="86" l="1"/>
  <c r="H1134" i="86" s="1"/>
  <c r="E1135" i="86"/>
  <c r="G1135" i="86" l="1"/>
  <c r="H1135" i="86" s="1"/>
  <c r="E1136" i="86"/>
  <c r="E1137" i="86" l="1"/>
  <c r="G1136" i="86"/>
  <c r="H1136" i="86" s="1"/>
  <c r="E1138" i="86" l="1"/>
  <c r="G1137" i="86"/>
  <c r="H1137" i="86" s="1"/>
  <c r="G1138" i="86" l="1"/>
  <c r="H1138" i="86" s="1"/>
  <c r="E1139" i="86"/>
  <c r="E1140" i="86" l="1"/>
  <c r="G1139" i="86"/>
  <c r="H1139" i="86" s="1"/>
  <c r="G1140" i="86" l="1"/>
  <c r="H1140" i="86" s="1"/>
  <c r="E1141" i="86"/>
  <c r="G1141" i="86" l="1"/>
  <c r="H1141" i="86" s="1"/>
  <c r="E1142" i="86"/>
  <c r="G1142" i="86" l="1"/>
  <c r="H1142" i="86" s="1"/>
  <c r="E1143" i="86"/>
  <c r="E1144" i="86" l="1"/>
  <c r="G1143" i="86"/>
  <c r="H1143" i="86" s="1"/>
  <c r="E1145" i="86" l="1"/>
  <c r="G1144" i="86"/>
  <c r="H1144" i="86" s="1"/>
  <c r="E1146" i="86" l="1"/>
  <c r="G1145" i="86"/>
  <c r="H1145" i="86" s="1"/>
  <c r="G1146" i="86" l="1"/>
  <c r="H1146" i="86" s="1"/>
  <c r="E1147" i="86"/>
  <c r="G1147" i="86" l="1"/>
  <c r="H1147" i="86" s="1"/>
  <c r="E1148" i="86"/>
  <c r="E1149" i="86" l="1"/>
  <c r="G1148" i="86"/>
  <c r="H1148" i="86" s="1"/>
  <c r="G1149" i="86" l="1"/>
  <c r="H1149" i="86" s="1"/>
  <c r="E1150" i="86"/>
  <c r="E1151" i="86" l="1"/>
  <c r="G1150" i="86"/>
  <c r="H1150" i="86" s="1"/>
  <c r="G1151" i="86" l="1"/>
  <c r="H1151" i="86" s="1"/>
  <c r="E1152" i="86"/>
  <c r="G1152" i="86" l="1"/>
  <c r="H1152" i="86" s="1"/>
  <c r="E1153" i="86"/>
  <c r="E1154" i="86" l="1"/>
  <c r="G1153" i="86"/>
  <c r="H1153" i="86" s="1"/>
  <c r="G1154" i="86" l="1"/>
  <c r="H1154" i="86" s="1"/>
  <c r="E1155" i="86"/>
  <c r="E1156" i="86" l="1"/>
  <c r="G1155" i="86"/>
  <c r="H1155" i="86" s="1"/>
  <c r="E1157" i="86" l="1"/>
  <c r="G1156" i="86"/>
  <c r="H1156" i="86" s="1"/>
  <c r="E1158" i="86" l="1"/>
  <c r="G1157" i="86"/>
  <c r="H1157" i="86" s="1"/>
  <c r="E1159" i="86" l="1"/>
  <c r="G1158" i="86"/>
  <c r="H1158" i="86" s="1"/>
  <c r="E1160" i="86" l="1"/>
  <c r="G1159" i="86"/>
  <c r="H1159" i="86" s="1"/>
  <c r="G1160" i="86" l="1"/>
  <c r="H1160" i="86" s="1"/>
  <c r="E1161" i="86"/>
  <c r="E1162" i="86" l="1"/>
  <c r="G1161" i="86"/>
  <c r="H1161" i="86" s="1"/>
  <c r="E1163" i="86" l="1"/>
  <c r="G1162" i="86"/>
  <c r="H1162" i="86" s="1"/>
  <c r="E1164" i="86" l="1"/>
  <c r="G1163" i="86"/>
  <c r="H1163" i="86" s="1"/>
  <c r="E1165" i="86" l="1"/>
  <c r="G1164" i="86"/>
  <c r="H1164" i="86" s="1"/>
  <c r="E1166" i="86" l="1"/>
  <c r="G1165" i="86"/>
  <c r="H1165" i="86" s="1"/>
  <c r="E1167" i="86" l="1"/>
  <c r="G1166" i="86"/>
  <c r="H1166" i="86" s="1"/>
  <c r="E1168" i="86" l="1"/>
  <c r="G1167" i="86"/>
  <c r="H1167" i="86" s="1"/>
  <c r="E1169" i="86" l="1"/>
  <c r="G1168" i="86"/>
  <c r="H1168" i="86" s="1"/>
  <c r="E1170" i="86" l="1"/>
  <c r="G1169" i="86"/>
  <c r="H1169" i="86" s="1"/>
  <c r="E1171" i="86" l="1"/>
  <c r="G1170" i="86"/>
  <c r="H1170" i="86" s="1"/>
  <c r="G1171" i="86" l="1"/>
  <c r="H1171" i="86" s="1"/>
  <c r="E1172" i="86"/>
  <c r="E1173" i="86" l="1"/>
  <c r="G1172" i="86"/>
  <c r="H1172" i="86" s="1"/>
  <c r="G1173" i="86" l="1"/>
  <c r="H1173" i="86" s="1"/>
  <c r="E1174" i="86"/>
  <c r="E1175" i="86" l="1"/>
  <c r="G1174" i="86"/>
  <c r="H1174" i="86" s="1"/>
  <c r="G1175" i="86" l="1"/>
  <c r="H1175" i="86" s="1"/>
  <c r="E1176" i="86"/>
  <c r="G1176" i="86" l="1"/>
  <c r="H1176" i="86" s="1"/>
  <c r="E1177" i="86"/>
  <c r="G1177" i="86" l="1"/>
  <c r="H1177" i="86" s="1"/>
  <c r="E1178" i="86"/>
  <c r="E1179" i="86" l="1"/>
  <c r="G1178" i="86"/>
  <c r="H1178" i="86" s="1"/>
  <c r="E1180" i="86" l="1"/>
  <c r="G1179" i="86"/>
  <c r="H1179" i="86" s="1"/>
  <c r="E1181" i="86" l="1"/>
  <c r="G1180" i="86"/>
  <c r="H1180" i="86" s="1"/>
  <c r="E1182" i="86" l="1"/>
  <c r="G1181" i="86"/>
  <c r="H1181" i="86" s="1"/>
  <c r="E1183" i="86" l="1"/>
  <c r="G1182" i="86"/>
  <c r="H1182" i="86" s="1"/>
  <c r="G1183" i="86" l="1"/>
  <c r="H1183" i="86" s="1"/>
  <c r="E1184" i="86"/>
  <c r="E1185" i="86" l="1"/>
  <c r="G1184" i="86"/>
  <c r="H1184" i="86" s="1"/>
  <c r="E1186" i="86" l="1"/>
  <c r="G1185" i="86"/>
  <c r="H1185" i="86" s="1"/>
  <c r="E1187" i="86" l="1"/>
  <c r="G1186" i="86"/>
  <c r="H1186" i="86" s="1"/>
  <c r="E1188" i="86" l="1"/>
  <c r="G1187" i="86"/>
  <c r="H1187" i="86" s="1"/>
  <c r="E1189" i="86" l="1"/>
  <c r="G1188" i="86"/>
  <c r="H1188" i="86" s="1"/>
  <c r="G1189" i="86" l="1"/>
  <c r="H1189" i="86" s="1"/>
  <c r="E1190" i="86"/>
  <c r="E1191" i="86" l="1"/>
  <c r="G1190" i="86"/>
  <c r="H1190" i="86" s="1"/>
  <c r="E1192" i="86" l="1"/>
  <c r="G1191" i="86"/>
  <c r="H1191" i="86" s="1"/>
  <c r="E1193" i="86" l="1"/>
  <c r="G1192" i="86"/>
  <c r="H1192" i="86" s="1"/>
  <c r="E1194" i="86" l="1"/>
  <c r="G1193" i="86"/>
  <c r="H1193" i="86" s="1"/>
  <c r="E1195" i="86" l="1"/>
  <c r="G1194" i="86"/>
  <c r="H1194" i="86" s="1"/>
  <c r="E1196" i="86" l="1"/>
  <c r="G1195" i="86"/>
  <c r="H1195" i="86" s="1"/>
  <c r="E1197" i="86" l="1"/>
  <c r="G1196" i="86"/>
  <c r="H1196" i="86" s="1"/>
  <c r="E1198" i="86" l="1"/>
  <c r="G1197" i="86"/>
  <c r="H1197" i="86" s="1"/>
  <c r="E1199" i="86" l="1"/>
  <c r="G1198" i="86"/>
  <c r="H1198" i="86" s="1"/>
  <c r="E1200" i="86" l="1"/>
  <c r="G1199" i="86"/>
  <c r="H1199" i="86" s="1"/>
  <c r="G1200" i="86" l="1"/>
  <c r="H1200" i="86" s="1"/>
  <c r="E1201" i="86"/>
  <c r="E1202" i="86" l="1"/>
  <c r="G1201" i="86"/>
  <c r="H1201" i="86" s="1"/>
  <c r="E1203" i="86" l="1"/>
  <c r="G1202" i="86"/>
  <c r="H1202" i="86" s="1"/>
  <c r="G1203" i="86" l="1"/>
  <c r="H1203" i="86" s="1"/>
  <c r="E1204" i="86"/>
  <c r="G1204" i="86" l="1"/>
  <c r="H1204" i="86" s="1"/>
  <c r="E1205" i="86"/>
  <c r="E1206" i="86" l="1"/>
  <c r="G1205" i="86"/>
  <c r="H1205" i="86" s="1"/>
  <c r="G1206" i="86" l="1"/>
  <c r="H1206" i="86" s="1"/>
  <c r="E1207" i="86"/>
  <c r="E1208" i="86" l="1"/>
  <c r="G1207" i="86"/>
  <c r="H1207" i="86" s="1"/>
  <c r="E1209" i="86" l="1"/>
  <c r="G1208" i="86"/>
  <c r="H1208" i="86" s="1"/>
  <c r="G1209" i="86" l="1"/>
  <c r="H1209" i="86" s="1"/>
  <c r="E1210" i="86"/>
  <c r="E1211" i="86" l="1"/>
  <c r="G1210" i="86"/>
  <c r="H1210" i="86" s="1"/>
  <c r="E1212" i="86" l="1"/>
  <c r="G1211" i="86"/>
  <c r="H1211" i="86" s="1"/>
  <c r="E1213" i="86" l="1"/>
  <c r="G1212" i="86"/>
  <c r="H1212" i="86" s="1"/>
  <c r="E1214" i="86" l="1"/>
  <c r="G1213" i="86"/>
  <c r="H1213" i="86" s="1"/>
  <c r="E1215" i="86" l="1"/>
  <c r="G1214" i="86"/>
  <c r="H1214" i="86" s="1"/>
  <c r="E1216" i="86" l="1"/>
  <c r="G1215" i="86"/>
  <c r="H1215" i="86" s="1"/>
  <c r="G1216" i="86" l="1"/>
  <c r="H1216" i="86" s="1"/>
  <c r="E1217" i="86"/>
  <c r="G1217" i="86" l="1"/>
  <c r="H1217" i="86" s="1"/>
  <c r="E1218" i="86"/>
  <c r="E1219" i="86" l="1"/>
  <c r="G1218" i="86"/>
  <c r="H1218" i="86" s="1"/>
  <c r="E1220" i="86" l="1"/>
  <c r="G1219" i="86"/>
  <c r="H1219" i="86" s="1"/>
  <c r="E1221" i="86" l="1"/>
  <c r="G1220" i="86"/>
  <c r="H1220" i="86" s="1"/>
  <c r="E1222" i="86" l="1"/>
  <c r="G1221" i="86"/>
  <c r="H1221" i="86" s="1"/>
  <c r="G1222" i="86" l="1"/>
  <c r="H1222" i="86" s="1"/>
  <c r="E1223" i="86"/>
  <c r="G1223" i="86" l="1"/>
  <c r="H1223" i="86" s="1"/>
  <c r="E1224" i="86"/>
  <c r="G1224" i="86" l="1"/>
  <c r="H1224" i="86" s="1"/>
  <c r="E1225" i="86"/>
  <c r="E1226" i="86" l="1"/>
  <c r="G1225" i="86"/>
  <c r="H1225" i="86" s="1"/>
  <c r="G1226" i="86" l="1"/>
  <c r="H1226" i="86" s="1"/>
  <c r="E1227" i="86"/>
  <c r="E1228" i="86" l="1"/>
  <c r="G1227" i="86"/>
  <c r="H1227" i="86" s="1"/>
  <c r="E1229" i="86" l="1"/>
  <c r="G1228" i="86"/>
  <c r="H1228" i="86" s="1"/>
  <c r="E1230" i="86" l="1"/>
  <c r="G1229" i="86"/>
  <c r="H1229" i="86" s="1"/>
  <c r="E1231" i="86" l="1"/>
  <c r="G1230" i="86"/>
  <c r="H1230" i="86" s="1"/>
  <c r="G1231" i="86" l="1"/>
  <c r="H1231" i="86" s="1"/>
  <c r="E1232" i="86"/>
  <c r="E1233" i="86" l="1"/>
  <c r="G1232" i="86"/>
  <c r="H1232" i="86" s="1"/>
  <c r="G1233" i="86" l="1"/>
  <c r="H1233" i="86" s="1"/>
  <c r="E1234" i="86"/>
  <c r="E1235" i="86" l="1"/>
  <c r="G1234" i="86"/>
  <c r="H1234" i="86" s="1"/>
  <c r="E1236" i="86" l="1"/>
  <c r="G1235" i="86"/>
  <c r="H1235" i="86" s="1"/>
  <c r="E1237" i="86" l="1"/>
  <c r="G1236" i="86"/>
  <c r="H1236" i="86" s="1"/>
  <c r="E1238" i="86" l="1"/>
  <c r="G1237" i="86"/>
  <c r="H1237" i="86" s="1"/>
  <c r="E1239" i="86" l="1"/>
  <c r="G1238" i="86"/>
  <c r="H1238" i="86" s="1"/>
  <c r="G1239" i="86" l="1"/>
  <c r="H1239" i="86" s="1"/>
  <c r="E1240" i="86"/>
  <c r="E1241" i="86" l="1"/>
  <c r="G1240" i="86"/>
  <c r="H1240" i="86" s="1"/>
  <c r="E1242" i="86" l="1"/>
  <c r="G1241" i="86"/>
  <c r="H1241" i="86" s="1"/>
  <c r="E1243" i="86" l="1"/>
  <c r="G1242" i="86"/>
  <c r="H1242" i="86" s="1"/>
  <c r="E1244" i="86" l="1"/>
  <c r="G1243" i="86"/>
  <c r="H1243" i="86" s="1"/>
  <c r="E1245" i="86" l="1"/>
  <c r="G1244" i="86"/>
  <c r="H1244" i="86" s="1"/>
  <c r="E1246" i="86" l="1"/>
  <c r="G1245" i="86"/>
  <c r="H1245" i="86" s="1"/>
  <c r="E1247" i="86" l="1"/>
  <c r="G1246" i="86"/>
  <c r="H1246" i="86" s="1"/>
  <c r="E1248" i="86" l="1"/>
  <c r="G1247" i="86"/>
  <c r="H1247" i="86" s="1"/>
  <c r="E1249" i="86" l="1"/>
  <c r="G1248" i="86"/>
  <c r="H1248" i="86" s="1"/>
  <c r="E1250" i="86" l="1"/>
  <c r="G1249" i="86"/>
  <c r="H1249" i="86" s="1"/>
  <c r="E1251" i="86" l="1"/>
  <c r="G1250" i="86"/>
  <c r="H1250" i="86" s="1"/>
  <c r="E1252" i="86" l="1"/>
  <c r="G1251" i="86"/>
  <c r="H1251" i="86" s="1"/>
  <c r="E1253" i="86" l="1"/>
  <c r="G1252" i="86"/>
  <c r="H1252" i="86" s="1"/>
  <c r="G1253" i="86" l="1"/>
  <c r="H1253" i="86" s="1"/>
  <c r="E1254" i="86"/>
  <c r="E1255" i="86" l="1"/>
  <c r="G1254" i="86"/>
  <c r="H1254" i="86" s="1"/>
  <c r="E1256" i="86" l="1"/>
  <c r="G1255" i="86"/>
  <c r="H1255" i="86" s="1"/>
  <c r="E1257" i="86" l="1"/>
  <c r="G1256" i="86"/>
  <c r="H1256" i="86" s="1"/>
  <c r="E1258" i="86" l="1"/>
  <c r="G1257" i="86"/>
  <c r="H1257" i="86" s="1"/>
  <c r="E1259" i="86" l="1"/>
  <c r="G1258" i="86"/>
  <c r="H1258" i="86" s="1"/>
  <c r="G1259" i="86" l="1"/>
  <c r="H1259" i="86" s="1"/>
  <c r="E1260" i="86"/>
  <c r="E1261" i="86" l="1"/>
  <c r="G1260" i="86"/>
  <c r="H1260" i="86" s="1"/>
  <c r="G1261" i="86" l="1"/>
  <c r="H1261" i="86" s="1"/>
  <c r="E1262" i="86"/>
  <c r="E1263" i="86" l="1"/>
  <c r="G1262" i="86"/>
  <c r="H1262" i="86" s="1"/>
  <c r="E1264" i="86" l="1"/>
  <c r="G1263" i="86"/>
  <c r="H1263" i="86" s="1"/>
  <c r="G1264" i="86" l="1"/>
  <c r="H1264" i="86" s="1"/>
  <c r="E1265" i="86"/>
  <c r="E1266" i="86" l="1"/>
  <c r="G1265" i="86"/>
  <c r="H1265" i="86" s="1"/>
  <c r="E1267" i="86" l="1"/>
  <c r="G1266" i="86"/>
  <c r="H1266" i="86" s="1"/>
  <c r="E1268" i="86" l="1"/>
  <c r="G1267" i="86"/>
  <c r="H1267" i="86" s="1"/>
  <c r="E1269" i="86" l="1"/>
  <c r="G1268" i="86"/>
  <c r="H1268" i="86" s="1"/>
  <c r="G1269" i="86" l="1"/>
  <c r="H1269" i="86" s="1"/>
  <c r="E1270" i="86"/>
  <c r="E1271" i="86" l="1"/>
  <c r="G1270" i="86"/>
  <c r="H1270" i="86" s="1"/>
  <c r="E1272" i="86" l="1"/>
  <c r="G1271" i="86"/>
  <c r="H1271" i="86" s="1"/>
  <c r="E1273" i="86" l="1"/>
  <c r="G1272" i="86"/>
  <c r="H1272" i="86" s="1"/>
  <c r="E1274" i="86" l="1"/>
  <c r="G1273" i="86"/>
  <c r="H1273" i="86" s="1"/>
  <c r="E1275" i="86" l="1"/>
  <c r="G1274" i="86"/>
  <c r="H1274" i="86" s="1"/>
  <c r="E1276" i="86" l="1"/>
  <c r="G1275" i="86"/>
  <c r="H1275" i="86" s="1"/>
  <c r="G1276" i="86" l="1"/>
  <c r="H1276" i="86" s="1"/>
  <c r="E1277" i="86"/>
  <c r="E1278" i="86" l="1"/>
  <c r="G1277" i="86"/>
  <c r="H1277" i="86" s="1"/>
  <c r="E1279" i="86" l="1"/>
  <c r="G1278" i="86"/>
  <c r="H1278" i="86" s="1"/>
  <c r="E1280" i="86" l="1"/>
  <c r="G1279" i="86"/>
  <c r="H1279" i="86" s="1"/>
  <c r="E1281" i="86" l="1"/>
  <c r="G1280" i="86"/>
  <c r="H1280" i="86" s="1"/>
  <c r="G1281" i="86" l="1"/>
  <c r="H1281" i="86" s="1"/>
  <c r="E1282" i="86"/>
  <c r="E1283" i="86" l="1"/>
  <c r="G1282" i="86"/>
  <c r="H1282" i="86" s="1"/>
  <c r="E1284" i="86" l="1"/>
  <c r="G1283" i="86"/>
  <c r="H1283" i="86" s="1"/>
  <c r="E1285" i="86" l="1"/>
  <c r="G1284" i="86"/>
  <c r="H1284" i="86" s="1"/>
  <c r="G1285" i="86" l="1"/>
  <c r="H1285" i="86" s="1"/>
  <c r="E1286" i="86"/>
  <c r="E1287" i="86" l="1"/>
  <c r="G1286" i="86"/>
  <c r="H1286" i="86" s="1"/>
  <c r="G1287" i="86" l="1"/>
  <c r="H1287" i="86" s="1"/>
  <c r="E1288" i="86"/>
  <c r="E1289" i="86" l="1"/>
  <c r="G1288" i="86"/>
  <c r="H1288" i="86" s="1"/>
  <c r="E1290" i="86" l="1"/>
  <c r="G1289" i="86"/>
  <c r="H1289" i="86" s="1"/>
  <c r="E1291" i="86" l="1"/>
  <c r="G1290" i="86"/>
  <c r="H1290" i="86" s="1"/>
  <c r="G1291" i="86" l="1"/>
  <c r="H1291" i="86" s="1"/>
  <c r="E1292" i="86"/>
  <c r="E1293" i="86" l="1"/>
  <c r="G1292" i="86"/>
  <c r="H1292" i="86" s="1"/>
  <c r="E1294" i="86" l="1"/>
  <c r="G1293" i="86"/>
  <c r="H1293" i="86" s="1"/>
  <c r="G1294" i="86" l="1"/>
  <c r="H1294" i="86" s="1"/>
  <c r="E1295" i="86"/>
  <c r="E1296" i="86" l="1"/>
  <c r="G1295" i="86"/>
  <c r="H1295" i="86" s="1"/>
  <c r="G1296" i="86" l="1"/>
  <c r="H1296" i="86" s="1"/>
  <c r="E1297" i="86"/>
  <c r="E1298" i="86" l="1"/>
  <c r="G1297" i="86"/>
  <c r="H1297" i="86" s="1"/>
  <c r="E1299" i="86" l="1"/>
  <c r="G1298" i="86"/>
  <c r="H1298" i="86" s="1"/>
  <c r="E1300" i="86" l="1"/>
  <c r="G1299" i="86"/>
  <c r="H1299" i="86" s="1"/>
  <c r="E1301" i="86" l="1"/>
  <c r="G1300" i="86"/>
  <c r="H1300" i="86" s="1"/>
  <c r="E1302" i="86" l="1"/>
  <c r="G1301" i="86"/>
  <c r="H1301" i="86" s="1"/>
  <c r="E1303" i="86" l="1"/>
  <c r="G1302" i="86"/>
  <c r="H1302" i="86" s="1"/>
  <c r="E1304" i="86" l="1"/>
  <c r="G1303" i="86"/>
  <c r="H1303" i="86" s="1"/>
  <c r="E1305" i="86" l="1"/>
  <c r="G1304" i="86"/>
  <c r="H1304" i="86" s="1"/>
  <c r="E1306" i="86" l="1"/>
  <c r="G1305" i="86"/>
  <c r="H1305" i="86" s="1"/>
  <c r="E1307" i="86" l="1"/>
  <c r="G1306" i="86"/>
  <c r="H1306" i="86" s="1"/>
  <c r="E1308" i="86" l="1"/>
  <c r="G1307" i="86"/>
  <c r="H1307" i="86" s="1"/>
  <c r="E1309" i="86" l="1"/>
  <c r="G1308" i="86"/>
  <c r="H1308" i="86" s="1"/>
  <c r="E1310" i="86" l="1"/>
  <c r="G1309" i="86"/>
  <c r="H1309" i="86" s="1"/>
  <c r="E1311" i="86" l="1"/>
  <c r="G1310" i="86"/>
  <c r="H1310" i="86" s="1"/>
  <c r="E1312" i="86" l="1"/>
  <c r="G1311" i="86"/>
  <c r="H1311" i="86" s="1"/>
  <c r="E1313" i="86" l="1"/>
  <c r="G1312" i="86"/>
  <c r="H1312" i="86" s="1"/>
  <c r="E1314" i="86" l="1"/>
  <c r="G1313" i="86"/>
  <c r="H1313" i="86" s="1"/>
  <c r="E1315" i="86" l="1"/>
  <c r="G1314" i="86"/>
  <c r="H1314" i="86" s="1"/>
  <c r="G1315" i="86" l="1"/>
  <c r="H1315" i="86" s="1"/>
  <c r="E1316" i="86"/>
  <c r="E1317" i="86" l="1"/>
  <c r="G1316" i="86"/>
  <c r="H1316" i="86" s="1"/>
  <c r="G1317" i="86" l="1"/>
  <c r="H1317" i="86" s="1"/>
  <c r="E1318" i="86"/>
  <c r="E1319" i="86" l="1"/>
  <c r="G1318" i="86"/>
  <c r="H1318" i="86" s="1"/>
  <c r="E1320" i="86" l="1"/>
  <c r="G1319" i="86"/>
  <c r="H1319" i="86" s="1"/>
  <c r="E1321" i="86" l="1"/>
  <c r="G1320" i="86"/>
  <c r="H1320" i="86" s="1"/>
  <c r="E1322" i="86" l="1"/>
  <c r="G1321" i="86"/>
  <c r="H1321" i="86" s="1"/>
  <c r="E1323" i="86" l="1"/>
  <c r="G1322" i="86"/>
  <c r="H1322" i="86" s="1"/>
  <c r="E1324" i="86" l="1"/>
  <c r="G1323" i="86"/>
  <c r="H1323" i="86" s="1"/>
  <c r="E1325" i="86" l="1"/>
  <c r="G1324" i="86"/>
  <c r="H1324" i="86" s="1"/>
  <c r="G1325" i="86" l="1"/>
  <c r="H1325" i="86" s="1"/>
  <c r="E1326" i="86"/>
  <c r="E1327" i="86" l="1"/>
  <c r="G1326" i="86"/>
  <c r="H1326" i="86" s="1"/>
  <c r="E1328" i="86" l="1"/>
  <c r="G1327" i="86"/>
  <c r="H1327" i="86" s="1"/>
  <c r="E1329" i="86" l="1"/>
  <c r="G1328" i="86"/>
  <c r="H1328" i="86" s="1"/>
  <c r="E1330" i="86" l="1"/>
  <c r="G1329" i="86"/>
  <c r="H1329" i="86" s="1"/>
  <c r="E1331" i="86" l="1"/>
  <c r="G1330" i="86"/>
  <c r="H1330" i="86" s="1"/>
  <c r="G1331" i="86" l="1"/>
  <c r="H1331" i="86" s="1"/>
  <c r="E1332" i="86"/>
  <c r="E1333" i="86" l="1"/>
  <c r="G1332" i="86"/>
  <c r="H1332" i="86" s="1"/>
  <c r="E1334" i="86" l="1"/>
  <c r="G1333" i="86"/>
  <c r="H1333" i="86" s="1"/>
  <c r="G1334" i="86" l="1"/>
  <c r="H1334" i="86" s="1"/>
  <c r="E1335" i="86"/>
  <c r="E1336" i="86" l="1"/>
  <c r="G1335" i="86"/>
  <c r="H1335" i="86" s="1"/>
  <c r="E1337" i="86" l="1"/>
  <c r="G1336" i="86"/>
  <c r="H1336" i="86" s="1"/>
  <c r="E1338" i="86" l="1"/>
  <c r="G1337" i="86"/>
  <c r="H1337" i="86" s="1"/>
  <c r="E1339" i="86" l="1"/>
  <c r="G1338" i="86"/>
  <c r="H1338" i="86" s="1"/>
  <c r="E1340" i="86" l="1"/>
  <c r="G1339" i="86"/>
  <c r="H1339" i="86" s="1"/>
  <c r="E1341" i="86" l="1"/>
  <c r="G1340" i="86"/>
  <c r="H1340" i="86" s="1"/>
  <c r="E1342" i="86" l="1"/>
  <c r="G1341" i="86"/>
  <c r="H1341" i="86" s="1"/>
  <c r="E1343" i="86" l="1"/>
  <c r="G1342" i="86"/>
  <c r="H1342" i="86" s="1"/>
  <c r="E1344" i="86" l="1"/>
  <c r="G1343" i="86"/>
  <c r="H1343" i="86" s="1"/>
  <c r="G1344" i="86" l="1"/>
  <c r="H1344" i="86" s="1"/>
  <c r="E1345" i="86"/>
  <c r="E1346" i="86" l="1"/>
  <c r="G1345" i="86"/>
  <c r="H1345" i="86" s="1"/>
  <c r="E1347" i="86" l="1"/>
  <c r="G1346" i="86"/>
  <c r="H1346" i="86" s="1"/>
  <c r="E1348" i="86" l="1"/>
  <c r="G1347" i="86"/>
  <c r="H1347" i="86" s="1"/>
  <c r="G1348" i="86" l="1"/>
  <c r="H1348" i="86" s="1"/>
  <c r="E1349" i="86"/>
  <c r="E1350" i="86" l="1"/>
  <c r="G1349" i="86"/>
  <c r="H1349" i="86" s="1"/>
  <c r="E1351" i="86" l="1"/>
  <c r="G1350" i="86"/>
  <c r="H1350" i="86" s="1"/>
  <c r="E1352" i="86" l="1"/>
  <c r="G1351" i="86"/>
  <c r="H1351" i="86" s="1"/>
  <c r="E1353" i="86" l="1"/>
  <c r="G1352" i="86"/>
  <c r="H1352" i="86" s="1"/>
  <c r="E1354" i="86" l="1"/>
  <c r="G1353" i="86"/>
  <c r="H1353" i="86" s="1"/>
  <c r="G1354" i="86" l="1"/>
  <c r="H1354" i="86" s="1"/>
  <c r="E1355" i="86"/>
  <c r="E1356" i="86" l="1"/>
  <c r="G1355" i="86"/>
  <c r="H1355" i="86" s="1"/>
  <c r="E1357" i="86" l="1"/>
  <c r="G1356" i="86"/>
  <c r="H1356" i="86" s="1"/>
  <c r="E1358" i="86" l="1"/>
  <c r="G1357" i="86"/>
  <c r="H1357" i="86" s="1"/>
  <c r="E1359" i="86" l="1"/>
  <c r="G1358" i="86"/>
  <c r="H1358" i="86" s="1"/>
  <c r="E1360" i="86" l="1"/>
  <c r="G1359" i="86"/>
  <c r="H1359" i="86" s="1"/>
  <c r="E1361" i="86" l="1"/>
  <c r="G1360" i="86"/>
  <c r="H1360" i="86" s="1"/>
  <c r="G1361" i="86" l="1"/>
  <c r="H1361" i="86" s="1"/>
  <c r="E1362" i="86"/>
  <c r="E1363" i="86" l="1"/>
  <c r="G1362" i="86"/>
  <c r="H1362" i="86" s="1"/>
  <c r="E1364" i="86" l="1"/>
  <c r="G1363" i="86"/>
  <c r="H1363" i="86" s="1"/>
  <c r="E1365" i="86" l="1"/>
  <c r="G1364" i="86"/>
  <c r="H1364" i="86" s="1"/>
  <c r="E1366" i="86" l="1"/>
  <c r="G1365" i="86"/>
  <c r="H1365" i="86" s="1"/>
  <c r="E1367" i="86" l="1"/>
  <c r="G1366" i="86"/>
  <c r="H1366" i="86" s="1"/>
  <c r="G1367" i="86" l="1"/>
  <c r="H1367" i="86" s="1"/>
  <c r="E1368" i="86"/>
  <c r="E1369" i="86" l="1"/>
  <c r="G1368" i="86"/>
  <c r="H1368" i="86" s="1"/>
  <c r="G1369" i="86" l="1"/>
  <c r="H1369" i="86" s="1"/>
  <c r="E1370" i="86"/>
  <c r="E1371" i="86" l="1"/>
  <c r="G1370" i="86"/>
  <c r="H1370" i="86" s="1"/>
  <c r="E1372" i="86" l="1"/>
  <c r="G1371" i="86"/>
  <c r="H1371" i="86" s="1"/>
  <c r="E1373" i="86" l="1"/>
  <c r="G1372" i="86"/>
  <c r="H1372" i="86" s="1"/>
  <c r="G1373" i="86" l="1"/>
  <c r="H1373" i="86" s="1"/>
  <c r="E1374" i="86"/>
  <c r="E1375" i="86" l="1"/>
  <c r="G1374" i="86"/>
  <c r="H1374" i="86" s="1"/>
  <c r="E1376" i="86" l="1"/>
  <c r="G1375" i="86"/>
  <c r="H1375" i="86" s="1"/>
  <c r="E1377" i="86" l="1"/>
  <c r="G1376" i="86"/>
  <c r="H1376" i="86" s="1"/>
  <c r="E1378" i="86" l="1"/>
  <c r="G1377" i="86"/>
  <c r="H1377" i="86" s="1"/>
  <c r="E1379" i="86" l="1"/>
  <c r="G1378" i="86"/>
  <c r="H1378" i="86" s="1"/>
  <c r="E1380" i="86" l="1"/>
  <c r="G1379" i="86"/>
  <c r="H1379" i="86" s="1"/>
  <c r="E1381" i="86" l="1"/>
  <c r="G1380" i="86"/>
  <c r="H1380" i="86" s="1"/>
  <c r="E1382" i="86" l="1"/>
  <c r="G1381" i="86"/>
  <c r="H1381" i="86" s="1"/>
  <c r="E1383" i="86" l="1"/>
  <c r="G1382" i="86"/>
  <c r="H1382" i="86" s="1"/>
  <c r="E1384" i="86" l="1"/>
  <c r="G1383" i="86"/>
  <c r="H1383" i="86" s="1"/>
  <c r="E1385" i="86" l="1"/>
  <c r="G1384" i="86"/>
  <c r="H1384" i="86" s="1"/>
  <c r="E1386" i="86" l="1"/>
  <c r="G1385" i="86"/>
  <c r="H1385" i="86" s="1"/>
  <c r="E1387" i="86" l="1"/>
  <c r="G1386" i="86"/>
  <c r="H1386" i="86" s="1"/>
  <c r="G1387" i="86" l="1"/>
  <c r="H1387" i="86" s="1"/>
  <c r="E1388" i="86"/>
  <c r="E1389" i="86" l="1"/>
  <c r="G1388" i="86"/>
  <c r="H1388" i="86" s="1"/>
  <c r="E1390" i="86" l="1"/>
  <c r="G1389" i="86"/>
  <c r="H1389" i="86" s="1"/>
  <c r="G1390" i="86" l="1"/>
  <c r="H1390" i="86" s="1"/>
  <c r="E1391" i="86"/>
  <c r="G1391" i="86" l="1"/>
  <c r="H1391" i="86" s="1"/>
  <c r="E1392" i="86"/>
  <c r="G1392" i="86" l="1"/>
  <c r="H1392" i="86" s="1"/>
  <c r="E1393" i="86"/>
  <c r="E1394" i="86" l="1"/>
  <c r="G1393" i="86"/>
  <c r="H1393" i="86" s="1"/>
  <c r="E1395" i="86" l="1"/>
  <c r="G1394" i="86"/>
  <c r="H1394" i="86" s="1"/>
  <c r="E1396" i="86" l="1"/>
  <c r="G1395" i="86"/>
  <c r="H1395" i="86" s="1"/>
  <c r="E1397" i="86" l="1"/>
  <c r="G1396" i="86"/>
  <c r="H1396" i="86" s="1"/>
  <c r="E1398" i="86" l="1"/>
  <c r="G1397" i="86"/>
  <c r="H1397" i="86" s="1"/>
  <c r="E1399" i="86" l="1"/>
  <c r="G1398" i="86"/>
  <c r="H1398" i="86" s="1"/>
  <c r="E1400" i="86" l="1"/>
  <c r="G1399" i="86"/>
  <c r="H1399" i="86" s="1"/>
  <c r="G1400" i="86" l="1"/>
  <c r="H1400" i="86" s="1"/>
  <c r="E1401" i="86"/>
  <c r="E1402" i="86" l="1"/>
  <c r="G1401" i="86"/>
  <c r="H1401" i="86" s="1"/>
  <c r="G1402" i="86" l="1"/>
  <c r="H1402" i="86" s="1"/>
  <c r="E1403" i="86"/>
  <c r="E1404" i="86" l="1"/>
  <c r="G1403" i="86"/>
  <c r="H1403" i="86" s="1"/>
  <c r="E1405" i="86" l="1"/>
  <c r="G1404" i="86"/>
  <c r="H1404" i="86" s="1"/>
  <c r="G1405" i="86" l="1"/>
  <c r="H1405" i="86" s="1"/>
  <c r="E1406" i="86"/>
  <c r="E1407" i="86" l="1"/>
  <c r="G1406" i="86"/>
  <c r="H1406" i="86" s="1"/>
  <c r="G1407" i="86" l="1"/>
  <c r="H1407" i="86" s="1"/>
  <c r="E1408" i="86"/>
  <c r="E1409" i="86" l="1"/>
  <c r="G1408" i="86"/>
  <c r="H1408" i="86" s="1"/>
  <c r="G1409" i="86" l="1"/>
  <c r="H1409" i="86" s="1"/>
  <c r="E1410" i="86"/>
  <c r="E1411" i="86" l="1"/>
  <c r="G1410" i="86"/>
  <c r="H1410" i="86" s="1"/>
  <c r="E1412" i="86" l="1"/>
  <c r="G1411" i="86"/>
  <c r="H1411" i="86" s="1"/>
  <c r="G1412" i="86" l="1"/>
  <c r="H1412" i="86" s="1"/>
  <c r="E1413" i="86"/>
  <c r="E1414" i="86" l="1"/>
  <c r="G1413" i="86"/>
  <c r="H1413" i="86" s="1"/>
  <c r="E1415" i="86" l="1"/>
  <c r="G1414" i="86"/>
  <c r="H1414" i="86" s="1"/>
  <c r="E1416" i="86" l="1"/>
  <c r="G1415" i="86"/>
  <c r="H1415" i="86" s="1"/>
  <c r="G1416" i="86" l="1"/>
  <c r="H1416" i="86" s="1"/>
  <c r="E1417" i="86"/>
  <c r="G1417" i="86" l="1"/>
  <c r="H1417" i="86" s="1"/>
  <c r="E1418" i="86"/>
  <c r="E1419" i="86" l="1"/>
  <c r="G1418" i="86"/>
  <c r="H1418" i="86" s="1"/>
  <c r="G1419" i="86" l="1"/>
  <c r="H1419" i="86" s="1"/>
  <c r="E1420" i="86"/>
  <c r="G1420" i="86" l="1"/>
  <c r="H1420" i="86" s="1"/>
  <c r="E1421" i="86"/>
  <c r="G1421" i="86" l="1"/>
  <c r="H1421" i="86" s="1"/>
  <c r="E1422" i="86"/>
  <c r="G1422" i="86" l="1"/>
  <c r="H1422" i="86" s="1"/>
  <c r="E1423" i="86"/>
  <c r="G1423" i="86" l="1"/>
  <c r="H1423" i="86" s="1"/>
  <c r="E1424" i="86"/>
  <c r="E1425" i="86" l="1"/>
  <c r="G1424" i="86"/>
  <c r="H1424" i="86" s="1"/>
  <c r="E1426" i="86" l="1"/>
  <c r="G1425" i="86"/>
  <c r="H1425" i="86" s="1"/>
  <c r="E1427" i="86" l="1"/>
  <c r="G1426" i="86"/>
  <c r="H1426" i="86" s="1"/>
  <c r="G1427" i="86" l="1"/>
  <c r="H1427" i="86" s="1"/>
  <c r="E1428" i="86"/>
  <c r="E1429" i="86" l="1"/>
  <c r="G1428" i="86"/>
  <c r="H1428" i="86" s="1"/>
  <c r="E1430" i="86" l="1"/>
  <c r="G1429" i="86"/>
  <c r="H1429" i="86" s="1"/>
  <c r="E1431" i="86" l="1"/>
  <c r="G1430" i="86"/>
  <c r="H1430" i="86" s="1"/>
  <c r="G1431" i="86" l="1"/>
  <c r="H1431" i="86" s="1"/>
  <c r="E1432" i="86"/>
  <c r="E1433" i="86" l="1"/>
  <c r="G1432" i="86"/>
  <c r="H1432" i="86" s="1"/>
  <c r="G1433" i="86" l="1"/>
  <c r="H1433" i="86" s="1"/>
  <c r="E1434" i="86"/>
  <c r="E1435" i="86" l="1"/>
  <c r="G1434" i="86"/>
  <c r="H1434" i="86" s="1"/>
  <c r="E1436" i="86" l="1"/>
  <c r="G1435" i="86"/>
  <c r="H1435" i="86" s="1"/>
  <c r="E1437" i="86" l="1"/>
  <c r="G1436" i="86"/>
  <c r="H1436" i="86" s="1"/>
  <c r="E1438" i="86" l="1"/>
  <c r="G1437" i="86"/>
  <c r="H1437" i="86" s="1"/>
  <c r="E1439" i="86" l="1"/>
  <c r="G1438" i="86"/>
  <c r="H1438" i="86" s="1"/>
  <c r="E1440" i="86" l="1"/>
  <c r="G1439" i="86"/>
  <c r="H1439" i="86" s="1"/>
  <c r="E1441" i="86" l="1"/>
  <c r="G1440" i="86"/>
  <c r="H1440" i="86" s="1"/>
  <c r="E1442" i="86" l="1"/>
  <c r="G1441" i="86"/>
  <c r="H1441" i="86" s="1"/>
  <c r="E1443" i="86" l="1"/>
  <c r="G1442" i="86"/>
  <c r="H1442" i="86" s="1"/>
  <c r="E1444" i="86" l="1"/>
  <c r="G1443" i="86"/>
  <c r="H1443" i="86" s="1"/>
  <c r="E1445" i="86" l="1"/>
  <c r="G1444" i="86"/>
  <c r="H1444" i="86" s="1"/>
  <c r="E1446" i="86" l="1"/>
  <c r="G1445" i="86"/>
  <c r="H1445" i="86" s="1"/>
  <c r="G1446" i="86" l="1"/>
  <c r="H1446" i="86" s="1"/>
  <c r="E1447" i="86"/>
  <c r="E1448" i="86" l="1"/>
  <c r="G1447" i="86"/>
  <c r="H1447" i="86" s="1"/>
  <c r="E1449" i="86" l="1"/>
  <c r="G1448" i="86"/>
  <c r="H1448" i="86" s="1"/>
  <c r="G1449" i="86" l="1"/>
  <c r="H1449" i="86" s="1"/>
  <c r="E1450" i="86"/>
  <c r="G1450" i="86" l="1"/>
  <c r="H1450" i="86" s="1"/>
  <c r="E1451" i="86"/>
  <c r="E1452" i="86" l="1"/>
  <c r="G1451" i="86"/>
  <c r="H1451" i="86" s="1"/>
  <c r="E1453" i="86" l="1"/>
  <c r="G1452" i="86"/>
  <c r="H1452" i="86" s="1"/>
  <c r="G1453" i="86" l="1"/>
  <c r="H1453" i="86" s="1"/>
  <c r="E1454" i="86"/>
  <c r="E1455" i="86" l="1"/>
  <c r="G1454" i="86"/>
  <c r="H1454" i="86" s="1"/>
  <c r="E1456" i="86" l="1"/>
  <c r="G1455" i="86"/>
  <c r="H1455" i="86" s="1"/>
  <c r="E1457" i="86" l="1"/>
  <c r="G1456" i="86"/>
  <c r="H1456" i="86" s="1"/>
  <c r="E1458" i="86" l="1"/>
  <c r="G1457" i="86"/>
  <c r="H1457" i="86" s="1"/>
  <c r="E1459" i="86" l="1"/>
  <c r="G1458" i="86"/>
  <c r="H1458" i="86" s="1"/>
  <c r="E1460" i="86" l="1"/>
  <c r="G1459" i="86"/>
  <c r="H1459" i="86" s="1"/>
  <c r="E1461" i="86" l="1"/>
  <c r="G1460" i="86"/>
  <c r="H1460" i="86" s="1"/>
  <c r="E1462" i="86" l="1"/>
  <c r="G1461" i="86"/>
  <c r="H1461" i="86" s="1"/>
  <c r="E1463" i="86" l="1"/>
  <c r="G1462" i="86"/>
  <c r="H1462" i="86" s="1"/>
  <c r="E1464" i="86" l="1"/>
  <c r="G1463" i="86"/>
  <c r="H1463" i="86" s="1"/>
  <c r="E1465" i="86" l="1"/>
  <c r="G1464" i="86"/>
  <c r="H1464" i="86" s="1"/>
  <c r="G1465" i="86" l="1"/>
  <c r="H1465" i="86" s="1"/>
  <c r="E1466" i="86"/>
  <c r="G1466" i="86" l="1"/>
  <c r="H1466" i="86" s="1"/>
  <c r="E1467" i="86"/>
  <c r="E1468" i="86" l="1"/>
  <c r="G1467" i="86"/>
  <c r="H1467" i="86" s="1"/>
  <c r="E1469" i="86" l="1"/>
  <c r="G1468" i="86"/>
  <c r="H1468" i="86" s="1"/>
  <c r="E1470" i="86" l="1"/>
  <c r="G1469" i="86"/>
  <c r="H1469" i="86" s="1"/>
  <c r="E1471" i="86" l="1"/>
  <c r="G1470" i="86"/>
  <c r="H1470" i="86" s="1"/>
  <c r="E1472" i="86" l="1"/>
  <c r="G1471" i="86"/>
  <c r="H1471" i="86" s="1"/>
  <c r="G1472" i="86" l="1"/>
  <c r="H1472" i="86" s="1"/>
  <c r="E1473" i="86"/>
  <c r="E1474" i="86" l="1"/>
  <c r="G1473" i="86"/>
  <c r="H1473" i="86" s="1"/>
  <c r="E1475" i="86" l="1"/>
  <c r="G1474" i="86"/>
  <c r="H1474" i="86" s="1"/>
  <c r="E1476" i="86" l="1"/>
  <c r="G1475" i="86"/>
  <c r="H1475" i="86" s="1"/>
  <c r="E1477" i="86" l="1"/>
  <c r="G1476" i="86"/>
  <c r="H1476" i="86" s="1"/>
  <c r="G1477" i="86" l="1"/>
  <c r="H1477" i="86" s="1"/>
  <c r="E1478" i="86"/>
  <c r="E1479" i="86" l="1"/>
  <c r="G1478" i="86"/>
  <c r="H1478" i="86" s="1"/>
  <c r="E1480" i="86" l="1"/>
  <c r="G1479" i="86"/>
  <c r="H1479" i="86" s="1"/>
  <c r="E1481" i="86" l="1"/>
  <c r="G1480" i="86"/>
  <c r="H1480" i="86" s="1"/>
  <c r="E1482" i="86" l="1"/>
  <c r="G1481" i="86"/>
  <c r="H1481" i="86" s="1"/>
  <c r="E1483" i="86" l="1"/>
  <c r="G1482" i="86"/>
  <c r="H1482" i="86" s="1"/>
  <c r="E1484" i="86" l="1"/>
  <c r="G1483" i="86"/>
  <c r="H1483" i="86" s="1"/>
  <c r="E1485" i="86" l="1"/>
  <c r="G1484" i="86"/>
  <c r="H1484" i="86" s="1"/>
  <c r="E1486" i="86" l="1"/>
  <c r="G1485" i="86"/>
  <c r="H1485" i="86" s="1"/>
  <c r="G1486" i="86" l="1"/>
  <c r="H1486" i="86" s="1"/>
  <c r="E1487" i="86"/>
  <c r="G1487" i="86" l="1"/>
  <c r="H1487" i="86" s="1"/>
  <c r="E1488" i="86"/>
  <c r="E1489" i="86" l="1"/>
  <c r="G1488" i="86"/>
  <c r="H1488" i="86" s="1"/>
  <c r="G1489" i="86" l="1"/>
  <c r="H1489" i="86" s="1"/>
  <c r="E1490" i="86"/>
  <c r="G1490" i="86" l="1"/>
  <c r="H1490" i="86" s="1"/>
  <c r="E1491" i="86"/>
  <c r="G1491" i="86" l="1"/>
  <c r="H1491" i="86" s="1"/>
  <c r="E1492" i="86"/>
  <c r="E1493" i="86" l="1"/>
  <c r="G1492" i="86"/>
  <c r="H1492" i="86" s="1"/>
  <c r="E1494" i="86" l="1"/>
  <c r="G1493" i="86"/>
  <c r="H1493" i="86" s="1"/>
  <c r="E1495" i="86" l="1"/>
  <c r="G1494" i="86"/>
  <c r="H1494" i="86" s="1"/>
  <c r="E1496" i="86" l="1"/>
  <c r="G1495" i="86"/>
  <c r="H1495" i="86" s="1"/>
  <c r="G1496" i="86" l="1"/>
  <c r="H1496" i="86" s="1"/>
  <c r="E1497" i="86"/>
  <c r="E1498" i="86" l="1"/>
  <c r="G1497" i="86"/>
  <c r="H1497" i="86" s="1"/>
  <c r="E1499" i="86" l="1"/>
  <c r="G1498" i="86"/>
  <c r="H1498" i="86" s="1"/>
  <c r="E1500" i="86" l="1"/>
  <c r="G1499" i="86"/>
  <c r="H1499" i="86" s="1"/>
  <c r="E1501" i="86" l="1"/>
  <c r="G1500" i="86"/>
  <c r="H1500" i="86" s="1"/>
  <c r="E1502" i="86" l="1"/>
  <c r="G1501" i="86"/>
  <c r="H1501" i="86" s="1"/>
  <c r="E1503" i="86" l="1"/>
  <c r="G1502" i="86"/>
  <c r="H1502" i="86" s="1"/>
  <c r="G1503" i="86" l="1"/>
  <c r="H1503" i="86" s="1"/>
  <c r="E1504" i="86"/>
  <c r="E1505" i="86" l="1"/>
  <c r="G1504" i="86"/>
  <c r="H1504" i="86" s="1"/>
  <c r="G1505" i="86" l="1"/>
  <c r="H1505" i="86" s="1"/>
  <c r="E1506" i="86"/>
  <c r="E1507" i="86" l="1"/>
  <c r="G1506" i="86"/>
  <c r="H1506" i="86" s="1"/>
  <c r="E1508" i="86" l="1"/>
  <c r="G1507" i="86"/>
  <c r="H1507" i="86" s="1"/>
  <c r="E1509" i="86" l="1"/>
  <c r="G1508" i="86"/>
  <c r="H1508" i="86" s="1"/>
  <c r="G1509" i="86" l="1"/>
  <c r="H1509" i="86" s="1"/>
  <c r="E1510" i="86"/>
  <c r="E1511" i="86" l="1"/>
  <c r="G1510" i="86"/>
  <c r="H1510" i="86" s="1"/>
  <c r="G1511" i="86" l="1"/>
  <c r="H1511" i="86" s="1"/>
  <c r="E1512" i="86"/>
  <c r="G1512" i="86" l="1"/>
  <c r="H1512" i="86" s="1"/>
  <c r="E1513" i="86"/>
  <c r="G1513" i="86" l="1"/>
  <c r="H1513" i="86" s="1"/>
  <c r="E1514" i="86"/>
  <c r="E1515" i="86" l="1"/>
  <c r="G1514" i="86"/>
  <c r="H1514" i="86" s="1"/>
  <c r="E1516" i="86" l="1"/>
  <c r="G1515" i="86"/>
  <c r="H1515" i="86" s="1"/>
  <c r="G1516" i="86" l="1"/>
  <c r="H1516" i="86" s="1"/>
  <c r="E1517" i="86"/>
  <c r="E1518" i="86" l="1"/>
  <c r="G1517" i="86"/>
  <c r="H1517" i="86" s="1"/>
  <c r="G1518" i="86" l="1"/>
  <c r="H1518" i="86" s="1"/>
  <c r="E1519" i="86"/>
  <c r="G1519" i="86" l="1"/>
  <c r="H1519" i="86" s="1"/>
  <c r="E1520" i="86"/>
  <c r="G1520" i="86" l="1"/>
  <c r="H1520" i="86" s="1"/>
  <c r="E1521" i="86"/>
  <c r="E1522" i="86" l="1"/>
  <c r="G1521" i="86"/>
  <c r="H1521" i="86" s="1"/>
  <c r="E1523" i="86" l="1"/>
  <c r="G1522" i="86"/>
  <c r="H1522" i="86" s="1"/>
  <c r="E1524" i="86" l="1"/>
  <c r="G1523" i="86"/>
  <c r="H1523" i="86" s="1"/>
  <c r="E1525" i="86" l="1"/>
  <c r="G1524" i="86"/>
  <c r="H1524" i="86" s="1"/>
  <c r="G1525" i="86" l="1"/>
  <c r="H1525" i="86" s="1"/>
  <c r="E1526" i="86"/>
  <c r="E1527" i="86" l="1"/>
  <c r="G1526" i="86"/>
  <c r="H1526" i="86" s="1"/>
  <c r="G1527" i="86" l="1"/>
  <c r="H1527" i="86" s="1"/>
  <c r="E1528" i="86"/>
  <c r="G1528" i="86" l="1"/>
  <c r="H1528" i="86" s="1"/>
  <c r="E1529" i="86"/>
  <c r="E1530" i="86" l="1"/>
  <c r="G1529" i="86"/>
  <c r="H1529" i="86" s="1"/>
  <c r="E1531" i="86" l="1"/>
  <c r="G1530" i="86"/>
  <c r="H1530" i="86" s="1"/>
  <c r="E1532" i="86" l="1"/>
  <c r="G1531" i="86"/>
  <c r="H1531" i="86" s="1"/>
  <c r="E1533" i="86" l="1"/>
  <c r="G1532" i="86"/>
  <c r="H1532" i="86" s="1"/>
  <c r="E1534" i="86" l="1"/>
  <c r="G1533" i="86"/>
  <c r="H1533" i="86" s="1"/>
  <c r="E1535" i="86" l="1"/>
  <c r="G1534" i="86"/>
  <c r="H1534" i="86" s="1"/>
  <c r="E1536" i="86" l="1"/>
  <c r="G1535" i="86"/>
  <c r="H1535" i="86" s="1"/>
  <c r="E1537" i="86" l="1"/>
  <c r="G1536" i="86"/>
  <c r="H1536" i="86" s="1"/>
  <c r="E1538" i="86" l="1"/>
  <c r="G1537" i="86"/>
  <c r="H1537" i="86" s="1"/>
  <c r="E1539" i="86" l="1"/>
  <c r="G1538" i="86"/>
  <c r="H1538" i="86" s="1"/>
  <c r="E1540" i="86" l="1"/>
  <c r="G1539" i="86"/>
  <c r="H1539" i="86" s="1"/>
  <c r="E1541" i="86" l="1"/>
  <c r="G1540" i="86"/>
  <c r="H1540" i="86" s="1"/>
  <c r="E1542" i="86" l="1"/>
  <c r="G1541" i="86"/>
  <c r="H1541" i="86" s="1"/>
  <c r="G1542" i="86" l="1"/>
  <c r="H1542" i="86" s="1"/>
  <c r="E1543" i="86"/>
  <c r="G1543" i="86" l="1"/>
  <c r="H1543" i="86" s="1"/>
  <c r="E1544" i="86"/>
  <c r="E1545" i="86" l="1"/>
  <c r="G1544" i="86"/>
  <c r="H1544" i="86" s="1"/>
  <c r="E1546" i="86" l="1"/>
  <c r="G1545" i="86"/>
  <c r="H1545" i="86" s="1"/>
  <c r="E1547" i="86" l="1"/>
  <c r="G1546" i="86"/>
  <c r="H1546" i="86" s="1"/>
  <c r="G1547" i="86" l="1"/>
  <c r="H1547" i="86" s="1"/>
  <c r="E1548" i="86"/>
  <c r="G1548" i="86" l="1"/>
  <c r="H1548" i="86" s="1"/>
  <c r="E1549" i="86"/>
  <c r="E1550" i="86" l="1"/>
  <c r="G1549" i="86"/>
  <c r="H1549" i="86" s="1"/>
  <c r="E1551" i="86" l="1"/>
  <c r="G1550" i="86"/>
  <c r="H1550" i="86" s="1"/>
  <c r="E1552" i="86" l="1"/>
  <c r="G1551" i="86"/>
  <c r="H1551" i="86" s="1"/>
  <c r="E1553" i="86" l="1"/>
  <c r="G1552" i="86"/>
  <c r="H1552" i="86" s="1"/>
  <c r="E1554" i="86" l="1"/>
  <c r="G1553" i="86"/>
  <c r="H1553" i="86" s="1"/>
  <c r="E1555" i="86" l="1"/>
  <c r="G1554" i="86"/>
  <c r="H1554" i="86" s="1"/>
  <c r="G1555" i="86" l="1"/>
  <c r="H1555" i="86" s="1"/>
  <c r="E1556" i="86"/>
  <c r="E1557" i="86" l="1"/>
  <c r="G1556" i="86"/>
  <c r="H1556" i="86" s="1"/>
  <c r="G1557" i="86" l="1"/>
  <c r="H1557" i="86" s="1"/>
  <c r="E1558" i="86"/>
  <c r="G1558" i="86" l="1"/>
  <c r="H1558" i="86" s="1"/>
  <c r="E1559" i="86"/>
  <c r="E1560" i="86" l="1"/>
  <c r="G1559" i="86"/>
  <c r="H1559" i="86" s="1"/>
  <c r="E1561" i="86" l="1"/>
  <c r="G1560" i="86"/>
  <c r="H1560" i="86" s="1"/>
  <c r="E1562" i="86" l="1"/>
  <c r="G1561" i="86"/>
  <c r="H1561" i="86" s="1"/>
  <c r="G1562" i="86" l="1"/>
  <c r="H1562" i="86" s="1"/>
  <c r="E1563" i="86"/>
  <c r="G1563" i="86" l="1"/>
  <c r="H1563" i="86" s="1"/>
  <c r="E1564" i="86"/>
  <c r="G1564" i="86" l="1"/>
  <c r="H1564" i="86" s="1"/>
  <c r="E1565" i="86"/>
  <c r="G1565" i="86" l="1"/>
  <c r="H1565" i="86" s="1"/>
  <c r="E1566" i="86"/>
  <c r="E1567" i="86" l="1"/>
  <c r="G1566" i="86"/>
  <c r="H1566" i="86" s="1"/>
  <c r="G1567" i="86" l="1"/>
  <c r="H1567" i="86" s="1"/>
  <c r="E1568" i="86"/>
  <c r="E1569" i="86" l="1"/>
  <c r="G1568" i="86"/>
  <c r="H1568" i="86" s="1"/>
  <c r="E1570" i="86" l="1"/>
  <c r="G1569" i="86"/>
  <c r="H1569" i="86" s="1"/>
  <c r="E1571" i="86" l="1"/>
  <c r="G1570" i="86"/>
  <c r="H1570" i="86" s="1"/>
  <c r="E1572" i="86" l="1"/>
  <c r="G1571" i="86"/>
  <c r="H1571" i="86" s="1"/>
  <c r="E1573" i="86" l="1"/>
  <c r="G1572" i="86"/>
  <c r="H1572" i="86" s="1"/>
  <c r="E1574" i="86" l="1"/>
  <c r="G1573" i="86"/>
  <c r="H1573" i="86" s="1"/>
  <c r="E1575" i="86" l="1"/>
  <c r="G1574" i="86"/>
  <c r="H1574" i="86" s="1"/>
  <c r="E1576" i="86" l="1"/>
  <c r="G1575" i="86"/>
  <c r="H1575" i="86" s="1"/>
  <c r="E1577" i="86" l="1"/>
  <c r="G1576" i="86"/>
  <c r="H1576" i="86" s="1"/>
  <c r="E1578" i="86" l="1"/>
  <c r="G1577" i="86"/>
  <c r="H1577" i="86" s="1"/>
  <c r="G1578" i="86" l="1"/>
  <c r="H1578" i="86" s="1"/>
  <c r="E1579" i="86"/>
  <c r="E1580" i="86" l="1"/>
  <c r="G1579" i="86"/>
  <c r="H1579" i="86" s="1"/>
  <c r="E1581" i="86" l="1"/>
  <c r="G1580" i="86"/>
  <c r="H1580" i="86" s="1"/>
  <c r="G1581" i="86" l="1"/>
  <c r="H1581" i="86" s="1"/>
  <c r="E1582" i="86"/>
  <c r="E1583" i="86" l="1"/>
  <c r="G1582" i="86"/>
  <c r="H1582" i="86" s="1"/>
  <c r="E1584" i="86" l="1"/>
  <c r="G1583" i="86"/>
  <c r="H1583" i="86" s="1"/>
  <c r="E1585" i="86" l="1"/>
  <c r="G1584" i="86"/>
  <c r="H1584" i="86" s="1"/>
  <c r="E1586" i="86" l="1"/>
  <c r="G1585" i="86"/>
  <c r="H1585" i="86" s="1"/>
  <c r="G1586" i="86" l="1"/>
  <c r="H1586" i="86" s="1"/>
  <c r="E1587" i="86"/>
  <c r="E1588" i="86" l="1"/>
  <c r="G1587" i="86"/>
  <c r="H1587" i="86" s="1"/>
  <c r="E1589" i="86" l="1"/>
  <c r="G1588" i="86"/>
  <c r="H1588" i="86" s="1"/>
  <c r="E1590" i="86" l="1"/>
  <c r="G1589" i="86"/>
  <c r="H1589" i="86" s="1"/>
  <c r="E1591" i="86" l="1"/>
  <c r="G1590" i="86"/>
  <c r="H1590" i="86" s="1"/>
  <c r="E1592" i="86" l="1"/>
  <c r="G1591" i="86"/>
  <c r="H1591" i="86" s="1"/>
  <c r="E1593" i="86" l="1"/>
  <c r="G1592" i="86"/>
  <c r="H1592" i="86" s="1"/>
  <c r="E1594" i="86" l="1"/>
  <c r="G1593" i="86"/>
  <c r="H1593" i="86" s="1"/>
  <c r="E1595" i="86" l="1"/>
  <c r="G1594" i="86"/>
  <c r="H1594" i="86" s="1"/>
  <c r="G1595" i="86" l="1"/>
  <c r="H1595" i="86" s="1"/>
  <c r="E1596" i="86"/>
  <c r="E1597" i="86" l="1"/>
  <c r="G1596" i="86"/>
  <c r="H1596" i="86" s="1"/>
  <c r="E1598" i="86" l="1"/>
  <c r="G1597" i="86"/>
  <c r="H1597" i="86" s="1"/>
  <c r="E1599" i="86" l="1"/>
  <c r="G1598" i="86"/>
  <c r="H1598" i="86" s="1"/>
  <c r="E1600" i="86" l="1"/>
  <c r="G1599" i="86"/>
  <c r="H1599" i="86" s="1"/>
  <c r="E1601" i="86" l="1"/>
  <c r="G1600" i="86"/>
  <c r="H1600" i="86" s="1"/>
  <c r="G1601" i="86" l="1"/>
  <c r="H1601" i="86" s="1"/>
  <c r="E1602" i="86"/>
  <c r="E1603" i="86" l="1"/>
  <c r="G1602" i="86"/>
  <c r="H1602" i="86" s="1"/>
  <c r="E1604" i="86" l="1"/>
  <c r="G1603" i="86"/>
  <c r="H1603" i="86" s="1"/>
  <c r="E1605" i="86" l="1"/>
  <c r="G1604" i="86"/>
  <c r="H1604" i="86" s="1"/>
  <c r="E1606" i="86" l="1"/>
  <c r="G1605" i="86"/>
  <c r="H1605" i="86" s="1"/>
  <c r="E1607" i="86" l="1"/>
  <c r="G1606" i="86"/>
  <c r="H1606" i="86" s="1"/>
  <c r="E1608" i="86" l="1"/>
  <c r="G1607" i="86"/>
  <c r="H1607" i="86" s="1"/>
  <c r="E1609" i="86" l="1"/>
  <c r="G1608" i="86"/>
  <c r="H1608" i="86" s="1"/>
  <c r="E1610" i="86" l="1"/>
  <c r="G1609" i="86"/>
  <c r="H1609" i="86" s="1"/>
  <c r="E1611" i="86" l="1"/>
  <c r="G1610" i="86"/>
  <c r="H1610" i="86" s="1"/>
  <c r="E1612" i="86" l="1"/>
  <c r="G1611" i="86"/>
  <c r="H1611" i="86" s="1"/>
  <c r="E1613" i="86" l="1"/>
  <c r="G1612" i="86"/>
  <c r="H1612" i="86" s="1"/>
  <c r="E1614" i="86" l="1"/>
  <c r="G1613" i="86"/>
  <c r="H1613" i="86" s="1"/>
  <c r="E1615" i="86" l="1"/>
  <c r="G1614" i="86"/>
  <c r="H1614" i="86" s="1"/>
  <c r="E1616" i="86" l="1"/>
  <c r="G1615" i="86"/>
  <c r="H1615" i="86" s="1"/>
  <c r="E1617" i="86" l="1"/>
  <c r="G1616" i="86"/>
  <c r="H1616" i="86" s="1"/>
  <c r="E1618" i="86" l="1"/>
  <c r="G1617" i="86"/>
  <c r="H1617" i="86" s="1"/>
  <c r="E1619" i="86" l="1"/>
  <c r="G1618" i="86"/>
  <c r="H1618" i="86" s="1"/>
  <c r="G1619" i="86" l="1"/>
  <c r="H1619" i="86" s="1"/>
  <c r="E1620" i="86"/>
  <c r="G1620" i="86" l="1"/>
  <c r="H1620" i="86" s="1"/>
  <c r="E1621" i="86"/>
  <c r="E1622" i="86" l="1"/>
  <c r="G1621" i="86"/>
  <c r="H1621" i="86" s="1"/>
  <c r="G1622" i="86" l="1"/>
  <c r="H1622" i="86" s="1"/>
  <c r="E1623" i="86"/>
  <c r="G1623" i="86" l="1"/>
  <c r="H1623" i="86" s="1"/>
  <c r="E1624" i="86"/>
  <c r="E1625" i="86" l="1"/>
  <c r="G1624" i="86"/>
  <c r="H1624" i="86" s="1"/>
  <c r="E1626" i="86" l="1"/>
  <c r="G1625" i="86"/>
  <c r="H1625" i="86" s="1"/>
  <c r="G1626" i="86" l="1"/>
  <c r="H1626" i="86" s="1"/>
  <c r="E1627" i="86"/>
  <c r="G1627" i="86" l="1"/>
  <c r="H1627" i="86" s="1"/>
  <c r="E1628" i="86"/>
  <c r="E1629" i="86" l="1"/>
  <c r="G1628" i="86"/>
  <c r="H1628" i="86" s="1"/>
  <c r="E1630" i="86" l="1"/>
  <c r="G1629" i="86"/>
  <c r="H1629" i="86" s="1"/>
  <c r="G1630" i="86" l="1"/>
  <c r="H1630" i="86" s="1"/>
  <c r="E1631" i="86"/>
  <c r="E1632" i="86" l="1"/>
  <c r="G1631" i="86"/>
  <c r="H1631" i="86" s="1"/>
  <c r="E1633" i="86" l="1"/>
  <c r="G1632" i="86"/>
  <c r="H1632" i="86" s="1"/>
  <c r="G1633" i="86" l="1"/>
  <c r="H1633" i="86" s="1"/>
  <c r="E1634" i="86"/>
  <c r="E1635" i="86" l="1"/>
  <c r="G1634" i="86"/>
  <c r="H1634" i="86" s="1"/>
  <c r="G1635" i="86" l="1"/>
  <c r="H1635" i="86" s="1"/>
  <c r="E1636" i="86"/>
  <c r="E1637" i="86" l="1"/>
  <c r="G1636" i="86"/>
  <c r="H1636" i="86" s="1"/>
  <c r="G1637" i="86" l="1"/>
  <c r="H1637" i="86" s="1"/>
  <c r="E1638" i="86"/>
  <c r="G1638" i="86" l="1"/>
  <c r="H1638" i="86" s="1"/>
  <c r="E1639" i="86"/>
  <c r="G1639" i="86" l="1"/>
  <c r="H1639" i="86" s="1"/>
  <c r="E1640" i="86"/>
  <c r="E1641" i="86" l="1"/>
  <c r="G1640" i="86"/>
  <c r="H1640" i="86" s="1"/>
  <c r="E1642" i="86" l="1"/>
  <c r="G1641" i="86"/>
  <c r="H1641" i="86" s="1"/>
  <c r="E1643" i="86" l="1"/>
  <c r="G1642" i="86"/>
  <c r="H1642" i="86" s="1"/>
  <c r="E1644" i="86" l="1"/>
  <c r="G1643" i="86"/>
  <c r="H1643" i="86" s="1"/>
  <c r="E1645" i="86" l="1"/>
  <c r="G1644" i="86"/>
  <c r="H1644" i="86" s="1"/>
  <c r="G1645" i="86" l="1"/>
  <c r="H1645" i="86" s="1"/>
  <c r="E1646" i="86"/>
  <c r="E1647" i="86" l="1"/>
  <c r="G1646" i="86"/>
  <c r="H1646" i="86" s="1"/>
  <c r="E1648" i="86" l="1"/>
  <c r="G1647" i="86"/>
  <c r="H1647" i="86" s="1"/>
  <c r="E1649" i="86" l="1"/>
  <c r="G1648" i="86"/>
  <c r="H1648" i="86" s="1"/>
  <c r="E1650" i="86" l="1"/>
  <c r="G1649" i="86"/>
  <c r="H1649" i="86" s="1"/>
  <c r="G1650" i="86" l="1"/>
  <c r="H1650" i="86" s="1"/>
  <c r="E1651" i="86"/>
  <c r="G1651" i="86" l="1"/>
  <c r="H1651" i="86" s="1"/>
  <c r="E1652" i="86"/>
  <c r="E1653" i="86" l="1"/>
  <c r="G1652" i="86"/>
  <c r="H1652" i="86" s="1"/>
  <c r="G1653" i="86" l="1"/>
  <c r="H1653" i="86" s="1"/>
  <c r="E1654" i="86"/>
  <c r="E1655" i="86" l="1"/>
  <c r="G1654" i="86"/>
  <c r="H1654" i="86" s="1"/>
  <c r="G1655" i="86" l="1"/>
  <c r="H1655" i="86" s="1"/>
  <c r="E1656" i="86"/>
  <c r="G1656" i="86" l="1"/>
  <c r="H1656" i="86" s="1"/>
  <c r="E1657" i="86"/>
  <c r="G1657" i="86" l="1"/>
  <c r="H1657" i="86" s="1"/>
  <c r="E1658" i="86"/>
  <c r="G1658" i="86" l="1"/>
  <c r="H1658" i="86" s="1"/>
  <c r="E1659" i="86"/>
  <c r="E1660" i="86" l="1"/>
  <c r="G1659" i="86"/>
  <c r="H1659" i="86" s="1"/>
  <c r="E1661" i="86" l="1"/>
  <c r="G1660" i="86"/>
  <c r="H1660" i="86" s="1"/>
  <c r="E1662" i="86" l="1"/>
  <c r="G1661" i="86"/>
  <c r="H1661" i="86" s="1"/>
  <c r="E1663" i="86" l="1"/>
  <c r="G1662" i="86"/>
  <c r="H1662" i="86" s="1"/>
  <c r="E1664" i="86" l="1"/>
  <c r="G1663" i="86"/>
  <c r="H1663" i="86" s="1"/>
  <c r="E1665" i="86" l="1"/>
  <c r="G1664" i="86"/>
  <c r="H1664" i="86" s="1"/>
  <c r="E1666" i="86" l="1"/>
  <c r="G1665" i="86"/>
  <c r="H1665" i="86" s="1"/>
  <c r="E1667" i="86" l="1"/>
  <c r="G1666" i="86"/>
  <c r="H1666" i="86" s="1"/>
  <c r="E1668" i="86" l="1"/>
  <c r="G1667" i="86"/>
  <c r="H1667" i="86" s="1"/>
  <c r="E1669" i="86" l="1"/>
  <c r="G1668" i="86"/>
  <c r="H1668" i="86" s="1"/>
  <c r="G1669" i="86" l="1"/>
  <c r="H1669" i="86" s="1"/>
  <c r="E1670" i="86"/>
  <c r="E1671" i="86" l="1"/>
  <c r="G1670" i="86"/>
  <c r="H1670" i="86" s="1"/>
  <c r="G1671" i="86" l="1"/>
  <c r="H1671" i="86" s="1"/>
  <c r="E1672" i="86"/>
  <c r="E1673" i="86" l="1"/>
  <c r="G1672" i="86"/>
  <c r="H1672" i="86" s="1"/>
  <c r="E1674" i="86" l="1"/>
  <c r="G1673" i="86"/>
  <c r="H1673" i="86" s="1"/>
  <c r="E1675" i="86" l="1"/>
  <c r="G1674" i="86"/>
  <c r="H1674" i="86" s="1"/>
  <c r="E1676" i="86" l="1"/>
  <c r="G1675" i="86"/>
  <c r="H1675" i="86" s="1"/>
  <c r="E1677" i="86" l="1"/>
  <c r="G1676" i="86"/>
  <c r="H1676" i="86" s="1"/>
  <c r="E1678" i="86" l="1"/>
  <c r="G1677" i="86"/>
  <c r="H1677" i="86" s="1"/>
  <c r="E1679" i="86" l="1"/>
  <c r="G1678" i="86"/>
  <c r="H1678" i="86" s="1"/>
  <c r="G1679" i="86" l="1"/>
  <c r="E1680" i="86"/>
  <c r="H1679" i="86" l="1"/>
  <c r="E1681" i="86"/>
  <c r="G1680" i="86"/>
  <c r="H1680" i="86" s="1"/>
  <c r="G91" i="12"/>
  <c r="D91" i="12"/>
  <c r="H91" i="12" l="1"/>
  <c r="L91" i="12"/>
  <c r="M91" i="12" s="1"/>
  <c r="E1682" i="86"/>
  <c r="G1681" i="86"/>
  <c r="H1681" i="86" s="1"/>
  <c r="G1682" i="86" l="1"/>
  <c r="H1682" i="86" s="1"/>
  <c r="E1683" i="86"/>
  <c r="E1684" i="86" l="1"/>
  <c r="G1683" i="86"/>
  <c r="H1683" i="86" s="1"/>
  <c r="E1685" i="86" l="1"/>
  <c r="G1684" i="86"/>
  <c r="H1684" i="86" s="1"/>
  <c r="E1686" i="86" l="1"/>
  <c r="G1685" i="86"/>
  <c r="H1685" i="86" s="1"/>
  <c r="E1687" i="86" l="1"/>
  <c r="G1686" i="86"/>
  <c r="H1686" i="86" s="1"/>
  <c r="E1688" i="86" l="1"/>
  <c r="G1687" i="86"/>
  <c r="H1687" i="86" s="1"/>
  <c r="E1689" i="86" l="1"/>
  <c r="G1688" i="86"/>
  <c r="H1688" i="86" s="1"/>
  <c r="G1689" i="86" l="1"/>
  <c r="H1689" i="86" s="1"/>
  <c r="E1690" i="86"/>
  <c r="E1691" i="86" l="1"/>
  <c r="G1690" i="86"/>
  <c r="H1690" i="86" s="1"/>
  <c r="G1691" i="86" l="1"/>
  <c r="H1691" i="86" s="1"/>
  <c r="E1692" i="86"/>
  <c r="G1692" i="86" l="1"/>
  <c r="H1692" i="86" s="1"/>
  <c r="E1693" i="86"/>
  <c r="E1694" i="86" l="1"/>
  <c r="G1693" i="86"/>
  <c r="H1693" i="86" s="1"/>
  <c r="E1695" i="86" l="1"/>
  <c r="G1694" i="86"/>
  <c r="H1694" i="86" s="1"/>
  <c r="E1696" i="86" l="1"/>
  <c r="G1695" i="86"/>
  <c r="H1695" i="86" s="1"/>
  <c r="E1697" i="86" l="1"/>
  <c r="G1696" i="86"/>
  <c r="H1696" i="86" s="1"/>
  <c r="E1698" i="86" l="1"/>
  <c r="G1697" i="86"/>
  <c r="H1697" i="86" s="1"/>
  <c r="E1699" i="86" l="1"/>
  <c r="G1698" i="86"/>
  <c r="H1698" i="86" s="1"/>
  <c r="E1700" i="86" l="1"/>
  <c r="G1699" i="86"/>
  <c r="H1699" i="86" s="1"/>
  <c r="E1701" i="86" l="1"/>
  <c r="G1700" i="86"/>
  <c r="H1700" i="86" s="1"/>
  <c r="E1702" i="86" l="1"/>
  <c r="G1701" i="86"/>
  <c r="H1701" i="86" s="1"/>
  <c r="E1703" i="86" l="1"/>
  <c r="G1702" i="86"/>
  <c r="H1702" i="86" s="1"/>
  <c r="G1703" i="86" l="1"/>
  <c r="H1703" i="86" s="1"/>
  <c r="E1704" i="86"/>
  <c r="G1704" i="86" l="1"/>
  <c r="H1704" i="86" s="1"/>
  <c r="E1705" i="86"/>
  <c r="E1706" i="86" l="1"/>
  <c r="G1705" i="86"/>
  <c r="H1705" i="86" s="1"/>
  <c r="E1707" i="86" l="1"/>
  <c r="G1706" i="86"/>
  <c r="H1706" i="86" s="1"/>
  <c r="E1708" i="86" l="1"/>
  <c r="G1707" i="86"/>
  <c r="H1707" i="86" s="1"/>
  <c r="G1708" i="86" l="1"/>
  <c r="H1708" i="86" s="1"/>
  <c r="E1709" i="86"/>
  <c r="E1710" i="86" l="1"/>
  <c r="G1709" i="86"/>
  <c r="H1709" i="86" s="1"/>
  <c r="E1711" i="86" l="1"/>
  <c r="G1710" i="86"/>
  <c r="H1710" i="86" s="1"/>
  <c r="G1711" i="86" l="1"/>
  <c r="H1711" i="86" s="1"/>
  <c r="E1712" i="86"/>
  <c r="G1712" i="86" l="1"/>
  <c r="H1712" i="86" s="1"/>
  <c r="E1713" i="86"/>
  <c r="E1714" i="86" l="1"/>
  <c r="G1713" i="86"/>
  <c r="H1713" i="86" s="1"/>
  <c r="E1715" i="86" l="1"/>
  <c r="G1714" i="86"/>
  <c r="H1714" i="86" s="1"/>
  <c r="E1716" i="86" l="1"/>
  <c r="G1715" i="86"/>
  <c r="H1715" i="86" s="1"/>
  <c r="E1717" i="86" l="1"/>
  <c r="G1716" i="86"/>
  <c r="H1716" i="86" s="1"/>
  <c r="G1717" i="86" l="1"/>
  <c r="H1717" i="86" s="1"/>
  <c r="E1718" i="86"/>
  <c r="E1719" i="86" l="1"/>
  <c r="G1718" i="86"/>
  <c r="H1718" i="86" s="1"/>
  <c r="E1720" i="86" l="1"/>
  <c r="G1719" i="86"/>
  <c r="H1719" i="86" s="1"/>
  <c r="E1721" i="86" l="1"/>
  <c r="G1720" i="86"/>
  <c r="H1720" i="86" s="1"/>
  <c r="G1721" i="86" l="1"/>
  <c r="H1721" i="86" s="1"/>
  <c r="E1722" i="86"/>
  <c r="E1723" i="86" l="1"/>
  <c r="G1722" i="86"/>
  <c r="H1722" i="86" s="1"/>
  <c r="G1723" i="86" l="1"/>
  <c r="H1723" i="86" s="1"/>
  <c r="E1724" i="86"/>
  <c r="G1724" i="86" l="1"/>
  <c r="H1724" i="86" s="1"/>
  <c r="E1725" i="86"/>
  <c r="E1726" i="86" l="1"/>
  <c r="G1725" i="86"/>
  <c r="H1725" i="86" s="1"/>
  <c r="E1727" i="86" l="1"/>
  <c r="G1726" i="86"/>
  <c r="H1726" i="86" s="1"/>
  <c r="G1727" i="86" l="1"/>
  <c r="H1727" i="86" s="1"/>
  <c r="E1728" i="86"/>
  <c r="E1729" i="86" l="1"/>
  <c r="G1728" i="86"/>
  <c r="H1728" i="86" s="1"/>
  <c r="E1730" i="86" l="1"/>
  <c r="G1729" i="86"/>
  <c r="H1729" i="86" s="1"/>
  <c r="E1731" i="86" l="1"/>
  <c r="G1730" i="86"/>
  <c r="H1730" i="86" s="1"/>
  <c r="E1732" i="86" l="1"/>
  <c r="G1731" i="86"/>
  <c r="H1731" i="86" s="1"/>
  <c r="E1733" i="86" l="1"/>
  <c r="G1732" i="86"/>
  <c r="H1732" i="86" s="1"/>
  <c r="E1734" i="86" l="1"/>
  <c r="G1733" i="86"/>
  <c r="H1733" i="86" s="1"/>
  <c r="G1734" i="86" l="1"/>
  <c r="H1734" i="86" s="1"/>
  <c r="E1735" i="86"/>
  <c r="G1735" i="86" l="1"/>
  <c r="H1735" i="86" s="1"/>
  <c r="E1736" i="86"/>
  <c r="E1737" i="86" l="1"/>
  <c r="G1736" i="86"/>
  <c r="H1736" i="86" s="1"/>
  <c r="E1738" i="86" l="1"/>
  <c r="G1737" i="86"/>
  <c r="H1737" i="86" s="1"/>
  <c r="E1739" i="86" l="1"/>
  <c r="G1738" i="86"/>
  <c r="H1738" i="86" s="1"/>
  <c r="E1740" i="86" l="1"/>
  <c r="G1739" i="86"/>
  <c r="H1739" i="86" s="1"/>
  <c r="G1740" i="86" l="1"/>
  <c r="H1740" i="86" s="1"/>
  <c r="E1741" i="86"/>
  <c r="E1742" i="86" l="1"/>
  <c r="G1741" i="86"/>
  <c r="H1741" i="86" s="1"/>
  <c r="E1743" i="86" l="1"/>
  <c r="G1742" i="86"/>
  <c r="H1742" i="86" s="1"/>
  <c r="E1744" i="86" l="1"/>
  <c r="G1743" i="86"/>
  <c r="H1743" i="86" s="1"/>
  <c r="E1745" i="86" l="1"/>
  <c r="G1744" i="86"/>
  <c r="H1744" i="86" s="1"/>
  <c r="E1746" i="86" l="1"/>
  <c r="G1745" i="86"/>
  <c r="H1745" i="86" s="1"/>
  <c r="E1747" i="86" l="1"/>
  <c r="G1746" i="86"/>
  <c r="H1746" i="86" s="1"/>
  <c r="E1748" i="86" l="1"/>
  <c r="G1747" i="86"/>
  <c r="H1747" i="86" s="1"/>
  <c r="G1748" i="86" l="1"/>
  <c r="H1748" i="86" s="1"/>
  <c r="E1749" i="86"/>
  <c r="E1750" i="86" l="1"/>
  <c r="G1749" i="86"/>
  <c r="H1749" i="86" s="1"/>
  <c r="E1751" i="86" l="1"/>
  <c r="G1750" i="86"/>
  <c r="H1750" i="86" s="1"/>
  <c r="E1752" i="86" l="1"/>
  <c r="G1751" i="86"/>
  <c r="H1751" i="86" s="1"/>
  <c r="E1753" i="86" l="1"/>
  <c r="G1752" i="86"/>
  <c r="H1752" i="86" s="1"/>
  <c r="G1753" i="86" l="1"/>
  <c r="H1753" i="86" s="1"/>
  <c r="E1754" i="86"/>
  <c r="E1755" i="86" l="1"/>
  <c r="G1754" i="86"/>
  <c r="H1754" i="86" s="1"/>
  <c r="G1755" i="86" l="1"/>
  <c r="H1755" i="86" s="1"/>
  <c r="E1756" i="86"/>
  <c r="E1757" i="86" l="1"/>
  <c r="G1756" i="86"/>
  <c r="H1756" i="86" s="1"/>
  <c r="G1757" i="86" l="1"/>
  <c r="H1757" i="86" s="1"/>
  <c r="E1758" i="86"/>
  <c r="E1759" i="86" l="1"/>
  <c r="G1758" i="86"/>
  <c r="H1758" i="86" s="1"/>
  <c r="E1760" i="86" l="1"/>
  <c r="G1759" i="86"/>
  <c r="H1759" i="86" s="1"/>
  <c r="E1761" i="86" l="1"/>
  <c r="G1760" i="86"/>
  <c r="H1760" i="86" s="1"/>
  <c r="E1762" i="86" l="1"/>
  <c r="G1761" i="86"/>
  <c r="H1761" i="86" s="1"/>
  <c r="E1763" i="86" l="1"/>
  <c r="G1762" i="86"/>
  <c r="H1762" i="86" s="1"/>
  <c r="E1764" i="86" l="1"/>
  <c r="G1763" i="86"/>
  <c r="H1763" i="86" s="1"/>
  <c r="G1764" i="86" l="1"/>
  <c r="H1764" i="86" s="1"/>
  <c r="E1765" i="86"/>
  <c r="E1766" i="86" l="1"/>
  <c r="G1765" i="86"/>
  <c r="H1765" i="86" s="1"/>
  <c r="E1767" i="86" l="1"/>
  <c r="G1766" i="86"/>
  <c r="H1766" i="86" s="1"/>
  <c r="E1768" i="86" l="1"/>
  <c r="G1767" i="86"/>
  <c r="H1767" i="86" s="1"/>
  <c r="G1768" i="86" l="1"/>
  <c r="H1768" i="86" s="1"/>
  <c r="E1769" i="86"/>
  <c r="E1770" i="86" l="1"/>
  <c r="G1769" i="86"/>
  <c r="H1769" i="86" s="1"/>
  <c r="E1771" i="86" l="1"/>
  <c r="G1770" i="86"/>
  <c r="H1770" i="86" s="1"/>
  <c r="E1772" i="86" l="1"/>
  <c r="G1771" i="86"/>
  <c r="H1771" i="86" s="1"/>
  <c r="E1773" i="86" l="1"/>
  <c r="G1772" i="86"/>
  <c r="H1772" i="86" s="1"/>
  <c r="E1774" i="86" l="1"/>
  <c r="G1773" i="86"/>
  <c r="H1773" i="86" s="1"/>
  <c r="E1775" i="86" l="1"/>
  <c r="G1774" i="86"/>
  <c r="H1774" i="86" s="1"/>
  <c r="E1776" i="86" l="1"/>
  <c r="G1775" i="86"/>
  <c r="H1775" i="86" s="1"/>
  <c r="E1777" i="86" l="1"/>
  <c r="G1776" i="86"/>
  <c r="H1776" i="86" s="1"/>
  <c r="E1778" i="86" l="1"/>
  <c r="G1777" i="86"/>
  <c r="H1777" i="86" s="1"/>
  <c r="E1779" i="86" l="1"/>
  <c r="G1778" i="86"/>
  <c r="H1778" i="86" s="1"/>
  <c r="E1780" i="86" l="1"/>
  <c r="G1779" i="86"/>
  <c r="H1779" i="86" s="1"/>
  <c r="E1781" i="86" l="1"/>
  <c r="G1780" i="86"/>
  <c r="H1780" i="86" s="1"/>
  <c r="E1782" i="86" l="1"/>
  <c r="G1781" i="86"/>
  <c r="H1781" i="86" s="1"/>
  <c r="E1783" i="86" l="1"/>
  <c r="G1782" i="86"/>
  <c r="H1782" i="86" s="1"/>
  <c r="E1784" i="86" l="1"/>
  <c r="G1783" i="86"/>
  <c r="H1783" i="86" s="1"/>
  <c r="E1785" i="86" l="1"/>
  <c r="G1784" i="86"/>
  <c r="H1784" i="86" s="1"/>
  <c r="G1785" i="86" l="1"/>
  <c r="H1785" i="86" s="1"/>
  <c r="E1786" i="86"/>
  <c r="G1786" i="86" l="1"/>
  <c r="H1786" i="86" s="1"/>
  <c r="E1787" i="86"/>
  <c r="E1788" i="86" l="1"/>
  <c r="G1787" i="86"/>
  <c r="H1787" i="86" s="1"/>
  <c r="E1789" i="86" l="1"/>
  <c r="G1788" i="86"/>
  <c r="H1788" i="86" s="1"/>
  <c r="E1790" i="86" l="1"/>
  <c r="G1789" i="86"/>
  <c r="H1789" i="86" s="1"/>
  <c r="E1791" i="86" l="1"/>
  <c r="G1790" i="86"/>
  <c r="H1790" i="86" s="1"/>
  <c r="E1792" i="86" l="1"/>
  <c r="G1791" i="86"/>
  <c r="H1791" i="86" s="1"/>
  <c r="G1792" i="86" l="1"/>
  <c r="E1793" i="86"/>
  <c r="H1792" i="86" l="1"/>
  <c r="E1794" i="86"/>
  <c r="G1793" i="86"/>
  <c r="H1793" i="86" s="1"/>
  <c r="G99" i="12"/>
  <c r="D99" i="12"/>
  <c r="H99" i="12" l="1"/>
  <c r="L99" i="12"/>
  <c r="M99" i="12" s="1"/>
  <c r="E1795" i="86"/>
  <c r="G1794" i="86"/>
  <c r="H1794" i="86" s="1"/>
  <c r="G1795" i="86" l="1"/>
  <c r="H1795" i="86" s="1"/>
  <c r="E1796" i="86"/>
  <c r="E1797" i="86" l="1"/>
  <c r="G1796" i="86"/>
  <c r="H1796" i="86" s="1"/>
  <c r="E1798" i="86" l="1"/>
  <c r="G1797" i="86"/>
  <c r="H1797" i="86" s="1"/>
  <c r="E1799" i="86" l="1"/>
  <c r="G1798" i="86"/>
  <c r="H1798" i="86" s="1"/>
  <c r="E1800" i="86" l="1"/>
  <c r="G1799" i="86"/>
  <c r="H1799" i="86" s="1"/>
  <c r="G1800" i="86" l="1"/>
  <c r="H1800" i="86" s="1"/>
  <c r="E1801" i="86"/>
  <c r="G1801" i="86" l="1"/>
  <c r="H1801" i="86" s="1"/>
  <c r="E1802" i="86"/>
  <c r="E1803" i="86" l="1"/>
  <c r="G1802" i="86"/>
  <c r="H1802" i="86" s="1"/>
  <c r="E1804" i="86" l="1"/>
  <c r="G1803" i="86"/>
  <c r="H1803" i="86" s="1"/>
  <c r="G1804" i="86" l="1"/>
  <c r="H1804" i="86" s="1"/>
  <c r="E1805" i="86"/>
  <c r="G1805" i="86" l="1"/>
  <c r="H1805" i="86" s="1"/>
  <c r="E1806" i="86"/>
  <c r="E1807" i="86" l="1"/>
  <c r="G1806" i="86"/>
  <c r="H1806" i="86" s="1"/>
  <c r="G1807" i="86" l="1"/>
  <c r="H1807" i="86" s="1"/>
  <c r="E1808" i="86"/>
  <c r="E1809" i="86" l="1"/>
  <c r="G1808" i="86"/>
  <c r="H1808" i="86" s="1"/>
  <c r="E1810" i="86" l="1"/>
  <c r="G1809" i="86"/>
  <c r="H1809" i="86" s="1"/>
  <c r="G1810" i="86" l="1"/>
  <c r="H1810" i="86" s="1"/>
  <c r="E1811" i="86"/>
  <c r="E1812" i="86" l="1"/>
  <c r="G1811" i="86"/>
  <c r="H1811" i="86" s="1"/>
  <c r="E1813" i="86" l="1"/>
  <c r="G1812" i="86"/>
  <c r="H1812" i="86" s="1"/>
  <c r="G1813" i="86" l="1"/>
  <c r="H1813" i="86" s="1"/>
  <c r="E1814" i="86"/>
  <c r="E1815" i="86" l="1"/>
  <c r="G1814" i="86"/>
  <c r="H1814" i="86" s="1"/>
  <c r="E1816" i="86" l="1"/>
  <c r="G1815" i="86"/>
  <c r="H1815" i="86" s="1"/>
  <c r="E1817" i="86" l="1"/>
  <c r="G1816" i="86"/>
  <c r="H1816" i="86" s="1"/>
  <c r="G1817" i="86" l="1"/>
  <c r="H1817" i="86" s="1"/>
  <c r="E1818" i="86"/>
  <c r="E1819" i="86" l="1"/>
  <c r="G1818" i="86"/>
  <c r="H1818" i="86" s="1"/>
  <c r="G1819" i="86" l="1"/>
  <c r="H1819" i="86" s="1"/>
  <c r="E1820" i="86"/>
  <c r="E1821" i="86" l="1"/>
  <c r="G1820" i="86"/>
  <c r="H1820" i="86" s="1"/>
  <c r="E1822" i="86" l="1"/>
  <c r="G1821" i="86"/>
  <c r="H1821" i="86" s="1"/>
  <c r="E1823" i="86" l="1"/>
  <c r="G1822" i="86"/>
  <c r="H1822" i="86" s="1"/>
  <c r="G1823" i="86" l="1"/>
  <c r="H1823" i="86" s="1"/>
  <c r="E1824" i="86"/>
  <c r="E1825" i="86" l="1"/>
  <c r="G1824" i="86"/>
  <c r="H1824" i="86" s="1"/>
  <c r="G1825" i="86" l="1"/>
  <c r="H1825" i="86" s="1"/>
  <c r="E1826" i="86"/>
  <c r="E1827" i="86" l="1"/>
  <c r="G1826" i="86"/>
  <c r="H1826" i="86" s="1"/>
  <c r="G1827" i="86" l="1"/>
  <c r="H1827" i="86" s="1"/>
  <c r="E1828" i="86"/>
  <c r="E1829" i="86" l="1"/>
  <c r="G1828" i="86"/>
  <c r="H1828" i="86" s="1"/>
  <c r="E1830" i="86" l="1"/>
  <c r="G1829" i="86"/>
  <c r="H1829" i="86" s="1"/>
  <c r="G1830" i="86" l="1"/>
  <c r="H1830" i="86" s="1"/>
  <c r="E1831" i="86"/>
  <c r="G1831" i="86" l="1"/>
  <c r="H1831" i="86" s="1"/>
  <c r="E1832" i="86"/>
  <c r="E1833" i="86" l="1"/>
  <c r="G1832" i="86"/>
  <c r="H1832" i="86" s="1"/>
  <c r="E1834" i="86" l="1"/>
  <c r="G1833" i="86"/>
  <c r="H1833" i="86" s="1"/>
  <c r="E1835" i="86" l="1"/>
  <c r="G1834" i="86"/>
  <c r="H1834" i="86" s="1"/>
  <c r="G1835" i="86" l="1"/>
  <c r="H1835" i="86" s="1"/>
  <c r="E1836" i="86"/>
  <c r="E1837" i="86" l="1"/>
  <c r="G1836" i="86"/>
  <c r="H1836" i="86" s="1"/>
  <c r="E1838" i="86" l="1"/>
  <c r="G1837" i="86"/>
  <c r="H1837" i="86" s="1"/>
  <c r="E1839" i="86" l="1"/>
  <c r="G1838" i="86"/>
  <c r="H1838" i="86" s="1"/>
  <c r="E1840" i="86" l="1"/>
  <c r="G1839" i="86"/>
  <c r="H1839" i="86" s="1"/>
  <c r="G1840" i="86" l="1"/>
  <c r="H1840" i="86" s="1"/>
  <c r="E1841" i="86"/>
  <c r="E1842" i="86" l="1"/>
  <c r="G1841" i="86"/>
  <c r="H1841" i="86" s="1"/>
  <c r="E1843" i="86" l="1"/>
  <c r="G1842" i="86"/>
  <c r="H1842" i="86" s="1"/>
  <c r="E1844" i="86" l="1"/>
  <c r="G1843" i="86"/>
  <c r="H1843" i="86" s="1"/>
  <c r="G1844" i="86" l="1"/>
  <c r="H1844" i="86" s="1"/>
  <c r="E1845" i="86"/>
  <c r="G1845" i="86" l="1"/>
  <c r="H1845" i="86" s="1"/>
  <c r="E1846" i="86"/>
  <c r="E1847" i="86" l="1"/>
  <c r="G1846" i="86"/>
  <c r="H1846" i="86" s="1"/>
  <c r="E1848" i="86" l="1"/>
  <c r="G1847" i="86"/>
  <c r="H1847" i="86" s="1"/>
  <c r="G1848" i="86" l="1"/>
  <c r="H1848" i="86" s="1"/>
  <c r="E1849" i="86"/>
  <c r="G1849" i="86" l="1"/>
  <c r="H1849" i="86" s="1"/>
  <c r="E1850" i="86"/>
  <c r="G1850" i="86" l="1"/>
  <c r="H1850" i="86" s="1"/>
  <c r="E1851" i="86"/>
  <c r="E1852" i="86" l="1"/>
  <c r="G1851" i="86"/>
  <c r="H1851" i="86" s="1"/>
  <c r="E1853" i="86" l="1"/>
  <c r="G1852" i="86"/>
  <c r="H1852" i="86" s="1"/>
  <c r="G1853" i="86" l="1"/>
  <c r="H1853" i="86" s="1"/>
  <c r="E1854" i="86"/>
  <c r="G1854" i="86" l="1"/>
  <c r="H1854" i="86" s="1"/>
  <c r="E1855" i="86"/>
  <c r="E1856" i="86" l="1"/>
  <c r="G1855" i="86"/>
  <c r="H1855" i="86" s="1"/>
  <c r="E1857" i="86" l="1"/>
  <c r="G1856" i="86"/>
  <c r="H1856" i="86" s="1"/>
  <c r="E1858" i="86" l="1"/>
  <c r="G1857" i="86"/>
  <c r="H1857" i="86" s="1"/>
  <c r="G1858" i="86" l="1"/>
  <c r="H1858" i="86" s="1"/>
  <c r="E1859" i="86"/>
  <c r="E1860" i="86" l="1"/>
  <c r="G1859" i="86"/>
  <c r="H1859" i="86" s="1"/>
  <c r="G1860" i="86" l="1"/>
  <c r="H1860" i="86" s="1"/>
  <c r="E1861" i="86"/>
  <c r="E1862" i="86" l="1"/>
  <c r="G1861" i="86"/>
  <c r="H1861" i="86" s="1"/>
  <c r="E1863" i="86" l="1"/>
  <c r="G1862" i="86"/>
  <c r="H1862" i="86" s="1"/>
  <c r="E1864" i="86" l="1"/>
  <c r="G1863" i="86"/>
  <c r="H1863" i="86" s="1"/>
  <c r="E1865" i="86" l="1"/>
  <c r="G1864" i="86"/>
  <c r="H1864" i="86" s="1"/>
  <c r="G1865" i="86" l="1"/>
  <c r="H1865" i="86" s="1"/>
  <c r="E1866" i="86"/>
  <c r="E1867" i="86" l="1"/>
  <c r="G1866" i="86"/>
  <c r="H1866" i="86" s="1"/>
  <c r="E1868" i="86" l="1"/>
  <c r="G1867" i="86"/>
  <c r="H1867" i="86" s="1"/>
  <c r="E1869" i="86" l="1"/>
  <c r="G1868" i="86"/>
  <c r="H1868" i="86" s="1"/>
  <c r="G1869" i="86" l="1"/>
  <c r="H1869" i="86" s="1"/>
  <c r="E1870" i="86"/>
  <c r="E1871" i="86" l="1"/>
  <c r="G1870" i="86"/>
  <c r="H1870" i="86" s="1"/>
  <c r="G1871" i="86" l="1"/>
  <c r="H1871" i="86" s="1"/>
  <c r="E1872" i="86"/>
  <c r="E1873" i="86" l="1"/>
  <c r="G1872" i="86"/>
  <c r="H1872" i="86" s="1"/>
  <c r="E1874" i="86" l="1"/>
  <c r="G1873" i="86"/>
  <c r="H1873" i="86" s="1"/>
  <c r="E1875" i="86" l="1"/>
  <c r="G1874" i="86"/>
  <c r="H1874" i="86" s="1"/>
  <c r="E1876" i="86" l="1"/>
  <c r="G1875" i="86"/>
  <c r="H1875" i="86" s="1"/>
  <c r="E1877" i="86" l="1"/>
  <c r="G1876" i="86"/>
  <c r="H1876" i="86" s="1"/>
  <c r="E1878" i="86" l="1"/>
  <c r="G1877" i="86"/>
  <c r="H1877" i="86" s="1"/>
  <c r="E1879" i="86" l="1"/>
  <c r="G1878" i="86"/>
  <c r="H1878" i="86" s="1"/>
  <c r="E1880" i="86" l="1"/>
  <c r="G1879" i="86"/>
  <c r="H1879" i="86" s="1"/>
  <c r="E1881" i="86" l="1"/>
  <c r="G1880" i="86"/>
  <c r="H1880" i="86" s="1"/>
  <c r="E1882" i="86" l="1"/>
  <c r="G1881" i="86"/>
  <c r="H1881" i="86" s="1"/>
  <c r="E1883" i="86" l="1"/>
  <c r="G1882" i="86"/>
  <c r="H1882" i="86" s="1"/>
  <c r="G1883" i="86" l="1"/>
  <c r="H1883" i="86" s="1"/>
  <c r="E1884" i="86"/>
  <c r="E1885" i="86" l="1"/>
  <c r="G1884" i="86"/>
  <c r="H1884" i="86" s="1"/>
  <c r="E1886" i="86" l="1"/>
  <c r="G1885" i="86"/>
  <c r="H1885" i="86" s="1"/>
  <c r="E1887" i="86" l="1"/>
  <c r="G1886" i="86"/>
  <c r="H1886" i="86" s="1"/>
  <c r="E1888" i="86" l="1"/>
  <c r="G1887" i="86"/>
  <c r="H1887" i="86" s="1"/>
  <c r="E1889" i="86" l="1"/>
  <c r="G1888" i="86"/>
  <c r="H1888" i="86" s="1"/>
  <c r="E1890" i="86" l="1"/>
  <c r="G1889" i="86"/>
  <c r="H1889" i="86" s="1"/>
  <c r="G1890" i="86" l="1"/>
  <c r="H1890" i="86" s="1"/>
  <c r="E1891" i="86"/>
  <c r="G1891" i="86" l="1"/>
  <c r="H1891" i="86" s="1"/>
  <c r="E1892" i="86"/>
  <c r="E1893" i="86" l="1"/>
  <c r="G1892" i="86"/>
  <c r="H1892" i="86" s="1"/>
  <c r="E1894" i="86" l="1"/>
  <c r="G1893" i="86"/>
  <c r="H1893" i="86" s="1"/>
  <c r="G1894" i="86" l="1"/>
  <c r="H1894" i="86" s="1"/>
  <c r="E1895" i="86"/>
  <c r="E1896" i="86" l="1"/>
  <c r="G1895" i="86"/>
  <c r="H1895" i="86" s="1"/>
  <c r="E1897" i="86" l="1"/>
  <c r="G1896" i="86"/>
  <c r="H1896" i="86" s="1"/>
  <c r="E1898" i="86" l="1"/>
  <c r="G1897" i="86"/>
  <c r="H1897" i="86" s="1"/>
  <c r="E1899" i="86" l="1"/>
  <c r="G1898" i="86"/>
  <c r="H1898" i="86" s="1"/>
  <c r="G1899" i="86" l="1"/>
  <c r="H1899" i="86" s="1"/>
  <c r="E1900" i="86"/>
  <c r="G1900" i="86" l="1"/>
  <c r="H1900" i="86" s="1"/>
  <c r="E1901" i="86"/>
  <c r="G1901" i="86" l="1"/>
  <c r="H1901" i="86" s="1"/>
  <c r="E1902" i="86"/>
  <c r="E1903" i="86" l="1"/>
  <c r="G1902" i="86"/>
  <c r="H1902" i="86" s="1"/>
  <c r="E1904" i="86" l="1"/>
  <c r="G1903" i="86"/>
  <c r="H1903" i="86" s="1"/>
  <c r="E1905" i="86" l="1"/>
  <c r="G1904" i="86"/>
  <c r="H1904" i="86" s="1"/>
  <c r="E1906" i="86" l="1"/>
  <c r="G1905" i="86"/>
  <c r="H1905" i="86" s="1"/>
  <c r="E1907" i="86" l="1"/>
  <c r="G1906" i="86"/>
  <c r="H1906" i="86" s="1"/>
  <c r="G1907" i="86" l="1"/>
  <c r="H1907" i="86" s="1"/>
  <c r="E1908" i="86"/>
  <c r="G1908" i="86" l="1"/>
  <c r="H1908" i="86" s="1"/>
  <c r="E1909" i="86"/>
  <c r="E1910" i="86" l="1"/>
  <c r="G1909" i="86"/>
  <c r="H1909" i="86" s="1"/>
  <c r="E1911" i="86" l="1"/>
  <c r="G1910" i="86"/>
  <c r="H1910" i="86" s="1"/>
  <c r="G1911" i="86" l="1"/>
  <c r="H1911" i="86" s="1"/>
  <c r="E1912" i="86"/>
  <c r="G1912" i="86" l="1"/>
  <c r="H1912" i="86" s="1"/>
  <c r="E1913" i="86"/>
  <c r="E1914" i="86" l="1"/>
  <c r="G1913" i="86"/>
  <c r="H1913" i="86" s="1"/>
  <c r="E1915" i="86" l="1"/>
  <c r="G1914" i="86"/>
  <c r="H1914" i="86" s="1"/>
  <c r="E1916" i="86" l="1"/>
  <c r="G1915" i="86"/>
  <c r="H1915" i="86" s="1"/>
  <c r="G1916" i="86" l="1"/>
  <c r="H1916" i="86" s="1"/>
  <c r="E1917" i="86"/>
  <c r="E1918" i="86" l="1"/>
  <c r="G1917" i="86"/>
  <c r="H1917" i="86" s="1"/>
  <c r="G1918" i="86" l="1"/>
  <c r="H1918" i="86" s="1"/>
  <c r="E1919" i="86"/>
  <c r="G1919" i="86" l="1"/>
  <c r="H1919" i="86" s="1"/>
  <c r="E1920" i="86"/>
  <c r="E1921" i="86" l="1"/>
  <c r="G1920" i="86"/>
  <c r="H1920" i="86" s="1"/>
  <c r="E1922" i="86" l="1"/>
  <c r="G1921" i="86"/>
  <c r="H1921" i="86" s="1"/>
  <c r="E1923" i="86" l="1"/>
  <c r="G1922" i="86"/>
  <c r="H1922" i="86" s="1"/>
  <c r="E1924" i="86" l="1"/>
  <c r="G1923" i="86"/>
  <c r="H1923" i="86" s="1"/>
  <c r="G1924" i="86" l="1"/>
  <c r="H1924" i="86" s="1"/>
  <c r="E1925" i="86"/>
  <c r="E1926" i="86" l="1"/>
  <c r="G1925" i="86"/>
  <c r="H1925" i="86" s="1"/>
  <c r="G1926" i="86" l="1"/>
  <c r="H1926" i="86" s="1"/>
  <c r="E1927" i="86"/>
  <c r="G1927" i="86" l="1"/>
  <c r="H1927" i="86" s="1"/>
  <c r="E1928" i="86"/>
  <c r="E1929" i="86" l="1"/>
  <c r="G1928" i="86"/>
  <c r="H1928" i="86" s="1"/>
  <c r="E1930" i="86" l="1"/>
  <c r="G1929" i="86"/>
  <c r="H1929" i="86" s="1"/>
  <c r="E1931" i="86" l="1"/>
  <c r="G1930" i="86"/>
  <c r="H1930" i="86" s="1"/>
  <c r="E1932" i="86" l="1"/>
  <c r="G1931" i="86"/>
  <c r="H1931" i="86" s="1"/>
  <c r="E1933" i="86" l="1"/>
  <c r="G1932" i="86"/>
  <c r="H1932" i="86" s="1"/>
  <c r="G1933" i="86" l="1"/>
  <c r="H1933" i="86" s="1"/>
  <c r="E1934" i="86"/>
  <c r="G1934" i="86" l="1"/>
  <c r="H1934" i="86" s="1"/>
  <c r="E1935" i="86"/>
  <c r="E1936" i="86" l="1"/>
  <c r="G1935" i="86"/>
  <c r="H1935" i="86" s="1"/>
  <c r="G1936" i="86" l="1"/>
  <c r="H1936" i="86" s="1"/>
  <c r="E1937" i="86"/>
  <c r="E1938" i="86" l="1"/>
  <c r="G1937" i="86"/>
  <c r="H1937" i="86" s="1"/>
  <c r="E1939" i="86" l="1"/>
  <c r="G1938" i="86"/>
  <c r="H1938" i="86" s="1"/>
  <c r="G1939" i="86" l="1"/>
  <c r="H1939" i="86" s="1"/>
  <c r="E1940" i="86"/>
  <c r="E1941" i="86" l="1"/>
  <c r="G1940" i="86"/>
  <c r="H1940" i="86" s="1"/>
  <c r="G1941" i="86" l="1"/>
  <c r="H1941" i="86" s="1"/>
  <c r="E1942" i="86"/>
  <c r="E1943" i="86" l="1"/>
  <c r="G1942" i="86"/>
  <c r="H1942" i="86" s="1"/>
  <c r="E1944" i="86" l="1"/>
  <c r="G1943" i="86"/>
  <c r="H1943" i="86" s="1"/>
  <c r="E1945" i="86" l="1"/>
  <c r="G1944" i="86"/>
  <c r="H1944" i="86" s="1"/>
  <c r="E1946" i="86" l="1"/>
  <c r="G1945" i="86"/>
  <c r="H1945" i="86" s="1"/>
  <c r="E1947" i="86" l="1"/>
  <c r="G1946" i="86"/>
  <c r="H1946" i="86" s="1"/>
  <c r="E1948" i="86" l="1"/>
  <c r="G1947" i="86"/>
  <c r="H1947" i="86" s="1"/>
  <c r="E1949" i="86" l="1"/>
  <c r="G1948" i="86"/>
  <c r="H1948" i="86" s="1"/>
  <c r="E1950" i="86" l="1"/>
  <c r="G1949" i="86"/>
  <c r="H1949" i="86" s="1"/>
  <c r="E1951" i="86" l="1"/>
  <c r="G1950" i="86"/>
  <c r="H1950" i="86" s="1"/>
  <c r="E1952" i="86" l="1"/>
  <c r="G1951" i="86"/>
  <c r="H1951" i="86" s="1"/>
  <c r="E1953" i="86" l="1"/>
  <c r="G1952" i="86"/>
  <c r="H1952" i="86" s="1"/>
  <c r="E1954" i="86" l="1"/>
  <c r="G1953" i="86"/>
  <c r="H1953" i="86" s="1"/>
  <c r="E1955" i="86" l="1"/>
  <c r="G1954" i="86"/>
  <c r="H1954" i="86" s="1"/>
  <c r="G1955" i="86" l="1"/>
  <c r="H1955" i="86" s="1"/>
  <c r="E1956" i="86"/>
  <c r="E1957" i="86" l="1"/>
  <c r="G1956" i="86"/>
  <c r="H1956" i="86" s="1"/>
  <c r="E1958" i="86" l="1"/>
  <c r="G1957" i="86"/>
  <c r="H1957" i="86" s="1"/>
  <c r="E1959" i="86" l="1"/>
  <c r="G1958" i="86"/>
  <c r="H1958" i="86" s="1"/>
  <c r="E1960" i="86" l="1"/>
  <c r="G1959" i="86"/>
  <c r="H1959" i="86" s="1"/>
  <c r="G1960" i="86" l="1"/>
  <c r="H1960" i="86" s="1"/>
  <c r="E1961" i="86"/>
  <c r="E1962" i="86" l="1"/>
  <c r="G1961" i="86"/>
  <c r="H1961" i="86" s="1"/>
  <c r="G1962" i="86" l="1"/>
  <c r="H1962" i="86" s="1"/>
  <c r="E1963" i="86"/>
  <c r="E1964" i="86" l="1"/>
  <c r="G1963" i="86"/>
  <c r="H1963" i="86" s="1"/>
  <c r="G1964" i="86" l="1"/>
  <c r="H1964" i="86" s="1"/>
  <c r="E1965" i="86"/>
  <c r="G1965" i="86" l="1"/>
  <c r="H1965" i="86" s="1"/>
  <c r="E1966" i="86"/>
  <c r="E1967" i="86" l="1"/>
  <c r="G1966" i="86"/>
  <c r="H1966" i="86" s="1"/>
  <c r="E1968" i="86" l="1"/>
  <c r="G1967" i="86"/>
  <c r="H1967" i="86" s="1"/>
  <c r="E1969" i="86" l="1"/>
  <c r="G1968" i="86"/>
  <c r="H1968" i="86" s="1"/>
  <c r="E1970" i="86" l="1"/>
  <c r="G1969" i="86"/>
  <c r="H1969" i="86" s="1"/>
  <c r="E1971" i="86" l="1"/>
  <c r="G1970" i="86"/>
  <c r="H1970" i="86" s="1"/>
  <c r="E1972" i="86" l="1"/>
  <c r="G1971" i="86"/>
  <c r="H1971" i="86" s="1"/>
  <c r="E1973" i="86" l="1"/>
  <c r="G1972" i="86"/>
  <c r="H1972" i="86" s="1"/>
  <c r="G1973" i="86" l="1"/>
  <c r="H1973" i="86" s="1"/>
  <c r="E1974" i="86"/>
  <c r="E1975" i="86" l="1"/>
  <c r="G1974" i="86"/>
  <c r="H1974" i="86" s="1"/>
  <c r="E1976" i="86" l="1"/>
  <c r="G1975" i="86"/>
  <c r="H1975" i="86" s="1"/>
  <c r="E1977" i="86" l="1"/>
  <c r="G1976" i="86"/>
  <c r="H1976" i="86" s="1"/>
  <c r="G1977" i="86" l="1"/>
  <c r="H1977" i="86" s="1"/>
  <c r="E1978" i="86"/>
  <c r="E1979" i="86" l="1"/>
  <c r="G1978" i="86"/>
  <c r="H1978" i="86" s="1"/>
  <c r="E1980" i="86" l="1"/>
  <c r="G1979" i="86"/>
  <c r="H1979" i="86" s="1"/>
  <c r="E1981" i="86" l="1"/>
  <c r="G1980" i="86"/>
  <c r="H1980" i="86" s="1"/>
  <c r="E1982" i="86" l="1"/>
  <c r="G1981" i="86"/>
  <c r="H1981" i="86" s="1"/>
  <c r="E1983" i="86" l="1"/>
  <c r="G1982" i="86"/>
  <c r="H1982" i="86" s="1"/>
  <c r="E1984" i="86" l="1"/>
  <c r="G1983" i="86"/>
  <c r="H1983" i="86" s="1"/>
  <c r="E1985" i="86" l="1"/>
  <c r="G1984" i="86"/>
  <c r="H1984" i="86" s="1"/>
  <c r="E1986" i="86" l="1"/>
  <c r="G1985" i="86"/>
  <c r="H1985" i="86" s="1"/>
  <c r="E1987" i="86" l="1"/>
  <c r="G1986" i="86"/>
  <c r="H1986" i="86" s="1"/>
  <c r="E1988" i="86" l="1"/>
  <c r="G1987" i="86"/>
  <c r="H1987" i="86" s="1"/>
  <c r="E1989" i="86" l="1"/>
  <c r="G1988" i="86"/>
  <c r="H1988" i="86" s="1"/>
  <c r="G1989" i="86" l="1"/>
  <c r="H1989" i="86" s="1"/>
  <c r="E1990" i="86"/>
  <c r="E1991" i="86" l="1"/>
  <c r="G1990" i="86"/>
  <c r="H1990" i="86" s="1"/>
  <c r="E1992" i="86" l="1"/>
  <c r="G1991" i="86"/>
  <c r="H1991" i="86" s="1"/>
  <c r="E1993" i="86" l="1"/>
  <c r="G1992" i="86"/>
  <c r="H1992" i="86" s="1"/>
  <c r="E1994" i="86" l="1"/>
  <c r="G1993" i="86"/>
  <c r="H1993" i="86" s="1"/>
  <c r="E1995" i="86" l="1"/>
  <c r="G1994" i="86"/>
  <c r="H1994" i="86" s="1"/>
  <c r="E1996" i="86" l="1"/>
  <c r="G1995" i="86"/>
  <c r="H1995" i="86" s="1"/>
  <c r="E1997" i="86" l="1"/>
  <c r="G1996" i="86"/>
  <c r="H1996" i="86" s="1"/>
  <c r="E1998" i="86" l="1"/>
  <c r="G1997" i="86"/>
  <c r="H1997" i="86" s="1"/>
  <c r="E1999" i="86" l="1"/>
  <c r="G1998" i="86"/>
  <c r="H1998" i="86" s="1"/>
  <c r="E2000" i="86" l="1"/>
  <c r="G1999" i="86"/>
  <c r="H1999" i="86" s="1"/>
  <c r="E2001" i="86" l="1"/>
  <c r="G2000" i="86"/>
  <c r="H2000" i="86" s="1"/>
  <c r="E2002" i="86" l="1"/>
  <c r="G2001" i="86"/>
  <c r="H2001" i="86" s="1"/>
  <c r="E2003" i="86" l="1"/>
  <c r="G2002" i="86"/>
  <c r="H2002" i="86" s="1"/>
  <c r="E2004" i="86" l="1"/>
  <c r="G2003" i="86"/>
  <c r="H2003" i="86" s="1"/>
  <c r="E2005" i="86" l="1"/>
  <c r="G2004" i="86"/>
  <c r="H2004" i="86" s="1"/>
  <c r="G2005" i="86" l="1"/>
  <c r="E2006" i="86"/>
  <c r="H2005" i="86" l="1"/>
  <c r="G2006" i="86"/>
  <c r="H2006" i="86" s="1"/>
  <c r="E2007" i="86"/>
  <c r="G94" i="12"/>
  <c r="D94" i="12"/>
  <c r="H94" i="12" l="1"/>
  <c r="L94" i="12"/>
  <c r="M94" i="12" s="1"/>
  <c r="G2007" i="86"/>
  <c r="H2007" i="86" s="1"/>
  <c r="E2008" i="86"/>
  <c r="E2009" i="86" l="1"/>
  <c r="G2008" i="86"/>
  <c r="H2008" i="86" s="1"/>
  <c r="G2009" i="86" l="1"/>
  <c r="H2009" i="86" s="1"/>
  <c r="E2010" i="86"/>
  <c r="E2011" i="86" l="1"/>
  <c r="G2010" i="86"/>
  <c r="H2010" i="86" s="1"/>
  <c r="E2012" i="86" l="1"/>
  <c r="G2011" i="86"/>
  <c r="H2011" i="86" s="1"/>
  <c r="E2013" i="86" l="1"/>
  <c r="G2012" i="86"/>
  <c r="H2012" i="86" s="1"/>
  <c r="E2014" i="86" l="1"/>
  <c r="G2013" i="86"/>
  <c r="H2013" i="86" s="1"/>
  <c r="G2014" i="86" l="1"/>
  <c r="H2014" i="86" s="1"/>
  <c r="E2015" i="86"/>
  <c r="E2016" i="86" l="1"/>
  <c r="G2015" i="86"/>
  <c r="H2015" i="86" s="1"/>
  <c r="E2017" i="86" l="1"/>
  <c r="G2016" i="86"/>
  <c r="H2016" i="86" s="1"/>
  <c r="G2017" i="86" l="1"/>
  <c r="H2017" i="86" s="1"/>
  <c r="E2018" i="86"/>
  <c r="G2018" i="86" l="1"/>
  <c r="H2018" i="86" s="1"/>
  <c r="E2019" i="86"/>
  <c r="E2020" i="86" l="1"/>
  <c r="G2019" i="86"/>
  <c r="H2019" i="86" s="1"/>
  <c r="G2020" i="86" l="1"/>
  <c r="H2020" i="86" s="1"/>
  <c r="E2021" i="86"/>
  <c r="E2022" i="86" l="1"/>
  <c r="G2021" i="86"/>
  <c r="H2021" i="86" s="1"/>
  <c r="G2022" i="86" l="1"/>
  <c r="H2022" i="86" s="1"/>
  <c r="E2023" i="86"/>
  <c r="G2023" i="86" l="1"/>
  <c r="H2023" i="86" s="1"/>
  <c r="E2024" i="86"/>
  <c r="E2025" i="86" l="1"/>
  <c r="G2024" i="86"/>
  <c r="H2024" i="86" s="1"/>
  <c r="G2025" i="86" l="1"/>
  <c r="H2025" i="86" s="1"/>
  <c r="E2026" i="86"/>
  <c r="G2026" i="86" l="1"/>
  <c r="H2026" i="86" s="1"/>
  <c r="E2027" i="86"/>
  <c r="E2028" i="86" l="1"/>
  <c r="G2027" i="86"/>
  <c r="H2027" i="86" s="1"/>
  <c r="E2029" i="86" l="1"/>
  <c r="G2028" i="86"/>
  <c r="H2028" i="86" s="1"/>
  <c r="E2030" i="86" l="1"/>
  <c r="G2029" i="86"/>
  <c r="H2029" i="86" s="1"/>
  <c r="E2031" i="86" l="1"/>
  <c r="G2030" i="86"/>
  <c r="H2030" i="86" s="1"/>
  <c r="E2032" i="86" l="1"/>
  <c r="G2031" i="86"/>
  <c r="H2031" i="86" s="1"/>
  <c r="E2033" i="86" l="1"/>
  <c r="G2032" i="86"/>
  <c r="H2032" i="86" s="1"/>
  <c r="E2034" i="86" l="1"/>
  <c r="G2033" i="86"/>
  <c r="H2033" i="86" s="1"/>
  <c r="E2035" i="86" l="1"/>
  <c r="G2034" i="86"/>
  <c r="H2034" i="86" s="1"/>
  <c r="E2036" i="86" l="1"/>
  <c r="G2035" i="86"/>
  <c r="H2035" i="86" s="1"/>
  <c r="E2037" i="86" l="1"/>
  <c r="G2036" i="86"/>
  <c r="H2036" i="86" s="1"/>
  <c r="E2038" i="86" l="1"/>
  <c r="G2037" i="86"/>
  <c r="H2037" i="86" s="1"/>
  <c r="E2039" i="86" l="1"/>
  <c r="G2038" i="86"/>
  <c r="H2038" i="86" s="1"/>
  <c r="G2039" i="86" l="1"/>
  <c r="H2039" i="86" s="1"/>
  <c r="E2040" i="86"/>
  <c r="E2041" i="86" l="1"/>
  <c r="G2040" i="86"/>
  <c r="H2040" i="86" s="1"/>
  <c r="E2042" i="86" l="1"/>
  <c r="G2041" i="86"/>
  <c r="H2041" i="86" s="1"/>
  <c r="E2043" i="86" l="1"/>
  <c r="G2042" i="86"/>
  <c r="H2042" i="86" s="1"/>
  <c r="E2044" i="86" l="1"/>
  <c r="G2043" i="86"/>
  <c r="H2043" i="86" s="1"/>
  <c r="E2045" i="86" l="1"/>
  <c r="G2044" i="86"/>
  <c r="H2044" i="86" s="1"/>
  <c r="E2046" i="86" l="1"/>
  <c r="G2045" i="86"/>
  <c r="H2045" i="86" s="1"/>
  <c r="E2047" i="86" l="1"/>
  <c r="G2046" i="86"/>
  <c r="H2046" i="86" s="1"/>
  <c r="E2048" i="86" l="1"/>
  <c r="G2047" i="86"/>
  <c r="H2047" i="86" s="1"/>
  <c r="E2049" i="86" l="1"/>
  <c r="G2048" i="86"/>
  <c r="H2048" i="86" s="1"/>
  <c r="E2050" i="86" l="1"/>
  <c r="G2049" i="86"/>
  <c r="H2049" i="86" s="1"/>
  <c r="G2050" i="86" l="1"/>
  <c r="H2050" i="86" s="1"/>
  <c r="E2051" i="86"/>
  <c r="G2051" i="86" l="1"/>
  <c r="H2051" i="86" s="1"/>
  <c r="E2052" i="86"/>
  <c r="E2053" i="86" l="1"/>
  <c r="G2052" i="86"/>
  <c r="H2052" i="86" s="1"/>
  <c r="E2054" i="86" l="1"/>
  <c r="G2053" i="86"/>
  <c r="H2053" i="86" s="1"/>
  <c r="G2054" i="86" l="1"/>
  <c r="H2054" i="86" s="1"/>
  <c r="E2055" i="86"/>
  <c r="G2055" i="86" l="1"/>
  <c r="H2055" i="86" s="1"/>
  <c r="E2056" i="86"/>
  <c r="E2057" i="86" l="1"/>
  <c r="G2056" i="86"/>
  <c r="H2056" i="86" s="1"/>
  <c r="E2058" i="86" l="1"/>
  <c r="G2057" i="86"/>
  <c r="H2057" i="86" s="1"/>
  <c r="E2059" i="86" l="1"/>
  <c r="G2058" i="86"/>
  <c r="H2058" i="86" s="1"/>
  <c r="E2060" i="86" l="1"/>
  <c r="G2059" i="86"/>
  <c r="H2059" i="86" s="1"/>
  <c r="E2061" i="86" l="1"/>
  <c r="G2060" i="86"/>
  <c r="H2060" i="86" s="1"/>
  <c r="E2062" i="86" l="1"/>
  <c r="G2061" i="86"/>
  <c r="H2061" i="86" s="1"/>
  <c r="E2063" i="86" l="1"/>
  <c r="G2062" i="86"/>
  <c r="H2062" i="86" s="1"/>
  <c r="G2063" i="86" l="1"/>
  <c r="H2063" i="86" s="1"/>
  <c r="E2064" i="86"/>
  <c r="E2065" i="86" l="1"/>
  <c r="G2064" i="86"/>
  <c r="H2064" i="86" s="1"/>
  <c r="E2066" i="86" l="1"/>
  <c r="G2065" i="86"/>
  <c r="H2065" i="86" s="1"/>
  <c r="E2067" i="86" l="1"/>
  <c r="G2066" i="86"/>
  <c r="H2066" i="86" s="1"/>
  <c r="G2067" i="86" l="1"/>
  <c r="H2067" i="86" s="1"/>
  <c r="E2068" i="86"/>
  <c r="G2068" i="86" l="1"/>
  <c r="H2068" i="86" s="1"/>
  <c r="E2069" i="86"/>
  <c r="G2069" i="86" l="1"/>
  <c r="H2069" i="86" s="1"/>
  <c r="E2070" i="86"/>
  <c r="G2070" i="86" l="1"/>
  <c r="H2070" i="86" s="1"/>
  <c r="E2071" i="86"/>
  <c r="G2071" i="86" l="1"/>
  <c r="H2071" i="86" s="1"/>
  <c r="E2072" i="86"/>
  <c r="E2073" i="86" l="1"/>
  <c r="G2072" i="86"/>
  <c r="H2072" i="86" s="1"/>
  <c r="E2074" i="86" l="1"/>
  <c r="G2073" i="86"/>
  <c r="H2073" i="86" s="1"/>
  <c r="E2075" i="86" l="1"/>
  <c r="G2074" i="86"/>
  <c r="H2074" i="86" s="1"/>
  <c r="E2076" i="86" l="1"/>
  <c r="G2075" i="86"/>
  <c r="H2075" i="86" s="1"/>
  <c r="E2077" i="86" l="1"/>
  <c r="G2076" i="86"/>
  <c r="H2076" i="86" s="1"/>
  <c r="E2078" i="86" l="1"/>
  <c r="G2077" i="86"/>
  <c r="H2077" i="86" s="1"/>
  <c r="E2079" i="86" l="1"/>
  <c r="G2078" i="86"/>
  <c r="H2078" i="86" s="1"/>
  <c r="E2080" i="86" l="1"/>
  <c r="G2079" i="86"/>
  <c r="H2079" i="86" s="1"/>
  <c r="E2081" i="86" l="1"/>
  <c r="G2080" i="86"/>
  <c r="H2080" i="86" s="1"/>
  <c r="E2082" i="86" l="1"/>
  <c r="G2081" i="86"/>
  <c r="H2081" i="86" s="1"/>
  <c r="G2082" i="86" l="1"/>
  <c r="H2082" i="86" s="1"/>
  <c r="E2083" i="86"/>
  <c r="E2084" i="86" l="1"/>
  <c r="G2083" i="86"/>
  <c r="H2083" i="86" s="1"/>
  <c r="E2085" i="86" l="1"/>
  <c r="G2084" i="86"/>
  <c r="H2084" i="86" s="1"/>
  <c r="G2085" i="86" l="1"/>
  <c r="H2085" i="86" s="1"/>
  <c r="E2086" i="86"/>
  <c r="G2086" i="86" l="1"/>
  <c r="H2086" i="86" s="1"/>
  <c r="E2087" i="86"/>
  <c r="E2088" i="86" l="1"/>
  <c r="G2087" i="86"/>
  <c r="H2087" i="86" s="1"/>
  <c r="E2089" i="86" l="1"/>
  <c r="G2088" i="86"/>
  <c r="H2088" i="86" s="1"/>
  <c r="E2090" i="86" l="1"/>
  <c r="G2089" i="86"/>
  <c r="H2089" i="86" s="1"/>
  <c r="G2090" i="86" l="1"/>
  <c r="H2090" i="86" s="1"/>
  <c r="E2091" i="86"/>
  <c r="G2091" i="86" l="1"/>
  <c r="H2091" i="86" s="1"/>
  <c r="E2092" i="86"/>
  <c r="G2092" i="86" l="1"/>
  <c r="H2092" i="86" s="1"/>
  <c r="E2093" i="86"/>
  <c r="E2094" i="86" l="1"/>
  <c r="G2093" i="86"/>
  <c r="H2093" i="86" s="1"/>
  <c r="E2095" i="86" l="1"/>
  <c r="G2094" i="86"/>
  <c r="H2094" i="86" s="1"/>
  <c r="E2096" i="86" l="1"/>
  <c r="G2095" i="86"/>
  <c r="H2095" i="86" s="1"/>
  <c r="G2096" i="86" l="1"/>
  <c r="H2096" i="86" s="1"/>
  <c r="E2097" i="86"/>
  <c r="G2097" i="86" l="1"/>
  <c r="H2097" i="86" s="1"/>
  <c r="E2098" i="86"/>
  <c r="E2099" i="86" l="1"/>
  <c r="G2098" i="86"/>
  <c r="H2098" i="86" s="1"/>
  <c r="E2100" i="86" l="1"/>
  <c r="G2099" i="86"/>
  <c r="H2099" i="86" s="1"/>
  <c r="E2101" i="86" l="1"/>
  <c r="G2100" i="86"/>
  <c r="H2100" i="86" s="1"/>
  <c r="E2102" i="86" l="1"/>
  <c r="G2101" i="86"/>
  <c r="H2101" i="86" s="1"/>
  <c r="E2103" i="86" l="1"/>
  <c r="G2102" i="86"/>
  <c r="H2102" i="86" s="1"/>
  <c r="G2103" i="86" l="1"/>
  <c r="H2103" i="86" s="1"/>
  <c r="E2104" i="86"/>
  <c r="E2105" i="86" l="1"/>
  <c r="G2104" i="86"/>
  <c r="H2104" i="86" s="1"/>
  <c r="E2106" i="86" l="1"/>
  <c r="G2105" i="86"/>
  <c r="H2105" i="86" s="1"/>
  <c r="E2107" i="86" l="1"/>
  <c r="G2106" i="86"/>
  <c r="H2106" i="86" s="1"/>
  <c r="E2108" i="86" l="1"/>
  <c r="G2107" i="86"/>
  <c r="H2107" i="86" s="1"/>
  <c r="E2109" i="86" l="1"/>
  <c r="G2108" i="86"/>
  <c r="H2108" i="86" s="1"/>
  <c r="E2110" i="86" l="1"/>
  <c r="G2109" i="86"/>
  <c r="H2109" i="86" s="1"/>
  <c r="E2111" i="86" l="1"/>
  <c r="G2110" i="86"/>
  <c r="H2110" i="86" s="1"/>
  <c r="E2112" i="86" l="1"/>
  <c r="G2111" i="86"/>
  <c r="H2111" i="86" s="1"/>
  <c r="G2112" i="86" l="1"/>
  <c r="H2112" i="86" s="1"/>
  <c r="E2113" i="86"/>
  <c r="G2113" i="86" l="1"/>
  <c r="H2113" i="86" s="1"/>
  <c r="E2114" i="86"/>
  <c r="E2115" i="86" l="1"/>
  <c r="G2114" i="86"/>
  <c r="H2114" i="86" s="1"/>
  <c r="E2116" i="86" l="1"/>
  <c r="G2115" i="86"/>
  <c r="H2115" i="86" s="1"/>
  <c r="E2117" i="86" l="1"/>
  <c r="G2116" i="86"/>
  <c r="H2116" i="86" s="1"/>
  <c r="E2118" i="86" l="1"/>
  <c r="G2117" i="86"/>
  <c r="H2117" i="86" s="1"/>
  <c r="G2118" i="86" l="1"/>
  <c r="H2118" i="86" s="1"/>
  <c r="E2119" i="86"/>
  <c r="E2120" i="86" l="1"/>
  <c r="G2119" i="86"/>
  <c r="H2119" i="86" s="1"/>
  <c r="G2120" i="86" l="1"/>
  <c r="H2120" i="86" s="1"/>
  <c r="E2121" i="86"/>
  <c r="E2122" i="86" l="1"/>
  <c r="G2121" i="86"/>
  <c r="H2121" i="86" s="1"/>
  <c r="E2123" i="86" l="1"/>
  <c r="G2122" i="86"/>
  <c r="H2122" i="86" s="1"/>
  <c r="G2123" i="86" l="1"/>
  <c r="H2123" i="86" s="1"/>
  <c r="E2124" i="86"/>
  <c r="E2125" i="86" l="1"/>
  <c r="G2124" i="86"/>
  <c r="H2124" i="86" s="1"/>
  <c r="E2126" i="86" l="1"/>
  <c r="G2125" i="86"/>
  <c r="H2125" i="86" s="1"/>
  <c r="E2127" i="86" l="1"/>
  <c r="G2126" i="86"/>
  <c r="H2126" i="86" s="1"/>
  <c r="G2127" i="86" l="1"/>
  <c r="H2127" i="86" s="1"/>
  <c r="E2128" i="86"/>
  <c r="G2128" i="86" l="1"/>
  <c r="H2128" i="86" s="1"/>
  <c r="E2129" i="86"/>
  <c r="G2129" i="86" l="1"/>
  <c r="H2129" i="86" s="1"/>
  <c r="E2130" i="86"/>
  <c r="E2131" i="86" l="1"/>
  <c r="G2130" i="86"/>
  <c r="H2130" i="86" s="1"/>
  <c r="E2132" i="86" l="1"/>
  <c r="G2131" i="86"/>
  <c r="H2131" i="86" s="1"/>
  <c r="E2133" i="86" l="1"/>
  <c r="G2132" i="86"/>
  <c r="H2132" i="86" s="1"/>
  <c r="E2134" i="86" l="1"/>
  <c r="G2133" i="86"/>
  <c r="H2133" i="86" s="1"/>
  <c r="G2134" i="86" l="1"/>
  <c r="H2134" i="86" s="1"/>
  <c r="E2135" i="86"/>
  <c r="E2136" i="86" l="1"/>
  <c r="G2135" i="86"/>
  <c r="H2135" i="86" s="1"/>
  <c r="E2137" i="86" l="1"/>
  <c r="G2136" i="86"/>
  <c r="H2136" i="86" s="1"/>
  <c r="E2138" i="86" l="1"/>
  <c r="G2137" i="86"/>
  <c r="H2137" i="86" s="1"/>
  <c r="G2138" i="86" l="1"/>
  <c r="H2138" i="86" s="1"/>
  <c r="E2139" i="86"/>
  <c r="E2140" i="86" l="1"/>
  <c r="G2139" i="86"/>
  <c r="H2139" i="86" s="1"/>
  <c r="E2141" i="86" l="1"/>
  <c r="G2140" i="86"/>
  <c r="H2140" i="86" s="1"/>
  <c r="E2142" i="86" l="1"/>
  <c r="G2141" i="86"/>
  <c r="H2141" i="86" s="1"/>
  <c r="E2143" i="86" l="1"/>
  <c r="G2142" i="86"/>
  <c r="H2142" i="86" s="1"/>
  <c r="E2144" i="86" l="1"/>
  <c r="G2143" i="86"/>
  <c r="H2143" i="86" s="1"/>
  <c r="G2144" i="86" l="1"/>
  <c r="H2144" i="86" s="1"/>
  <c r="E2145" i="86"/>
  <c r="G2145" i="86" l="1"/>
  <c r="H2145" i="86" s="1"/>
  <c r="E2146" i="86"/>
  <c r="E2147" i="86" l="1"/>
  <c r="G2146" i="86"/>
  <c r="H2146" i="86" s="1"/>
  <c r="E2148" i="86" l="1"/>
  <c r="G2147" i="86"/>
  <c r="H2147" i="86" s="1"/>
  <c r="E2149" i="86" l="1"/>
  <c r="G2148" i="86"/>
  <c r="H2148" i="86" s="1"/>
  <c r="G2149" i="86" l="1"/>
  <c r="H2149" i="86" s="1"/>
  <c r="E2150" i="86"/>
  <c r="E2151" i="86" l="1"/>
  <c r="G2150" i="86"/>
  <c r="H2150" i="86" s="1"/>
  <c r="G2151" i="86" l="1"/>
  <c r="H2151" i="86" s="1"/>
  <c r="E2152" i="86"/>
  <c r="E2153" i="86" l="1"/>
  <c r="G2152" i="86"/>
  <c r="H2152" i="86" s="1"/>
  <c r="E2154" i="86" l="1"/>
  <c r="G2153" i="86"/>
  <c r="H2153" i="86" s="1"/>
  <c r="E2155" i="86" l="1"/>
  <c r="G2154" i="86"/>
  <c r="H2154" i="86" s="1"/>
  <c r="E2156" i="86" l="1"/>
  <c r="G2155" i="86"/>
  <c r="H2155" i="86" s="1"/>
  <c r="E2157" i="86" l="1"/>
  <c r="G2156" i="86"/>
  <c r="H2156" i="86" s="1"/>
  <c r="E2158" i="86" l="1"/>
  <c r="G2157" i="86"/>
  <c r="H2157" i="86" s="1"/>
  <c r="E2159" i="86" l="1"/>
  <c r="G2158" i="86"/>
  <c r="H2158" i="86" s="1"/>
  <c r="E2160" i="86" l="1"/>
  <c r="G2159" i="86"/>
  <c r="H2159" i="86" s="1"/>
  <c r="G2160" i="86" l="1"/>
  <c r="H2160" i="86" s="1"/>
  <c r="E2161" i="86"/>
  <c r="E2162" i="86" l="1"/>
  <c r="G2161" i="86"/>
  <c r="H2161" i="86" s="1"/>
  <c r="E2163" i="86" l="1"/>
  <c r="G2162" i="86"/>
  <c r="H2162" i="86" s="1"/>
  <c r="E2164" i="86" l="1"/>
  <c r="G2163" i="86"/>
  <c r="H2163" i="86" s="1"/>
  <c r="G2164" i="86" l="1"/>
  <c r="H2164" i="86" s="1"/>
  <c r="E2165" i="86"/>
  <c r="E2166" i="86" l="1"/>
  <c r="G2165" i="86"/>
  <c r="H2165" i="86" s="1"/>
  <c r="E2167" i="86" l="1"/>
  <c r="G2166" i="86"/>
  <c r="H2166" i="86" s="1"/>
  <c r="E2168" i="86" l="1"/>
  <c r="G2167" i="86"/>
  <c r="H2167" i="86" s="1"/>
  <c r="G2168" i="86" l="1"/>
  <c r="H2168" i="86" s="1"/>
  <c r="E2169" i="86"/>
  <c r="E2170" i="86" l="1"/>
  <c r="G2169" i="86"/>
  <c r="H2169" i="86" s="1"/>
  <c r="E2171" i="86" l="1"/>
  <c r="G2170" i="86"/>
  <c r="H2170" i="86" s="1"/>
  <c r="E2172" i="86" l="1"/>
  <c r="G2171" i="86"/>
  <c r="H2171" i="86" s="1"/>
  <c r="E2173" i="86" l="1"/>
  <c r="G2172" i="86"/>
  <c r="H2172" i="86" s="1"/>
  <c r="G2173" i="86" l="1"/>
  <c r="H2173" i="86" s="1"/>
  <c r="E2174" i="86"/>
  <c r="E2175" i="86" l="1"/>
  <c r="G2174" i="86"/>
  <c r="H2174" i="86" s="1"/>
  <c r="E2176" i="86" l="1"/>
  <c r="G2175" i="86"/>
  <c r="H2175" i="86" s="1"/>
  <c r="E2177" i="86" l="1"/>
  <c r="G2176" i="86"/>
  <c r="H2176" i="86" s="1"/>
  <c r="E2178" i="86" l="1"/>
  <c r="G2177" i="86"/>
  <c r="H2177" i="86" s="1"/>
  <c r="G2178" i="86" l="1"/>
  <c r="H2178" i="86" s="1"/>
  <c r="E2179" i="86"/>
  <c r="E2180" i="86" l="1"/>
  <c r="G2179" i="86"/>
  <c r="H2179" i="86" s="1"/>
  <c r="G2180" i="86" l="1"/>
  <c r="H2180" i="86" s="1"/>
  <c r="E2181" i="86"/>
  <c r="E2182" i="86" l="1"/>
  <c r="G2181" i="86"/>
  <c r="H2181" i="86" s="1"/>
  <c r="G2182" i="86" l="1"/>
  <c r="H2182" i="86" s="1"/>
  <c r="E2183" i="86"/>
  <c r="G2183" i="86" l="1"/>
  <c r="H2183" i="86" s="1"/>
  <c r="E2184" i="86"/>
  <c r="G2184" i="86" l="1"/>
  <c r="H2184" i="86" s="1"/>
  <c r="E2185" i="86"/>
  <c r="E2186" i="86" l="1"/>
  <c r="G2185" i="86"/>
  <c r="H2185" i="86" s="1"/>
  <c r="E2187" i="86" l="1"/>
  <c r="G2186" i="86"/>
  <c r="H2186" i="86" s="1"/>
  <c r="G2187" i="86" l="1"/>
  <c r="H2187" i="86" s="1"/>
  <c r="E2188" i="86"/>
  <c r="E2189" i="86" l="1"/>
  <c r="G2188" i="86"/>
  <c r="H2188" i="86" s="1"/>
  <c r="E2190" i="86" l="1"/>
  <c r="G2189" i="86"/>
  <c r="H2189" i="86" s="1"/>
  <c r="G2190" i="86" l="1"/>
  <c r="H2190" i="86" s="1"/>
  <c r="E2191" i="86"/>
  <c r="E2192" i="86" l="1"/>
  <c r="G2191" i="86"/>
  <c r="H2191" i="86" s="1"/>
  <c r="E2193" i="86" l="1"/>
  <c r="G2192" i="86"/>
  <c r="H2192" i="86" s="1"/>
  <c r="E2194" i="86" l="1"/>
  <c r="G2193" i="86"/>
  <c r="H2193" i="86" s="1"/>
  <c r="E2195" i="86" l="1"/>
  <c r="G2194" i="86"/>
  <c r="H2194" i="86" s="1"/>
  <c r="E2196" i="86" l="1"/>
  <c r="G2195" i="86"/>
  <c r="H2195" i="86" s="1"/>
  <c r="E2197" i="86" l="1"/>
  <c r="G2196" i="86"/>
  <c r="H2196" i="86" s="1"/>
  <c r="E2198" i="86" l="1"/>
  <c r="G2197" i="86"/>
  <c r="H2197" i="86" s="1"/>
  <c r="E2199" i="86" l="1"/>
  <c r="G2198" i="86"/>
  <c r="H2198" i="86" s="1"/>
  <c r="E2200" i="86" l="1"/>
  <c r="G2199" i="86"/>
  <c r="H2199" i="86" s="1"/>
  <c r="E2201" i="86" l="1"/>
  <c r="G2200" i="86"/>
  <c r="H2200" i="86" s="1"/>
  <c r="G2201" i="86" l="1"/>
  <c r="H2201" i="86" s="1"/>
  <c r="E2202" i="86"/>
  <c r="E2203" i="86" l="1"/>
  <c r="G2202" i="86"/>
  <c r="H2202" i="86" s="1"/>
  <c r="E2204" i="86" l="1"/>
  <c r="G2203" i="86"/>
  <c r="H2203" i="86" s="1"/>
  <c r="E2205" i="86" l="1"/>
  <c r="G2204" i="86"/>
  <c r="H2204" i="86" s="1"/>
  <c r="G2205" i="86" l="1"/>
  <c r="H2205" i="86" s="1"/>
  <c r="E2206" i="86"/>
  <c r="E2207" i="86" l="1"/>
  <c r="G2206" i="86"/>
  <c r="H2206" i="86" s="1"/>
  <c r="E2208" i="86" l="1"/>
  <c r="G2207" i="86"/>
  <c r="H2207" i="86" s="1"/>
  <c r="G2208" i="86" l="1"/>
  <c r="H2208" i="86" s="1"/>
  <c r="E2209" i="86"/>
  <c r="E2210" i="86" l="1"/>
  <c r="G2209" i="86"/>
  <c r="H2209" i="86" s="1"/>
  <c r="E2211" i="86" l="1"/>
  <c r="G2210" i="86"/>
  <c r="H2210" i="86" s="1"/>
  <c r="G2211" i="86" l="1"/>
  <c r="H2211" i="86" s="1"/>
  <c r="E2212" i="86"/>
  <c r="E2213" i="86" l="1"/>
  <c r="G2212" i="86"/>
  <c r="H2212" i="86" s="1"/>
  <c r="E2214" i="86" l="1"/>
  <c r="G2213" i="86"/>
  <c r="H2213" i="86" s="1"/>
  <c r="E2215" i="86" l="1"/>
  <c r="G2214" i="86"/>
  <c r="H2214" i="86" s="1"/>
  <c r="E2216" i="86" l="1"/>
  <c r="G2215" i="86"/>
  <c r="H2215" i="86" s="1"/>
  <c r="G2216" i="86" l="1"/>
  <c r="H2216" i="86" s="1"/>
  <c r="E2217" i="86"/>
  <c r="E2218" i="86" l="1"/>
  <c r="G2217" i="86"/>
  <c r="H2217" i="86" s="1"/>
  <c r="E2219" i="86" l="1"/>
  <c r="G2218" i="86"/>
  <c r="H2218" i="86" s="1"/>
  <c r="G2219" i="86" l="1"/>
  <c r="H2219" i="86" s="1"/>
  <c r="E2220" i="86"/>
  <c r="E2221" i="86" l="1"/>
  <c r="G2220" i="86"/>
  <c r="H2220" i="86" s="1"/>
  <c r="E2222" i="86" l="1"/>
  <c r="G2221" i="86"/>
  <c r="H2221" i="86" s="1"/>
  <c r="G2222" i="86" l="1"/>
  <c r="H2222" i="86" s="1"/>
  <c r="E2223" i="86"/>
  <c r="E2224" i="86" l="1"/>
  <c r="G2223" i="86"/>
  <c r="H2223" i="86" s="1"/>
  <c r="E2225" i="86" l="1"/>
  <c r="G2224" i="86"/>
  <c r="H2224" i="86" s="1"/>
  <c r="G2225" i="86" l="1"/>
  <c r="H2225" i="86" s="1"/>
  <c r="E2226" i="86"/>
  <c r="E2227" i="86" l="1"/>
  <c r="G2226" i="86"/>
  <c r="H2226" i="86" s="1"/>
  <c r="G2227" i="86" l="1"/>
  <c r="H2227" i="86" s="1"/>
  <c r="E2228" i="86"/>
  <c r="E2229" i="86" l="1"/>
  <c r="G2228" i="86"/>
  <c r="H2228" i="86" s="1"/>
  <c r="E2230" i="86" l="1"/>
  <c r="G2229" i="86"/>
  <c r="H2229" i="86" s="1"/>
  <c r="E2231" i="86" l="1"/>
  <c r="G2230" i="86"/>
  <c r="H2230" i="86" s="1"/>
  <c r="E2232" i="86" l="1"/>
  <c r="G2231" i="86"/>
  <c r="H2231" i="86" s="1"/>
  <c r="E2233" i="86" l="1"/>
  <c r="G2232" i="86"/>
  <c r="H2232" i="86" s="1"/>
  <c r="E2234" i="86" l="1"/>
  <c r="G2233" i="86"/>
  <c r="H2233" i="86" s="1"/>
  <c r="G2234" i="86" l="1"/>
  <c r="H2234" i="86" s="1"/>
  <c r="E2235" i="86"/>
  <c r="E2236" i="86" l="1"/>
  <c r="G2235" i="86"/>
  <c r="H2235" i="86" s="1"/>
  <c r="E2237" i="86" l="1"/>
  <c r="G2236" i="86"/>
  <c r="H2236" i="86" s="1"/>
  <c r="G2237" i="86" l="1"/>
  <c r="H2237" i="86" s="1"/>
  <c r="E2238" i="86"/>
  <c r="G2238" i="86" l="1"/>
  <c r="H2238" i="86" s="1"/>
  <c r="E2239" i="86"/>
  <c r="E2240" i="86" l="1"/>
  <c r="G2239" i="86"/>
  <c r="H2239" i="86" s="1"/>
  <c r="E2241" i="86" l="1"/>
  <c r="G2240" i="86"/>
  <c r="H2240" i="86" s="1"/>
  <c r="E2242" i="86" l="1"/>
  <c r="G2241" i="86"/>
  <c r="H2241" i="86" s="1"/>
  <c r="E2243" i="86" l="1"/>
  <c r="G2242" i="86"/>
  <c r="H2242" i="86" s="1"/>
  <c r="E2244" i="86" l="1"/>
  <c r="G2243" i="86"/>
  <c r="H2243" i="86" s="1"/>
  <c r="E2245" i="86" l="1"/>
  <c r="G2244" i="86"/>
  <c r="H2244" i="86" s="1"/>
  <c r="E2246" i="86" l="1"/>
  <c r="G2245" i="86"/>
  <c r="H2245" i="86" s="1"/>
  <c r="E2247" i="86" l="1"/>
  <c r="G2246" i="86"/>
  <c r="H2246" i="86" s="1"/>
  <c r="E2248" i="86" l="1"/>
  <c r="G2247" i="86"/>
  <c r="H2247" i="86" s="1"/>
  <c r="G2248" i="86" l="1"/>
  <c r="H2248" i="86" s="1"/>
  <c r="E2249" i="86"/>
  <c r="E2250" i="86" l="1"/>
  <c r="G2249" i="86"/>
  <c r="H2249" i="86" s="1"/>
  <c r="G2250" i="86" l="1"/>
  <c r="H2250" i="86" s="1"/>
  <c r="E2251" i="86"/>
  <c r="G2251" i="86" l="1"/>
  <c r="H2251" i="86" s="1"/>
  <c r="E2252" i="86"/>
  <c r="G2252" i="86" l="1"/>
  <c r="H2252" i="86" s="1"/>
  <c r="E2253" i="86"/>
  <c r="E2254" i="86" l="1"/>
  <c r="G2253" i="86"/>
  <c r="H2253" i="86" s="1"/>
  <c r="G2254" i="86" l="1"/>
  <c r="H2254" i="86" s="1"/>
  <c r="E2255" i="86"/>
  <c r="E2256" i="86" l="1"/>
  <c r="G2255" i="86"/>
  <c r="H2255" i="86" s="1"/>
  <c r="E2257" i="86" l="1"/>
  <c r="G2256" i="86"/>
  <c r="H2256" i="86" s="1"/>
  <c r="E2258" i="86" l="1"/>
  <c r="G2257" i="86"/>
  <c r="H2257" i="86" s="1"/>
  <c r="E2259" i="86" l="1"/>
  <c r="G2258" i="86"/>
  <c r="H2258" i="86" s="1"/>
  <c r="E2260" i="86" l="1"/>
  <c r="G2259" i="86"/>
  <c r="H2259" i="86" s="1"/>
  <c r="E2261" i="86" l="1"/>
  <c r="G2260" i="86"/>
  <c r="H2260" i="86" s="1"/>
  <c r="E2262" i="86" l="1"/>
  <c r="G2261" i="86"/>
  <c r="H2261" i="86" s="1"/>
  <c r="E2263" i="86" l="1"/>
  <c r="G2262" i="86"/>
  <c r="H2262" i="86" s="1"/>
  <c r="G2263" i="86" l="1"/>
  <c r="H2263" i="86" s="1"/>
  <c r="E2264" i="86"/>
  <c r="E2265" i="86" l="1"/>
  <c r="G2264" i="86"/>
  <c r="H2264" i="86" s="1"/>
  <c r="G2265" i="86" l="1"/>
  <c r="H2265" i="86" s="1"/>
  <c r="E2266" i="86"/>
  <c r="E2267" i="86" l="1"/>
  <c r="G2266" i="86"/>
  <c r="H2266" i="86" s="1"/>
  <c r="E2268" i="86" l="1"/>
  <c r="G2267" i="86"/>
  <c r="H2267" i="86" s="1"/>
  <c r="E2269" i="86" l="1"/>
  <c r="G2268" i="86"/>
  <c r="H2268" i="86" s="1"/>
  <c r="E2270" i="86" l="1"/>
  <c r="G2269" i="86"/>
  <c r="H2269" i="86" s="1"/>
  <c r="E2271" i="86" l="1"/>
  <c r="G2270" i="86"/>
  <c r="H2270" i="86" s="1"/>
  <c r="E2272" i="86" l="1"/>
  <c r="G2271" i="86"/>
  <c r="H2271" i="86" s="1"/>
  <c r="G2272" i="86" l="1"/>
  <c r="H2272" i="86" s="1"/>
  <c r="E2273" i="86"/>
  <c r="E2274" i="86" l="1"/>
  <c r="G2273" i="86"/>
  <c r="H2273" i="86" s="1"/>
  <c r="E2275" i="86" l="1"/>
  <c r="G2274" i="86"/>
  <c r="H2274" i="86" s="1"/>
  <c r="G2275" i="86" l="1"/>
  <c r="H2275" i="86" s="1"/>
  <c r="E2276" i="86"/>
  <c r="E2277" i="86" l="1"/>
  <c r="G2276" i="86"/>
  <c r="H2276" i="86" s="1"/>
  <c r="E2278" i="86" l="1"/>
  <c r="G2277" i="86"/>
  <c r="H2277" i="86" s="1"/>
  <c r="G2278" i="86" l="1"/>
  <c r="H2278" i="86" s="1"/>
  <c r="E2279" i="86"/>
  <c r="E2280" i="86" l="1"/>
  <c r="G2279" i="86"/>
  <c r="H2279" i="86" s="1"/>
  <c r="E2281" i="86" l="1"/>
  <c r="G2280" i="86"/>
  <c r="H2280" i="86" s="1"/>
  <c r="E2282" i="86" l="1"/>
  <c r="G2281" i="86"/>
  <c r="H2281" i="86" s="1"/>
  <c r="E2283" i="86" l="1"/>
  <c r="G2282" i="86"/>
  <c r="H2282" i="86" s="1"/>
  <c r="E2284" i="86" l="1"/>
  <c r="G2283" i="86"/>
  <c r="H2283" i="86" s="1"/>
  <c r="E2285" i="86" l="1"/>
  <c r="G2284" i="86"/>
  <c r="H2284" i="86" s="1"/>
  <c r="G2285" i="86" l="1"/>
  <c r="H2285" i="86" s="1"/>
  <c r="E2286" i="86"/>
  <c r="E2287" i="86" l="1"/>
  <c r="G2286" i="86"/>
  <c r="H2286" i="86" s="1"/>
  <c r="E2288" i="86" l="1"/>
  <c r="G2287" i="86"/>
  <c r="H2287" i="86" s="1"/>
  <c r="G2288" i="86" l="1"/>
  <c r="H2288" i="86" s="1"/>
  <c r="E2289" i="86"/>
  <c r="E2290" i="86" l="1"/>
  <c r="G2289" i="86"/>
  <c r="H2289" i="86" s="1"/>
  <c r="G2290" i="86" l="1"/>
  <c r="H2290" i="86" s="1"/>
  <c r="E2291" i="86"/>
  <c r="G2291" i="86" l="1"/>
  <c r="H2291" i="86" s="1"/>
  <c r="E2292" i="86"/>
  <c r="G2292" i="86" l="1"/>
  <c r="H2292" i="86" s="1"/>
  <c r="E2293" i="86"/>
  <c r="E2294" i="86" l="1"/>
  <c r="G2293" i="86"/>
  <c r="H2293" i="86" s="1"/>
  <c r="E2295" i="86" l="1"/>
  <c r="G2294" i="86"/>
  <c r="H2294" i="86" s="1"/>
  <c r="G2295" i="86" l="1"/>
  <c r="H2295" i="86" s="1"/>
  <c r="E2296" i="86"/>
  <c r="E2297" i="86" l="1"/>
  <c r="G2296" i="86"/>
  <c r="H2296" i="86" s="1"/>
  <c r="G2297" i="86" l="1"/>
  <c r="H2297" i="86" s="1"/>
  <c r="E2298" i="86"/>
  <c r="E2299" i="86" l="1"/>
  <c r="G2298" i="86"/>
  <c r="H2298" i="86" s="1"/>
  <c r="E2300" i="86" l="1"/>
  <c r="G2299" i="86"/>
  <c r="H2299" i="86" s="1"/>
  <c r="E2301" i="86" l="1"/>
  <c r="G2300" i="86"/>
  <c r="H2300" i="86" s="1"/>
  <c r="E2302" i="86" l="1"/>
  <c r="G2301" i="86"/>
  <c r="H2301" i="86" s="1"/>
  <c r="E2303" i="86" l="1"/>
  <c r="G2302" i="86"/>
  <c r="H2302" i="86" s="1"/>
  <c r="G2303" i="86" l="1"/>
  <c r="H2303" i="86" s="1"/>
  <c r="E2304" i="86"/>
  <c r="G2304" i="86" l="1"/>
  <c r="H2304" i="86" s="1"/>
  <c r="E2305" i="86"/>
  <c r="E2306" i="86" l="1"/>
  <c r="G2305" i="86"/>
  <c r="H2305" i="86" s="1"/>
  <c r="E2307" i="86" l="1"/>
  <c r="G2306" i="86"/>
  <c r="H2306" i="86" s="1"/>
  <c r="E2308" i="86" l="1"/>
  <c r="G2307" i="86"/>
  <c r="H2307" i="86" s="1"/>
  <c r="E2309" i="86" l="1"/>
  <c r="G2308" i="86"/>
  <c r="H2308" i="86" s="1"/>
  <c r="E2310" i="86" l="1"/>
  <c r="G2309" i="86"/>
  <c r="H2309" i="86" s="1"/>
  <c r="E2311" i="86" l="1"/>
  <c r="G2310" i="86"/>
  <c r="H2310" i="86" s="1"/>
  <c r="G2311" i="86" l="1"/>
  <c r="H2311" i="86" s="1"/>
  <c r="E2312" i="86"/>
  <c r="E2313" i="86" l="1"/>
  <c r="G2312" i="86"/>
  <c r="H2312" i="86" s="1"/>
  <c r="G2313" i="86" l="1"/>
  <c r="H2313" i="86" s="1"/>
  <c r="E2314" i="86"/>
  <c r="E2315" i="86" l="1"/>
  <c r="G2314" i="86"/>
  <c r="H2314" i="86" s="1"/>
  <c r="G2315" i="86" l="1"/>
  <c r="H2315" i="86" s="1"/>
  <c r="E2316" i="86"/>
  <c r="E2317" i="86" l="1"/>
  <c r="G2316" i="86"/>
  <c r="H2316" i="86" s="1"/>
  <c r="E2318" i="86" l="1"/>
  <c r="G2317" i="86"/>
  <c r="H2317" i="86" s="1"/>
  <c r="E2319" i="86" l="1"/>
  <c r="G2318" i="86"/>
  <c r="H2318" i="86" s="1"/>
  <c r="E2320" i="86" l="1"/>
  <c r="G2319" i="86"/>
  <c r="H2319" i="86" s="1"/>
  <c r="E2321" i="86" l="1"/>
  <c r="G2320" i="86"/>
  <c r="H2320" i="86" s="1"/>
  <c r="G2321" i="86" l="1"/>
  <c r="H2321" i="86" s="1"/>
  <c r="E2322" i="86"/>
  <c r="E2323" i="86" l="1"/>
  <c r="G2322" i="86"/>
  <c r="H2322" i="86" s="1"/>
  <c r="E2324" i="86" l="1"/>
  <c r="G2323" i="86"/>
  <c r="H2323" i="86" s="1"/>
  <c r="G2324" i="86" l="1"/>
  <c r="H2324" i="86" s="1"/>
  <c r="E2325" i="86"/>
  <c r="G2325" i="86" l="1"/>
  <c r="H2325" i="86" s="1"/>
  <c r="E2326" i="86"/>
  <c r="G2326" i="86" l="1"/>
  <c r="H2326" i="86" s="1"/>
  <c r="E2327" i="86"/>
  <c r="E2328" i="86" l="1"/>
  <c r="G2327" i="86"/>
  <c r="H2327" i="86" s="1"/>
  <c r="G2328" i="86" l="1"/>
  <c r="H2328" i="86" s="1"/>
  <c r="E2329" i="86"/>
  <c r="E2330" i="86" l="1"/>
  <c r="G2329" i="86"/>
  <c r="H2329" i="86" s="1"/>
  <c r="E2331" i="86" l="1"/>
  <c r="G2330" i="86"/>
  <c r="H2330" i="86" s="1"/>
  <c r="G2331" i="86" l="1"/>
  <c r="H2331" i="86" s="1"/>
  <c r="E2332" i="86"/>
  <c r="E2333" i="86" l="1"/>
  <c r="G2332" i="86"/>
  <c r="H2332" i="86" s="1"/>
  <c r="E2334" i="86" l="1"/>
  <c r="G2333" i="86"/>
  <c r="H2333" i="86" s="1"/>
  <c r="G2334" i="86" l="1"/>
  <c r="H2334" i="86" s="1"/>
  <c r="E2335" i="86"/>
  <c r="E2336" i="86" l="1"/>
  <c r="G2335" i="86"/>
  <c r="H2335" i="86" s="1"/>
  <c r="G2336" i="86" l="1"/>
  <c r="H2336" i="86" s="1"/>
  <c r="E2337" i="86"/>
  <c r="E2338" i="86" l="1"/>
  <c r="G2337" i="86"/>
  <c r="H2337" i="86" s="1"/>
  <c r="G2338" i="86" l="1"/>
  <c r="H2338" i="86" s="1"/>
  <c r="E2339" i="86"/>
  <c r="G2339" i="86" l="1"/>
  <c r="H2339" i="86" s="1"/>
  <c r="E2340" i="86"/>
  <c r="E2341" i="86" l="1"/>
  <c r="G2340" i="86"/>
  <c r="H2340" i="86" s="1"/>
  <c r="E2342" i="86" l="1"/>
  <c r="G2341" i="86"/>
  <c r="H2341" i="86" s="1"/>
  <c r="E2343" i="86" l="1"/>
  <c r="G2342" i="86"/>
  <c r="H2342" i="86" s="1"/>
  <c r="E2344" i="86" l="1"/>
  <c r="G2343" i="86"/>
  <c r="H2343" i="86" s="1"/>
  <c r="E2345" i="86" l="1"/>
  <c r="G2344" i="86"/>
  <c r="H2344" i="86" s="1"/>
  <c r="E2346" i="86" l="1"/>
  <c r="G2345" i="86"/>
  <c r="H2345" i="86" s="1"/>
  <c r="E2347" i="86" l="1"/>
  <c r="G2346" i="86"/>
  <c r="H2346" i="86" s="1"/>
  <c r="E2348" i="86" l="1"/>
  <c r="G2347" i="86"/>
  <c r="H2347" i="86" s="1"/>
  <c r="G2348" i="86" l="1"/>
  <c r="H2348" i="86" s="1"/>
  <c r="E2349" i="86"/>
  <c r="E2350" i="86" l="1"/>
  <c r="G2349" i="86"/>
  <c r="H2349" i="86" s="1"/>
  <c r="G2350" i="86" l="1"/>
  <c r="H2350" i="86" s="1"/>
  <c r="E2351" i="86"/>
  <c r="E2352" i="86" l="1"/>
  <c r="G2351" i="86"/>
  <c r="H2351" i="86" s="1"/>
  <c r="E2353" i="86" l="1"/>
  <c r="G2352" i="86"/>
  <c r="H2352" i="86" s="1"/>
  <c r="G2353" i="86" l="1"/>
  <c r="H2353" i="86" s="1"/>
  <c r="E2354" i="86"/>
  <c r="E2355" i="86" l="1"/>
  <c r="G2354" i="86"/>
  <c r="H2354" i="86" s="1"/>
  <c r="G2355" i="86" l="1"/>
  <c r="H2355" i="86" s="1"/>
  <c r="E2356" i="86"/>
  <c r="E2357" i="86" l="1"/>
  <c r="G2356" i="86"/>
  <c r="H2356" i="86" s="1"/>
  <c r="G2357" i="86" l="1"/>
  <c r="H2357" i="86" s="1"/>
  <c r="E2358" i="86"/>
  <c r="E2359" i="86" l="1"/>
  <c r="G2358" i="86"/>
  <c r="H2358" i="86" s="1"/>
  <c r="E2360" i="86" l="1"/>
  <c r="G2359" i="86"/>
  <c r="H2359" i="86" s="1"/>
  <c r="E2361" i="86" l="1"/>
  <c r="G2360" i="86"/>
  <c r="H2360" i="86" s="1"/>
  <c r="E2362" i="86" l="1"/>
  <c r="G2361" i="86"/>
  <c r="H2361" i="86" s="1"/>
  <c r="E2363" i="86" l="1"/>
  <c r="G2362" i="86"/>
  <c r="H2362" i="86" s="1"/>
  <c r="E2364" i="86" l="1"/>
  <c r="G2363" i="86"/>
  <c r="H2363" i="86" s="1"/>
  <c r="E2365" i="86" l="1"/>
  <c r="G2364" i="86"/>
  <c r="H2364" i="86" s="1"/>
  <c r="E2366" i="86" l="1"/>
  <c r="G2365" i="86"/>
  <c r="H2365" i="86" s="1"/>
  <c r="E2367" i="86" l="1"/>
  <c r="G2366" i="86"/>
  <c r="H2366" i="86" s="1"/>
  <c r="E2368" i="86" l="1"/>
  <c r="G2367" i="86"/>
  <c r="H2367" i="86" s="1"/>
  <c r="E2369" i="86" l="1"/>
  <c r="G2368" i="86"/>
  <c r="H2368" i="86" s="1"/>
  <c r="E2370" i="86" l="1"/>
  <c r="G2369" i="86"/>
  <c r="H2369" i="86" s="1"/>
  <c r="G2370" i="86" l="1"/>
  <c r="H2370" i="86" s="1"/>
  <c r="E2371" i="86"/>
  <c r="E2372" i="86" l="1"/>
  <c r="G2371" i="86"/>
  <c r="H2371" i="86" s="1"/>
  <c r="E2373" i="86" l="1"/>
  <c r="G2372" i="86"/>
  <c r="H2372" i="86" s="1"/>
  <c r="E2374" i="86" l="1"/>
  <c r="G2373" i="86"/>
  <c r="H2373" i="86" s="1"/>
  <c r="G2374" i="86" l="1"/>
  <c r="H2374" i="86" s="1"/>
  <c r="E2375" i="86"/>
  <c r="E2376" i="86" l="1"/>
  <c r="G2375" i="86"/>
  <c r="H2375" i="86" s="1"/>
  <c r="E2377" i="86" l="1"/>
  <c r="G2376" i="86"/>
  <c r="H2376" i="86" s="1"/>
  <c r="E2378" i="86" l="1"/>
  <c r="G2377" i="86"/>
  <c r="H2377" i="86" s="1"/>
  <c r="E2379" i="86" l="1"/>
  <c r="G2378" i="86"/>
  <c r="H2378" i="86" s="1"/>
  <c r="E2380" i="86" l="1"/>
  <c r="G2379" i="86"/>
  <c r="H2379" i="86" s="1"/>
  <c r="E2381" i="86" l="1"/>
  <c r="G2380" i="86"/>
  <c r="H2380" i="86" s="1"/>
  <c r="E2382" i="86" l="1"/>
  <c r="G2381" i="86"/>
  <c r="H2381" i="86" s="1"/>
  <c r="E2383" i="86" l="1"/>
  <c r="G2382" i="86"/>
  <c r="H2382" i="86" s="1"/>
  <c r="E2384" i="86" l="1"/>
  <c r="G2383" i="86"/>
  <c r="H2383" i="86" s="1"/>
  <c r="E2385" i="86" l="1"/>
  <c r="G2384" i="86"/>
  <c r="H2384" i="86" s="1"/>
  <c r="E2386" i="86" l="1"/>
  <c r="G2385" i="86"/>
  <c r="H2385" i="86" s="1"/>
  <c r="E2387" i="86" l="1"/>
  <c r="G2386" i="86"/>
  <c r="H2386" i="86" s="1"/>
  <c r="E2388" i="86" l="1"/>
  <c r="G2387" i="86"/>
  <c r="H2387" i="86" s="1"/>
  <c r="E2389" i="86" l="1"/>
  <c r="G2388" i="86"/>
  <c r="H2388" i="86" s="1"/>
  <c r="E2390" i="86" l="1"/>
  <c r="G2389" i="86"/>
  <c r="H2389" i="86" s="1"/>
  <c r="E2391" i="86" l="1"/>
  <c r="G2390" i="86"/>
  <c r="H2390" i="86" s="1"/>
  <c r="E2392" i="86" l="1"/>
  <c r="G2391" i="86"/>
  <c r="H2391" i="86" s="1"/>
  <c r="G2392" i="86" l="1"/>
  <c r="H2392" i="86" s="1"/>
  <c r="E2393" i="86"/>
  <c r="E2394" i="86" l="1"/>
  <c r="G2393" i="86"/>
  <c r="H2393" i="86" s="1"/>
  <c r="E2395" i="86" l="1"/>
  <c r="G2394" i="86"/>
  <c r="H2394" i="86" s="1"/>
  <c r="G2395" i="86" l="1"/>
  <c r="H2395" i="86" s="1"/>
  <c r="E2396" i="86"/>
  <c r="E2397" i="86" l="1"/>
  <c r="G2396" i="86"/>
  <c r="H2396" i="86" s="1"/>
  <c r="E2398" i="86" l="1"/>
  <c r="G2397" i="86"/>
  <c r="H2397" i="86" s="1"/>
  <c r="E2399" i="86" l="1"/>
  <c r="G2398" i="86"/>
  <c r="H2398" i="86" s="1"/>
  <c r="E2400" i="86" l="1"/>
  <c r="G2399" i="86"/>
  <c r="H2399" i="86" s="1"/>
  <c r="G2400" i="86" l="1"/>
  <c r="H2400" i="86" s="1"/>
  <c r="E2401" i="86"/>
  <c r="E2402" i="86" l="1"/>
  <c r="G2401" i="86"/>
  <c r="H2401" i="86" s="1"/>
  <c r="E2403" i="86" l="1"/>
  <c r="G2402" i="86"/>
  <c r="H2402" i="86" s="1"/>
  <c r="G2403" i="86" l="1"/>
  <c r="H2403" i="86" s="1"/>
  <c r="E2404" i="86"/>
  <c r="E2405" i="86" l="1"/>
  <c r="G2404" i="86"/>
  <c r="H2404" i="86" s="1"/>
  <c r="E2406" i="86" l="1"/>
  <c r="G2405" i="86"/>
  <c r="H2405" i="86" s="1"/>
  <c r="E2407" i="86" l="1"/>
  <c r="G2406" i="86"/>
  <c r="H2406" i="86" s="1"/>
  <c r="G2407" i="86" l="1"/>
  <c r="H2407" i="86" s="1"/>
  <c r="E2408" i="86"/>
  <c r="E2409" i="86" l="1"/>
  <c r="G2408" i="86"/>
  <c r="H2408" i="86" s="1"/>
  <c r="E2410" i="86" l="1"/>
  <c r="G2409" i="86"/>
  <c r="H2409" i="86" s="1"/>
  <c r="E2411" i="86" l="1"/>
  <c r="G2410" i="86"/>
  <c r="H2410" i="86" s="1"/>
  <c r="E2412" i="86" l="1"/>
  <c r="G2411" i="86"/>
  <c r="H2411" i="86" s="1"/>
  <c r="E2413" i="86" l="1"/>
  <c r="G2412" i="86"/>
  <c r="H2412" i="86" s="1"/>
  <c r="E2414" i="86" l="1"/>
  <c r="G2413" i="86"/>
  <c r="H2413" i="86" s="1"/>
  <c r="E2415" i="86" l="1"/>
  <c r="G2414" i="86"/>
  <c r="H2414" i="86" s="1"/>
  <c r="E2416" i="86" l="1"/>
  <c r="G2415" i="86"/>
  <c r="H2415" i="86" s="1"/>
  <c r="E2417" i="86" l="1"/>
  <c r="G2416" i="86"/>
  <c r="H2416" i="86" s="1"/>
  <c r="E2418" i="86" l="1"/>
  <c r="G2417" i="86"/>
  <c r="H2417" i="86" s="1"/>
  <c r="E2419" i="86" l="1"/>
  <c r="G2418" i="86"/>
  <c r="H2418" i="86" s="1"/>
  <c r="E2420" i="86" l="1"/>
  <c r="G2419" i="86"/>
  <c r="H2419" i="86" s="1"/>
  <c r="E2421" i="86" l="1"/>
  <c r="G2420" i="86"/>
  <c r="H2420" i="86" s="1"/>
  <c r="E2422" i="86" l="1"/>
  <c r="G2421" i="86"/>
  <c r="H2421" i="86" s="1"/>
  <c r="E2423" i="86" l="1"/>
  <c r="G2422" i="86"/>
  <c r="H2422" i="86" s="1"/>
  <c r="G2423" i="86" l="1"/>
  <c r="H2423" i="86" s="1"/>
  <c r="E2424" i="86"/>
  <c r="E2425" i="86" l="1"/>
  <c r="G2424" i="86"/>
  <c r="H2424" i="86" s="1"/>
  <c r="G2425" i="86" l="1"/>
  <c r="H2425" i="86" s="1"/>
  <c r="E2426" i="86"/>
  <c r="E2427" i="86" l="1"/>
  <c r="G2426" i="86"/>
  <c r="H2426" i="86" s="1"/>
  <c r="E2428" i="86" l="1"/>
  <c r="G2427" i="86"/>
  <c r="H2427" i="86" s="1"/>
  <c r="E2429" i="86" l="1"/>
  <c r="G2428" i="86"/>
  <c r="H2428" i="86" s="1"/>
  <c r="E2430" i="86" l="1"/>
  <c r="G2429" i="86"/>
  <c r="H2429" i="86" s="1"/>
  <c r="E2431" i="86" l="1"/>
  <c r="G2430" i="86"/>
  <c r="H2430" i="86" s="1"/>
  <c r="E2432" i="86" l="1"/>
  <c r="G2431" i="86"/>
  <c r="H2431" i="86" s="1"/>
  <c r="E2433" i="86" l="1"/>
  <c r="G2432" i="86"/>
  <c r="H2432" i="86" s="1"/>
  <c r="G2433" i="86" l="1"/>
  <c r="H2433" i="86" s="1"/>
  <c r="E2434" i="86"/>
  <c r="E2435" i="86" l="1"/>
  <c r="G2434" i="86"/>
  <c r="H2434" i="86" s="1"/>
  <c r="E2436" i="86" l="1"/>
  <c r="G2435" i="86"/>
  <c r="H2435" i="86" s="1"/>
  <c r="G2436" i="86" l="1"/>
  <c r="H2436" i="86" s="1"/>
  <c r="E2437" i="86"/>
  <c r="E2438" i="86" l="1"/>
  <c r="G2437" i="86"/>
  <c r="H2437" i="86" s="1"/>
  <c r="E2439" i="86" l="1"/>
  <c r="G2438" i="86"/>
  <c r="H2438" i="86" s="1"/>
  <c r="E2440" i="86" l="1"/>
  <c r="G2439" i="86"/>
  <c r="H2439" i="86" s="1"/>
  <c r="E2441" i="86" l="1"/>
  <c r="G2440" i="86"/>
  <c r="H2440" i="86" s="1"/>
  <c r="E2442" i="86" l="1"/>
  <c r="G2441" i="86"/>
  <c r="H2441" i="86" s="1"/>
  <c r="G2442" i="86" l="1"/>
  <c r="H2442" i="86" s="1"/>
  <c r="E2443" i="86"/>
  <c r="E2444" i="86" l="1"/>
  <c r="G2443" i="86"/>
  <c r="H2443" i="86" s="1"/>
  <c r="E2445" i="86" l="1"/>
  <c r="G2444" i="86"/>
  <c r="H2444" i="86" s="1"/>
  <c r="E2446" i="86" l="1"/>
  <c r="G2445" i="86"/>
  <c r="H2445" i="86" s="1"/>
  <c r="E2447" i="86" l="1"/>
  <c r="G2446" i="86"/>
  <c r="H2446" i="86" s="1"/>
  <c r="E2448" i="86" l="1"/>
  <c r="G2447" i="86"/>
  <c r="H2447" i="86" s="1"/>
  <c r="E2449" i="86" l="1"/>
  <c r="G2448" i="86"/>
  <c r="H2448" i="86" s="1"/>
  <c r="G2449" i="86" l="1"/>
  <c r="H2449" i="86" s="1"/>
  <c r="E2450" i="86"/>
  <c r="E2451" i="86" l="1"/>
  <c r="G2450" i="86"/>
  <c r="H2450" i="86" s="1"/>
  <c r="E2452" i="86" l="1"/>
  <c r="G2451" i="86"/>
  <c r="H2451" i="86" s="1"/>
  <c r="E2453" i="86" l="1"/>
  <c r="G2452" i="86"/>
  <c r="H2452" i="86" s="1"/>
  <c r="E2454" i="86" l="1"/>
  <c r="G2453" i="86"/>
  <c r="H2453" i="86" s="1"/>
  <c r="E2455" i="86" l="1"/>
  <c r="G2454" i="86"/>
  <c r="H2454" i="86" s="1"/>
  <c r="E2456" i="86" l="1"/>
  <c r="G2455" i="86"/>
  <c r="H2455" i="86" s="1"/>
  <c r="G2456" i="86" l="1"/>
  <c r="H2456" i="86" s="1"/>
  <c r="E2457" i="86"/>
  <c r="E2458" i="86" l="1"/>
  <c r="G2457" i="86"/>
  <c r="H2457" i="86" s="1"/>
  <c r="E2459" i="86" l="1"/>
  <c r="G2458" i="86"/>
  <c r="H2458" i="86" s="1"/>
  <c r="E2460" i="86" l="1"/>
  <c r="G2459" i="86"/>
  <c r="H2459" i="86" s="1"/>
  <c r="E2461" i="86" l="1"/>
  <c r="G2460" i="86"/>
  <c r="H2460" i="86" s="1"/>
  <c r="G2461" i="86" l="1"/>
  <c r="H2461" i="86" s="1"/>
  <c r="E2462" i="86"/>
  <c r="E2463" i="86" l="1"/>
  <c r="G2462" i="86"/>
  <c r="H2462" i="86" s="1"/>
  <c r="E2464" i="86" l="1"/>
  <c r="G2463" i="86"/>
  <c r="H2463" i="86" s="1"/>
  <c r="E2465" i="86" l="1"/>
  <c r="G2464" i="86"/>
  <c r="H2464" i="86" s="1"/>
  <c r="E2466" i="86" l="1"/>
  <c r="G2465" i="86"/>
  <c r="H2465" i="86" s="1"/>
  <c r="E2467" i="86" l="1"/>
  <c r="G2466" i="86"/>
  <c r="H2466" i="86" s="1"/>
  <c r="E2468" i="86" l="1"/>
  <c r="G2467" i="86"/>
  <c r="H2467" i="86" s="1"/>
  <c r="G2468" i="86" l="1"/>
  <c r="H2468" i="86" s="1"/>
  <c r="E2469" i="86"/>
  <c r="E2470" i="86" l="1"/>
  <c r="G2469" i="86"/>
  <c r="H2469" i="86" s="1"/>
  <c r="G2470" i="86" l="1"/>
  <c r="H2470" i="86" s="1"/>
  <c r="E2471" i="86"/>
  <c r="E2472" i="86" l="1"/>
  <c r="G2471" i="86"/>
  <c r="H2471" i="86" s="1"/>
  <c r="E2473" i="86" l="1"/>
  <c r="G2472" i="86"/>
  <c r="H2472" i="86" s="1"/>
  <c r="E2474" i="86" l="1"/>
  <c r="G2473" i="86"/>
  <c r="H2473" i="86" s="1"/>
  <c r="E2475" i="86" l="1"/>
  <c r="G2474" i="86"/>
  <c r="H2474" i="86" s="1"/>
  <c r="G2475" i="86" l="1"/>
  <c r="H2475" i="86" s="1"/>
  <c r="E2476" i="86"/>
  <c r="E2477" i="86" l="1"/>
  <c r="G2476" i="86"/>
  <c r="H2476" i="86" s="1"/>
  <c r="G2477" i="86" l="1"/>
  <c r="H2477" i="86" s="1"/>
  <c r="E2478" i="86"/>
  <c r="E2479" i="86" l="1"/>
  <c r="G2478" i="86"/>
  <c r="H2478" i="86" s="1"/>
  <c r="G2479" i="86" l="1"/>
  <c r="H2479" i="86" s="1"/>
  <c r="E2480" i="86"/>
  <c r="E2481" i="86" l="1"/>
  <c r="G2480" i="86"/>
  <c r="H2480" i="86" s="1"/>
  <c r="G2481" i="86" l="1"/>
  <c r="H2481" i="86" s="1"/>
  <c r="E2482" i="86"/>
  <c r="E2483" i="86" l="1"/>
  <c r="G2482" i="86"/>
  <c r="H2482" i="86" s="1"/>
  <c r="E2484" i="86" l="1"/>
  <c r="G2483" i="86"/>
  <c r="H2483" i="86" s="1"/>
  <c r="E2485" i="86" l="1"/>
  <c r="G2484" i="86"/>
  <c r="H2484" i="86" s="1"/>
  <c r="E2486" i="86" l="1"/>
  <c r="G2485" i="86"/>
  <c r="H2485" i="86" s="1"/>
  <c r="E2487" i="86" l="1"/>
  <c r="G2486" i="86"/>
  <c r="H2486" i="86" s="1"/>
  <c r="G2487" i="86" l="1"/>
  <c r="H2487" i="86" s="1"/>
  <c r="E2488" i="86"/>
  <c r="G2488" i="86" l="1"/>
  <c r="H2488" i="86" s="1"/>
  <c r="E2489" i="86"/>
  <c r="E2490" i="86" l="1"/>
  <c r="G2489" i="86"/>
  <c r="H2489" i="86" s="1"/>
  <c r="G2490" i="86" l="1"/>
  <c r="H2490" i="86" s="1"/>
  <c r="E2491" i="86"/>
  <c r="E2492" i="86" l="1"/>
  <c r="G2491" i="86"/>
  <c r="H2491" i="86" s="1"/>
  <c r="E2493" i="86" l="1"/>
  <c r="G2492" i="86"/>
  <c r="H2492" i="86" s="1"/>
  <c r="E2494" i="86" l="1"/>
  <c r="G2493" i="86"/>
  <c r="H2493" i="86" s="1"/>
  <c r="E2495" i="86" l="1"/>
  <c r="G2494" i="86"/>
  <c r="H2494" i="86" s="1"/>
  <c r="E2496" i="86" l="1"/>
  <c r="G2495" i="86"/>
  <c r="H2495" i="86" s="1"/>
  <c r="E2497" i="86" l="1"/>
  <c r="G2496" i="86"/>
  <c r="H2496" i="86" s="1"/>
  <c r="E2498" i="86" l="1"/>
  <c r="G2497" i="86"/>
  <c r="H2497" i="86" s="1"/>
  <c r="E2499" i="86" l="1"/>
  <c r="G2498" i="86"/>
  <c r="H2498" i="86" s="1"/>
  <c r="G2499" i="86" l="1"/>
  <c r="H2499" i="86" s="1"/>
  <c r="E2500" i="86"/>
  <c r="E2501" i="86" l="1"/>
  <c r="G2500" i="86"/>
  <c r="H2500" i="86" s="1"/>
  <c r="E2502" i="86" l="1"/>
  <c r="G2501" i="86"/>
  <c r="H2501" i="86" s="1"/>
  <c r="E2503" i="86" l="1"/>
  <c r="G2502" i="86"/>
  <c r="H2502" i="86" s="1"/>
  <c r="E2504" i="86" l="1"/>
  <c r="G2503" i="86"/>
  <c r="H2503" i="86" s="1"/>
  <c r="E2505" i="86" l="1"/>
  <c r="G2504" i="86"/>
  <c r="H2504" i="86" s="1"/>
  <c r="G2505" i="86" l="1"/>
  <c r="H2505" i="86" s="1"/>
  <c r="E2506" i="86"/>
  <c r="E2507" i="86" l="1"/>
  <c r="G2506" i="86"/>
  <c r="H2506" i="86" s="1"/>
  <c r="E2508" i="86" l="1"/>
  <c r="G2507" i="86"/>
  <c r="H2507" i="86" s="1"/>
  <c r="G2508" i="86" l="1"/>
  <c r="H2508" i="86" s="1"/>
  <c r="E2509" i="86"/>
  <c r="E2510" i="86" l="1"/>
  <c r="G2509" i="86"/>
  <c r="H2509" i="86" s="1"/>
  <c r="G2510" i="86" l="1"/>
  <c r="H2510" i="86" s="1"/>
  <c r="E2511" i="86"/>
  <c r="E2512" i="86" l="1"/>
  <c r="G2511" i="86"/>
  <c r="H2511" i="86" s="1"/>
  <c r="E2513" i="86" l="1"/>
  <c r="G2512" i="86"/>
  <c r="H2512" i="86" s="1"/>
  <c r="E2514" i="86" l="1"/>
  <c r="G2513" i="86"/>
  <c r="H2513" i="86" s="1"/>
  <c r="G2514" i="86" l="1"/>
  <c r="H2514" i="86" s="1"/>
  <c r="E2515" i="86"/>
  <c r="E2516" i="86" l="1"/>
  <c r="G2515" i="86"/>
  <c r="H2515" i="86" s="1"/>
  <c r="G2516" i="86" l="1"/>
  <c r="H2516" i="86" s="1"/>
  <c r="E2517" i="86"/>
  <c r="E2518" i="86" l="1"/>
  <c r="G2517" i="86"/>
  <c r="H2517" i="86" s="1"/>
  <c r="E2519" i="86" l="1"/>
  <c r="G2518" i="86"/>
  <c r="H2518" i="86" s="1"/>
  <c r="E2520" i="86" l="1"/>
  <c r="G2519" i="86"/>
  <c r="H2519" i="86" s="1"/>
  <c r="G2520" i="86" l="1"/>
  <c r="H2520" i="86" s="1"/>
  <c r="E2521" i="86"/>
  <c r="E2522" i="86" l="1"/>
  <c r="G2521" i="86"/>
  <c r="H2521" i="86" s="1"/>
  <c r="G2522" i="86" l="1"/>
  <c r="H2522" i="86" s="1"/>
  <c r="E2523" i="86"/>
  <c r="E2524" i="86" l="1"/>
  <c r="G2523" i="86"/>
  <c r="H2523" i="86" s="1"/>
  <c r="E2525" i="86" l="1"/>
  <c r="G2524" i="86"/>
  <c r="H2524" i="86" s="1"/>
  <c r="E2526" i="86" l="1"/>
  <c r="G2525" i="86"/>
  <c r="H2525" i="86" s="1"/>
  <c r="E2527" i="86" l="1"/>
  <c r="G2526" i="86"/>
  <c r="H2526" i="86" s="1"/>
  <c r="E2528" i="86" l="1"/>
  <c r="G2527" i="86"/>
  <c r="H2527" i="86" s="1"/>
  <c r="E2529" i="86" l="1"/>
  <c r="G2528" i="86"/>
  <c r="H2528" i="86" s="1"/>
  <c r="E2530" i="86" l="1"/>
  <c r="G2529" i="86"/>
  <c r="H2529" i="86" s="1"/>
  <c r="E2531" i="86" l="1"/>
  <c r="G2530" i="86"/>
  <c r="H2530" i="86" s="1"/>
  <c r="E2532" i="86" l="1"/>
  <c r="G2531" i="86"/>
  <c r="H2531" i="86" s="1"/>
  <c r="E2533" i="86" l="1"/>
  <c r="G2532" i="86"/>
  <c r="H2532" i="86" s="1"/>
  <c r="E2534" i="86" l="1"/>
  <c r="G2533" i="86"/>
  <c r="H2533" i="86" s="1"/>
  <c r="E2535" i="86" l="1"/>
  <c r="G2534" i="86"/>
  <c r="H2534" i="86" s="1"/>
  <c r="E2536" i="86" l="1"/>
  <c r="G2535" i="86"/>
  <c r="H2535" i="86" s="1"/>
  <c r="G2536" i="86" l="1"/>
  <c r="H2536" i="86" s="1"/>
  <c r="E2537" i="86"/>
  <c r="E2538" i="86" l="1"/>
  <c r="G2537" i="86"/>
  <c r="H2537" i="86" s="1"/>
  <c r="G2538" i="86" l="1"/>
  <c r="H2538" i="86" s="1"/>
  <c r="E2539" i="86"/>
  <c r="E2540" i="86" l="1"/>
  <c r="G2539" i="86"/>
  <c r="H2539" i="86" s="1"/>
  <c r="E2541" i="86" l="1"/>
  <c r="G2540" i="86"/>
  <c r="H2540" i="86" s="1"/>
  <c r="E2542" i="86" l="1"/>
  <c r="G2541" i="86"/>
  <c r="H2541" i="86" s="1"/>
  <c r="G2542" i="86" l="1"/>
  <c r="H2542" i="86" s="1"/>
  <c r="E2543" i="86"/>
  <c r="E2544" i="86" l="1"/>
  <c r="G2543" i="86"/>
  <c r="H2543" i="86" s="1"/>
  <c r="E2545" i="86" l="1"/>
  <c r="G2544" i="86"/>
  <c r="H2544" i="86" s="1"/>
  <c r="G2545" i="86" l="1"/>
  <c r="H2545" i="86" s="1"/>
  <c r="E2546" i="86"/>
  <c r="E2547" i="86" l="1"/>
  <c r="G2546" i="86"/>
  <c r="H2546" i="86" s="1"/>
  <c r="E2548" i="86" l="1"/>
  <c r="G2547" i="86"/>
  <c r="H2547" i="86" s="1"/>
  <c r="E2549" i="86" l="1"/>
  <c r="G2548" i="86"/>
  <c r="H2548" i="86" s="1"/>
  <c r="E2550" i="86" l="1"/>
  <c r="G2549" i="86"/>
  <c r="H2549" i="86" s="1"/>
  <c r="E2551" i="86" l="1"/>
  <c r="G2550" i="86"/>
  <c r="H2550" i="86" s="1"/>
  <c r="E2552" i="86" l="1"/>
  <c r="G2551" i="86"/>
  <c r="H2551" i="86" s="1"/>
  <c r="G2552" i="86" l="1"/>
  <c r="H2552" i="86" s="1"/>
  <c r="E2553" i="86"/>
  <c r="E2554" i="86" l="1"/>
  <c r="G2553" i="86"/>
  <c r="H2553" i="86" s="1"/>
  <c r="G2554" i="86" l="1"/>
  <c r="H2554" i="86" s="1"/>
  <c r="E2555" i="86"/>
  <c r="G2555" i="86" l="1"/>
  <c r="H2555" i="86" s="1"/>
  <c r="E2556" i="86"/>
  <c r="E2557" i="86" l="1"/>
  <c r="G2556" i="86"/>
  <c r="H2556" i="86" s="1"/>
  <c r="E2558" i="86" l="1"/>
  <c r="G2557" i="86"/>
  <c r="H2557" i="86" s="1"/>
  <c r="G2558" i="86" l="1"/>
  <c r="H2558" i="86" s="1"/>
  <c r="E2559" i="86"/>
  <c r="E2560" i="86" l="1"/>
  <c r="G2559" i="86"/>
  <c r="H2559" i="86" s="1"/>
  <c r="E2561" i="86" l="1"/>
  <c r="G2560" i="86"/>
  <c r="H2560" i="86" s="1"/>
  <c r="E2562" i="86" l="1"/>
  <c r="G2561" i="86"/>
  <c r="H2561" i="86" s="1"/>
  <c r="E2563" i="86" l="1"/>
  <c r="G2562" i="86"/>
  <c r="H2562" i="86" s="1"/>
  <c r="G2563" i="86" l="1"/>
  <c r="H2563" i="86" s="1"/>
  <c r="E2564" i="86"/>
  <c r="E2565" i="86" l="1"/>
  <c r="G2564" i="86"/>
  <c r="H2564" i="86" s="1"/>
  <c r="E2566" i="86" l="1"/>
  <c r="G2565" i="86"/>
  <c r="H2565" i="86" s="1"/>
  <c r="E2567" i="86" l="1"/>
  <c r="G2566" i="86"/>
  <c r="H2566" i="86" s="1"/>
  <c r="G2567" i="86" l="1"/>
  <c r="H2567" i="86" s="1"/>
  <c r="E2568" i="86"/>
  <c r="G2568" i="86" l="1"/>
  <c r="H2568" i="86" s="1"/>
  <c r="E2569" i="86"/>
  <c r="E2570" i="86" l="1"/>
  <c r="G2569" i="86"/>
  <c r="H2569" i="86" s="1"/>
  <c r="G2570" i="86" l="1"/>
  <c r="H2570" i="86" s="1"/>
  <c r="E2571" i="86"/>
  <c r="E2572" i="86" l="1"/>
  <c r="G2571" i="86"/>
  <c r="H2571" i="86" s="1"/>
  <c r="E2573" i="86" l="1"/>
  <c r="G2572" i="86"/>
  <c r="H2572" i="86" s="1"/>
  <c r="E2574" i="86" l="1"/>
  <c r="G2573" i="86"/>
  <c r="H2573" i="86" s="1"/>
  <c r="E2575" i="86" l="1"/>
  <c r="G2574" i="86"/>
  <c r="H2574" i="86" s="1"/>
  <c r="G2575" i="86" l="1"/>
  <c r="H2575" i="86" s="1"/>
  <c r="E2576" i="86"/>
  <c r="G2576" i="86" l="1"/>
  <c r="H2576" i="86" s="1"/>
  <c r="E2577" i="86"/>
  <c r="E2578" i="86" l="1"/>
  <c r="G2577" i="86"/>
  <c r="H2577" i="86" s="1"/>
  <c r="E2579" i="86" l="1"/>
  <c r="G2578" i="86"/>
  <c r="H2578" i="86" s="1"/>
  <c r="E2580" i="86" l="1"/>
  <c r="G2579" i="86"/>
  <c r="H2579" i="86" s="1"/>
  <c r="G2580" i="86" l="1"/>
  <c r="H2580" i="86" s="1"/>
  <c r="E2581" i="86"/>
  <c r="G2581" i="86" l="1"/>
  <c r="H2581" i="86" s="1"/>
  <c r="E2582" i="86"/>
  <c r="E2583" i="86" l="1"/>
  <c r="G2582" i="86"/>
  <c r="H2582" i="86" s="1"/>
  <c r="E2584" i="86" l="1"/>
  <c r="G2583" i="86"/>
  <c r="H2583" i="86" s="1"/>
  <c r="E2585" i="86" l="1"/>
  <c r="G2584" i="86"/>
  <c r="H2584" i="86" s="1"/>
  <c r="E2586" i="86" l="1"/>
  <c r="G2585" i="86"/>
  <c r="H2585" i="86" s="1"/>
  <c r="E2587" i="86" l="1"/>
  <c r="G2586" i="86"/>
  <c r="H2586" i="86" s="1"/>
  <c r="E2588" i="86" l="1"/>
  <c r="G2587" i="86"/>
  <c r="H2587" i="86" s="1"/>
  <c r="G2588" i="86" l="1"/>
  <c r="H2588" i="86" s="1"/>
  <c r="E2589" i="86"/>
  <c r="E2590" i="86" l="1"/>
  <c r="G2589" i="86"/>
  <c r="H2589" i="86" s="1"/>
  <c r="E2591" i="86" l="1"/>
  <c r="G2590" i="86"/>
  <c r="H2590" i="86" s="1"/>
  <c r="E2592" i="86" l="1"/>
  <c r="G2591" i="86"/>
  <c r="H2591" i="86" s="1"/>
  <c r="E2593" i="86" l="1"/>
  <c r="G2592" i="86"/>
  <c r="H2592" i="86" s="1"/>
  <c r="E2594" i="86" l="1"/>
  <c r="G2593" i="86"/>
  <c r="H2593" i="86" s="1"/>
  <c r="E2595" i="86" l="1"/>
  <c r="G2594" i="86"/>
  <c r="H2594" i="86" s="1"/>
  <c r="G2595" i="86" l="1"/>
  <c r="H2595" i="86" s="1"/>
  <c r="E2596" i="86"/>
  <c r="E2597" i="86" l="1"/>
  <c r="G2596" i="86"/>
  <c r="H2596" i="86" s="1"/>
  <c r="E2598" i="86" l="1"/>
  <c r="G2597" i="86"/>
  <c r="H2597" i="86" s="1"/>
  <c r="E2599" i="86" l="1"/>
  <c r="G2598" i="86"/>
  <c r="H2598" i="86" s="1"/>
  <c r="E2600" i="86" l="1"/>
  <c r="G2599" i="86"/>
  <c r="H2599" i="86" s="1"/>
  <c r="E2601" i="86" l="1"/>
  <c r="G2600" i="86"/>
  <c r="H2600" i="86" s="1"/>
  <c r="E2602" i="86" l="1"/>
  <c r="G2601" i="86"/>
  <c r="H2601" i="86" s="1"/>
  <c r="E2603" i="86" l="1"/>
  <c r="G2602" i="86"/>
  <c r="H2602" i="86" s="1"/>
  <c r="E2604" i="86" l="1"/>
  <c r="G2603" i="86"/>
  <c r="H2603" i="86" s="1"/>
  <c r="G2604" i="86" l="1"/>
  <c r="H2604" i="86" s="1"/>
  <c r="E2605" i="86"/>
  <c r="G2605" i="86" l="1"/>
  <c r="H2605" i="86" s="1"/>
  <c r="E2606" i="86"/>
  <c r="G2606" i="86" l="1"/>
  <c r="H2606" i="86" s="1"/>
  <c r="E2607" i="86"/>
  <c r="G2607" i="86" l="1"/>
  <c r="H2607" i="86" s="1"/>
  <c r="E2608" i="86"/>
  <c r="G2608" i="86" l="1"/>
  <c r="H2608" i="86" s="1"/>
  <c r="E2609" i="86"/>
  <c r="E2610" i="86" l="1"/>
  <c r="G2609" i="86"/>
  <c r="H2609" i="86" s="1"/>
  <c r="G2610" i="86" l="1"/>
  <c r="H2610" i="86" s="1"/>
  <c r="E2611" i="86"/>
  <c r="E2612" i="86" l="1"/>
  <c r="G2611" i="86"/>
  <c r="H2611" i="86" s="1"/>
  <c r="G2612" i="86" l="1"/>
  <c r="H2612" i="86" s="1"/>
  <c r="E2613" i="86"/>
  <c r="E2614" i="86" l="1"/>
  <c r="G2613" i="86"/>
  <c r="H2613" i="86" s="1"/>
  <c r="E2615" i="86" l="1"/>
  <c r="G2614" i="86"/>
  <c r="H2614" i="86" s="1"/>
  <c r="E2616" i="86" l="1"/>
  <c r="G2615" i="86"/>
  <c r="H2615" i="86" s="1"/>
  <c r="E2617" i="86" l="1"/>
  <c r="G2616" i="86"/>
  <c r="H2616" i="86" s="1"/>
  <c r="E2618" i="86" l="1"/>
  <c r="G2617" i="86"/>
  <c r="H2617" i="86" s="1"/>
  <c r="E2619" i="86" l="1"/>
  <c r="G2618" i="86"/>
  <c r="H2618" i="86" s="1"/>
  <c r="G2619" i="86" l="1"/>
  <c r="H2619" i="86" s="1"/>
  <c r="E2620" i="86"/>
  <c r="G2620" i="86" l="1"/>
  <c r="H2620" i="86" s="1"/>
  <c r="E2621" i="86"/>
  <c r="E2622" i="86" l="1"/>
  <c r="G2621" i="86"/>
  <c r="H2621" i="86" s="1"/>
  <c r="E2623" i="86" l="1"/>
  <c r="G2622" i="86"/>
  <c r="H2622" i="86" s="1"/>
  <c r="E2624" i="86" l="1"/>
  <c r="G2623" i="86"/>
  <c r="H2623" i="86" s="1"/>
  <c r="E2625" i="86" l="1"/>
  <c r="G2624" i="86"/>
  <c r="H2624" i="86" s="1"/>
  <c r="G2625" i="86" l="1"/>
  <c r="H2625" i="86" s="1"/>
  <c r="E2626" i="86"/>
  <c r="E2627" i="86" l="1"/>
  <c r="G2626" i="86"/>
  <c r="H2626" i="86" s="1"/>
  <c r="G2627" i="86" l="1"/>
  <c r="H2627" i="86" s="1"/>
  <c r="E2628" i="86"/>
  <c r="E2629" i="86" l="1"/>
  <c r="G2628" i="86"/>
  <c r="H2628" i="86" s="1"/>
  <c r="G2629" i="86" l="1"/>
  <c r="H2629" i="86" s="1"/>
  <c r="E2630" i="86"/>
  <c r="E2631" i="86" l="1"/>
  <c r="G2630" i="86"/>
  <c r="H2630" i="86" s="1"/>
  <c r="G2631" i="86" l="1"/>
  <c r="H2631" i="86" s="1"/>
  <c r="E2632" i="86"/>
  <c r="E2633" i="86" l="1"/>
  <c r="G2632" i="86"/>
  <c r="H2632" i="86" s="1"/>
  <c r="E2634" i="86" l="1"/>
  <c r="G2633" i="86"/>
  <c r="H2633" i="86" s="1"/>
  <c r="E2635" i="86" l="1"/>
  <c r="G2634" i="86"/>
  <c r="H2634" i="86" s="1"/>
  <c r="E2636" i="86" l="1"/>
  <c r="G2635" i="86"/>
  <c r="H2635" i="86" s="1"/>
  <c r="G2636" i="86" l="1"/>
  <c r="H2636" i="86" s="1"/>
  <c r="E2637" i="86"/>
  <c r="E2638" i="86" l="1"/>
  <c r="G2637" i="86"/>
  <c r="H2637" i="86" s="1"/>
  <c r="E2639" i="86" l="1"/>
  <c r="G2638" i="86"/>
  <c r="H2638" i="86" s="1"/>
  <c r="G2639" i="86" l="1"/>
  <c r="H2639" i="86" s="1"/>
  <c r="E2640" i="86"/>
  <c r="E2641" i="86" l="1"/>
  <c r="G2640" i="86"/>
  <c r="H2640" i="86" s="1"/>
  <c r="E2642" i="86" l="1"/>
  <c r="G2641" i="86"/>
  <c r="H2641" i="86" s="1"/>
  <c r="E2643" i="86" l="1"/>
  <c r="G2642" i="86"/>
  <c r="H2642" i="86" s="1"/>
  <c r="E2644" i="86" l="1"/>
  <c r="G2643" i="86"/>
  <c r="H2643" i="86" s="1"/>
  <c r="E2645" i="86" l="1"/>
  <c r="G2644" i="86"/>
  <c r="H2644" i="86" s="1"/>
  <c r="E2646" i="86" l="1"/>
  <c r="G2645" i="86"/>
  <c r="H2645" i="86" s="1"/>
  <c r="E2647" i="86" l="1"/>
  <c r="G2646" i="86"/>
  <c r="H2646" i="86" s="1"/>
  <c r="G2647" i="86" l="1"/>
  <c r="H2647" i="86" s="1"/>
  <c r="E2648" i="86"/>
  <c r="E2649" i="86" l="1"/>
  <c r="G2648" i="86"/>
  <c r="H2648" i="86" s="1"/>
  <c r="G2649" i="86" l="1"/>
  <c r="H2649" i="86" s="1"/>
  <c r="E2650" i="86"/>
  <c r="E2651" i="86" l="1"/>
  <c r="G2650" i="86"/>
  <c r="H2650" i="86" s="1"/>
  <c r="E2652" i="86" l="1"/>
  <c r="G2651" i="86"/>
  <c r="H2651" i="86" s="1"/>
  <c r="G2652" i="86" l="1"/>
  <c r="H2652" i="86" s="1"/>
  <c r="E2653" i="86"/>
  <c r="E2654" i="86" l="1"/>
  <c r="G2653" i="86"/>
  <c r="H2653" i="86" s="1"/>
  <c r="E2655" i="86" l="1"/>
  <c r="G2654" i="86"/>
  <c r="H2654" i="86" s="1"/>
  <c r="E2656" i="86" l="1"/>
  <c r="G2655" i="86"/>
  <c r="H2655" i="86" s="1"/>
  <c r="E2657" i="86" l="1"/>
  <c r="G2656" i="86"/>
  <c r="H2656" i="86" s="1"/>
  <c r="E2658" i="86" l="1"/>
  <c r="G2657" i="86"/>
  <c r="H2657" i="86" s="1"/>
  <c r="E2659" i="86" l="1"/>
  <c r="G2658" i="86"/>
  <c r="H2658" i="86" s="1"/>
  <c r="G2659" i="86" l="1"/>
  <c r="H2659" i="86" s="1"/>
  <c r="E2660" i="86"/>
  <c r="E2661" i="86" l="1"/>
  <c r="G2660" i="86"/>
  <c r="H2660" i="86" s="1"/>
  <c r="E2662" i="86" l="1"/>
  <c r="G2661" i="86"/>
  <c r="H2661" i="86" s="1"/>
  <c r="E2663" i="86" l="1"/>
  <c r="G2662" i="86"/>
  <c r="H2662" i="86" s="1"/>
  <c r="E2664" i="86" l="1"/>
  <c r="G2663" i="86"/>
  <c r="H2663" i="86" s="1"/>
  <c r="E2665" i="86" l="1"/>
  <c r="G2664" i="86"/>
  <c r="H2664" i="86" s="1"/>
  <c r="E2666" i="86" l="1"/>
  <c r="G2665" i="86"/>
  <c r="H2665" i="86" s="1"/>
  <c r="E2667" i="86" l="1"/>
  <c r="G2666" i="86"/>
  <c r="H2666" i="86" s="1"/>
  <c r="E2668" i="86" l="1"/>
  <c r="G2667" i="86"/>
  <c r="H2667" i="86" s="1"/>
  <c r="E2669" i="86" l="1"/>
  <c r="G2668" i="86"/>
  <c r="H2668" i="86" s="1"/>
  <c r="E2670" i="86" l="1"/>
  <c r="G2669" i="86"/>
  <c r="H2669" i="86" s="1"/>
  <c r="G2670" i="86" l="1"/>
  <c r="H2670" i="86" s="1"/>
  <c r="E2671" i="86"/>
  <c r="E2672" i="86" l="1"/>
  <c r="G2671" i="86"/>
  <c r="H2671" i="86" s="1"/>
  <c r="E2673" i="86" l="1"/>
  <c r="G2672" i="86"/>
  <c r="H2672" i="86" s="1"/>
  <c r="E2674" i="86" l="1"/>
  <c r="G2673" i="86"/>
  <c r="H2673" i="86" s="1"/>
  <c r="E2675" i="86" l="1"/>
  <c r="G2674" i="86"/>
  <c r="H2674" i="86" s="1"/>
  <c r="E2676" i="86" l="1"/>
  <c r="G2675" i="86"/>
  <c r="H2675" i="86" s="1"/>
  <c r="E2677" i="86" l="1"/>
  <c r="G2676" i="86"/>
  <c r="H2676" i="86" s="1"/>
  <c r="G2677" i="86" l="1"/>
  <c r="H2677" i="86" s="1"/>
  <c r="E2678" i="86"/>
  <c r="E2679" i="86" l="1"/>
  <c r="G2678" i="86"/>
  <c r="H2678" i="86" s="1"/>
  <c r="E2680" i="86" l="1"/>
  <c r="G2679" i="86"/>
  <c r="H2679" i="86" s="1"/>
  <c r="E2681" i="86" l="1"/>
  <c r="G2680" i="86"/>
  <c r="H2680" i="86" s="1"/>
  <c r="G2681" i="86" l="1"/>
  <c r="H2681" i="86" s="1"/>
  <c r="E2682" i="86"/>
  <c r="G2682" i="86" l="1"/>
  <c r="H2682" i="86" s="1"/>
  <c r="E2683" i="86"/>
  <c r="E2684" i="86" l="1"/>
  <c r="G2683" i="86"/>
  <c r="H2683" i="86" s="1"/>
  <c r="E2685" i="86" l="1"/>
  <c r="G2684" i="86"/>
  <c r="H2684" i="86" s="1"/>
  <c r="G2685" i="86" l="1"/>
  <c r="H2685" i="86" s="1"/>
  <c r="E2686" i="86"/>
  <c r="G2686" i="86" l="1"/>
  <c r="H2686" i="86" s="1"/>
  <c r="E2687" i="86"/>
  <c r="E2688" i="86" l="1"/>
  <c r="G2687" i="86"/>
  <c r="H2687" i="86" s="1"/>
  <c r="E2689" i="86" l="1"/>
  <c r="G2688" i="86"/>
  <c r="H2688" i="86" s="1"/>
  <c r="E2690" i="86" l="1"/>
  <c r="G2689" i="86"/>
  <c r="H2689" i="86" s="1"/>
  <c r="G2690" i="86" l="1"/>
  <c r="H2690" i="86" s="1"/>
  <c r="E2691" i="86"/>
  <c r="E2692" i="86" l="1"/>
  <c r="G2691" i="86"/>
  <c r="H2691" i="86" s="1"/>
  <c r="E2693" i="86" l="1"/>
  <c r="G2692" i="86"/>
  <c r="H2692" i="86" s="1"/>
  <c r="E2694" i="86" l="1"/>
  <c r="G2693" i="86"/>
  <c r="H2693" i="86" s="1"/>
  <c r="E2695" i="86" l="1"/>
  <c r="G2694" i="86"/>
  <c r="H2694" i="86" s="1"/>
  <c r="E2696" i="86" l="1"/>
  <c r="G2695" i="86"/>
  <c r="H2695" i="86" s="1"/>
  <c r="E2697" i="86" l="1"/>
  <c r="G2696" i="86"/>
  <c r="H2696" i="86" s="1"/>
  <c r="G2697" i="86" l="1"/>
  <c r="H2697" i="86" s="1"/>
  <c r="E2698" i="86"/>
  <c r="G2698" i="86" l="1"/>
  <c r="H2698" i="86" s="1"/>
  <c r="E2699" i="86"/>
  <c r="E2700" i="86" l="1"/>
  <c r="G2699" i="86"/>
  <c r="H2699" i="86" s="1"/>
  <c r="E2701" i="86" l="1"/>
  <c r="G2700" i="86"/>
  <c r="H2700" i="86" s="1"/>
  <c r="G2701" i="86" l="1"/>
  <c r="H2701" i="86" s="1"/>
  <c r="E2702" i="86"/>
  <c r="E2703" i="86" l="1"/>
  <c r="G2702" i="86"/>
  <c r="H2702" i="86" s="1"/>
  <c r="E2704" i="86" l="1"/>
  <c r="G2703" i="86"/>
  <c r="H2703" i="86" s="1"/>
  <c r="E2705" i="86" l="1"/>
  <c r="G2704" i="86"/>
  <c r="H2704" i="86" s="1"/>
  <c r="G2705" i="86" l="1"/>
  <c r="H2705" i="86" s="1"/>
  <c r="E2706" i="86"/>
  <c r="E2707" i="86" l="1"/>
  <c r="G2706" i="86"/>
  <c r="H2706" i="86" s="1"/>
  <c r="G2707" i="86" l="1"/>
  <c r="H2707" i="86" s="1"/>
  <c r="E2708" i="86"/>
  <c r="E2709" i="86" l="1"/>
  <c r="G2708" i="86"/>
  <c r="H2708" i="86" s="1"/>
  <c r="G2709" i="86" l="1"/>
  <c r="H2709" i="86" s="1"/>
  <c r="E2710" i="86"/>
  <c r="E2711" i="86" l="1"/>
  <c r="G2710" i="86"/>
  <c r="H2710" i="86" s="1"/>
  <c r="E2712" i="86" l="1"/>
  <c r="G2711" i="86"/>
  <c r="H2711" i="86" s="1"/>
  <c r="E2713" i="86" l="1"/>
  <c r="G2712" i="86"/>
  <c r="H2712" i="86" s="1"/>
  <c r="E2714" i="86" l="1"/>
  <c r="G2713" i="86"/>
  <c r="H2713" i="86" s="1"/>
  <c r="E2715" i="86" l="1"/>
  <c r="G2714" i="86"/>
  <c r="H2714" i="86" s="1"/>
  <c r="E2716" i="86" l="1"/>
  <c r="G2715" i="86"/>
  <c r="H2715" i="86" s="1"/>
  <c r="E2717" i="86" l="1"/>
  <c r="G2716" i="86"/>
  <c r="H2716" i="86" s="1"/>
  <c r="E2718" i="86" l="1"/>
  <c r="G2717" i="86"/>
  <c r="H2717" i="86" s="1"/>
  <c r="E2719" i="86" l="1"/>
  <c r="G2718" i="86"/>
  <c r="H2718" i="86" s="1"/>
  <c r="G2719" i="86" l="1"/>
  <c r="H2719" i="86" s="1"/>
  <c r="E2720" i="86"/>
  <c r="E2721" i="86" l="1"/>
  <c r="G2720" i="86"/>
  <c r="H2720" i="86" s="1"/>
  <c r="E2722" i="86" l="1"/>
  <c r="G2721" i="86"/>
  <c r="H2721" i="86" s="1"/>
  <c r="E2723" i="86" l="1"/>
  <c r="G2722" i="86"/>
  <c r="H2722" i="86" s="1"/>
  <c r="E2724" i="86" l="1"/>
  <c r="G2723" i="86"/>
  <c r="H2723" i="86" s="1"/>
  <c r="E2725" i="86" l="1"/>
  <c r="G2724" i="86"/>
  <c r="H2724" i="86" s="1"/>
  <c r="E2726" i="86" l="1"/>
  <c r="G2725" i="86"/>
  <c r="H2725" i="86" s="1"/>
  <c r="E2727" i="86" l="1"/>
  <c r="G2726" i="86"/>
  <c r="H2726" i="86" s="1"/>
  <c r="G2727" i="86" l="1"/>
  <c r="H2727" i="86" s="1"/>
  <c r="E2728" i="86"/>
  <c r="E2729" i="86" l="1"/>
  <c r="G2728" i="86"/>
  <c r="H2728" i="86" s="1"/>
  <c r="G92" i="12"/>
  <c r="L92" i="12" l="1"/>
  <c r="M92" i="12" s="1"/>
  <c r="E2730" i="86"/>
  <c r="G2729" i="86"/>
  <c r="H2729" i="86" s="1"/>
  <c r="E2731" i="86" l="1"/>
  <c r="G2730" i="86"/>
  <c r="H2730" i="86" s="1"/>
  <c r="E2732" i="86" l="1"/>
  <c r="G2731" i="86"/>
  <c r="H2731" i="86" s="1"/>
  <c r="E2733" i="86" l="1"/>
  <c r="G2732" i="86"/>
  <c r="H2732" i="86" s="1"/>
  <c r="E2734" i="86" l="1"/>
  <c r="G2733" i="86"/>
  <c r="H2733" i="86" s="1"/>
  <c r="E2735" i="86" l="1"/>
  <c r="G2734" i="86"/>
  <c r="H2734" i="86" s="1"/>
  <c r="E2736" i="86" l="1"/>
  <c r="G2735" i="86"/>
  <c r="H2735" i="86" s="1"/>
  <c r="G2736" i="86" l="1"/>
  <c r="H2736" i="86" s="1"/>
  <c r="E2737" i="86"/>
  <c r="G2737" i="86" l="1"/>
  <c r="H2737" i="86" s="1"/>
  <c r="E2738" i="86"/>
  <c r="G2738" i="86" l="1"/>
  <c r="H2738" i="86" s="1"/>
  <c r="E2739" i="86"/>
  <c r="E2740" i="86" l="1"/>
  <c r="G2739" i="86"/>
  <c r="H2739" i="86" s="1"/>
  <c r="E2741" i="86" l="1"/>
  <c r="G2740" i="86"/>
  <c r="H2740" i="86" s="1"/>
  <c r="E2742" i="86" l="1"/>
  <c r="G2741" i="86"/>
  <c r="H2741" i="86" s="1"/>
  <c r="E2743" i="86" l="1"/>
  <c r="G2742" i="86"/>
  <c r="H2742" i="86" s="1"/>
  <c r="G2743" i="86" l="1"/>
  <c r="H2743" i="86" s="1"/>
  <c r="E2744" i="86"/>
  <c r="E2745" i="86" l="1"/>
  <c r="G2744" i="86"/>
  <c r="H2744" i="86" s="1"/>
  <c r="E2746" i="86" l="1"/>
  <c r="G2745" i="86"/>
  <c r="H2745" i="86" s="1"/>
  <c r="E2747" i="86" l="1"/>
  <c r="G2746" i="86"/>
  <c r="H2746" i="86" s="1"/>
  <c r="G2747" i="86" l="1"/>
  <c r="H2747" i="86" s="1"/>
  <c r="E2748" i="86"/>
  <c r="E2749" i="86" l="1"/>
  <c r="G2748" i="86"/>
  <c r="H2748" i="86" s="1"/>
  <c r="E2750" i="86" l="1"/>
  <c r="G2749" i="86"/>
  <c r="H2749" i="86" s="1"/>
  <c r="G2750" i="86" l="1"/>
  <c r="H2750" i="86" s="1"/>
  <c r="E2751" i="86"/>
  <c r="E2752" i="86" l="1"/>
  <c r="G2751" i="86"/>
  <c r="H2751" i="86" s="1"/>
  <c r="E2753" i="86" l="1"/>
  <c r="G2752" i="86"/>
  <c r="H2752" i="86" s="1"/>
  <c r="E2754" i="86" l="1"/>
  <c r="G2753" i="86"/>
  <c r="H2753" i="86" s="1"/>
  <c r="E2755" i="86" l="1"/>
  <c r="G2754" i="86"/>
  <c r="H2754" i="86" s="1"/>
  <c r="E2756" i="86" l="1"/>
  <c r="G2755" i="86"/>
  <c r="H2755" i="86" s="1"/>
  <c r="E2757" i="86" l="1"/>
  <c r="G2756" i="86"/>
  <c r="H2756" i="86" s="1"/>
  <c r="E2758" i="86" l="1"/>
  <c r="G2757" i="86"/>
  <c r="H2757" i="86" s="1"/>
  <c r="G2758" i="86" l="1"/>
  <c r="H2758" i="86" s="1"/>
  <c r="E2759" i="86"/>
  <c r="E2760" i="86" l="1"/>
  <c r="G2759" i="86"/>
  <c r="H2759" i="86" s="1"/>
  <c r="G2760" i="86" l="1"/>
  <c r="H2760" i="86" s="1"/>
  <c r="E2761" i="86"/>
  <c r="E2762" i="86" l="1"/>
  <c r="G2761" i="86"/>
  <c r="H2761" i="86" s="1"/>
  <c r="E2763" i="86" l="1"/>
  <c r="G2762" i="86"/>
  <c r="H2762" i="86" s="1"/>
  <c r="G98" i="12"/>
  <c r="L98" i="12" l="1"/>
  <c r="M98" i="12" s="1"/>
  <c r="E2764" i="86"/>
  <c r="G2763" i="86"/>
  <c r="H2763" i="86" s="1"/>
  <c r="E2765" i="86" l="1"/>
  <c r="G2764" i="86"/>
  <c r="H2764" i="86" s="1"/>
  <c r="G2765" i="86" l="1"/>
  <c r="H2765" i="86" s="1"/>
  <c r="E2766" i="86"/>
  <c r="G2766" i="86" l="1"/>
  <c r="H2766" i="86" s="1"/>
  <c r="E2767" i="86"/>
  <c r="G2767" i="86" l="1"/>
  <c r="H2767" i="86" s="1"/>
  <c r="E2768" i="86"/>
  <c r="E2769" i="86" l="1"/>
  <c r="G2768" i="86"/>
  <c r="H2768" i="86" s="1"/>
  <c r="G2769" i="86" l="1"/>
  <c r="H2769" i="86" s="1"/>
  <c r="E2770" i="86"/>
  <c r="E2771" i="86" l="1"/>
  <c r="G2770" i="86"/>
  <c r="H2770" i="86" s="1"/>
  <c r="E2772" i="86" l="1"/>
  <c r="G2771" i="86"/>
  <c r="H2771" i="86" s="1"/>
  <c r="G2772" i="86" l="1"/>
  <c r="H2772" i="86" s="1"/>
  <c r="E2773" i="86"/>
  <c r="G2773" i="86" l="1"/>
  <c r="H2773" i="86" s="1"/>
  <c r="E2774" i="86"/>
  <c r="G2774" i="86" l="1"/>
  <c r="H2774" i="86" s="1"/>
  <c r="E2775" i="86"/>
  <c r="G2775" i="86" l="1"/>
  <c r="H2775" i="86" s="1"/>
  <c r="E2776" i="86"/>
  <c r="E2777" i="86" l="1"/>
  <c r="G2776" i="86"/>
  <c r="H2776" i="86" s="1"/>
  <c r="G2777" i="86" l="1"/>
  <c r="H2777" i="86" s="1"/>
  <c r="E2778" i="86"/>
  <c r="G2778" i="86" l="1"/>
  <c r="H2778" i="86" s="1"/>
  <c r="E2779" i="86"/>
  <c r="E2780" i="86" l="1"/>
  <c r="G2779" i="86"/>
  <c r="H2779" i="86" s="1"/>
  <c r="E2781" i="86" l="1"/>
  <c r="G2780" i="86"/>
  <c r="H2780" i="86" s="1"/>
  <c r="E2782" i="86" l="1"/>
  <c r="G2781" i="86"/>
  <c r="H2781" i="86" s="1"/>
  <c r="E2783" i="86" l="1"/>
  <c r="G2782" i="86"/>
  <c r="H2782" i="86" s="1"/>
  <c r="E2784" i="86" l="1"/>
  <c r="G2783" i="86"/>
  <c r="H2783" i="86" s="1"/>
  <c r="E2785" i="86" l="1"/>
  <c r="G2784" i="86"/>
  <c r="H2784" i="86" s="1"/>
  <c r="E2786" i="86" l="1"/>
  <c r="G2785" i="86"/>
  <c r="H2785" i="86" s="1"/>
  <c r="E2787" i="86" l="1"/>
  <c r="G2786" i="86"/>
  <c r="H2786" i="86" s="1"/>
  <c r="G2787" i="86" l="1"/>
  <c r="H2787" i="86" s="1"/>
  <c r="E2788" i="86"/>
  <c r="E2789" i="86" l="1"/>
  <c r="G2788" i="86"/>
  <c r="H2788" i="86" s="1"/>
  <c r="G2789" i="86" l="1"/>
  <c r="H2789" i="86" s="1"/>
  <c r="E2790" i="86"/>
  <c r="E2791" i="86" l="1"/>
  <c r="G2790" i="86"/>
  <c r="H2790" i="86" s="1"/>
  <c r="E2792" i="86" l="1"/>
  <c r="G2791" i="86"/>
  <c r="H2791" i="86" s="1"/>
  <c r="E2793" i="86" l="1"/>
  <c r="G2792" i="86"/>
  <c r="H2792" i="86" s="1"/>
  <c r="G2793" i="86" l="1"/>
  <c r="H2793" i="86" s="1"/>
  <c r="E2794" i="86"/>
  <c r="G2794" i="86" l="1"/>
  <c r="H2794" i="86" s="1"/>
  <c r="E2795" i="86"/>
  <c r="E2796" i="86" l="1"/>
  <c r="G2795" i="86"/>
  <c r="H2795" i="86" s="1"/>
  <c r="E2797" i="86" l="1"/>
  <c r="G2796" i="86"/>
  <c r="H2796" i="86" s="1"/>
  <c r="E2798" i="86" l="1"/>
  <c r="G2797" i="86"/>
  <c r="H2797" i="86" s="1"/>
  <c r="G2798" i="86" l="1"/>
  <c r="H2798" i="86" s="1"/>
  <c r="E2799" i="86"/>
  <c r="G2799" i="86" l="1"/>
  <c r="H2799" i="86" s="1"/>
  <c r="E2800" i="86"/>
  <c r="E2801" i="86" l="1"/>
  <c r="G2800" i="86"/>
  <c r="H2800" i="86" s="1"/>
  <c r="E2802" i="86" l="1"/>
  <c r="G2801" i="86"/>
  <c r="H2801" i="86" s="1"/>
  <c r="G2802" i="86" l="1"/>
  <c r="H2802" i="86" s="1"/>
  <c r="E2803" i="86"/>
  <c r="E2804" i="86" l="1"/>
  <c r="G2803" i="86"/>
  <c r="H2803" i="86" s="1"/>
  <c r="E2805" i="86" l="1"/>
  <c r="G2804" i="86"/>
  <c r="H2804" i="86" s="1"/>
  <c r="G2805" i="86" l="1"/>
  <c r="H2805" i="86" s="1"/>
  <c r="E2806" i="86"/>
  <c r="E2807" i="86" l="1"/>
  <c r="G2806" i="86"/>
  <c r="H2806" i="86" s="1"/>
  <c r="E2808" i="86" l="1"/>
  <c r="G2807" i="86"/>
  <c r="H2807" i="86" s="1"/>
  <c r="E2809" i="86" l="1"/>
  <c r="G2808" i="86"/>
  <c r="H2808" i="86" s="1"/>
  <c r="E2810" i="86" l="1"/>
  <c r="G2809" i="86"/>
  <c r="H2809" i="86" s="1"/>
  <c r="E2811" i="86" l="1"/>
  <c r="G2810" i="86"/>
  <c r="H2810" i="86" s="1"/>
  <c r="G2811" i="86" l="1"/>
  <c r="H2811" i="86" s="1"/>
  <c r="E2812" i="86"/>
  <c r="G2812" i="86" l="1"/>
  <c r="H2812" i="86" s="1"/>
  <c r="E2813" i="86"/>
  <c r="E2814" i="86" l="1"/>
  <c r="G2813" i="86"/>
  <c r="H2813" i="86" s="1"/>
  <c r="E2815" i="86" l="1"/>
  <c r="G2814" i="86"/>
  <c r="H2814" i="86" s="1"/>
  <c r="E2816" i="86" l="1"/>
  <c r="G2815" i="86"/>
  <c r="H2815" i="86" s="1"/>
  <c r="E2817" i="86" l="1"/>
  <c r="G2816" i="86"/>
  <c r="H2816" i="86" s="1"/>
  <c r="G2817" i="86" l="1"/>
  <c r="H2817" i="86" s="1"/>
  <c r="E2818" i="86"/>
  <c r="E2819" i="86" l="1"/>
  <c r="G2818" i="86"/>
  <c r="H2818" i="86" s="1"/>
  <c r="G2819" i="86" l="1"/>
  <c r="H2819" i="86" s="1"/>
  <c r="E2820" i="86"/>
  <c r="E2821" i="86" l="1"/>
  <c r="G2820" i="86"/>
  <c r="H2820" i="86" s="1"/>
  <c r="E2822" i="86" l="1"/>
  <c r="G2821" i="86"/>
  <c r="H2821" i="86" s="1"/>
  <c r="E2823" i="86" l="1"/>
  <c r="G2822" i="86"/>
  <c r="H2822" i="86" s="1"/>
  <c r="E2824" i="86" l="1"/>
  <c r="G2823" i="86"/>
  <c r="H2823" i="86" s="1"/>
  <c r="G2824" i="86" l="1"/>
  <c r="H2824" i="86" s="1"/>
  <c r="E2825" i="86"/>
  <c r="G2825" i="86" l="1"/>
  <c r="H2825" i="86" s="1"/>
  <c r="E2826" i="86"/>
  <c r="E2827" i="86" l="1"/>
  <c r="G2826" i="86"/>
  <c r="H2826" i="86" s="1"/>
  <c r="G2827" i="86" l="1"/>
  <c r="H2827" i="86" s="1"/>
  <c r="E2828" i="86"/>
  <c r="E2829" i="86" l="1"/>
  <c r="G2828" i="86"/>
  <c r="H2828" i="86" s="1"/>
  <c r="E2830" i="86" l="1"/>
  <c r="G2829" i="86"/>
  <c r="H2829" i="86" s="1"/>
  <c r="G2830" i="86" l="1"/>
  <c r="H2830" i="86" s="1"/>
  <c r="E2831" i="86"/>
  <c r="E2832" i="86" l="1"/>
  <c r="G2831" i="86"/>
  <c r="H2831" i="86" s="1"/>
  <c r="E2833" i="86" l="1"/>
  <c r="G2832" i="86"/>
  <c r="H2832" i="86" s="1"/>
  <c r="E2834" i="86" l="1"/>
  <c r="G2833" i="86"/>
  <c r="H2833" i="86" s="1"/>
  <c r="E2835" i="86" l="1"/>
  <c r="G2834" i="86"/>
  <c r="H2834" i="86" s="1"/>
  <c r="E2836" i="86" l="1"/>
  <c r="G2835" i="86"/>
  <c r="H2835" i="86" s="1"/>
  <c r="G2836" i="86" l="1"/>
  <c r="H2836" i="86" s="1"/>
  <c r="E2837" i="86"/>
  <c r="G2837" i="86" l="1"/>
  <c r="H2837" i="86" s="1"/>
  <c r="E2838" i="86"/>
  <c r="E2839" i="86" l="1"/>
  <c r="G2838" i="86"/>
  <c r="H2838" i="86" s="1"/>
  <c r="E2840" i="86" l="1"/>
  <c r="G2839" i="86"/>
  <c r="H2839" i="86" s="1"/>
  <c r="E2841" i="86" l="1"/>
  <c r="G2840" i="86"/>
  <c r="H2840" i="86" s="1"/>
  <c r="G2841" i="86" l="1"/>
  <c r="H2841" i="86" s="1"/>
  <c r="E2842" i="86"/>
  <c r="E2843" i="86" l="1"/>
  <c r="G2842" i="86"/>
  <c r="H2842" i="86" s="1"/>
  <c r="E2844" i="86" l="1"/>
  <c r="G2843" i="86"/>
  <c r="H2843" i="86" s="1"/>
  <c r="E2845" i="86" l="1"/>
  <c r="G2844" i="86"/>
  <c r="H2844" i="86" s="1"/>
  <c r="E2846" i="86" l="1"/>
  <c r="G2845" i="86"/>
  <c r="H2845" i="86" s="1"/>
  <c r="G2846" i="86" l="1"/>
  <c r="H2846" i="86" s="1"/>
  <c r="E2847" i="86"/>
  <c r="G2847" i="86" l="1"/>
  <c r="H2847" i="86" s="1"/>
  <c r="E2848" i="86"/>
  <c r="G2848" i="86" l="1"/>
  <c r="H2848" i="86" s="1"/>
  <c r="E2849" i="86"/>
  <c r="G2849" i="86" l="1"/>
  <c r="H2849" i="86" s="1"/>
  <c r="E2850" i="86"/>
  <c r="E2851" i="86" l="1"/>
  <c r="G2850" i="86"/>
  <c r="H2850" i="86" s="1"/>
  <c r="E2852" i="86" l="1"/>
  <c r="G2851" i="86"/>
  <c r="H2851" i="86" s="1"/>
  <c r="E2853" i="86" l="1"/>
  <c r="G2852" i="86"/>
  <c r="H2852" i="86" s="1"/>
  <c r="E2854" i="86" l="1"/>
  <c r="G2853" i="86"/>
  <c r="H2853" i="86" s="1"/>
  <c r="E2855" i="86" l="1"/>
  <c r="G2854" i="86"/>
  <c r="H2854" i="86" s="1"/>
  <c r="G2855" i="86" l="1"/>
  <c r="H2855" i="86" s="1"/>
  <c r="E2856" i="86"/>
  <c r="E2857" i="86" l="1"/>
  <c r="G2856" i="86"/>
  <c r="H2856" i="86" s="1"/>
  <c r="E2858" i="86" l="1"/>
  <c r="G2857" i="86"/>
  <c r="H2857" i="86" s="1"/>
  <c r="E2859" i="86" l="1"/>
  <c r="G2858" i="86"/>
  <c r="H2858" i="86" s="1"/>
  <c r="G2859" i="86" l="1"/>
  <c r="H2859" i="86" s="1"/>
  <c r="E2860" i="86"/>
  <c r="E2861" i="86" l="1"/>
  <c r="G2860" i="86"/>
  <c r="H2860" i="86" s="1"/>
  <c r="E2862" i="86" l="1"/>
  <c r="G2861" i="86"/>
  <c r="H2861" i="86" s="1"/>
  <c r="E2863" i="86" l="1"/>
  <c r="G2862" i="86"/>
  <c r="H2862" i="86" s="1"/>
  <c r="E2864" i="86" l="1"/>
  <c r="G2863" i="86"/>
  <c r="H2863" i="86" s="1"/>
  <c r="E2865" i="86" l="1"/>
  <c r="G2864" i="86"/>
  <c r="H2864" i="86" s="1"/>
  <c r="G2865" i="86" l="1"/>
  <c r="H2865" i="86" s="1"/>
  <c r="E2866" i="86"/>
  <c r="G2866" i="86" l="1"/>
  <c r="H2866" i="86" s="1"/>
  <c r="E2867" i="86"/>
  <c r="G2867" i="86" l="1"/>
  <c r="H2867" i="86" s="1"/>
  <c r="E2868" i="86"/>
  <c r="E2869" i="86" l="1"/>
  <c r="G2868" i="86"/>
  <c r="H2868" i="86" s="1"/>
  <c r="E2870" i="86" l="1"/>
  <c r="G2869" i="86"/>
  <c r="H2869" i="86" s="1"/>
  <c r="E2871" i="86" l="1"/>
  <c r="G2870" i="86"/>
  <c r="H2870" i="86" s="1"/>
  <c r="G2871" i="86" l="1"/>
  <c r="H2871" i="86" s="1"/>
  <c r="E2872" i="86"/>
  <c r="E2873" i="86" l="1"/>
  <c r="G2872" i="86"/>
  <c r="H2872" i="86" s="1"/>
  <c r="E2874" i="86" l="1"/>
  <c r="G2873" i="86"/>
  <c r="H2873" i="86" s="1"/>
  <c r="E2875" i="86" l="1"/>
  <c r="G2874" i="86"/>
  <c r="H2874" i="86" s="1"/>
  <c r="G2875" i="86" l="1"/>
  <c r="H2875" i="86" s="1"/>
  <c r="E2876" i="86"/>
  <c r="E2877" i="86" l="1"/>
  <c r="G2876" i="86"/>
  <c r="H2876" i="86" s="1"/>
  <c r="G2877" i="86" l="1"/>
  <c r="H2877" i="86" s="1"/>
  <c r="E2878" i="86"/>
  <c r="G2878" i="86" l="1"/>
  <c r="H2878" i="86" s="1"/>
  <c r="E2879" i="86"/>
  <c r="E2880" i="86" l="1"/>
  <c r="G2879" i="86"/>
  <c r="H2879" i="86" s="1"/>
  <c r="E2881" i="86" l="1"/>
  <c r="G2880" i="86"/>
  <c r="H2880" i="86" s="1"/>
  <c r="E2882" i="86" l="1"/>
  <c r="G2881" i="86"/>
  <c r="H2881" i="86" s="1"/>
  <c r="E2883" i="86" l="1"/>
  <c r="G2882" i="86"/>
  <c r="H2882" i="86" s="1"/>
  <c r="G2883" i="86" l="1"/>
  <c r="H2883" i="86" s="1"/>
  <c r="E2884" i="86"/>
  <c r="G2884" i="86" l="1"/>
  <c r="H2884" i="86" s="1"/>
  <c r="E2885" i="86"/>
  <c r="E2886" i="86" l="1"/>
  <c r="G2885" i="86"/>
  <c r="H2885" i="86" s="1"/>
  <c r="G2886" i="86" l="1"/>
  <c r="H2886" i="86" s="1"/>
  <c r="E2887" i="86"/>
  <c r="E2888" i="86" l="1"/>
  <c r="G2887" i="86"/>
  <c r="H2887" i="86" s="1"/>
  <c r="G2888" i="86" l="1"/>
  <c r="H2888" i="86" s="1"/>
  <c r="E2889" i="86"/>
  <c r="E2890" i="86" l="1"/>
  <c r="G2889" i="86"/>
  <c r="H2889" i="86" s="1"/>
  <c r="E2891" i="86" l="1"/>
  <c r="G2890" i="86"/>
  <c r="H2890" i="86" s="1"/>
  <c r="E2892" i="86" l="1"/>
  <c r="G2891" i="86"/>
  <c r="H2891" i="86" s="1"/>
  <c r="E2893" i="86" l="1"/>
  <c r="G2892" i="86"/>
  <c r="H2892" i="86" s="1"/>
  <c r="E2894" i="86" l="1"/>
  <c r="G2893" i="86"/>
  <c r="H2893" i="86" s="1"/>
  <c r="E2895" i="86" l="1"/>
  <c r="G2894" i="86"/>
  <c r="H2894" i="86" s="1"/>
  <c r="E2896" i="86" l="1"/>
  <c r="G2895" i="86"/>
  <c r="H2895" i="86" s="1"/>
  <c r="E2897" i="86" l="1"/>
  <c r="G2896" i="86"/>
  <c r="H2896" i="86" s="1"/>
  <c r="E2898" i="86" l="1"/>
  <c r="G2897" i="86"/>
  <c r="H2897" i="86" s="1"/>
  <c r="G2898" i="86" l="1"/>
  <c r="H2898" i="86" s="1"/>
  <c r="E2899" i="86"/>
  <c r="E2900" i="86" l="1"/>
  <c r="G2899" i="86"/>
  <c r="H2899" i="86" s="1"/>
  <c r="E2901" i="86" l="1"/>
  <c r="G2900" i="86"/>
  <c r="H2900" i="86" s="1"/>
  <c r="G2901" i="86" l="1"/>
  <c r="H2901" i="86" s="1"/>
  <c r="E2902" i="86"/>
  <c r="E2903" i="86" l="1"/>
  <c r="G2902" i="86"/>
  <c r="H2902" i="86" s="1"/>
  <c r="G2903" i="86" l="1"/>
  <c r="H2903" i="86" s="1"/>
  <c r="E2904" i="86"/>
  <c r="E2905" i="86" l="1"/>
  <c r="G2904" i="86"/>
  <c r="H2904" i="86" s="1"/>
  <c r="E2906" i="86" l="1"/>
  <c r="G2905" i="86"/>
  <c r="H2905" i="86" s="1"/>
  <c r="G2906" i="86" l="1"/>
  <c r="H2906" i="86" s="1"/>
  <c r="E2907" i="86"/>
  <c r="G2907" i="86" l="1"/>
  <c r="H2907" i="86" s="1"/>
  <c r="E2908" i="86"/>
  <c r="E2909" i="86" l="1"/>
  <c r="G2908" i="86"/>
  <c r="H2908" i="86" s="1"/>
  <c r="G2909" i="86" l="1"/>
  <c r="H2909" i="86" s="1"/>
  <c r="E2910" i="86"/>
  <c r="E2911" i="86" l="1"/>
  <c r="G2910" i="86"/>
  <c r="H2910" i="86" s="1"/>
  <c r="G2911" i="86" l="1"/>
  <c r="H2911" i="86" s="1"/>
  <c r="E2912" i="86"/>
  <c r="E2913" i="86" l="1"/>
  <c r="G2912" i="86"/>
  <c r="H2912" i="86" s="1"/>
  <c r="E2914" i="86" l="1"/>
  <c r="G2913" i="86"/>
  <c r="H2913" i="86" s="1"/>
  <c r="E2915" i="86" l="1"/>
  <c r="G2914" i="86"/>
  <c r="H2914" i="86" s="1"/>
  <c r="E2916" i="86" l="1"/>
  <c r="G2915" i="86"/>
  <c r="H2915" i="86" s="1"/>
  <c r="G2916" i="86" l="1"/>
  <c r="H2916" i="86" s="1"/>
  <c r="E2917" i="86"/>
  <c r="E2918" i="86" l="1"/>
  <c r="G2917" i="86"/>
  <c r="H2917" i="86" s="1"/>
  <c r="E2919" i="86" l="1"/>
  <c r="G2918" i="86"/>
  <c r="H2918" i="86" s="1"/>
  <c r="G2919" i="86" l="1"/>
  <c r="H2919" i="86" s="1"/>
  <c r="E2920" i="86"/>
  <c r="E2921" i="86" l="1"/>
  <c r="G2920" i="86"/>
  <c r="H2920" i="86" s="1"/>
  <c r="E2922" i="86" l="1"/>
  <c r="G2921" i="86"/>
  <c r="H2921" i="86" s="1"/>
  <c r="E2923" i="86" l="1"/>
  <c r="G2922" i="86"/>
  <c r="H2922" i="86" s="1"/>
  <c r="E2924" i="86" l="1"/>
  <c r="G2923" i="86"/>
  <c r="H2923" i="86" s="1"/>
  <c r="E2925" i="86" l="1"/>
  <c r="G2924" i="86"/>
  <c r="H2924" i="86" s="1"/>
  <c r="E2926" i="86" l="1"/>
  <c r="G2925" i="86"/>
  <c r="H2925" i="86" s="1"/>
  <c r="E2927" i="86" l="1"/>
  <c r="G2926" i="86"/>
  <c r="H2926" i="86" s="1"/>
  <c r="E2928" i="86" l="1"/>
  <c r="G2927" i="86"/>
  <c r="H2927" i="86" s="1"/>
  <c r="E2929" i="86" l="1"/>
  <c r="G2928" i="86"/>
  <c r="H2928" i="86" s="1"/>
  <c r="E2930" i="86" l="1"/>
  <c r="G2929" i="86"/>
  <c r="H2929" i="86" s="1"/>
  <c r="E2931" i="86" l="1"/>
  <c r="G2930" i="86"/>
  <c r="H2930" i="86" s="1"/>
  <c r="E2932" i="86" l="1"/>
  <c r="G2931" i="86"/>
  <c r="H2931" i="86" s="1"/>
  <c r="G2932" i="86" l="1"/>
  <c r="H2932" i="86" s="1"/>
  <c r="E2933" i="86"/>
  <c r="E2934" i="86" l="1"/>
  <c r="G2933" i="86"/>
  <c r="H2933" i="86" s="1"/>
  <c r="E2935" i="86" l="1"/>
  <c r="G2934" i="86"/>
  <c r="H2934" i="86" s="1"/>
  <c r="E2936" i="86" l="1"/>
  <c r="G2935" i="86"/>
  <c r="H2935" i="86" s="1"/>
  <c r="E2937" i="86" l="1"/>
  <c r="G2936" i="86"/>
  <c r="H2936" i="86" s="1"/>
  <c r="G2937" i="86" l="1"/>
  <c r="H2937" i="86" s="1"/>
  <c r="E2938" i="86"/>
  <c r="G2938" i="86" l="1"/>
  <c r="H2938" i="86" s="1"/>
  <c r="E2939" i="86"/>
  <c r="E2940" i="86" l="1"/>
  <c r="G2939" i="86"/>
  <c r="H2939" i="86" s="1"/>
  <c r="E2941" i="86" l="1"/>
  <c r="G2940" i="86"/>
  <c r="H2940" i="86" s="1"/>
  <c r="E2942" i="86" l="1"/>
  <c r="G2941" i="86"/>
  <c r="H2941" i="86" s="1"/>
  <c r="G2942" i="86" l="1"/>
  <c r="H2942" i="86" s="1"/>
  <c r="E2943" i="86"/>
  <c r="E2944" i="86" l="1"/>
  <c r="G2943" i="86"/>
  <c r="H2943" i="86" s="1"/>
  <c r="E2945" i="86" l="1"/>
  <c r="G2944" i="86"/>
  <c r="H2944" i="86" s="1"/>
  <c r="G2945" i="86" l="1"/>
  <c r="H2945" i="86" s="1"/>
  <c r="E2946" i="86"/>
  <c r="E2947" i="86" l="1"/>
  <c r="G2946" i="86"/>
  <c r="H2946" i="86" s="1"/>
  <c r="E2948" i="86" l="1"/>
  <c r="G2947" i="86"/>
  <c r="H2947" i="86" s="1"/>
  <c r="G2948" i="86" l="1"/>
  <c r="H2948" i="86" s="1"/>
  <c r="E2949" i="86"/>
  <c r="E2950" i="86" l="1"/>
  <c r="G2949" i="86"/>
  <c r="H2949" i="86" s="1"/>
  <c r="E2951" i="86" l="1"/>
  <c r="G2950" i="86"/>
  <c r="H2950" i="86" s="1"/>
  <c r="E2952" i="86" l="1"/>
  <c r="G2951" i="86"/>
  <c r="H2951" i="86" s="1"/>
  <c r="E2953" i="86" l="1"/>
  <c r="G2952" i="86"/>
  <c r="H2952" i="86" s="1"/>
  <c r="G2953" i="86" l="1"/>
  <c r="H2953" i="86" s="1"/>
  <c r="E2954" i="86"/>
  <c r="E2955" i="86" l="1"/>
  <c r="G2954" i="86"/>
  <c r="H2954" i="86" s="1"/>
  <c r="E2956" i="86" l="1"/>
  <c r="G2955" i="86"/>
  <c r="H2955" i="86" s="1"/>
  <c r="G2956" i="86" l="1"/>
  <c r="H2956" i="86" s="1"/>
  <c r="E2957" i="86"/>
  <c r="G2957" i="86" l="1"/>
  <c r="H2957" i="86" s="1"/>
  <c r="E2958" i="86"/>
  <c r="E2959" i="86" l="1"/>
  <c r="G2958" i="86"/>
  <c r="H2958" i="86" s="1"/>
  <c r="E2960" i="86" l="1"/>
  <c r="G2959" i="86"/>
  <c r="H2959" i="86" s="1"/>
  <c r="E2961" i="86" l="1"/>
  <c r="G2960" i="86"/>
  <c r="H2960" i="86" s="1"/>
  <c r="E2962" i="86" l="1"/>
  <c r="G2961" i="86"/>
  <c r="H2961" i="86" s="1"/>
  <c r="E2963" i="86" l="1"/>
  <c r="G2962" i="86"/>
  <c r="H2962" i="86" s="1"/>
  <c r="E2964" i="86" l="1"/>
  <c r="G2963" i="86"/>
  <c r="H2963" i="86" s="1"/>
  <c r="E2965" i="86" l="1"/>
  <c r="G2964" i="86"/>
  <c r="H2964" i="86" s="1"/>
  <c r="E2966" i="86" l="1"/>
  <c r="G2965" i="86"/>
  <c r="H2965" i="86" s="1"/>
  <c r="E2967" i="86" l="1"/>
  <c r="G2966" i="86"/>
  <c r="H2966" i="86" s="1"/>
  <c r="E2968" i="86" l="1"/>
  <c r="G2967" i="86"/>
  <c r="H2967" i="86" s="1"/>
  <c r="E2969" i="86" l="1"/>
  <c r="G2968" i="86"/>
  <c r="H2968" i="86" s="1"/>
  <c r="E2970" i="86" l="1"/>
  <c r="G2969" i="86"/>
  <c r="H2969" i="86" s="1"/>
  <c r="E2971" i="86" l="1"/>
  <c r="G2970" i="86"/>
  <c r="H2970" i="86" s="1"/>
  <c r="E2972" i="86" l="1"/>
  <c r="G2971" i="86"/>
  <c r="H2971" i="86" s="1"/>
  <c r="E2973" i="86" l="1"/>
  <c r="G2972" i="86"/>
  <c r="H2972" i="86" s="1"/>
  <c r="E2974" i="86" l="1"/>
  <c r="G2973" i="86"/>
  <c r="H2973" i="86" s="1"/>
  <c r="E2975" i="86" l="1"/>
  <c r="G2974" i="86"/>
  <c r="H2974" i="86" s="1"/>
  <c r="G2975" i="86" l="1"/>
  <c r="H2975" i="86" s="1"/>
  <c r="E2976" i="86"/>
  <c r="G2976" i="86" l="1"/>
  <c r="H2976" i="86" s="1"/>
  <c r="E2977" i="86"/>
  <c r="E2978" i="86" l="1"/>
  <c r="G2977" i="86"/>
  <c r="H2977" i="86" s="1"/>
  <c r="E2979" i="86" l="1"/>
  <c r="G2978" i="86"/>
  <c r="H2978" i="86" s="1"/>
  <c r="E2980" i="86" l="1"/>
  <c r="G2979" i="86"/>
  <c r="H2979" i="86" s="1"/>
  <c r="E2981" i="86" l="1"/>
  <c r="G2980" i="86"/>
  <c r="H2980" i="86" s="1"/>
  <c r="G2981" i="86" l="1"/>
  <c r="H2981" i="86" s="1"/>
  <c r="E2982" i="86"/>
  <c r="E2983" i="86" l="1"/>
  <c r="G2982" i="86"/>
  <c r="H2982" i="86" s="1"/>
  <c r="E2984" i="86" l="1"/>
  <c r="G2983" i="86"/>
  <c r="H2983" i="86" s="1"/>
  <c r="E2985" i="86" l="1"/>
  <c r="G2984" i="86"/>
  <c r="H2984" i="86" s="1"/>
  <c r="E2986" i="86" l="1"/>
  <c r="G2985" i="86"/>
  <c r="H2985" i="86" s="1"/>
  <c r="E2987" i="86" l="1"/>
  <c r="G2986" i="86"/>
  <c r="H2986" i="86" s="1"/>
  <c r="E2988" i="86" l="1"/>
  <c r="G2987" i="86"/>
  <c r="H2987" i="86" s="1"/>
  <c r="G2988" i="86" l="1"/>
  <c r="H2988" i="86" s="1"/>
  <c r="E2989" i="86"/>
  <c r="G2989" i="86" l="1"/>
  <c r="H2989" i="86" s="1"/>
  <c r="E2990" i="86"/>
  <c r="E2991" i="86" l="1"/>
  <c r="G2990" i="86"/>
  <c r="H2990" i="86" s="1"/>
  <c r="E2992" i="86" l="1"/>
  <c r="G2991" i="86"/>
  <c r="H2991" i="86" s="1"/>
  <c r="G2992" i="86" l="1"/>
  <c r="H2992" i="86" s="1"/>
  <c r="E2993" i="86"/>
  <c r="E2994" i="86" l="1"/>
  <c r="G2993" i="86"/>
  <c r="H2993" i="86" s="1"/>
  <c r="E2995" i="86" l="1"/>
  <c r="G2994" i="86"/>
  <c r="H2994" i="86" s="1"/>
  <c r="E2996" i="86" l="1"/>
  <c r="G2995" i="86"/>
  <c r="H2995" i="86" s="1"/>
  <c r="E2997" i="86" l="1"/>
  <c r="G2996" i="86"/>
  <c r="H2996" i="86" s="1"/>
  <c r="G2997" i="86" l="1"/>
  <c r="H2997" i="86" s="1"/>
  <c r="E2998" i="86"/>
  <c r="E2999" i="86" l="1"/>
  <c r="G2998" i="86"/>
  <c r="H2998" i="86" s="1"/>
  <c r="E3000" i="86" l="1"/>
  <c r="G2999" i="86"/>
  <c r="H2999" i="86" s="1"/>
  <c r="G3000" i="86" l="1"/>
  <c r="H3000" i="86" s="1"/>
  <c r="E3001" i="86"/>
  <c r="E3002" i="86" l="1"/>
  <c r="G3001" i="86"/>
  <c r="H3001" i="86" s="1"/>
  <c r="G3002" i="86" l="1"/>
  <c r="H3002" i="86" s="1"/>
  <c r="E3003" i="86"/>
  <c r="G3003" i="86" l="1"/>
  <c r="H3003" i="86" s="1"/>
  <c r="E3004" i="86"/>
  <c r="E3005" i="86" l="1"/>
  <c r="G3004" i="86"/>
  <c r="H3004" i="86" s="1"/>
  <c r="E3006" i="86" l="1"/>
  <c r="G3005" i="86"/>
  <c r="H3005" i="86" s="1"/>
  <c r="G3006" i="86" l="1"/>
  <c r="H3006" i="86" s="1"/>
  <c r="E3007" i="86"/>
  <c r="E3008" i="86" l="1"/>
  <c r="G3007" i="86"/>
  <c r="H3007" i="86" s="1"/>
  <c r="E3009" i="86" l="1"/>
  <c r="G3008" i="86"/>
  <c r="H3008" i="86" s="1"/>
  <c r="E3010" i="86" l="1"/>
  <c r="G3009" i="86"/>
  <c r="H3009" i="86" s="1"/>
  <c r="G3010" i="86" l="1"/>
  <c r="H3010" i="86" s="1"/>
  <c r="E3011" i="86"/>
  <c r="E3012" i="86" l="1"/>
  <c r="G3011" i="86"/>
  <c r="H3011" i="86" s="1"/>
  <c r="G3012" i="86" l="1"/>
  <c r="H3012" i="86" s="1"/>
  <c r="E3013" i="86"/>
  <c r="E3014" i="86" l="1"/>
  <c r="G3013" i="86"/>
  <c r="H3013" i="86" s="1"/>
  <c r="E3015" i="86" l="1"/>
  <c r="G3014" i="86"/>
  <c r="H3014" i="86" s="1"/>
  <c r="E3016" i="86" l="1"/>
  <c r="G3015" i="86"/>
  <c r="H3015" i="86" s="1"/>
  <c r="E3017" i="86" l="1"/>
  <c r="G3016" i="86"/>
  <c r="H3016" i="86" s="1"/>
  <c r="E3018" i="86" l="1"/>
  <c r="G3017" i="86"/>
  <c r="H3017" i="86" s="1"/>
  <c r="G3018" i="86" l="1"/>
  <c r="H3018" i="86" s="1"/>
  <c r="E3019" i="86"/>
  <c r="E3020" i="86" l="1"/>
  <c r="G3019" i="86"/>
  <c r="H3019" i="86" s="1"/>
  <c r="G3020" i="86" l="1"/>
  <c r="H3020" i="86" s="1"/>
  <c r="E3021" i="86"/>
  <c r="E3022" i="86" l="1"/>
  <c r="G3021" i="86"/>
  <c r="H3021" i="86" s="1"/>
  <c r="G3022" i="86" l="1"/>
  <c r="E3023" i="86"/>
  <c r="H3022" i="86" l="1"/>
  <c r="E3024" i="86"/>
  <c r="G3023" i="86"/>
  <c r="H3023" i="86" s="1"/>
  <c r="G87" i="12"/>
  <c r="D87" i="12"/>
  <c r="G101" i="12" l="1"/>
  <c r="D41" i="12" s="1"/>
  <c r="H87" i="12"/>
  <c r="D101" i="12"/>
  <c r="B41" i="12" s="1"/>
  <c r="G41" i="12" s="1"/>
  <c r="L87" i="12"/>
  <c r="E3025" i="86"/>
  <c r="G3024" i="86"/>
  <c r="H3024" i="86" s="1"/>
  <c r="M87" i="12" l="1"/>
  <c r="L101" i="12"/>
  <c r="F31" i="12" s="1"/>
  <c r="F33" i="12" s="1"/>
  <c r="C136" i="12"/>
  <c r="D136" i="12"/>
  <c r="E136" i="12"/>
  <c r="F136" i="12"/>
  <c r="J41" i="12"/>
  <c r="E3026" i="86"/>
  <c r="G3025" i="86"/>
  <c r="H3025" i="86" s="1"/>
  <c r="F40" i="12" l="1"/>
  <c r="G33" i="12"/>
  <c r="D47" i="12" s="1"/>
  <c r="F35" i="12"/>
  <c r="B58" i="12"/>
  <c r="G136" i="12"/>
  <c r="H136" i="12"/>
  <c r="E3027" i="86"/>
  <c r="G3026" i="86"/>
  <c r="H3026" i="86" s="1"/>
  <c r="G35" i="12" l="1"/>
  <c r="F36" i="12"/>
  <c r="J40" i="12"/>
  <c r="F46" i="12"/>
  <c r="E3028" i="86"/>
  <c r="G3027" i="86"/>
  <c r="H3027" i="86" s="1"/>
  <c r="E3029" i="86" l="1"/>
  <c r="G3028" i="86"/>
  <c r="H3028" i="86" s="1"/>
  <c r="E3030" i="86" l="1"/>
  <c r="G3029" i="86"/>
  <c r="H3029" i="86" s="1"/>
  <c r="E3031" i="86" l="1"/>
  <c r="G3030" i="86"/>
  <c r="H3030" i="86" s="1"/>
  <c r="G3031" i="86" l="1"/>
  <c r="H3031" i="86" s="1"/>
  <c r="E3032" i="86"/>
  <c r="G3032" i="86" l="1"/>
  <c r="H3032" i="86" s="1"/>
  <c r="E3033" i="86"/>
  <c r="E3034" i="86" l="1"/>
  <c r="G3033" i="86"/>
  <c r="H3033" i="86" s="1"/>
  <c r="E3035" i="86" l="1"/>
  <c r="G3034" i="86"/>
  <c r="H3034" i="86" s="1"/>
  <c r="E3036" i="86" l="1"/>
  <c r="G3035" i="86"/>
  <c r="H3035" i="86" s="1"/>
  <c r="E3037" i="86" l="1"/>
  <c r="G3036" i="86"/>
  <c r="H3036" i="86" s="1"/>
  <c r="G3037" i="86" l="1"/>
  <c r="H3037" i="86" s="1"/>
  <c r="E3038" i="86"/>
  <c r="E3039" i="86" l="1"/>
  <c r="G3038" i="86"/>
  <c r="H3038" i="86" s="1"/>
  <c r="E3040" i="86" l="1"/>
  <c r="G3039" i="86"/>
  <c r="H3039" i="86" s="1"/>
  <c r="E3041" i="86" l="1"/>
  <c r="G3040" i="86"/>
  <c r="H3040" i="86" s="1"/>
  <c r="E3042" i="86" l="1"/>
  <c r="G3041" i="86"/>
  <c r="H3041" i="86" s="1"/>
  <c r="E3043" i="86" l="1"/>
  <c r="G3043" i="86" s="1"/>
  <c r="H3043" i="86" s="1"/>
  <c r="G3042" i="86"/>
  <c r="H3042" i="86" s="1"/>
</calcChain>
</file>

<file path=xl/comments1.xml><?xml version="1.0" encoding="utf-8"?>
<comments xmlns="http://schemas.openxmlformats.org/spreadsheetml/2006/main">
  <authors>
    <author>Djibrilh Barry</author>
  </authors>
  <commentList>
    <comment ref="D9" authorId="0" shapeId="0">
      <text>
        <r>
          <rPr>
            <b/>
            <sz val="9"/>
            <color indexed="81"/>
            <rFont val="Tahoma"/>
            <family val="2"/>
          </rPr>
          <t>Djibrilh Barry:</t>
        </r>
        <r>
          <rPr>
            <sz val="9"/>
            <color indexed="81"/>
            <rFont val="Tahoma"/>
            <family val="2"/>
          </rPr>
          <t xml:space="preserve">
Tester avec Danny Fortier pour Tonia - car projets divers enjeux </t>
        </r>
      </text>
    </comment>
    <comment ref="C16" authorId="0" shapeId="0">
      <text>
        <r>
          <rPr>
            <b/>
            <sz val="9"/>
            <color indexed="81"/>
            <rFont val="Tahoma"/>
            <family val="2"/>
          </rPr>
          <t>Djibrilh Barry:</t>
        </r>
        <r>
          <rPr>
            <sz val="9"/>
            <color indexed="81"/>
            <rFont val="Tahoma"/>
            <family val="2"/>
          </rPr>
          <t xml:space="preserve">
need to reflect adjustments by PM</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<sst xmlns="http://schemas.openxmlformats.org/spreadsheetml/2006/main" count="23910" uniqueCount="4502">
  <si>
    <t>Statut</t>
  </si>
  <si>
    <t>Gestionnaire de projet</t>
  </si>
  <si>
    <t>Année Fiscale</t>
  </si>
  <si>
    <t>Secteur</t>
  </si>
  <si>
    <t>Type de Projet</t>
  </si>
  <si>
    <t>Achevé</t>
  </si>
  <si>
    <t>Actif</t>
  </si>
  <si>
    <t>Complété</t>
  </si>
  <si>
    <t>Moyenne tension</t>
  </si>
  <si>
    <t>LALLEMAND INC</t>
  </si>
  <si>
    <t>MICHAEL MORIN</t>
  </si>
  <si>
    <t>CGC INC.</t>
  </si>
  <si>
    <t>Entretiens préventifs</t>
  </si>
  <si>
    <t>Éclairage / Conversion d'éclairage</t>
  </si>
  <si>
    <t>Salles blanches / Laboratoires</t>
  </si>
  <si>
    <t>Centre de données</t>
  </si>
  <si>
    <t>GENIE MARITIME WEIR</t>
  </si>
  <si>
    <t>WESTROCK COMPANY OF CANADA</t>
  </si>
  <si>
    <t>BOMBARDIER INC</t>
  </si>
  <si>
    <t>SDMVPO</t>
  </si>
  <si>
    <t>PHARMASCIENCE INC</t>
  </si>
  <si>
    <t>CIUSSS EST DE L'ILE DE MTL</t>
  </si>
  <si>
    <t>CISSS DES LAURENTIDES</t>
  </si>
  <si>
    <t>CIUSSS ST-JEROME SEGREGATION</t>
  </si>
  <si>
    <t>S.E.S. ELCTRICITE INC</t>
  </si>
  <si>
    <t>AIRBUS CANADA LTEE PARTNERSHIP</t>
  </si>
  <si>
    <t>CSI General Partnership</t>
  </si>
  <si>
    <t>LA CIE BRITTON ELECTRIQUE LTEE</t>
  </si>
  <si>
    <t>Étude d'Éclair d'arc</t>
  </si>
  <si>
    <t>PLASTICOR INC.</t>
  </si>
  <si>
    <t>CONSTRUCTION ANJINNOV INC.</t>
  </si>
  <si>
    <t>PVM GENERATRICE</t>
  </si>
  <si>
    <t>NOUVLR</t>
  </si>
  <si>
    <t>VELAN</t>
  </si>
  <si>
    <t>SOC.QUEBECOISE INFRASTRUCTURE(SQI)S</t>
  </si>
  <si>
    <t>GERANT</t>
  </si>
  <si>
    <t>Bombardier - Déviations électriques, conduits autres disciplines et supports type B</t>
  </si>
  <si>
    <t>LA PATRIMONIALE D'AMERIQUE GESTION IMMEUBLE INC</t>
  </si>
  <si>
    <t>La Patrimoniale d'Amerique - Nouvelle entrée électrique - Décompte #3</t>
  </si>
  <si>
    <t>Automatisation</t>
  </si>
  <si>
    <t>ROLAND GRENIER CONST LTEE</t>
  </si>
  <si>
    <t>BGIS ASFC - Remplacement barres blindées</t>
  </si>
  <si>
    <t>CEGEP SAINT-LAURENT</t>
  </si>
  <si>
    <t>LANOUE CONSTRUCTION INC</t>
  </si>
  <si>
    <t>5N PLUS</t>
  </si>
  <si>
    <t>CNRC</t>
  </si>
  <si>
    <t>SIEMENS ENERGY CANADA LTD</t>
  </si>
  <si>
    <t>ALIMENTS MLW INC</t>
  </si>
  <si>
    <t>MONTREAL HOTELS &amp; SUITES INC</t>
  </si>
  <si>
    <t>CHSLD J. Henri Charbonneau - Réfection du réseau électrique</t>
  </si>
  <si>
    <t>Ville De Montreal</t>
  </si>
  <si>
    <t>Hudson Bay Company ULC</t>
  </si>
  <si>
    <t>CIUSSS OUEST DE L'ILE DE MTLCENTRE ADM/COMPTE PAYABLES</t>
  </si>
  <si>
    <t>ADM - AEROPORT DE MONTREAL</t>
  </si>
  <si>
    <t>VILLE DE WESTMOUNT</t>
  </si>
  <si>
    <t>Pepsi Bottling Groupe Canada</t>
  </si>
  <si>
    <t>CGC INC - TRAVAUX DIVERS 2024</t>
  </si>
  <si>
    <t>Mcgill University Financial Services</t>
  </si>
  <si>
    <t>COMPLEXE CITE DU HAVRE</t>
  </si>
  <si>
    <t>JONES LANG LASALLE AMERICAS</t>
  </si>
  <si>
    <t>Les Constructions James Mcneil Ltee</t>
  </si>
  <si>
    <t>ENCOTEC INC</t>
  </si>
  <si>
    <t>Institut Philippe Pinel</t>
  </si>
  <si>
    <t>9490-4299 Quebec Inc</t>
  </si>
  <si>
    <t>TIP FLEET SERVICES CANADA LTD</t>
  </si>
  <si>
    <t>Mcgill University(Facilities management)</t>
  </si>
  <si>
    <t>Chrome &amp; Zinc</t>
  </si>
  <si>
    <t>Nordic Réfrigeration C.T. SEC</t>
  </si>
  <si>
    <t>Burak Enterprises Inc.</t>
  </si>
  <si>
    <t>ITF Technologies Inc</t>
  </si>
  <si>
    <t>DEVELOPPEMENT OLYMBEC INC</t>
  </si>
  <si>
    <t>Serv. De Gestion et Planification immobilieres</t>
  </si>
  <si>
    <t>Execaire Division de I.M.P. Groupe Ltée</t>
  </si>
  <si>
    <t>Place Des Arts</t>
  </si>
  <si>
    <t>Lanrefco Inc</t>
  </si>
  <si>
    <t>Bruno Landry Electrique Inc</t>
  </si>
  <si>
    <t>Stablex Canada Inc</t>
  </si>
  <si>
    <t>RheEnergise Canada Ltd</t>
  </si>
  <si>
    <t>THERMOTECH COMBUSTION</t>
  </si>
  <si>
    <t>Les entreprises de réfrigération LS</t>
  </si>
  <si>
    <t>Complex du Havre - Modernisation des sous-stations électrique due a la conversion 25kV</t>
  </si>
  <si>
    <t>NouvlR S.E.N.C./NouvlR G.P</t>
  </si>
  <si>
    <t>WSP CANADA INC</t>
  </si>
  <si>
    <t>Seguin Morris Inc</t>
  </si>
  <si>
    <t>En planification</t>
  </si>
  <si>
    <t>VEOLIA INFRASTRUCTURE SERV CAN</t>
  </si>
  <si>
    <t>Complexe De Santé Reine Elizabeth</t>
  </si>
  <si>
    <t>Project Dashboard</t>
  </si>
  <si>
    <t>(Multiple Items)</t>
  </si>
  <si>
    <t>Total Projects</t>
  </si>
  <si>
    <t>Row Labels</t>
  </si>
  <si>
    <t>Count of Project</t>
  </si>
  <si>
    <t>Active</t>
  </si>
  <si>
    <t>Count of ID projet</t>
  </si>
  <si>
    <t>Completed</t>
  </si>
  <si>
    <t>In Planning</t>
  </si>
  <si>
    <t>Suspended</t>
  </si>
  <si>
    <t>Top 5 Projects by Contract Amount</t>
  </si>
  <si>
    <t>Projects by Status</t>
  </si>
  <si>
    <t>Grand Total</t>
  </si>
  <si>
    <t>Total Contract Value</t>
  </si>
  <si>
    <t>Eastgate Strip Mall Project</t>
  </si>
  <si>
    <t>Flager Custom Home</t>
  </si>
  <si>
    <t>Italian Restaurant Project</t>
  </si>
  <si>
    <t>Palm Estates Development</t>
  </si>
  <si>
    <t>The Beach Hotel and Condominiums</t>
  </si>
  <si>
    <t xml:space="preserve"> Total du contrat</t>
  </si>
  <si>
    <t>Material</t>
  </si>
  <si>
    <t>Labor</t>
  </si>
  <si>
    <t>Misc. Expenses</t>
  </si>
  <si>
    <t>Travel</t>
  </si>
  <si>
    <t>Burden</t>
  </si>
  <si>
    <t>Costs by Type</t>
  </si>
  <si>
    <t>Gross Profit</t>
  </si>
  <si>
    <t>Average of Act. Gross Profit %</t>
  </si>
  <si>
    <t>2017</t>
  </si>
  <si>
    <t>Qtr1</t>
  </si>
  <si>
    <t>Qtr2</t>
  </si>
  <si>
    <t>2018</t>
  </si>
  <si>
    <t>Qtr4</t>
  </si>
  <si>
    <t>2019</t>
  </si>
  <si>
    <t>Count of Projet</t>
  </si>
  <si>
    <t>Sum of Revenu Budget revisé</t>
  </si>
  <si>
    <t>Sum of Actuels</t>
  </si>
  <si>
    <t>STATUTS</t>
  </si>
  <si>
    <t>FACTURATION</t>
  </si>
  <si>
    <t>TYPE DE PROJET</t>
  </si>
  <si>
    <t>SPECIALITÉ</t>
  </si>
  <si>
    <t>Revenu</t>
  </si>
  <si>
    <t>Coûts</t>
  </si>
  <si>
    <t>Profit</t>
  </si>
  <si>
    <t>Profit %</t>
  </si>
  <si>
    <t>Heures</t>
  </si>
  <si>
    <t>Report Date</t>
  </si>
  <si>
    <t>Projection</t>
  </si>
  <si>
    <t>STATUT</t>
  </si>
  <si>
    <t>Coût</t>
  </si>
  <si>
    <t>Période couverte par le rapport</t>
  </si>
  <si>
    <t>Risques</t>
  </si>
  <si>
    <t>Date du rapport</t>
  </si>
  <si>
    <t>Information Projet</t>
  </si>
  <si>
    <t>Projet ID</t>
  </si>
  <si>
    <t>Date Début</t>
  </si>
  <si>
    <t>Description</t>
  </si>
  <si>
    <t>Date Fin</t>
  </si>
  <si>
    <t>Client</t>
  </si>
  <si>
    <t>FLAGs:</t>
  </si>
  <si>
    <t>Priorités</t>
  </si>
  <si>
    <t>Spécialité du projet</t>
  </si>
  <si>
    <t>Nom du gérant</t>
  </si>
  <si>
    <t>Sommaire projet (Cumulé)</t>
  </si>
  <si>
    <t>ITEMS</t>
  </si>
  <si>
    <t>ACTUEL</t>
  </si>
  <si>
    <t>BUDGET</t>
  </si>
  <si>
    <t>PROJECTION</t>
  </si>
  <si>
    <t>Revenu OC approuvés</t>
  </si>
  <si>
    <t xml:space="preserve">Revenu revisé  </t>
  </si>
  <si>
    <t>Coût OC approuvé</t>
  </si>
  <si>
    <t>Coût total revisé</t>
  </si>
  <si>
    <t>Marge  $</t>
  </si>
  <si>
    <t>Marge  %</t>
  </si>
  <si>
    <t>% OC vs contrat initial</t>
  </si>
  <si>
    <t>% Avancement basé sur facturation</t>
  </si>
  <si>
    <t>% Avancement selon les coûts</t>
  </si>
  <si>
    <t>% Avance Fact / Avance cout</t>
  </si>
  <si>
    <t>État des coûts</t>
  </si>
  <si>
    <t>État de la facturation</t>
  </si>
  <si>
    <t>Budget Acumatica</t>
  </si>
  <si>
    <t>OK</t>
  </si>
  <si>
    <t>Avancement Estimé</t>
  </si>
  <si>
    <t>Moyenne de l'avancement des revenus / avancement des couts &amp; avancement de l'échéancier de projet</t>
  </si>
  <si>
    <t>Diff avec facturation</t>
  </si>
  <si>
    <t>Si positif, en sous-facturation, si négatif, en surfacturation, entre -3% et 3% c'est considéré normal</t>
  </si>
  <si>
    <t>Diff avec couts</t>
  </si>
  <si>
    <t>calcule une projection avec l'avancement estimé, le resulat est divisé par le budget pour donné un % de dépassement.</t>
  </si>
  <si>
    <t>Fixe</t>
  </si>
  <si>
    <t>Projeté</t>
  </si>
  <si>
    <t>Cout des comptes fixes et couts des comptes à projeté</t>
  </si>
  <si>
    <t>projection des coûts</t>
  </si>
  <si>
    <t>Total revenu</t>
  </si>
  <si>
    <t>% TM</t>
  </si>
  <si>
    <t>Sommaire par Groupe de comptes</t>
  </si>
  <si>
    <t>Groupe de comptes</t>
  </si>
  <si>
    <t>Montant budgété original</t>
  </si>
  <si>
    <t>Montant OC budgété</t>
  </si>
  <si>
    <t>Montant budgété révisé</t>
  </si>
  <si>
    <t>Montant ouvert engagé</t>
  </si>
  <si>
    <t>Montant  réel</t>
  </si>
  <si>
    <t>Montant engagé réel + ouvert</t>
  </si>
  <si>
    <t>Performance (%)</t>
  </si>
  <si>
    <t>Cout projeté</t>
  </si>
  <si>
    <t>Ajustment projections PM</t>
  </si>
  <si>
    <t>Cout projeté ajusté PM</t>
  </si>
  <si>
    <r>
      <t xml:space="preserve">Indice Performance Coûts </t>
    </r>
    <r>
      <rPr>
        <b/>
        <sz val="11"/>
        <color rgb="FFC00000"/>
        <rFont val="Calibri"/>
        <family val="2"/>
      </rPr>
      <t>projetés</t>
    </r>
  </si>
  <si>
    <t>Notes</t>
  </si>
  <si>
    <t>TOTAL</t>
  </si>
  <si>
    <t>Dépassement de couts</t>
  </si>
  <si>
    <t>Projet</t>
  </si>
  <si>
    <t>Client ID</t>
  </si>
  <si>
    <t>Gestionnaire Projet</t>
  </si>
  <si>
    <t>Modele</t>
  </si>
  <si>
    <t>Date Debut</t>
  </si>
  <si>
    <t>Expirant mois courant</t>
  </si>
  <si>
    <t>Sans transactions recentes</t>
  </si>
  <si>
    <t>État de facturation</t>
  </si>
  <si>
    <t>Dépasement de couts</t>
  </si>
  <si>
    <t>Avancement estimé</t>
  </si>
  <si>
    <t>Revenue revisé Budget</t>
  </si>
  <si>
    <t>Coût total revisé Budget</t>
  </si>
  <si>
    <t>Coût portion Fixe</t>
  </si>
  <si>
    <t>Coût portion Projetée</t>
  </si>
  <si>
    <t>Marge Actuelle</t>
  </si>
  <si>
    <t>Marge projetée</t>
  </si>
  <si>
    <t>Revenue</t>
  </si>
  <si>
    <t>Bri</t>
  </si>
  <si>
    <t>https://britton.acumatica.com/</t>
  </si>
  <si>
    <t>britton</t>
  </si>
  <si>
    <t>e7a3ac57-08aa-46db-b9c4-c6d6d3524a65</t>
  </si>
  <si>
    <t>VelixoReportsPro-Projects</t>
  </si>
  <si>
    <t>FullRefresh</t>
  </si>
  <si>
    <t>VelixoReportsPro-AccountGroups</t>
  </si>
  <si>
    <t>PM-Projects</t>
  </si>
  <si>
    <t>VEL_PNA_project</t>
  </si>
  <si>
    <t>VEL_PNA_project_cost</t>
  </si>
  <si>
    <t>VEL_PNA_Projection</t>
  </si>
  <si>
    <t>VEL_PNA_project_active</t>
  </si>
  <si>
    <t>VEL_PNA_PAG</t>
  </si>
  <si>
    <t>VEL_PNA_project_CAG</t>
  </si>
  <si>
    <t>ProjetaAchever</t>
  </si>
  <si>
    <t>VEL_PNA_Revenue</t>
  </si>
  <si>
    <t>IgnoreNoMatchRange</t>
  </si>
  <si>
    <t>AccountBalanceSign</t>
  </si>
  <si>
    <t>Normal</t>
  </si>
  <si>
    <t>RefreshDataOnOpen</t>
  </si>
  <si>
    <t>% Labour /Coûts totaux</t>
  </si>
  <si>
    <t>Avancement Coûts</t>
  </si>
  <si>
    <t>Avancement Facturation</t>
  </si>
  <si>
    <t>Nbr de Tourets sur le chantier</t>
  </si>
  <si>
    <t>Marge act %</t>
  </si>
  <si>
    <t>Marge Proj %</t>
  </si>
  <si>
    <t>Marge Bud %</t>
  </si>
  <si>
    <t>Marge Budget</t>
  </si>
  <si>
    <t>Valeur d'engagements</t>
  </si>
  <si>
    <t>,</t>
  </si>
  <si>
    <t>Criteres d'évaluation</t>
  </si>
  <si>
    <t>Avancement %</t>
  </si>
  <si>
    <t>Projection Var.%</t>
  </si>
  <si>
    <t>Département</t>
  </si>
  <si>
    <t>Type</t>
  </si>
  <si>
    <t>Specialite</t>
  </si>
  <si>
    <t>Cout</t>
  </si>
  <si>
    <t>Original Revenue</t>
  </si>
  <si>
    <t>Budget Coût CO</t>
  </si>
  <si>
    <t>marge</t>
  </si>
  <si>
    <t>Revenu Actuel</t>
  </si>
  <si>
    <t>Montant des FTWS</t>
  </si>
  <si>
    <t>Admin / Profit des FTWS</t>
  </si>
  <si>
    <t>Non Facturé</t>
  </si>
  <si>
    <t>Facturé direct</t>
  </si>
  <si>
    <t>Balance budget</t>
  </si>
  <si>
    <t>REVENUE</t>
  </si>
  <si>
    <t>Total des FTWS</t>
  </si>
  <si>
    <t>Prix Fixe</t>
  </si>
  <si>
    <t>temps matériel non facturé</t>
  </si>
  <si>
    <t>Réclamation</t>
  </si>
  <si>
    <t>Ajustement selon avancement du projet :</t>
  </si>
  <si>
    <t>Sommaire Des Revenus</t>
  </si>
  <si>
    <t>Revenue projeté</t>
  </si>
  <si>
    <t>Revenue projeté ajusté PM</t>
  </si>
  <si>
    <t>Tâche</t>
  </si>
  <si>
    <t>Montant budgeté</t>
  </si>
  <si>
    <t>Montant Réel</t>
  </si>
  <si>
    <t>Taux horraire moyen</t>
  </si>
  <si>
    <t>Détails du labour</t>
  </si>
  <si>
    <t>FTWS</t>
  </si>
  <si>
    <t>marge à réaliser</t>
  </si>
  <si>
    <t>2024-09-04T12:56:59.3530359Z</t>
  </si>
  <si>
    <t>RefreshExternalDataOnRefresh</t>
  </si>
  <si>
    <t>ShouldUseFastButUnreliableRemoveAllFormulasAlgorithm</t>
  </si>
  <si>
    <t>BlankRangesProcessingMode</t>
  </si>
  <si>
    <t>KeepAllBlanks</t>
  </si>
  <si>
    <t>DrilldownSheetDestination</t>
  </si>
  <si>
    <t>CurrentWorkbook</t>
  </si>
  <si>
    <t>2024-09-04T12:57:00.2334106Z</t>
  </si>
  <si>
    <t>Vel_rdv_project</t>
  </si>
  <si>
    <t>Vel_PNA_heures</t>
  </si>
  <si>
    <t>MODELE</t>
  </si>
  <si>
    <t>Alimentaire</t>
  </si>
  <si>
    <t>Construct</t>
  </si>
  <si>
    <t>ComHauteu</t>
  </si>
  <si>
    <t>Borne</t>
  </si>
  <si>
    <t>Service</t>
  </si>
  <si>
    <t>Commerce de détail</t>
  </si>
  <si>
    <t>Annuel</t>
  </si>
  <si>
    <t>Commercial</t>
  </si>
  <si>
    <t>Costplus</t>
  </si>
  <si>
    <t>Distribution</t>
  </si>
  <si>
    <t>Groupe électrogène</t>
  </si>
  <si>
    <t>Location</t>
  </si>
  <si>
    <t>École</t>
  </si>
  <si>
    <t>Ingenierie</t>
  </si>
  <si>
    <t>Etude</t>
  </si>
  <si>
    <t>Entrepôt</t>
  </si>
  <si>
    <t>General</t>
  </si>
  <si>
    <t>Gerant</t>
  </si>
  <si>
    <t>Établissement de Divertissement</t>
  </si>
  <si>
    <t>Borne pour VE</t>
  </si>
  <si>
    <t>Étage a Bureau</t>
  </si>
  <si>
    <t>Revenus</t>
  </si>
  <si>
    <t>Hôpitaux</t>
  </si>
  <si>
    <t>Generatric</t>
  </si>
  <si>
    <t xml:space="preserve">Budget </t>
  </si>
  <si>
    <t>Hôtel</t>
  </si>
  <si>
    <t xml:space="preserve">Actuel </t>
  </si>
  <si>
    <t>Industriel</t>
  </si>
  <si>
    <t>Pharmaceutique</t>
  </si>
  <si>
    <t>ArcFlash</t>
  </si>
  <si>
    <t>Résidentiel</t>
  </si>
  <si>
    <t>Résidentiel en hauteur</t>
  </si>
  <si>
    <t>Restauration/Restaurant</t>
  </si>
  <si>
    <t>Service Public et Utilités</t>
  </si>
  <si>
    <t>Manutentio</t>
  </si>
  <si>
    <t>Liste des Projets Actifs/Achevés/Completés/Suspendus/En planification durant l'année fiscale</t>
  </si>
  <si>
    <t>Utilites</t>
  </si>
  <si>
    <t>Technique</t>
  </si>
  <si>
    <t>MoyenneT</t>
  </si>
  <si>
    <t>PROJET ID</t>
  </si>
  <si>
    <t>DURÉE (SEM)</t>
  </si>
  <si>
    <t xml:space="preserve">% PROFIT BUDGET </t>
  </si>
  <si>
    <t>% PROFIT ACTUEL</t>
  </si>
  <si>
    <t>% PROFIT PROJETÉ</t>
  </si>
  <si>
    <t>RATIO MAIN D'ŒUVRE/COÛTS TOTAUX</t>
  </si>
  <si>
    <t>RATIO TM/ REVENU</t>
  </si>
  <si>
    <t>QTÉ DES TÂCHES NON FACTURÉES</t>
  </si>
  <si>
    <t>% AVANC. COÛTS</t>
  </si>
  <si>
    <t>% AVANC. FACTURATION</t>
  </si>
  <si>
    <t xml:space="preserve">DATE DE FIN DEPASSÉE </t>
  </si>
  <si>
    <t>DataCenter</t>
  </si>
  <si>
    <t>Thermographie</t>
  </si>
  <si>
    <t>LEED</t>
  </si>
  <si>
    <t>Maintenanc</t>
  </si>
  <si>
    <t>Projection des couts</t>
  </si>
  <si>
    <t>Sommaire de la performance des projets par Gérant</t>
  </si>
  <si>
    <t xml:space="preserve">QTE budgeté </t>
  </si>
  <si>
    <t>QTE Réel</t>
  </si>
  <si>
    <t>Coût total Actuel</t>
  </si>
  <si>
    <t>Somme :</t>
  </si>
  <si>
    <t>Actuel Profit moyen par projet :</t>
  </si>
  <si>
    <t>Sommaire des projets</t>
  </si>
  <si>
    <t>Détails des projets</t>
  </si>
  <si>
    <t>PROFIT ACTUEL</t>
  </si>
  <si>
    <t>PROFIT PROJETÉ</t>
  </si>
  <si>
    <t>FLAG</t>
  </si>
  <si>
    <t>Dépassement : groupe de compte</t>
  </si>
  <si>
    <t>SANS TRANSACTION RÉCENTE</t>
  </si>
  <si>
    <t>En sous facturation</t>
  </si>
  <si>
    <t>En sur-facturation</t>
  </si>
  <si>
    <t>En dépassement de couts</t>
  </si>
  <si>
    <t>Sans transaction récente</t>
  </si>
  <si>
    <t>Date de fin dépassé</t>
  </si>
  <si>
    <t>FLAGS des projets</t>
  </si>
  <si>
    <t>BUDGET DES REVENUE</t>
  </si>
  <si>
    <t>Termine ce mois-ci</t>
  </si>
  <si>
    <t>Budget manquant*</t>
  </si>
  <si>
    <t>BUDGET MANQUANT*</t>
  </si>
  <si>
    <t>2024-09-04T12:56:59.353Z</t>
  </si>
  <si>
    <t>% AVANC. GÉRANT</t>
  </si>
  <si>
    <t>DÉPASSEMENT DE COUTS</t>
  </si>
  <si>
    <t>DÉPASSEMENT : GROUPE DE COMPTE</t>
  </si>
  <si>
    <t>TERMINE CE MOIS-CI</t>
  </si>
  <si>
    <t>Duré du projet (semaines)</t>
  </si>
  <si>
    <t>On a besoin de la description des projets?</t>
  </si>
  <si>
    <t/>
  </si>
  <si>
    <t>Sans Transaction</t>
  </si>
  <si>
    <t>CONSTRUCT</t>
  </si>
  <si>
    <t>SERVICE</t>
  </si>
  <si>
    <t>2024</t>
  </si>
  <si>
    <t>Generatric,MoyenneT</t>
  </si>
  <si>
    <t>ANNUEL</t>
  </si>
  <si>
    <t>COSTPLUS</t>
  </si>
  <si>
    <t>LOCATION</t>
  </si>
  <si>
    <t>General,Manutentio,MoyenneT</t>
  </si>
  <si>
    <t>Manutentio,MoyenneT</t>
  </si>
  <si>
    <t>MoyenneT,ArcFlash</t>
  </si>
  <si>
    <t>ETUDE</t>
  </si>
  <si>
    <t>DataCenter,Generatric</t>
  </si>
  <si>
    <t>Maintenanc,Thermo</t>
  </si>
  <si>
    <t>Canceled</t>
  </si>
  <si>
    <t>Borne,MoyenneT,ArcFlash</t>
  </si>
  <si>
    <t>Generatric,Maintenanc,Thermo</t>
  </si>
  <si>
    <t>MoyenneT,Maintenanc</t>
  </si>
  <si>
    <t>Borne,Generatric</t>
  </si>
  <si>
    <t>ProjectID</t>
  </si>
  <si>
    <t>Concat</t>
  </si>
  <si>
    <t>CostActual</t>
  </si>
  <si>
    <t>BudgetOrig</t>
  </si>
  <si>
    <t>BudgetCO</t>
  </si>
  <si>
    <t>BudgetRevised</t>
  </si>
  <si>
    <t>Reelouvert</t>
  </si>
  <si>
    <t>OpenCommited</t>
  </si>
  <si>
    <t>CompteFixe</t>
  </si>
  <si>
    <t>Compteprojete</t>
  </si>
  <si>
    <t>Project</t>
  </si>
  <si>
    <t>AmountBudgete</t>
  </si>
  <si>
    <t>AdminProfitBudgete</t>
  </si>
  <si>
    <t>AmountNonfacture</t>
  </si>
  <si>
    <t>AdminProfitNonFacture</t>
  </si>
  <si>
    <t>AmountBilled</t>
  </si>
  <si>
    <t>AdminProfitBilled</t>
  </si>
  <si>
    <t>BimOrigQTY</t>
  </si>
  <si>
    <t>BIMActualQTY</t>
  </si>
  <si>
    <t>BimOrigAmount</t>
  </si>
  <si>
    <t>BimActualAmount</t>
  </si>
  <si>
    <t>INGOrigQTY</t>
  </si>
  <si>
    <t>INGActualQTY</t>
  </si>
  <si>
    <t>INGorigamount</t>
  </si>
  <si>
    <t>INGActualAmount</t>
  </si>
  <si>
    <t>PREOrigQTY</t>
  </si>
  <si>
    <t>PREActualQTY</t>
  </si>
  <si>
    <t>PREOrigAmount</t>
  </si>
  <si>
    <t>PREActualAmount</t>
  </si>
  <si>
    <t>OtherOrigQTY</t>
  </si>
  <si>
    <t>OtherActualQTY</t>
  </si>
  <si>
    <t>OtherOrigAmount</t>
  </si>
  <si>
    <t>OtherActualAmount</t>
  </si>
  <si>
    <t>2024-09-08T18:06:53.4611327Z</t>
  </si>
  <si>
    <t>DD0214</t>
  </si>
  <si>
    <t>DD0286</t>
  </si>
  <si>
    <t>DD0425</t>
  </si>
  <si>
    <t>DD0432</t>
  </si>
  <si>
    <t>DD0533</t>
  </si>
  <si>
    <t>DD0184</t>
  </si>
  <si>
    <t>DD0342</t>
  </si>
  <si>
    <t>DD0380</t>
  </si>
  <si>
    <t>DD0388</t>
  </si>
  <si>
    <t>DD0510</t>
  </si>
  <si>
    <t>DD0540</t>
  </si>
  <si>
    <t>DD0575</t>
  </si>
  <si>
    <t>DD0265</t>
  </si>
  <si>
    <t>DD0418</t>
  </si>
  <si>
    <t>DD0477</t>
  </si>
  <si>
    <t>DD0655</t>
  </si>
  <si>
    <t>DD0328</t>
  </si>
  <si>
    <t>DD0561</t>
  </si>
  <si>
    <t>DD0354</t>
  </si>
  <si>
    <t>DD0528</t>
  </si>
  <si>
    <t>DD0587</t>
  </si>
  <si>
    <t>DD0641</t>
  </si>
  <si>
    <t>DD0312</t>
  </si>
  <si>
    <t>DD0429</t>
  </si>
  <si>
    <t>DD0444</t>
  </si>
  <si>
    <t>DD0481</t>
  </si>
  <si>
    <t>DD0551</t>
  </si>
  <si>
    <t>DD0193</t>
  </si>
  <si>
    <t>DD0331</t>
  </si>
  <si>
    <t>DD0377</t>
  </si>
  <si>
    <t>DD0472</t>
  </si>
  <si>
    <t>DD0572</t>
  </si>
  <si>
    <t>DD0584</t>
  </si>
  <si>
    <t>DD0121</t>
  </si>
  <si>
    <t>DD0411</t>
  </si>
  <si>
    <t>DD0463</t>
  </si>
  <si>
    <t>DD0484</t>
  </si>
  <si>
    <t>DD0233</t>
  </si>
  <si>
    <t>DD0242</t>
  </si>
  <si>
    <t>DD0355</t>
  </si>
  <si>
    <t>DD0485</t>
  </si>
  <si>
    <t>DD0550</t>
  </si>
  <si>
    <t>DD0565</t>
  </si>
  <si>
    <t>DD0362</t>
  </si>
  <si>
    <t>DD0403</t>
  </si>
  <si>
    <t>DD0525</t>
  </si>
  <si>
    <t>DD0260</t>
  </si>
  <si>
    <t>DD0520</t>
  </si>
  <si>
    <t>DD0659</t>
  </si>
  <si>
    <t>DD0311</t>
  </si>
  <si>
    <t>DD0341</t>
  </si>
  <si>
    <t>DD0370</t>
  </si>
  <si>
    <t>DD0452</t>
  </si>
  <si>
    <t>DD0456</t>
  </si>
  <si>
    <t>DD0469</t>
  </si>
  <si>
    <t>DD0571</t>
  </si>
  <si>
    <t>DD0107</t>
  </si>
  <si>
    <t>DD0250</t>
  </si>
  <si>
    <t>DD0468</t>
  </si>
  <si>
    <t>DD0496</t>
  </si>
  <si>
    <t>DD0648</t>
  </si>
  <si>
    <t>DD0289</t>
  </si>
  <si>
    <t>DD0372</t>
  </si>
  <si>
    <t>DD0445</t>
  </si>
  <si>
    <t>DD0488</t>
  </si>
  <si>
    <t>DD0514</t>
  </si>
  <si>
    <t>DD0568</t>
  </si>
  <si>
    <t>DD0042</t>
  </si>
  <si>
    <t>DD0305</t>
  </si>
  <si>
    <t>DD0402</t>
  </si>
  <si>
    <t>DD0458</t>
  </si>
  <si>
    <t>DD0552</t>
  </si>
  <si>
    <t>DD0264</t>
  </si>
  <si>
    <t>DD0280</t>
  </si>
  <si>
    <t>DD0300</t>
  </si>
  <si>
    <t>DD0359</t>
  </si>
  <si>
    <t>DD0410</t>
  </si>
  <si>
    <t>DD0480</t>
  </si>
  <si>
    <t>DD0569</t>
  </si>
  <si>
    <t>DD0357</t>
  </si>
  <si>
    <t>DD0433</t>
  </si>
  <si>
    <t>DD0489</t>
  </si>
  <si>
    <t>DD0583</t>
  </si>
  <si>
    <t>DD0330</t>
  </si>
  <si>
    <t>DD0393</t>
  </si>
  <si>
    <t>DD0071</t>
  </si>
  <si>
    <t>DD0343</t>
  </si>
  <si>
    <t>DD0449</t>
  </si>
  <si>
    <t>DD0467</t>
  </si>
  <si>
    <t>DD0131</t>
  </si>
  <si>
    <t>DD0238</t>
  </si>
  <si>
    <t>DD0307</t>
  </si>
  <si>
    <t>DD0391</t>
  </si>
  <si>
    <t>DD0466</t>
  </si>
  <si>
    <t>DD0506</t>
  </si>
  <si>
    <t>DD0124</t>
  </si>
  <si>
    <t>DD0346</t>
  </si>
  <si>
    <t>DD0548</t>
  </si>
  <si>
    <t>DD0108</t>
  </si>
  <si>
    <t>DD0424</t>
  </si>
  <si>
    <t>DD0536</t>
  </si>
  <si>
    <t>DD0206</t>
  </si>
  <si>
    <t>DD0224</t>
  </si>
  <si>
    <t>DD0545</t>
  </si>
  <si>
    <t>DD0647</t>
  </si>
  <si>
    <t>DD0135</t>
  </si>
  <si>
    <t>DD0334</t>
  </si>
  <si>
    <t>DD0350</t>
  </si>
  <si>
    <t>DD0382</t>
  </si>
  <si>
    <t>DD0564</t>
  </si>
  <si>
    <t>DD0505</t>
  </si>
  <si>
    <t>DD0535</t>
  </si>
  <si>
    <t>DD0143</t>
  </si>
  <si>
    <t>DD0267</t>
  </si>
  <si>
    <t>DD0293</t>
  </si>
  <si>
    <t>DD0326</t>
  </si>
  <si>
    <t>DD0513</t>
  </si>
  <si>
    <t>DD0361</t>
  </si>
  <si>
    <t>DD0383</t>
  </si>
  <si>
    <t>DD0406</t>
  </si>
  <si>
    <t>DD0436</t>
  </si>
  <si>
    <t>DD0479</t>
  </si>
  <si>
    <t>DD0116</t>
  </si>
  <si>
    <t>DD0279</t>
  </si>
  <si>
    <t>DD0387</t>
  </si>
  <si>
    <t>DD0437</t>
  </si>
  <si>
    <t>DD0297</t>
  </si>
  <si>
    <t>DD0529</t>
  </si>
  <si>
    <t>DD0643</t>
  </si>
  <si>
    <t>DD0039</t>
  </si>
  <si>
    <t>DD0117</t>
  </si>
  <si>
    <t>DD0302</t>
  </si>
  <si>
    <t>DD0335</t>
  </si>
  <si>
    <t>DD0353</t>
  </si>
  <si>
    <t>DD0379</t>
  </si>
  <si>
    <t>DD0448</t>
  </si>
  <si>
    <t>DD0473</t>
  </si>
  <si>
    <t>DD0532</t>
  </si>
  <si>
    <t>DD0556</t>
  </si>
  <si>
    <t>DD0586</t>
  </si>
  <si>
    <t>DD0085</t>
  </si>
  <si>
    <t>DD0100</t>
  </si>
  <si>
    <t>DD0321</t>
  </si>
  <si>
    <t>DD0554</t>
  </si>
  <si>
    <t>DD0352</t>
  </si>
  <si>
    <t>DD0072</t>
  </si>
  <si>
    <t>DD0114</t>
  </si>
  <si>
    <t>DD0237</t>
  </si>
  <si>
    <t>DD0338</t>
  </si>
  <si>
    <t>DD0544</t>
  </si>
  <si>
    <t>DD0577</t>
  </si>
  <si>
    <t>DD0111</t>
  </si>
  <si>
    <t>DD0191</t>
  </si>
  <si>
    <t>DD0270</t>
  </si>
  <si>
    <t>DD0501</t>
  </si>
  <si>
    <t>DD0582</t>
  </si>
  <si>
    <t>DD0150</t>
  </si>
  <si>
    <t>DD0409</t>
  </si>
  <si>
    <t>DD0439</t>
  </si>
  <si>
    <t>DD0503</t>
  </si>
  <si>
    <t>DD0202</t>
  </si>
  <si>
    <t>DD0378</t>
  </si>
  <si>
    <t>DD0386</t>
  </si>
  <si>
    <t>DD0652</t>
  </si>
  <si>
    <t>DD0056</t>
  </si>
  <si>
    <t>DD0375</t>
  </si>
  <si>
    <t>DD0421</t>
  </si>
  <si>
    <t>DD0491</t>
  </si>
  <si>
    <t>DD0499</t>
  </si>
  <si>
    <t>DD0283</t>
  </si>
  <si>
    <t>DD0368</t>
  </si>
  <si>
    <t>DD0395</t>
  </si>
  <si>
    <t>DD0451</t>
  </si>
  <si>
    <t>DD0521</t>
  </si>
  <si>
    <t>DD0579</t>
  </si>
  <si>
    <t>DD0371</t>
  </si>
  <si>
    <t>DD0517</t>
  </si>
  <si>
    <t>DD0598</t>
  </si>
  <si>
    <t>DD0122</t>
  </si>
  <si>
    <t>DD0547</t>
  </si>
  <si>
    <t>DD0399</t>
  </si>
  <si>
    <t>DD0640</t>
  </si>
  <si>
    <t>DD0447</t>
  </si>
  <si>
    <t>DD0252</t>
  </si>
  <si>
    <t>DD0420</t>
  </si>
  <si>
    <t>DD0592</t>
  </si>
  <si>
    <t>DD0319</t>
  </si>
  <si>
    <t>DD0543</t>
  </si>
  <si>
    <t>DD0363</t>
  </si>
  <si>
    <t>DD0487</t>
  </si>
  <si>
    <t>DD0516</t>
  </si>
  <si>
    <t>DD0376</t>
  </si>
  <si>
    <t>DD0408</t>
  </si>
  <si>
    <t>DD0580</t>
  </si>
  <si>
    <t>DD0198</t>
  </si>
  <si>
    <t>DD0239</t>
  </si>
  <si>
    <t>DD0511</t>
  </si>
  <si>
    <t>DD0120</t>
  </si>
  <si>
    <t>DD0317</t>
  </si>
  <si>
    <t>DD0443</t>
  </si>
  <si>
    <t>DD0360</t>
  </si>
  <si>
    <t>DD0502</t>
  </si>
  <si>
    <t>DD0526</t>
  </si>
  <si>
    <t>DD0261</t>
  </si>
  <si>
    <t>DD0347</t>
  </si>
  <si>
    <t>DD0483</t>
  </si>
  <si>
    <t>DD0333</t>
  </si>
  <si>
    <t>DD0470</t>
  </si>
  <si>
    <t>DD0222</t>
  </si>
  <si>
    <t>DD0295</t>
  </si>
  <si>
    <t>DD0381</t>
  </si>
  <si>
    <t>DD0325</t>
  </si>
  <si>
    <t>DD0442</t>
  </si>
  <si>
    <t>DD0585</t>
  </si>
  <si>
    <t>DD0645</t>
  </si>
  <si>
    <t>DD0389</t>
  </si>
  <si>
    <t>DD0415</t>
  </si>
  <si>
    <t>DD0504</t>
  </si>
  <si>
    <t>DD0534</t>
  </si>
  <si>
    <t>DD0291</t>
  </si>
  <si>
    <t>DD0329</t>
  </si>
  <si>
    <t>DD0523</t>
  </si>
  <si>
    <t>DD0642</t>
  </si>
  <si>
    <t>DD0145</t>
  </si>
  <si>
    <t>DD0285</t>
  </si>
  <si>
    <t>DD0299</t>
  </si>
  <si>
    <t>DD0314</t>
  </si>
  <si>
    <t>DD0555</t>
  </si>
  <si>
    <t>DD0562</t>
  </si>
  <si>
    <t>DD0494</t>
  </si>
  <si>
    <t>DD0482</t>
  </si>
  <si>
    <t>DD0351</t>
  </si>
  <si>
    <t>DD0113</t>
  </si>
  <si>
    <t>DD0508</t>
  </si>
  <si>
    <t>DD0438</t>
  </si>
  <si>
    <t>DD0588</t>
  </si>
  <si>
    <t>DD0537</t>
  </si>
  <si>
    <t>DD0269</t>
  </si>
  <si>
    <t>DD0298</t>
  </si>
  <si>
    <t>DD0296</t>
  </si>
  <si>
    <t>DD0366</t>
  </si>
  <si>
    <t>DD0427</t>
  </si>
  <si>
    <t>DD0512</t>
  </si>
  <si>
    <t>DD0179</t>
  </si>
  <si>
    <t>DD0450</t>
  </si>
  <si>
    <t>DD0570</t>
  </si>
  <si>
    <t>DD0310</t>
  </si>
  <si>
    <t>DD0337</t>
  </si>
  <si>
    <t>DD0127</t>
  </si>
  <si>
    <t>DD0490</t>
  </si>
  <si>
    <t>DD0549</t>
  </si>
  <si>
    <t>DD0646</t>
  </si>
  <si>
    <t>DD0553</t>
  </si>
  <si>
    <t>DD0288</t>
  </si>
  <si>
    <t>DD0294</t>
  </si>
  <si>
    <t>DD0385</t>
  </si>
  <si>
    <t>DD0401</t>
  </si>
  <si>
    <t>DD0106</t>
  </si>
  <si>
    <t>DD0400</t>
  </si>
  <si>
    <t>DD0515</t>
  </si>
  <si>
    <t>DD0306</t>
  </si>
  <si>
    <t>DD0604</t>
  </si>
  <si>
    <t>DD0255</t>
  </si>
  <si>
    <t>DD0340</t>
  </si>
  <si>
    <t>DD0527</t>
  </si>
  <si>
    <t>DD0653</t>
  </si>
  <si>
    <t>DD0493</t>
  </si>
  <si>
    <t>DD0284</t>
  </si>
  <si>
    <t>DD0471</t>
  </si>
  <si>
    <t>DD0318</t>
  </si>
  <si>
    <t>DD0453</t>
  </si>
  <si>
    <t>DD0475</t>
  </si>
  <si>
    <t>DD0428</t>
  </si>
  <si>
    <t>DD0462</t>
  </si>
  <si>
    <t>DD0435</t>
  </si>
  <si>
    <t>DD0567</t>
  </si>
  <si>
    <t>DD0419</t>
  </si>
  <si>
    <t>DD0345</t>
  </si>
  <si>
    <t>DD0530</t>
  </si>
  <si>
    <t>DD0277</t>
  </si>
  <si>
    <t>DD0531</t>
  </si>
  <si>
    <t>DD0431</t>
  </si>
  <si>
    <t>DD0446</t>
  </si>
  <si>
    <t>DD0474</t>
  </si>
  <si>
    <t>DD0240</t>
  </si>
  <si>
    <t>DD0542</t>
  </si>
  <si>
    <t>DD0566</t>
  </si>
  <si>
    <t>DD0581</t>
  </si>
  <si>
    <t>DD0356</t>
  </si>
  <si>
    <t>DD0404</t>
  </si>
  <si>
    <t>DD0416</t>
  </si>
  <si>
    <t>DD0486</t>
  </si>
  <si>
    <t>DD0593</t>
  </si>
  <si>
    <t>DD0465</t>
  </si>
  <si>
    <t>DD0650</t>
  </si>
  <si>
    <t>DD0232</t>
  </si>
  <si>
    <t>DD0290</t>
  </si>
  <si>
    <t>DD0497</t>
  </si>
  <si>
    <t>DD0434</t>
  </si>
  <si>
    <t>DD0344</t>
  </si>
  <si>
    <t>DD0096</t>
  </si>
  <si>
    <t>DD0313</t>
  </si>
  <si>
    <t>DD0519</t>
  </si>
  <si>
    <t>DD0369</t>
  </si>
  <si>
    <t>DD0492</t>
  </si>
  <si>
    <t>DD0597</t>
  </si>
  <si>
    <t>DD0422</t>
  </si>
  <si>
    <t>DD0441</t>
  </si>
  <si>
    <t>DD0426</t>
  </si>
  <si>
    <t>DD0464</t>
  </si>
  <si>
    <t>DD0507</t>
  </si>
  <si>
    <t>DD0364</t>
  </si>
  <si>
    <t>DD0596</t>
  </si>
  <si>
    <t>DD0518</t>
  </si>
  <si>
    <t>DD0309</t>
  </si>
  <si>
    <t>DD0414</t>
  </si>
  <si>
    <t>DD0365</t>
  </si>
  <si>
    <t>DD0301</t>
  </si>
  <si>
    <t>DD0657</t>
  </si>
  <si>
    <t>DD0430</t>
  </si>
  <si>
    <t>DD0276</t>
  </si>
  <si>
    <t>DD0236</t>
  </si>
  <si>
    <t>DD0541</t>
  </si>
  <si>
    <t>DD0417</t>
  </si>
  <si>
    <t>DD0656</t>
  </si>
  <si>
    <t>DD0478</t>
  </si>
  <si>
    <t>DD0522</t>
  </si>
  <si>
    <t>DD0576</t>
  </si>
  <si>
    <t>DD0557</t>
  </si>
  <si>
    <t>DD0455</t>
  </si>
  <si>
    <t>DD0394</t>
  </si>
  <si>
    <t>DD0476</t>
  </si>
  <si>
    <t>DD0440</t>
  </si>
  <si>
    <t>DD0654</t>
  </si>
  <si>
    <t>DD0644</t>
  </si>
  <si>
    <t>DD0614</t>
  </si>
  <si>
    <t>DD0405</t>
  </si>
  <si>
    <t>DD0459</t>
  </si>
  <si>
    <t>DD0349</t>
  </si>
  <si>
    <t>DD0595</t>
  </si>
  <si>
    <t>DD0578</t>
  </si>
  <si>
    <t>DD0539</t>
  </si>
  <si>
    <t>DD0390</t>
  </si>
  <si>
    <t>DD0594</t>
  </si>
  <si>
    <t>DD0461</t>
  </si>
  <si>
    <t>DD0423</t>
  </si>
  <si>
    <t>DD0397</t>
  </si>
  <si>
    <t>DD0546</t>
  </si>
  <si>
    <t>DD0320</t>
  </si>
  <si>
    <t>DD0332</t>
  </si>
  <si>
    <t>DD0558</t>
  </si>
  <si>
    <t>DD0273</t>
  </si>
  <si>
    <t>DD0538</t>
  </si>
  <si>
    <t>DD0563</t>
  </si>
  <si>
    <t>DD0500</t>
  </si>
  <si>
    <t>DD0599</t>
  </si>
  <si>
    <t>DD0611</t>
  </si>
  <si>
    <t>DD0308</t>
  </si>
  <si>
    <t>DD0651</t>
  </si>
  <si>
    <t>DD0590</t>
  </si>
  <si>
    <t>DD0460</t>
  </si>
  <si>
    <t>DD0392</t>
  </si>
  <si>
    <t>DD0498</t>
  </si>
  <si>
    <t>DD0618</t>
  </si>
  <si>
    <t>DD0658</t>
  </si>
  <si>
    <t>DD0601</t>
  </si>
  <si>
    <t>DD0524</t>
  </si>
  <si>
    <t>DD0454</t>
  </si>
  <si>
    <t>DD0589</t>
  </si>
  <si>
    <t>DD0373</t>
  </si>
  <si>
    <t>DD0348</t>
  </si>
  <si>
    <t>DD0328   FTWS</t>
  </si>
  <si>
    <t>DD0537   FTWS</t>
  </si>
  <si>
    <t>DD0286   FTWS</t>
  </si>
  <si>
    <t>DD0297   FTWS</t>
  </si>
  <si>
    <t>DD0525   FTWS</t>
  </si>
  <si>
    <t>DD0288   APPL</t>
  </si>
  <si>
    <t>DD0429   FTWS</t>
  </si>
  <si>
    <t>DD0260   FTWS</t>
  </si>
  <si>
    <t>DD0499   FTWS</t>
  </si>
  <si>
    <t>DD0113   FTWS</t>
  </si>
  <si>
    <t>DD0361   FTWS</t>
  </si>
  <si>
    <t>DD0410   FTWS</t>
  </si>
  <si>
    <t>DD0184   APPL</t>
  </si>
  <si>
    <t>DD0330   FTWS</t>
  </si>
  <si>
    <t>DD0365   REVENUE</t>
  </si>
  <si>
    <t>DD0184   FTWS</t>
  </si>
  <si>
    <t>DD0387   REVENUE</t>
  </si>
  <si>
    <t>DD0056   FTWS</t>
  </si>
  <si>
    <t>DD0551   FTWS</t>
  </si>
  <si>
    <t>DD0108   FTWS</t>
  </si>
  <si>
    <t>DD0471   FTWS</t>
  </si>
  <si>
    <t>DD0527   FTWS</t>
  </si>
  <si>
    <t>DD0202   FTWS</t>
  </si>
  <si>
    <t>DD0237   FTWS</t>
  </si>
  <si>
    <t>DD0325   FTWS</t>
  </si>
  <si>
    <t>DD0121   FTWS</t>
  </si>
  <si>
    <t>DD0294   FTWS</t>
  </si>
  <si>
    <t>DD0296   REVENUE</t>
  </si>
  <si>
    <t>DD0445   FTWS</t>
  </si>
  <si>
    <t>DD0497   FTWS</t>
  </si>
  <si>
    <t>DD0553   FTWS</t>
  </si>
  <si>
    <t>DD0297   APPL</t>
  </si>
  <si>
    <t>DD0566   FTWS</t>
  </si>
  <si>
    <t>DD0397   FTWS</t>
  </si>
  <si>
    <t>DD0332   FTWS</t>
  </si>
  <si>
    <t>DD0592   FTWS</t>
  </si>
  <si>
    <t>DD0269   REVENUE</t>
  </si>
  <si>
    <t>DD0334   FTWS</t>
  </si>
  <si>
    <t>DD0552   REVENUE</t>
  </si>
  <si>
    <t>DD0283   FTWS</t>
  </si>
  <si>
    <t>DD0111   FTWS</t>
  </si>
  <si>
    <t>DD0510   FTWS</t>
  </si>
  <si>
    <t>DD0301   FTWS</t>
  </si>
  <si>
    <t>DD0529   FTWS</t>
  </si>
  <si>
    <t>DD0325   APPL</t>
  </si>
  <si>
    <t>DD0388   REVENUE</t>
  </si>
  <si>
    <t>DD0291   FTWS</t>
  </si>
  <si>
    <t>DD0461   FTWS</t>
  </si>
  <si>
    <t>DD0535   REVENUE</t>
  </si>
  <si>
    <t>DD0071   APPL</t>
  </si>
  <si>
    <t>DD0310   FTWS</t>
  </si>
  <si>
    <t>DD0342   RAPP</t>
  </si>
  <si>
    <t>DD0114   APPL</t>
  </si>
  <si>
    <t>DD0528   APPL</t>
  </si>
  <si>
    <t>DD0570   FTWS</t>
  </si>
  <si>
    <t>DD0366   FTWS</t>
  </si>
  <si>
    <t>DD0401   FTWS</t>
  </si>
  <si>
    <t>DD0646   FTWS</t>
  </si>
  <si>
    <t>DD0071   FTWS</t>
  </si>
  <si>
    <t>DD0289   APPL</t>
  </si>
  <si>
    <t>DD0385   FTWS</t>
  </si>
  <si>
    <t>DD0526   FTWS</t>
  </si>
  <si>
    <t>DD0331   FTWS</t>
  </si>
  <si>
    <t>DD0179   REVENUE</t>
  </si>
  <si>
    <t>DD0321   APPL</t>
  </si>
  <si>
    <t>DD0362   FTWS</t>
  </si>
  <si>
    <t>DD0240   APPL</t>
  </si>
  <si>
    <t>DD0593   APPL</t>
  </si>
  <si>
    <t>DD0578   REVENUE</t>
  </si>
  <si>
    <t>DD0131   FTWS</t>
  </si>
  <si>
    <t>DD0312   FTWS</t>
  </si>
  <si>
    <t>DD0403   FTWS</t>
  </si>
  <si>
    <t>DD0456   FTWS</t>
  </si>
  <si>
    <t>DD0145   APPL</t>
  </si>
  <si>
    <t>DD0357   FTWS</t>
  </si>
  <si>
    <t>DD0351   RAPP</t>
  </si>
  <si>
    <t>DD0179   APPL</t>
  </si>
  <si>
    <t>DD0252   FTWS</t>
  </si>
  <si>
    <t>DD0472   FTWS</t>
  </si>
  <si>
    <t>DD0528   FTWS</t>
  </si>
  <si>
    <t>DD0410   REVENUE</t>
  </si>
  <si>
    <t>DD0198   FTWS</t>
  </si>
  <si>
    <t>DD0502   REVENUE</t>
  </si>
  <si>
    <t>DD0547   FTWS</t>
  </si>
  <si>
    <t>DD0598   FTWS</t>
  </si>
  <si>
    <t>DD0085   FTWS</t>
  </si>
  <si>
    <t>DD0307   FTWS</t>
  </si>
  <si>
    <t>DD0121   REVENUE</t>
  </si>
  <si>
    <t>DD0127   FTWS</t>
  </si>
  <si>
    <t>DD0657   FTWS</t>
  </si>
  <si>
    <t>DD0370   FTWS</t>
  </si>
  <si>
    <t>DD0277   FTWS</t>
  </si>
  <si>
    <t>DD0390   RAPP</t>
  </si>
  <si>
    <t>DD0333   FTWS</t>
  </si>
  <si>
    <t>DD0511   FTWS</t>
  </si>
  <si>
    <t>DD0393   FTWS</t>
  </si>
  <si>
    <t>DD0377   FTWS</t>
  </si>
  <si>
    <t>DD0122   FTWS</t>
  </si>
  <si>
    <t>DD0577   REVENUE</t>
  </si>
  <si>
    <t>DD0214   FTWS</t>
  </si>
  <si>
    <t>DD0549   FTWS</t>
  </si>
  <si>
    <t>DD0479   FTWS</t>
  </si>
  <si>
    <t>DD0545   REVENUE</t>
  </si>
  <si>
    <t>DD0564   REVENUE</t>
  </si>
  <si>
    <t>DD0583   REVENUE</t>
  </si>
  <si>
    <t>DD0550   REVENUE</t>
  </si>
  <si>
    <t>DD0659   REVENUE</t>
  </si>
  <si>
    <t>DD0483   REVENUE</t>
  </si>
  <si>
    <t>DD0395   REVENUE</t>
  </si>
  <si>
    <t>DD0222   REVENUE</t>
  </si>
  <si>
    <t>DD0427   REVENUE</t>
  </si>
  <si>
    <t>DD0372   REVENUE</t>
  </si>
  <si>
    <t>DD0431   REVENUE</t>
  </si>
  <si>
    <t>DD0528   REVENUE</t>
  </si>
  <si>
    <t>DD0538   REVENUE</t>
  </si>
  <si>
    <t>DD0575   REVENUE</t>
  </si>
  <si>
    <t>DD0143   REVENUE</t>
  </si>
  <si>
    <t>DD0317   REVENUE</t>
  </si>
  <si>
    <t>DD0350   REVENUE</t>
  </si>
  <si>
    <t>DD0397   REVENUE</t>
  </si>
  <si>
    <t>DD0239   REVENUE</t>
  </si>
  <si>
    <t>DD0279   REVENUE</t>
  </si>
  <si>
    <t>DD0426   REVENUE</t>
  </si>
  <si>
    <t>DD0518   REVENUE</t>
  </si>
  <si>
    <t>DD0565   REVENUE</t>
  </si>
  <si>
    <t>DD0415   REVENUE</t>
  </si>
  <si>
    <t>DD0145   REVENUE</t>
  </si>
  <si>
    <t>DD0371   REVENUE</t>
  </si>
  <si>
    <t>DD0547   REVENUE</t>
  </si>
  <si>
    <t>DD0492   REVENUE</t>
  </si>
  <si>
    <t>DD0432   REVENUE</t>
  </si>
  <si>
    <t>DD0236   REVENUE</t>
  </si>
  <si>
    <t>DD0488   REVENUE</t>
  </si>
  <si>
    <t>DD0391   REVENUE</t>
  </si>
  <si>
    <t>DD0511   REVENUE</t>
  </si>
  <si>
    <t>DD0546   REVENUE</t>
  </si>
  <si>
    <t>DD0429   REVENUE</t>
  </si>
  <si>
    <t>DD0447   REVENUE</t>
  </si>
  <si>
    <t>DD0280   REVENUE</t>
  </si>
  <si>
    <t>DD0363   REVENUE</t>
  </si>
  <si>
    <t>DD0496   REVENUE</t>
  </si>
  <si>
    <t>DD0521   REVENUE</t>
  </si>
  <si>
    <t>DD0467   REVENUE</t>
  </si>
  <si>
    <t>DD0302   REVENUE</t>
  </si>
  <si>
    <t>DD0503   REVENUE</t>
  </si>
  <si>
    <t>DD0122   REVENUE</t>
  </si>
  <si>
    <t>DD0497   REVENUE</t>
  </si>
  <si>
    <t>DD0252   REVENUE</t>
  </si>
  <si>
    <t>DD0466   REVENUE</t>
  </si>
  <si>
    <t>DD0359   REVENUE</t>
  </si>
  <si>
    <t>DD0370   REVENUE</t>
  </si>
  <si>
    <t>DD0568   REVENUE</t>
  </si>
  <si>
    <t>DD0284   REVENUE</t>
  </si>
  <si>
    <t>DD0576   REVENUE</t>
  </si>
  <si>
    <t>DD0557   REVENUE</t>
  </si>
  <si>
    <t>DD0567   REVENUE</t>
  </si>
  <si>
    <t>DD0291   REVENUE</t>
  </si>
  <si>
    <t>DD0332   REVENUE</t>
  </si>
  <si>
    <t>DD0643   REVENUE</t>
  </si>
  <si>
    <t>DD0224   REVENUE</t>
  </si>
  <si>
    <t>DD0592   REVENUE</t>
  </si>
  <si>
    <t>DD0206   REVENUE</t>
  </si>
  <si>
    <t>DD0283   REVENUE</t>
  </si>
  <si>
    <t>DD0428   REVENUE</t>
  </si>
  <si>
    <t>DD0581   REVENUE</t>
  </si>
  <si>
    <t>DD0555   REVENUE</t>
  </si>
  <si>
    <t>DD0458   REVENUE</t>
  </si>
  <si>
    <t>DD0381   REVENUE</t>
  </si>
  <si>
    <t>DD0457</t>
  </si>
  <si>
    <t>DD0457   REVENUE</t>
  </si>
  <si>
    <t>DD0042   REVENUE</t>
  </si>
  <si>
    <t>DD0446   REVENUE</t>
  </si>
  <si>
    <t>DD0611   REVENUE</t>
  </si>
  <si>
    <t>DD0406   REVENUE</t>
  </si>
  <si>
    <t>DD0214   REVENUE</t>
  </si>
  <si>
    <t>DD0456   REVENUE</t>
  </si>
  <si>
    <t>DD0329   REVENUE</t>
  </si>
  <si>
    <t>DD0331   REVENUE</t>
  </si>
  <si>
    <t>DD0408   REVENUE</t>
  </si>
  <si>
    <t>DD0127   REVENUE</t>
  </si>
  <si>
    <t>DD0436   REVENUE</t>
  </si>
  <si>
    <t>DD0549   REVENUE</t>
  </si>
  <si>
    <t>DD0348   REVENUE</t>
  </si>
  <si>
    <t>DD0276   REVENUE</t>
  </si>
  <si>
    <t>DD0468   REVENUE</t>
  </si>
  <si>
    <t>DD0554   REVENUE</t>
  </si>
  <si>
    <t>DD0504   REVENUE</t>
  </si>
  <si>
    <t>DD0364   REVENUE</t>
  </si>
  <si>
    <t>DD0116   REVENUE</t>
  </si>
  <si>
    <t>DD0618   REVENUE</t>
  </si>
  <si>
    <t>DD0448   REVENUE</t>
  </si>
  <si>
    <t>DD0261   REVENUE</t>
  </si>
  <si>
    <t>DD0498   REVENUE</t>
  </si>
  <si>
    <t>DD0531   REVENUE</t>
  </si>
  <si>
    <t>DD0588   REVENUE</t>
  </si>
  <si>
    <t>DD0373   REVENUE</t>
  </si>
  <si>
    <t>DD0386   REVENUE</t>
  </si>
  <si>
    <t>DD0579   REVENUE</t>
  </si>
  <si>
    <t>DD0135   REVENUE</t>
  </si>
  <si>
    <t>DD0437   REVENUE</t>
  </si>
  <si>
    <t>DD0421   REVENUE</t>
  </si>
  <si>
    <t>DD0285   REVENUE</t>
  </si>
  <si>
    <t>DD0459   REVENUE</t>
  </si>
  <si>
    <t>DD0489   REVENUE</t>
  </si>
  <si>
    <t>DD0072   REVENUE</t>
  </si>
  <si>
    <t>DD0349   REVENUE</t>
  </si>
  <si>
    <t>DD0516   REVENUE</t>
  </si>
  <si>
    <t>DD0541   REVENUE</t>
  </si>
  <si>
    <t>DD0120   REVENUE</t>
  </si>
  <si>
    <t>DD0469   REVENUE</t>
  </si>
  <si>
    <t>DD0473   REVENUE</t>
  </si>
  <si>
    <t>DD0326   REVENUE</t>
  </si>
  <si>
    <t>DD0519   REVENUE</t>
  </si>
  <si>
    <t>DD0124   REVENUE</t>
  </si>
  <si>
    <t>DD0240   REVENUE</t>
  </si>
  <si>
    <t>DD0505   REVENUE</t>
  </si>
  <si>
    <t>DD0529   REVENUE</t>
  </si>
  <si>
    <t>DD0561   REVENUE</t>
  </si>
  <si>
    <t>DD0526   REVENUE</t>
  </si>
  <si>
    <t>DD0449   REVENUE</t>
  </si>
  <si>
    <t>DD0536   REVENUE</t>
  </si>
  <si>
    <t>DD0499   REVENUE</t>
  </si>
  <si>
    <t>DD0539   REVENUE</t>
  </si>
  <si>
    <t>DD0481   REVENUE</t>
  </si>
  <si>
    <t>DD0644   REVENUE</t>
  </si>
  <si>
    <t>DD0571   REVENUE</t>
  </si>
  <si>
    <t>DD0478   REVENUE</t>
  </si>
  <si>
    <t>DD0569   REVENUE</t>
  </si>
  <si>
    <t>DD0401   REVENUE</t>
  </si>
  <si>
    <t>DD0566   REVENUE</t>
  </si>
  <si>
    <t>DD0572   REVENUE</t>
  </si>
  <si>
    <t>DD0351   REVENUE</t>
  </si>
  <si>
    <t>DD0508   REVENUE</t>
  </si>
  <si>
    <t>DD0540   REVENUE</t>
  </si>
  <si>
    <t>DD0366   REVENUE</t>
  </si>
  <si>
    <t>DD0604   REVENUE</t>
  </si>
  <si>
    <t>DD0198   REVENUE</t>
  </si>
  <si>
    <t>DD0290   REVENUE</t>
  </si>
  <si>
    <t>DD0461   REVENUE</t>
  </si>
  <si>
    <t>DD0383   REVENUE</t>
  </si>
  <si>
    <t>DD0342   REVENUE</t>
  </si>
  <si>
    <t>DD0507   REVENUE</t>
  </si>
  <si>
    <t>DD0559</t>
  </si>
  <si>
    <t>DD0559   REVENUE</t>
  </si>
  <si>
    <t>DD0264   REVENUE</t>
  </si>
  <si>
    <t>DD0202   REVENUE</t>
  </si>
  <si>
    <t>DD0393   REVENUE</t>
  </si>
  <si>
    <t>DD0293   REVENUE</t>
  </si>
  <si>
    <t>DD0570   REVENUE</t>
  </si>
  <si>
    <t>DD0288   REVENUE</t>
  </si>
  <si>
    <t>DD0409   REVENUE</t>
  </si>
  <si>
    <t>DD0435   REVENUE</t>
  </si>
  <si>
    <t>DD0232   REVENUE</t>
  </si>
  <si>
    <t>DD0479   REVENUE</t>
  </si>
  <si>
    <t>DD0532   REVENUE</t>
  </si>
  <si>
    <t>DD0330   REVENUE</t>
  </si>
  <si>
    <t>DD0334   REVENUE</t>
  </si>
  <si>
    <t>DD0641   REVENUE</t>
  </si>
  <si>
    <t>DD0417   REVENUE</t>
  </si>
  <si>
    <t>DD0352   REVENUE</t>
  </si>
  <si>
    <t>DD0378   REVENUE</t>
  </si>
  <si>
    <t>DD0260   REVENUE</t>
  </si>
  <si>
    <t>DD0542   REVENUE</t>
  </si>
  <si>
    <t>DD0325   REVENUE</t>
  </si>
  <si>
    <t>DD0430   REVENUE</t>
  </si>
  <si>
    <t>DD0418   REVENUE</t>
  </si>
  <si>
    <t>DD0551   REVENUE</t>
  </si>
  <si>
    <t>DD0654   REVENUE</t>
  </si>
  <si>
    <t>DD0422   REVENUE</t>
  </si>
  <si>
    <t>DD0250   REVENUE</t>
  </si>
  <si>
    <t>DD0416   REVENUE</t>
  </si>
  <si>
    <t>DD0434   REVENUE</t>
  </si>
  <si>
    <t>DD0100   REVENUE</t>
  </si>
  <si>
    <t>DD0586   REVENUE</t>
  </si>
  <si>
    <t>DD0486   REVENUE</t>
  </si>
  <si>
    <t>DD0558   REVENUE</t>
  </si>
  <si>
    <t>DD0362   REVENUE</t>
  </si>
  <si>
    <t>DD0471   REVENUE</t>
  </si>
  <si>
    <t>DD0657   REVENUE</t>
  </si>
  <si>
    <t>DD0306   REVENUE</t>
  </si>
  <si>
    <t>DD0589   REVENUE</t>
  </si>
  <si>
    <t>DD0289   REVENUE</t>
  </si>
  <si>
    <t>DD0419   REVENUE</t>
  </si>
  <si>
    <t>DD0375   REVENUE</t>
  </si>
  <si>
    <t>DD0382   REVENUE</t>
  </si>
  <si>
    <t>DD0150   REVENUE</t>
  </si>
  <si>
    <t>DD0312   REVENUE</t>
  </si>
  <si>
    <t>DD0346   REVENUE</t>
  </si>
  <si>
    <t>DD0328   REVENUE</t>
  </si>
  <si>
    <t>DD0522   REVENUE</t>
  </si>
  <si>
    <t>DD0510   REVENUE</t>
  </si>
  <si>
    <t>DD0392   REVENUE</t>
  </si>
  <si>
    <t>DD0593   REVENUE</t>
  </si>
  <si>
    <t>DD0333   REVENUE</t>
  </si>
  <si>
    <t>DD0520   REVENUE</t>
  </si>
  <si>
    <t>DD0642   REVENUE</t>
  </si>
  <si>
    <t>DD0402   REVENUE</t>
  </si>
  <si>
    <t>DD0377   REVENUE</t>
  </si>
  <si>
    <t>DD0096   REVENUE</t>
  </si>
  <si>
    <t>DD0301   REVENUE</t>
  </si>
  <si>
    <t>DD0255   REVENUE</t>
  </si>
  <si>
    <t>DD0472   REVENUE</t>
  </si>
  <si>
    <t>DD0361   REVENUE</t>
  </si>
  <si>
    <t>DD0650   REVENUE</t>
  </si>
  <si>
    <t>DD0462   REVENUE</t>
  </si>
  <si>
    <t>DD0356   REVENUE</t>
  </si>
  <si>
    <t>DD0311   REVENUE</t>
  </si>
  <si>
    <t>DD0131   REVENUE</t>
  </si>
  <si>
    <t>DD0655   REVENUE</t>
  </si>
  <si>
    <t>DD0487   REVENUE</t>
  </si>
  <si>
    <t>DD0341   REVENUE</t>
  </si>
  <si>
    <t>DD0294   REVENUE</t>
  </si>
  <si>
    <t>DD0423   REVENUE</t>
  </si>
  <si>
    <t>DD0530   REVENUE</t>
  </si>
  <si>
    <t>DD0111   REVENUE</t>
  </si>
  <si>
    <t>DD0501   REVENUE</t>
  </si>
  <si>
    <t>DD0305   REVENUE</t>
  </si>
  <si>
    <t>DD0453   REVENUE</t>
  </si>
  <si>
    <t>DD0412</t>
  </si>
  <si>
    <t>DD0412   REVENUE</t>
  </si>
  <si>
    <t>DD0270   REVENUE</t>
  </si>
  <si>
    <t>DD0560</t>
  </si>
  <si>
    <t>DD0560   REVENUE</t>
  </si>
  <si>
    <t>DD0646   REVENUE</t>
  </si>
  <si>
    <t>DD0652   REVENUE</t>
  </si>
  <si>
    <t>DD0297   REVENUE</t>
  </si>
  <si>
    <t>DD0344   REVENUE</t>
  </si>
  <si>
    <t>DD0454   REVENUE</t>
  </si>
  <si>
    <t>DD0480   REVENUE</t>
  </si>
  <si>
    <t>DD0335   REVENUE</t>
  </si>
  <si>
    <t>DD0425   REVENUE</t>
  </si>
  <si>
    <t>DD0509</t>
  </si>
  <si>
    <t>DD0509   REVENUE</t>
  </si>
  <si>
    <t>DD0376   REVENUE</t>
  </si>
  <si>
    <t>DD0233   REVENUE</t>
  </si>
  <si>
    <t>DD0340   REVENUE</t>
  </si>
  <si>
    <t>DD0385   REVENUE</t>
  </si>
  <si>
    <t>DD0273   REVENUE</t>
  </si>
  <si>
    <t>DD0484   REVENUE</t>
  </si>
  <si>
    <t>DD0368   REVENUE</t>
  </si>
  <si>
    <t>DD0107   REVENUE</t>
  </si>
  <si>
    <t>DD0318   REVENUE</t>
  </si>
  <si>
    <t>DD0506   REVENUE</t>
  </si>
  <si>
    <t>DD0443   REVENUE</t>
  </si>
  <si>
    <t>DD0534   REVENUE</t>
  </si>
  <si>
    <t>DD0354   REVENUE</t>
  </si>
  <si>
    <t>DD0463   REVENUE</t>
  </si>
  <si>
    <t>DD0193   REVENUE</t>
  </si>
  <si>
    <t>DD0403   REVENUE</t>
  </si>
  <si>
    <t>DD0337   REVENUE</t>
  </si>
  <si>
    <t>DD0411   REVENUE</t>
  </si>
  <si>
    <t>DD0295   REVENUE</t>
  </si>
  <si>
    <t>DD0512   REVENUE</t>
  </si>
  <si>
    <t>DD0544   REVENUE</t>
  </si>
  <si>
    <t>DD0338   REVENUE</t>
  </si>
  <si>
    <t>DD0424   REVENUE</t>
  </si>
  <si>
    <t>DD0493   REVENUE</t>
  </si>
  <si>
    <t>DD0307   REVENUE</t>
  </si>
  <si>
    <t>DD0369   REVENUE</t>
  </si>
  <si>
    <t>DD0485   REVENUE</t>
  </si>
  <si>
    <t>DD0267   REVENUE</t>
  </si>
  <si>
    <t>DD0420   REVENUE</t>
  </si>
  <si>
    <t>DD0319   REVENUE</t>
  </si>
  <si>
    <t>DD0465   REVENUE</t>
  </si>
  <si>
    <t>DD0265   REVENUE</t>
  </si>
  <si>
    <t>DD0595   REVENUE</t>
  </si>
  <si>
    <t>DD0580   REVENUE</t>
  </si>
  <si>
    <t>DD0477   REVENUE</t>
  </si>
  <si>
    <t>DD0653   REVENUE</t>
  </si>
  <si>
    <t>DD0445   REVENUE</t>
  </si>
  <si>
    <t>DD0450   REVENUE</t>
  </si>
  <si>
    <t>DD0379   REVENUE</t>
  </si>
  <si>
    <t>DD0286   REVENUE</t>
  </si>
  <si>
    <t>DD0380   REVENUE</t>
  </si>
  <si>
    <t>DD0582   REVENUE</t>
  </si>
  <si>
    <t>DD0523   REVENUE</t>
  </si>
  <si>
    <t>DD0056   REVENUE</t>
  </si>
  <si>
    <t>DD0556   REVENUE</t>
  </si>
  <si>
    <t>DD0114   REVENUE</t>
  </si>
  <si>
    <t>DD0343   REVENUE</t>
  </si>
  <si>
    <t>DD0476   REVENUE</t>
  </si>
  <si>
    <t>DD0562   REVENUE</t>
  </si>
  <si>
    <t>DD0108   REVENUE</t>
  </si>
  <si>
    <t>DD0309   REVENUE</t>
  </si>
  <si>
    <t>DD0648   REVENUE</t>
  </si>
  <si>
    <t>DD0184   REVENUE</t>
  </si>
  <si>
    <t>DD0353   REVENUE</t>
  </si>
  <si>
    <t>DD0390   REVENUE</t>
  </si>
  <si>
    <t>DD0464   REVENUE</t>
  </si>
  <si>
    <t>DD0404   REVENUE</t>
  </si>
  <si>
    <t>DD0440   REVENUE</t>
  </si>
  <si>
    <t>DD0394   REVENUE</t>
  </si>
  <si>
    <t>DD0614   REVENUE</t>
  </si>
  <si>
    <t>DD0400   REVENUE</t>
  </si>
  <si>
    <t>DD0460   REVENUE</t>
  </si>
  <si>
    <t>DD0444   REVENUE</t>
  </si>
  <si>
    <t>DD0533   REVENUE</t>
  </si>
  <si>
    <t>DD0513   REVENUE</t>
  </si>
  <si>
    <t>DD0455   REVENUE</t>
  </si>
  <si>
    <t>DD0039   REVENUE</t>
  </si>
  <si>
    <t>DD0298   REVENUE</t>
  </si>
  <si>
    <t>DD0494   REVENUE</t>
  </si>
  <si>
    <t>DD0320   REVENUE</t>
  </si>
  <si>
    <t>DD0433   REVENUE</t>
  </si>
  <si>
    <t>DD0490   REVENUE</t>
  </si>
  <si>
    <t>DD0543   REVENUE</t>
  </si>
  <si>
    <t>DD0308   REVENUE</t>
  </si>
  <si>
    <t>DD0475   REVENUE</t>
  </si>
  <si>
    <t>DD0237   REVENUE</t>
  </si>
  <si>
    <t>DD0441   REVENUE</t>
  </si>
  <si>
    <t>DD0310   REVENUE</t>
  </si>
  <si>
    <t>DD0524   REVENUE</t>
  </si>
  <si>
    <t>DD0514   REVENUE</t>
  </si>
  <si>
    <t>DD0452   REVENUE</t>
  </si>
  <si>
    <t>DD0647   REVENUE</t>
  </si>
  <si>
    <t>DD0357   REVENUE</t>
  </si>
  <si>
    <t>DD0645   REVENUE</t>
  </si>
  <si>
    <t>DD0355   REVENUE</t>
  </si>
  <si>
    <t>DD0584   REVENUE</t>
  </si>
  <si>
    <t>DD0517   REVENUE</t>
  </si>
  <si>
    <t>DD0548   REVENUE</t>
  </si>
  <si>
    <t>DD0439   REVENUE</t>
  </si>
  <si>
    <t>DD0658   REVENUE</t>
  </si>
  <si>
    <t>DD0405   REVENUE</t>
  </si>
  <si>
    <t>DD0321   REVENUE</t>
  </si>
  <si>
    <t>DD0389   REVENUE</t>
  </si>
  <si>
    <t>DD0071   REVENUE</t>
  </si>
  <si>
    <t>DD0482   REVENUE</t>
  </si>
  <si>
    <t>DD0117   REVENUE</t>
  </si>
  <si>
    <t>DD0238   REVENUE</t>
  </si>
  <si>
    <t>DD0191   REVENUE</t>
  </si>
  <si>
    <t>DD0414   REVENUE</t>
  </si>
  <si>
    <t>DD0300   REVENUE</t>
  </si>
  <si>
    <t>DD0242   REVENUE</t>
  </si>
  <si>
    <t>DD0345   REVENUE</t>
  </si>
  <si>
    <t>DD0277   REVENUE</t>
  </si>
  <si>
    <t>DD0527   REVENUE</t>
  </si>
  <si>
    <t>DD0299   REVENUE</t>
  </si>
  <si>
    <t>DD0113   REVENUE</t>
  </si>
  <si>
    <t>DD0470   REVENUE</t>
  </si>
  <si>
    <t>DD0360   REVENUE</t>
  </si>
  <si>
    <t>DD0656   REVENUE</t>
  </si>
  <si>
    <t>DD0474   REVENUE</t>
  </si>
  <si>
    <t>DD0500   REVENUE</t>
  </si>
  <si>
    <t>DD0347   REVENUE</t>
  </si>
  <si>
    <t>DD0442   REVENUE</t>
  </si>
  <si>
    <t>DD0587   REVENUE</t>
  </si>
  <si>
    <t>DD0525   REVENUE</t>
  </si>
  <si>
    <t>DD0553   REVENUE</t>
  </si>
  <si>
    <t>DD0515   REVENUE</t>
  </si>
  <si>
    <t>DD0451   REVENUE</t>
  </si>
  <si>
    <t>DD0399   REVENUE</t>
  </si>
  <si>
    <t>DD0106   REVENUE</t>
  </si>
  <si>
    <t>DD0085   REVENUE</t>
  </si>
  <si>
    <t>DD0563   REVENUE</t>
  </si>
  <si>
    <t>DD0585   REVENUE</t>
  </si>
  <si>
    <t>DD0438   REVENUE</t>
  </si>
  <si>
    <t>DD0491   REVENUE</t>
  </si>
  <si>
    <t>DD0322</t>
  </si>
  <si>
    <t>DD0324</t>
  </si>
  <si>
    <t>DD0358</t>
  </si>
  <si>
    <t>DD0384</t>
  </si>
  <si>
    <t>DD0398</t>
  </si>
  <si>
    <t>DD0495</t>
  </si>
  <si>
    <t>DD0573</t>
  </si>
  <si>
    <t>DD0574</t>
  </si>
  <si>
    <t>DD0591</t>
  </si>
  <si>
    <t>DD0600</t>
  </si>
  <si>
    <t>DD0602</t>
  </si>
  <si>
    <t>DD0603</t>
  </si>
  <si>
    <t>DD0605</t>
  </si>
  <si>
    <t>DD0606</t>
  </si>
  <si>
    <t>DD0607</t>
  </si>
  <si>
    <t>DD0610</t>
  </si>
  <si>
    <t>DD0612</t>
  </si>
  <si>
    <t>DD0613</t>
  </si>
  <si>
    <t>DD0615</t>
  </si>
  <si>
    <t>DD0616</t>
  </si>
  <si>
    <t>DD0622</t>
  </si>
  <si>
    <t>DD0625</t>
  </si>
  <si>
    <t>DD0626</t>
  </si>
  <si>
    <t>DD0627</t>
  </si>
  <si>
    <t>DD0629</t>
  </si>
  <si>
    <t>DD0631</t>
  </si>
  <si>
    <t>DD0632</t>
  </si>
  <si>
    <t>DD0633</t>
  </si>
  <si>
    <t>DD0636</t>
  </si>
  <si>
    <t>DD0637</t>
  </si>
  <si>
    <t>DD0638</t>
  </si>
  <si>
    <t>DD0639</t>
  </si>
  <si>
    <t>DC21913</t>
  </si>
  <si>
    <t>DC22009</t>
  </si>
  <si>
    <t>DC22009   FTWS</t>
  </si>
  <si>
    <t>DC22115</t>
  </si>
  <si>
    <t>DC22115   FTWS</t>
  </si>
  <si>
    <t>DC21912</t>
  </si>
  <si>
    <t>DC22118</t>
  </si>
  <si>
    <t>DC22108</t>
  </si>
  <si>
    <t>DC22108   FTWS</t>
  </si>
  <si>
    <t>DC22012</t>
  </si>
  <si>
    <t>DC21911</t>
  </si>
  <si>
    <t>DC22010</t>
  </si>
  <si>
    <t>DC21911   FTWS</t>
  </si>
  <si>
    <t>DC21911   APPL</t>
  </si>
  <si>
    <t>DC22012   FTWS</t>
  </si>
  <si>
    <t>DC22119</t>
  </si>
  <si>
    <t>DC22113</t>
  </si>
  <si>
    <t>DC22113   FTWS</t>
  </si>
  <si>
    <t>DC21913   FTWS</t>
  </si>
  <si>
    <t>DC22014</t>
  </si>
  <si>
    <t>DC22014   FTWS</t>
  </si>
  <si>
    <t>DC22111</t>
  </si>
  <si>
    <t>DC22013</t>
  </si>
  <si>
    <t>DC22117</t>
  </si>
  <si>
    <t>DC22120</t>
  </si>
  <si>
    <t>DC22118   FTWS</t>
  </si>
  <si>
    <t>DC22118   REVENUE</t>
  </si>
  <si>
    <t>DC22117   FTWS</t>
  </si>
  <si>
    <t>DC22119   FTWS</t>
  </si>
  <si>
    <t>DC22010   FTWS</t>
  </si>
  <si>
    <t>DC22111   APPL</t>
  </si>
  <si>
    <t>DC22111   FTWS</t>
  </si>
  <si>
    <t>DC22011</t>
  </si>
  <si>
    <t>DC22011   FTWS</t>
  </si>
  <si>
    <t>DC21912   FTWS</t>
  </si>
  <si>
    <t>DC22013   FTWS</t>
  </si>
  <si>
    <t>DC22114</t>
  </si>
  <si>
    <t>DC22114   FTWS</t>
  </si>
  <si>
    <t>DC22114   REVENUE</t>
  </si>
  <si>
    <t>DC22111   REVENUE</t>
  </si>
  <si>
    <t>DC22011   REVENUE</t>
  </si>
  <si>
    <t>DC22014   REVENUE</t>
  </si>
  <si>
    <t>DC22013   REVENUE</t>
  </si>
  <si>
    <t>DC22119   REVENUE</t>
  </si>
  <si>
    <t>DC21911   REVENUE</t>
  </si>
  <si>
    <t>DC21912   REVENUE</t>
  </si>
  <si>
    <t>DC22113   REVENUE</t>
  </si>
  <si>
    <t>DC22010   REVENUE</t>
  </si>
  <si>
    <t>DC22115   REVENUE</t>
  </si>
  <si>
    <t>DC22120   REVENUE</t>
  </si>
  <si>
    <t>DC22108   REVENUE</t>
  </si>
  <si>
    <t>DC22009   REVENUE</t>
  </si>
  <si>
    <t>DC22117   REVENUE</t>
  </si>
  <si>
    <t>DC22012   REVENUE</t>
  </si>
  <si>
    <t>DC21913   REVENUE</t>
  </si>
  <si>
    <t>DJ95015</t>
  </si>
  <si>
    <t>DJ95015   FTWS</t>
  </si>
  <si>
    <t>DJ17517</t>
  </si>
  <si>
    <t>DJ12527</t>
  </si>
  <si>
    <t>DJ02071</t>
  </si>
  <si>
    <t>DJ12040</t>
  </si>
  <si>
    <t>DJ12040   RAPP</t>
  </si>
  <si>
    <t>DJ02035</t>
  </si>
  <si>
    <t>DJ17518</t>
  </si>
  <si>
    <t>DJ17518   FTWS</t>
  </si>
  <si>
    <t>DJ17507</t>
  </si>
  <si>
    <t>DJ17507   APPL</t>
  </si>
  <si>
    <t>DJ17507   FTWS</t>
  </si>
  <si>
    <t>DJ10011</t>
  </si>
  <si>
    <t>DJ10011   APPL</t>
  </si>
  <si>
    <t>DJ12526</t>
  </si>
  <si>
    <t>DJ10011   FTWS</t>
  </si>
  <si>
    <t>DJ14044</t>
  </si>
  <si>
    <t>DJ17517   FTWS</t>
  </si>
  <si>
    <t>DJ14044   REVENUE</t>
  </si>
  <si>
    <t>DJ12040   FTWS</t>
  </si>
  <si>
    <t>DJ02035   REVENUE</t>
  </si>
  <si>
    <t>DJ02071   REVENUE</t>
  </si>
  <si>
    <t>DJ12526   REVENUE</t>
  </si>
  <si>
    <t>DJ95015   REVENUE</t>
  </si>
  <si>
    <t>DJ17507   REVENUE</t>
  </si>
  <si>
    <t>DJ10011   REVENUE</t>
  </si>
  <si>
    <t>DJ12040   REVENUE</t>
  </si>
  <si>
    <t>DJ17517   REVENUE</t>
  </si>
  <si>
    <t>DJ17518   REVENUE</t>
  </si>
  <si>
    <t>DJ12527   REVENUE</t>
  </si>
  <si>
    <t>Ratine</t>
  </si>
  <si>
    <t>DD0214   Ratine</t>
  </si>
  <si>
    <t>DD0330   Ratine</t>
  </si>
  <si>
    <t>DD0265   Ratine</t>
  </si>
  <si>
    <t>DC22010   Ratine</t>
  </si>
  <si>
    <t>DC22119   Ratine</t>
  </si>
  <si>
    <t>DD0393   Ratine</t>
  </si>
  <si>
    <t>DD0377   Ratine</t>
  </si>
  <si>
    <t>DC22111   Ratine</t>
  </si>
  <si>
    <t>DD0359   Ratine</t>
  </si>
  <si>
    <t>DD0383   Ratine</t>
  </si>
  <si>
    <t>DD0328   Ratine</t>
  </si>
  <si>
    <t>DD0497   Ratine</t>
  </si>
  <si>
    <t>DD0302   Ratine</t>
  </si>
  <si>
    <t>DD0378   Ratine</t>
  </si>
  <si>
    <t>DD0111   Ratine</t>
  </si>
  <si>
    <t>DD0488   Ratine</t>
  </si>
  <si>
    <t>DD0408   Ratine</t>
  </si>
  <si>
    <t>DD0121   Ratine</t>
  </si>
  <si>
    <t>DD0351   Ratine</t>
  </si>
  <si>
    <t>DD0604   Ratine</t>
  </si>
  <si>
    <t>DC21911   Ratine</t>
  </si>
  <si>
    <t>DD0564   Ratine</t>
  </si>
  <si>
    <t>DJ17517   Ratine</t>
  </si>
  <si>
    <t>DD0361   Ratine</t>
  </si>
  <si>
    <t>DD0372   Ratine</t>
  </si>
  <si>
    <t>DD0184   Ratine</t>
  </si>
  <si>
    <t>DC22012   Ratine</t>
  </si>
  <si>
    <t>DD0433   Ratine</t>
  </si>
  <si>
    <t>DD0545   Ratine</t>
  </si>
  <si>
    <t>DD0354   Ratine</t>
  </si>
  <si>
    <t>DD0116   Ratine</t>
  </si>
  <si>
    <t>DD0388   Ratine</t>
  </si>
  <si>
    <t>DJ17518   Ratine</t>
  </si>
  <si>
    <t>DD0445   Ratine</t>
  </si>
  <si>
    <t>DD0465   Ratine</t>
  </si>
  <si>
    <t>DD0467   Ratine</t>
  </si>
  <si>
    <t>DD0436   Ratine</t>
  </si>
  <si>
    <t>DD0490   Ratine</t>
  </si>
  <si>
    <t>DD0108   Ratine</t>
  </si>
  <si>
    <t>DC22113   Ratine</t>
  </si>
  <si>
    <t>DC21913   Ratine</t>
  </si>
  <si>
    <t>DC22011   Ratine</t>
  </si>
  <si>
    <t>DD0298   Ratine</t>
  </si>
  <si>
    <t>DC22014   Ratine</t>
  </si>
  <si>
    <t>DD0344   Ratine</t>
  </si>
  <si>
    <t>DD0450   Ratine</t>
  </si>
  <si>
    <t>DD0353   Ratine</t>
  </si>
  <si>
    <t>DD0479   Ratine</t>
  </si>
  <si>
    <t>DD0402   Ratine</t>
  </si>
  <si>
    <t>DD0237   Ratine</t>
  </si>
  <si>
    <t>DD0597   Ratine</t>
  </si>
  <si>
    <t>DD0306   Ratine</t>
  </si>
  <si>
    <t>DJ12040   Ratine</t>
  </si>
  <si>
    <t>DD0435   Ratine</t>
  </si>
  <si>
    <t>DJ95015   Ratine</t>
  </si>
  <si>
    <t>DD0288   Ratine</t>
  </si>
  <si>
    <t>DD0206   Ratine</t>
  </si>
  <si>
    <t>DD0113   Ratine</t>
  </si>
  <si>
    <t>DC22009   Ratine</t>
  </si>
  <si>
    <t>DC22114   Ratine</t>
  </si>
  <si>
    <t>DD0283   Ratine</t>
  </si>
  <si>
    <t>DD0442   Ratine</t>
  </si>
  <si>
    <t>DD0239   Ratine</t>
  </si>
  <si>
    <t>DD0294   Ratine</t>
  </si>
  <si>
    <t>DD0566   Ratine</t>
  </si>
  <si>
    <t>DC22120   Ratine</t>
  </si>
  <si>
    <t>DC22115   Ratine</t>
  </si>
  <si>
    <t>DC22118   Ratine</t>
  </si>
  <si>
    <t>DD0317   Ratine</t>
  </si>
  <si>
    <t>DD0485   Ratine</t>
  </si>
  <si>
    <t>DD0296   Ratine</t>
  </si>
  <si>
    <t>DD0480   Ratine</t>
  </si>
  <si>
    <t>DD0191   Ratine</t>
  </si>
  <si>
    <t>DD0145   Ratine</t>
  </si>
  <si>
    <t>DD0179   Ratine</t>
  </si>
  <si>
    <t>DD0085   Ratine</t>
  </si>
  <si>
    <t>DD0452   Ratine</t>
  </si>
  <si>
    <t>DD0389   Ratine</t>
  </si>
  <si>
    <t>DD0307   Ratine</t>
  </si>
  <si>
    <t>DD0345   Ratine</t>
  </si>
  <si>
    <t>DD0056   Ratine</t>
  </si>
  <si>
    <t>DJ14044   Ratine</t>
  </si>
  <si>
    <t>DC22108   Ratine</t>
  </si>
  <si>
    <t>DC22117   Ratine</t>
  </si>
  <si>
    <t>DD0341   Ratine</t>
  </si>
  <si>
    <t>DD0127   Ratine</t>
  </si>
  <si>
    <t>DD0122   Ratine</t>
  </si>
  <si>
    <t>DC21912   Ratine</t>
  </si>
  <si>
    <t>DJ10011   Ratine</t>
  </si>
  <si>
    <t>DD0360   Ratine</t>
  </si>
  <si>
    <t>DD0135   Ratine</t>
  </si>
  <si>
    <t>DJ12526   Ratine</t>
  </si>
  <si>
    <t>DD0470   Ratine</t>
  </si>
  <si>
    <t>DC22013   Ratine</t>
  </si>
  <si>
    <t>DD0343   Ratine</t>
  </si>
  <si>
    <t>DD0312   Ratine</t>
  </si>
  <si>
    <t>DD0451   Ratine</t>
  </si>
  <si>
    <t>DD0300   Ratine</t>
  </si>
  <si>
    <t>DJ17507   Ratine</t>
  </si>
  <si>
    <t>Dastra</t>
  </si>
  <si>
    <t>DD0286   Dastra</t>
  </si>
  <si>
    <t>DD0108   Dastra</t>
  </si>
  <si>
    <t>DD0342   Dastra</t>
  </si>
  <si>
    <t>DD0364   Dastra</t>
  </si>
  <si>
    <t>DC21912   Dastra</t>
  </si>
  <si>
    <t>DD0310   Dastra</t>
  </si>
  <si>
    <t>DD0551   Dastra</t>
  </si>
  <si>
    <t>DD0429   Dastra</t>
  </si>
  <si>
    <t>DJ02071   Dastra</t>
  </si>
  <si>
    <t>DD0520   Dastra</t>
  </si>
  <si>
    <t>DD0311   Dastra</t>
  </si>
  <si>
    <t>DD0113   Dastra</t>
  </si>
  <si>
    <t>DC22012   Dastra</t>
  </si>
  <si>
    <t>DD0298   Dastra</t>
  </si>
  <si>
    <t>DD0571   Dastra</t>
  </si>
  <si>
    <t>DD0326   Dastra</t>
  </si>
  <si>
    <t>DD0360   Dastra</t>
  </si>
  <si>
    <t>DD0402   Dastra</t>
  </si>
  <si>
    <t>DD0410   Dastra</t>
  </si>
  <si>
    <t>DD0299   Dastra</t>
  </si>
  <si>
    <t>DD0436   Dastra</t>
  </si>
  <si>
    <t>DD0583   Dastra</t>
  </si>
  <si>
    <t>DJ17518   Dastra</t>
  </si>
  <si>
    <t>DD0114   Dastra</t>
  </si>
  <si>
    <t>DD0506   Dastra</t>
  </si>
  <si>
    <t>DJ12040   Dastra</t>
  </si>
  <si>
    <t>DD0335   Dastra</t>
  </si>
  <si>
    <t>DD0424   Dastra</t>
  </si>
  <si>
    <t>DJ17517   Dastra</t>
  </si>
  <si>
    <t>DD0465   Dastra</t>
  </si>
  <si>
    <t>DD0265   Dastra</t>
  </si>
  <si>
    <t>DD0533   Dastra</t>
  </si>
  <si>
    <t>DD0438   Dastra</t>
  </si>
  <si>
    <t>DD0598   Dastra</t>
  </si>
  <si>
    <t>DD0267   Dastra</t>
  </si>
  <si>
    <t>DD0656   Dastra</t>
  </si>
  <si>
    <t>DD0459   Dastra</t>
  </si>
  <si>
    <t>DC21913   Dastra</t>
  </si>
  <si>
    <t>DD0379   Dastra</t>
  </si>
  <si>
    <t>DD0532   Dastra</t>
  </si>
  <si>
    <t>DC22113   Dastra</t>
  </si>
  <si>
    <t>DC21911   Dastra</t>
  </si>
  <si>
    <t>DD0237   Dastra</t>
  </si>
  <si>
    <t>DD0404   Dastra</t>
  </si>
  <si>
    <t>DD0482   Dastra</t>
  </si>
  <si>
    <t>DD0111   Dastra</t>
  </si>
  <si>
    <t>DD0501   Dastra</t>
  </si>
  <si>
    <t>DD0451   Dastra</t>
  </si>
  <si>
    <t>DD0449   Dastra</t>
  </si>
  <si>
    <t>DD0361   Dastra</t>
  </si>
  <si>
    <t>DD0121   Dastra</t>
  </si>
  <si>
    <t>DD0135   Dastra</t>
  </si>
  <si>
    <t>DD0343   Dastra</t>
  </si>
  <si>
    <t>DD0395   Dastra</t>
  </si>
  <si>
    <t>DD0337   Dastra</t>
  </si>
  <si>
    <t>DD0564   Dastra</t>
  </si>
  <si>
    <t>DD0380   Dastra</t>
  </si>
  <si>
    <t>DD0448   Dastra</t>
  </si>
  <si>
    <t>DD0488   Dastra</t>
  </si>
  <si>
    <t>DD0330   Dastra</t>
  </si>
  <si>
    <t>DD0647   Dastra</t>
  </si>
  <si>
    <t>DD0580   Dastra</t>
  </si>
  <si>
    <t>DD0466   Dastra</t>
  </si>
  <si>
    <t>DD0474   Dastra</t>
  </si>
  <si>
    <t>DD0659   Dastra</t>
  </si>
  <si>
    <t>DD0042   Dastra</t>
  </si>
  <si>
    <t>DD0443   Dastra</t>
  </si>
  <si>
    <t>DD0039   Dastra</t>
  </si>
  <si>
    <t>DD0483   Dastra</t>
  </si>
  <si>
    <t>DD0325   Dastra</t>
  </si>
  <si>
    <t>DD0481   Dastra</t>
  </si>
  <si>
    <t>DD0585   Dastra</t>
  </si>
  <si>
    <t>DD0381   Dastra</t>
  </si>
  <si>
    <t>DD0306   Dastra</t>
  </si>
  <si>
    <t>DD0642   Dastra</t>
  </si>
  <si>
    <t>DD0366   Dastra</t>
  </si>
  <si>
    <t>DD0414   Dastra</t>
  </si>
  <si>
    <t>DD0351   Dastra</t>
  </si>
  <si>
    <t>DD0587   Dastra</t>
  </si>
  <si>
    <t>DD0242   Dastra</t>
  </si>
  <si>
    <t>DD0269   Dastra</t>
  </si>
  <si>
    <t>DD0450   Dastra</t>
  </si>
  <si>
    <t>DD0198   Dastra</t>
  </si>
  <si>
    <t>DC22115   Dastra</t>
  </si>
  <si>
    <t>DC22120   Dastra</t>
  </si>
  <si>
    <t>DD0490   Dastra</t>
  </si>
  <si>
    <t>DD0553   Dastra</t>
  </si>
  <si>
    <t>DD0294   Dastra</t>
  </si>
  <si>
    <t>DD0238   Dastra</t>
  </si>
  <si>
    <t>DD0435   Dastra</t>
  </si>
  <si>
    <t>DD0515   Dastra</t>
  </si>
  <si>
    <t>DD0071   Dastra</t>
  </si>
  <si>
    <t>DD0355   Dastra</t>
  </si>
  <si>
    <t>DD0399   Dastra</t>
  </si>
  <si>
    <t>DD0419   Dastra</t>
  </si>
  <si>
    <t>DD0527   Dastra</t>
  </si>
  <si>
    <t>DD0277   Dastra</t>
  </si>
  <si>
    <t>DD0431   Dastra</t>
  </si>
  <si>
    <t>DD0318   Dastra</t>
  </si>
  <si>
    <t>DJ95015   Dastra</t>
  </si>
  <si>
    <t>DD0471   Dastra</t>
  </si>
  <si>
    <t>DD0415   Dastra</t>
  </si>
  <si>
    <t>DD0517   Dastra</t>
  </si>
  <si>
    <t>DC22014   Dastra</t>
  </si>
  <si>
    <t>DD0106   Dastra</t>
  </si>
  <si>
    <t>DJ12527   Dastra</t>
  </si>
  <si>
    <t>DD0232   Dastra</t>
  </si>
  <si>
    <t>DD0650   Dastra</t>
  </si>
  <si>
    <t>DD0497   Dastra</t>
  </si>
  <si>
    <t>DD0288   Dastra</t>
  </si>
  <si>
    <t>DD0344   Dastra</t>
  </si>
  <si>
    <t>DD0356   Dastra</t>
  </si>
  <si>
    <t>DD0508   Dastra</t>
  </si>
  <si>
    <t>DD0313   Dastra</t>
  </si>
  <si>
    <t>DD0369   Dastra</t>
  </si>
  <si>
    <t>DC22009   Dastra</t>
  </si>
  <si>
    <t>DD0347   Dastra</t>
  </si>
  <si>
    <t>DD0568   Dastra</t>
  </si>
  <si>
    <t>DD0085   Dastra</t>
  </si>
  <si>
    <t>DD0452   Dastra</t>
  </si>
  <si>
    <t>DD0479   Dastra</t>
  </si>
  <si>
    <t>DD0492   Dastra</t>
  </si>
  <si>
    <t>DD0283   Dastra</t>
  </si>
  <si>
    <t>DD0548   Dastra</t>
  </si>
  <si>
    <t>DC22108   Dastra</t>
  </si>
  <si>
    <t>DD0357   Dastra</t>
  </si>
  <si>
    <t>DD0554   Dastra</t>
  </si>
  <si>
    <t>DD0329   Dastra</t>
  </si>
  <si>
    <t>DD0362   Dastra</t>
  </si>
  <si>
    <t>DD0072   Dastra</t>
  </si>
  <si>
    <t>DD0529   Dastra</t>
  </si>
  <si>
    <t>DD0376   Dastra</t>
  </si>
  <si>
    <t>DD0239   Dastra</t>
  </si>
  <si>
    <t>DD0279   Dastra</t>
  </si>
  <si>
    <t>DD0312   Dastra</t>
  </si>
  <si>
    <t>DD0433   Dastra</t>
  </si>
  <si>
    <t>DD0473   Dastra</t>
  </si>
  <si>
    <t>DD0264   Dastra</t>
  </si>
  <si>
    <t>DD0276   Dastra</t>
  </si>
  <si>
    <t>DD0445   Dastra</t>
  </si>
  <si>
    <t>DD0184   Dastra</t>
  </si>
  <si>
    <t>DD0485   Dastra</t>
  </si>
  <si>
    <t>DD0538   Dastra</t>
  </si>
  <si>
    <t>DD0592   Dastra</t>
  </si>
  <si>
    <t>DD0463   Dastra</t>
  </si>
  <si>
    <t>DD0427   Dastra</t>
  </si>
  <si>
    <t>DD0510   Dastra</t>
  </si>
  <si>
    <t>DD0528   Dastra</t>
  </si>
  <si>
    <t>DD0122   Dastra</t>
  </si>
  <si>
    <t>DD0561   Dastra</t>
  </si>
  <si>
    <t>DD0584   Dastra</t>
  </si>
  <si>
    <t>DD0372   Dastra</t>
  </si>
  <si>
    <t>DD0150   Dastra</t>
  </si>
  <si>
    <t>DD0383   Dastra</t>
  </si>
  <si>
    <t>DD0143   Dastra</t>
  </si>
  <si>
    <t>DD0536   Dastra</t>
  </si>
  <si>
    <t>DD0328   Dastra</t>
  </si>
  <si>
    <t>DD0206   Dastra</t>
  </si>
  <si>
    <t>DD0426   Dastra</t>
  </si>
  <si>
    <t>DD0522   Dastra</t>
  </si>
  <si>
    <t>DD0502   Dastra</t>
  </si>
  <si>
    <t>DJ14044   Dastra</t>
  </si>
  <si>
    <t>DD0475   Dastra</t>
  </si>
  <si>
    <t>DD0565   Dastra</t>
  </si>
  <si>
    <t>DD0378   Dastra</t>
  </si>
  <si>
    <t>DD0409   Dastra</t>
  </si>
  <si>
    <t>DJ02035   Dastra</t>
  </si>
  <si>
    <t>DD0191   Dastra</t>
  </si>
  <si>
    <t>DD0421   Dastra</t>
  </si>
  <si>
    <t>DD0456   Dastra</t>
  </si>
  <si>
    <t>DD0296   Dastra</t>
  </si>
  <si>
    <t>DD0394   Dastra</t>
  </si>
  <si>
    <t>DJ10011   Dastra</t>
  </si>
  <si>
    <t>DD0447   Dastra</t>
  </si>
  <si>
    <t>DD0096   Dastra</t>
  </si>
  <si>
    <t>DD0388   Dastra</t>
  </si>
  <si>
    <t>DD0334   Dastra</t>
  </si>
  <si>
    <t>DD0385   Dastra</t>
  </si>
  <si>
    <t>DD0416   Dastra</t>
  </si>
  <si>
    <t>DD0493   Dastra</t>
  </si>
  <si>
    <t>DD0558   Dastra</t>
  </si>
  <si>
    <t>DD0521   Dastra</t>
  </si>
  <si>
    <t>DD0575   Dastra</t>
  </si>
  <si>
    <t>DD0145   Dastra</t>
  </si>
  <si>
    <t>DD0341   Dastra</t>
  </si>
  <si>
    <t>DD0467   Dastra</t>
  </si>
  <si>
    <t>DD0550   Dastra</t>
  </si>
  <si>
    <t>DD0581   Dastra</t>
  </si>
  <si>
    <t>DD0127   Dastra</t>
  </si>
  <si>
    <t>DD0440   Dastra</t>
  </si>
  <si>
    <t>DC22011   Dastra</t>
  </si>
  <si>
    <t>DD0179   Dastra</t>
  </si>
  <si>
    <t>DD0648   Dastra</t>
  </si>
  <si>
    <t>DD0480   Dastra</t>
  </si>
  <si>
    <t>DD0401   Dastra</t>
  </si>
  <si>
    <t>DD0285   Dastra</t>
  </si>
  <si>
    <t>DD0505   Dastra</t>
  </si>
  <si>
    <t>DD0556   Dastra</t>
  </si>
  <si>
    <t>DD0252   Dastra</t>
  </si>
  <si>
    <t>DD0387   Dastra</t>
  </si>
  <si>
    <t>DD0193   Dastra</t>
  </si>
  <si>
    <t>DD0214   Dastra</t>
  </si>
  <si>
    <t>DD0280   Dastra</t>
  </si>
  <si>
    <t>DD0382   Dastra</t>
  </si>
  <si>
    <t>DD0461   Dastra</t>
  </si>
  <si>
    <t>DD0646   Dastra</t>
  </si>
  <si>
    <t>DD0124   Dastra</t>
  </si>
  <si>
    <t>DD0444   Dastra</t>
  </si>
  <si>
    <t>DD0250   Dastra</t>
  </si>
  <si>
    <t>DD0261   Dastra</t>
  </si>
  <si>
    <t>DD0391   Dastra</t>
  </si>
  <si>
    <t>DD0317   Dastra</t>
  </si>
  <si>
    <t>DD0511   Dastra</t>
  </si>
  <si>
    <t>DC22013   Dastra</t>
  </si>
  <si>
    <t>DD0526   Dastra</t>
  </si>
  <si>
    <t>DD0577   Dastra</t>
  </si>
  <si>
    <t>DJ12526   Dastra</t>
  </si>
  <si>
    <t>DD0273   Dastra</t>
  </si>
  <si>
    <t>DD0116   Dastra</t>
  </si>
  <si>
    <t>DD0641   Dastra</t>
  </si>
  <si>
    <t>DD0411   Dastra</t>
  </si>
  <si>
    <t>DD0507   Dastra</t>
  </si>
  <si>
    <t>DD0570   Dastra</t>
  </si>
  <si>
    <t>DD0477   Dastra</t>
  </si>
  <si>
    <t>DD0489   Dastra</t>
  </si>
  <si>
    <t>DD0516   Dastra</t>
  </si>
  <si>
    <t>DD0545   Dastra</t>
  </si>
  <si>
    <t>DD0423   Dastra</t>
  </si>
  <si>
    <t>DD0255   Dastra</t>
  </si>
  <si>
    <t>DD0370   Dastra</t>
  </si>
  <si>
    <t>DC22118   Dastra</t>
  </si>
  <si>
    <t>DD0588   Dastra</t>
  </si>
  <si>
    <t>DD0331   Dastra</t>
  </si>
  <si>
    <t>DD0540   Dastra</t>
  </si>
  <si>
    <t>DD0418   Dastra</t>
  </si>
  <si>
    <t>DD0224   Dastra</t>
  </si>
  <si>
    <t>DD0300   Dastra</t>
  </si>
  <si>
    <t>DD0386   Dastra</t>
  </si>
  <si>
    <t>DD0434   Dastra</t>
  </si>
  <si>
    <t>DD0496   Dastra</t>
  </si>
  <si>
    <t>DD0504   Dastra</t>
  </si>
  <si>
    <t>DD0425   Dastra</t>
  </si>
  <si>
    <t>DD0549   Dastra</t>
  </si>
  <si>
    <t>DD0408   Dastra</t>
  </si>
  <si>
    <t>DD0403   Dastra</t>
  </si>
  <si>
    <t>DD0100   Dastra</t>
  </si>
  <si>
    <t>DD0491   Dastra</t>
  </si>
  <si>
    <t>DD0547   Dastra</t>
  </si>
  <si>
    <t>DD0437   Dastra</t>
  </si>
  <si>
    <t>DD0441   Dastra</t>
  </si>
  <si>
    <t>DC22114   Dastra</t>
  </si>
  <si>
    <t>DD0375   Dastra</t>
  </si>
  <si>
    <t>DD0645   Dastra</t>
  </si>
  <si>
    <t>DD0293   Dastra</t>
  </si>
  <si>
    <t>DJ17507   Dastra</t>
  </si>
  <si>
    <t>DD0393   Dastra</t>
  </si>
  <si>
    <t>DD0233   Dastra</t>
  </si>
  <si>
    <t>DD0289   Dastra</t>
  </si>
  <si>
    <t>DD0107   Dastra</t>
  </si>
  <si>
    <t>DC22010   Dastra</t>
  </si>
  <si>
    <t>DD0569   Dastra</t>
  </si>
  <si>
    <t>DD0260   Dastra</t>
  </si>
  <si>
    <t>DD0523   Dastra</t>
  </si>
  <si>
    <t>DD0535   Dastra</t>
  </si>
  <si>
    <t>DD0340   Dastra</t>
  </si>
  <si>
    <t>DD0643   Dastra</t>
  </si>
  <si>
    <t>DC22111   Dastra</t>
  </si>
  <si>
    <t>DD0295   Dastra</t>
  </si>
  <si>
    <t>DD0321   Dastra</t>
  </si>
  <si>
    <t>DD0290   Dastra</t>
  </si>
  <si>
    <t>DD0270   Dastra</t>
  </si>
  <si>
    <t>DD0439   Dastra</t>
  </si>
  <si>
    <t>DC22119   Dastra</t>
  </si>
  <si>
    <t>DD0377   Dastra</t>
  </si>
  <si>
    <t>DC22117   Dastra</t>
  </si>
  <si>
    <t>DD0307   Dastra</t>
  </si>
  <si>
    <t>DD0363   Dastra</t>
  </si>
  <si>
    <t>DD0446   Dastra</t>
  </si>
  <si>
    <t>DD0652   Dastra</t>
  </si>
  <si>
    <t>DD0530   Dastra</t>
  </si>
  <si>
    <t>DD0453   Dastra</t>
  </si>
  <si>
    <t>DD0333   Dastra</t>
  </si>
  <si>
    <t>DD0593   Dastra</t>
  </si>
  <si>
    <t>DD0464   Dastra</t>
  </si>
  <si>
    <t>DD0537   Dastra</t>
  </si>
  <si>
    <t>DD0297   Dastra</t>
  </si>
  <si>
    <t>DD0354   Dastra</t>
  </si>
  <si>
    <t>DD0544   Dastra</t>
  </si>
  <si>
    <t>Dastraution</t>
  </si>
  <si>
    <t>Flori</t>
  </si>
  <si>
    <t>DD0214   Flori</t>
  </si>
  <si>
    <t>DD0425   Flori</t>
  </si>
  <si>
    <t>DD0312   Flori</t>
  </si>
  <si>
    <t>DD0293   Flori</t>
  </si>
  <si>
    <t>DD0572   Flori</t>
  </si>
  <si>
    <t>DD0403   Flori</t>
  </si>
  <si>
    <t>DD0650   Flori</t>
  </si>
  <si>
    <t>DD0479   Flori</t>
  </si>
  <si>
    <t>DD0592   Flori</t>
  </si>
  <si>
    <t>DD0456   Flori</t>
  </si>
  <si>
    <t>DD0206   Flori</t>
  </si>
  <si>
    <t>DJ02071   Flori</t>
  </si>
  <si>
    <t>DD0642   Flori</t>
  </si>
  <si>
    <t>DD0496   Flori</t>
  </si>
  <si>
    <t>DD0552   Flori</t>
  </si>
  <si>
    <t>DD0300   Flori</t>
  </si>
  <si>
    <t>DD0435   Flori</t>
  </si>
  <si>
    <t>DD0357   Flori</t>
  </si>
  <si>
    <t>DD0391   Flori</t>
  </si>
  <si>
    <t>DD0401   Flori</t>
  </si>
  <si>
    <t>DC22013   Flori</t>
  </si>
  <si>
    <t>DD0444   Flori</t>
  </si>
  <si>
    <t>DJ12040   Flori</t>
  </si>
  <si>
    <t>DD0224   Flori</t>
  </si>
  <si>
    <t>DD0290   Flori</t>
  </si>
  <si>
    <t>DD0540   Flori</t>
  </si>
  <si>
    <t>DD0331   Flori</t>
  </si>
  <si>
    <t>DD0198   Flori</t>
  </si>
  <si>
    <t>DD0558   Flori</t>
  </si>
  <si>
    <t>DD0382   Flori</t>
  </si>
  <si>
    <t>DD0250   Flori</t>
  </si>
  <si>
    <t>DD0508   Flori</t>
  </si>
  <si>
    <t>DC22120   Flori</t>
  </si>
  <si>
    <t>DD0305   Flori</t>
  </si>
  <si>
    <t>DD0361   Flori</t>
  </si>
  <si>
    <t>DD0581   Flori</t>
  </si>
  <si>
    <t>DC22118   Flori</t>
  </si>
  <si>
    <t>DD0514   Flori</t>
  </si>
  <si>
    <t>DD0288   Flori</t>
  </si>
  <si>
    <t>DD0306   Flori</t>
  </si>
  <si>
    <t>DD0366   Flori</t>
  </si>
  <si>
    <t>DD0565   Flori</t>
  </si>
  <si>
    <t>DD0375   Flori</t>
  </si>
  <si>
    <t>DD0325   Flori</t>
  </si>
  <si>
    <t>DD0135   Flori</t>
  </si>
  <si>
    <t>DD0528   Flori</t>
  </si>
  <si>
    <t>DC22113   Flori</t>
  </si>
  <si>
    <t>DC22114   Flori</t>
  </si>
  <si>
    <t>DD0579   Flori</t>
  </si>
  <si>
    <t>DD0238   Flori</t>
  </si>
  <si>
    <t>DD0569   Flori</t>
  </si>
  <si>
    <t>DC22108   Flori</t>
  </si>
  <si>
    <t>DD0042   Flori</t>
  </si>
  <si>
    <t>DD0437   Flori</t>
  </si>
  <si>
    <t>DJ17507   Flori</t>
  </si>
  <si>
    <t>DD0461   Flori</t>
  </si>
  <si>
    <t>DD0477   Flori</t>
  </si>
  <si>
    <t>DD0533   Flori</t>
  </si>
  <si>
    <t>DD0566   Flori</t>
  </si>
  <si>
    <t>DD0584   Flori</t>
  </si>
  <si>
    <t>DD0381   Flori</t>
  </si>
  <si>
    <t>DD0547   Flori</t>
  </si>
  <si>
    <t>DD0295   Flori</t>
  </si>
  <si>
    <t>DD0114   Flori</t>
  </si>
  <si>
    <t>DD0504   Flori</t>
  </si>
  <si>
    <t>DC22115   Flori</t>
  </si>
  <si>
    <t>DD0386   Flori</t>
  </si>
  <si>
    <t>DD0233   Flori</t>
  </si>
  <si>
    <t>DD0555   Flori</t>
  </si>
  <si>
    <t>DD0439   Flori</t>
  </si>
  <si>
    <t>DD0270   Flori</t>
  </si>
  <si>
    <t>DD0535   Flori</t>
  </si>
  <si>
    <t>DD0411   Flori</t>
  </si>
  <si>
    <t>DC22010   Flori</t>
  </si>
  <si>
    <t>DD0326   Flori</t>
  </si>
  <si>
    <t>DD0586   Flori</t>
  </si>
  <si>
    <t>DD0643   Flori</t>
  </si>
  <si>
    <t>DD0343   Flori</t>
  </si>
  <si>
    <t>DD0337   Flori</t>
  </si>
  <si>
    <t>DD0423   Flori</t>
  </si>
  <si>
    <t>DD0427   Flori</t>
  </si>
  <si>
    <t>DD0431   Flori</t>
  </si>
  <si>
    <t>DD0370   Flori</t>
  </si>
  <si>
    <t>DD0317   Flori</t>
  </si>
  <si>
    <t>DD0335   Flori</t>
  </si>
  <si>
    <t>DD0458   Flori</t>
  </si>
  <si>
    <t>DD0265   Flori</t>
  </si>
  <si>
    <t>DD0107   Flori</t>
  </si>
  <si>
    <t>DD0390   Flori</t>
  </si>
  <si>
    <t>DD0289   Flori</t>
  </si>
  <si>
    <t>DD0510   Flori</t>
  </si>
  <si>
    <t>DD0380   Flori</t>
  </si>
  <si>
    <t>DD0432   Flori</t>
  </si>
  <si>
    <t>DD0472   Flori</t>
  </si>
  <si>
    <t>DC22117   Flori</t>
  </si>
  <si>
    <t>DJ02035   Flori</t>
  </si>
  <si>
    <t>DD0056   Flori</t>
  </si>
  <si>
    <t>DD0393   Flori</t>
  </si>
  <si>
    <t>DD0277   Flori</t>
  </si>
  <si>
    <t>DD0446   Flori</t>
  </si>
  <si>
    <t>DD0542   Flori</t>
  </si>
  <si>
    <t>DD0294   Flori</t>
  </si>
  <si>
    <t>DD0420   Flori</t>
  </si>
  <si>
    <t>DD0593   Flori</t>
  </si>
  <si>
    <t>DD0071   Flori</t>
  </si>
  <si>
    <t>DD0453   Flori</t>
  </si>
  <si>
    <t>DD0543   Flori</t>
  </si>
  <si>
    <t>DD0252   Flori</t>
  </si>
  <si>
    <t>DD0039   Flori</t>
  </si>
  <si>
    <t>DD0124   Flori</t>
  </si>
  <si>
    <t>DD0516   Flori</t>
  </si>
  <si>
    <t>DD0307   Flori</t>
  </si>
  <si>
    <t>DD0501   Flori</t>
  </si>
  <si>
    <t>DD0363   Flori</t>
  </si>
  <si>
    <t>DD0582   Flori</t>
  </si>
  <si>
    <t>DD0483   Flori</t>
  </si>
  <si>
    <t>DD0419   Flori</t>
  </si>
  <si>
    <t>DD0451   Flori</t>
  </si>
  <si>
    <t>DD0402   Flori</t>
  </si>
  <si>
    <t>DD0580   Flori</t>
  </si>
  <si>
    <t>DC22119   Flori</t>
  </si>
  <si>
    <t>DD0491   Flori</t>
  </si>
  <si>
    <t>DD0255   Flori</t>
  </si>
  <si>
    <t>DD0408   Flori</t>
  </si>
  <si>
    <t>DD0520   Flori</t>
  </si>
  <si>
    <t>DD0652   Flori</t>
  </si>
  <si>
    <t>DD0443   Flori</t>
  </si>
  <si>
    <t>DD0422   Flori</t>
  </si>
  <si>
    <t>DD0111   Flori</t>
  </si>
  <si>
    <t>DD0467   Flori</t>
  </si>
  <si>
    <t>DD0145   Flori</t>
  </si>
  <si>
    <t>DD0260   Flori</t>
  </si>
  <si>
    <t>DD0342   Flori</t>
  </si>
  <si>
    <t>DD0378   Flori</t>
  </si>
  <si>
    <t>DD0493   Flori</t>
  </si>
  <si>
    <t>DD0284   Flori</t>
  </si>
  <si>
    <t>DD0549   Flori</t>
  </si>
  <si>
    <t>DD0116   Flori</t>
  </si>
  <si>
    <t>DD0383   Flori</t>
  </si>
  <si>
    <t>DD0297   Flori</t>
  </si>
  <si>
    <t>DD0532   Flori</t>
  </si>
  <si>
    <t>DD0556   Flori</t>
  </si>
  <si>
    <t>DD0506   Flori</t>
  </si>
  <si>
    <t>DD0388   Flori</t>
  </si>
  <si>
    <t>DD0512   Flori</t>
  </si>
  <si>
    <t>DD0328   Flori</t>
  </si>
  <si>
    <t>DD0481   Flori</t>
  </si>
  <si>
    <t>DD0318   Flori</t>
  </si>
  <si>
    <t>DD0537   Flori</t>
  </si>
  <si>
    <t>DD0588   Flori</t>
  </si>
  <si>
    <t>DD0264   Flori</t>
  </si>
  <si>
    <t>DD0463   Flori</t>
  </si>
  <si>
    <t>DD0645   Flori</t>
  </si>
  <si>
    <t>DD0511   Flori</t>
  </si>
  <si>
    <t>DD0302   Flori</t>
  </si>
  <si>
    <t>DD0330   Flori</t>
  </si>
  <si>
    <t>DD0394   Flori</t>
  </si>
  <si>
    <t>DC22111   Flori</t>
  </si>
  <si>
    <t>DD0646   Flori</t>
  </si>
  <si>
    <t>DD0372   Flori</t>
  </si>
  <si>
    <t>DJ17518   Flori</t>
  </si>
  <si>
    <t>DD0499   Flori</t>
  </si>
  <si>
    <t>DD0450   Flori</t>
  </si>
  <si>
    <t>DD0434   Flori</t>
  </si>
  <si>
    <t>DD0474   Flori</t>
  </si>
  <si>
    <t>DD0530   Flori</t>
  </si>
  <si>
    <t>DC21911   Flori</t>
  </si>
  <si>
    <t>DD0321   Flori</t>
  </si>
  <si>
    <t>DD0377   Flori</t>
  </si>
  <si>
    <t>DD0202   Flori</t>
  </si>
  <si>
    <t>DD0279   Flori</t>
  </si>
  <si>
    <t>DD0544   Flori</t>
  </si>
  <si>
    <t>DD0480   Flori</t>
  </si>
  <si>
    <t>DD0237   Flori</t>
  </si>
  <si>
    <t>DD0433   Flori</t>
  </si>
  <si>
    <t>DD0286   Flori</t>
  </si>
  <si>
    <t>DD0424   Flori</t>
  </si>
  <si>
    <t>DD0485   Flori</t>
  </si>
  <si>
    <t>DD0267   Flori</t>
  </si>
  <si>
    <t>DD0369   Flori</t>
  </si>
  <si>
    <t>DD0436   Flori</t>
  </si>
  <si>
    <t>DJ12527   Flori</t>
  </si>
  <si>
    <t>DD0308   Flori</t>
  </si>
  <si>
    <t>DD0604   Flori</t>
  </si>
  <si>
    <t>DD0410   Flori</t>
  </si>
  <si>
    <t>DD0583   Flori</t>
  </si>
  <si>
    <t>DD0242   Flori</t>
  </si>
  <si>
    <t>DD0640   Flori</t>
  </si>
  <si>
    <t>DD0311   Flori</t>
  </si>
  <si>
    <t>DD0449   Flori</t>
  </si>
  <si>
    <t>DC22012   Flori</t>
  </si>
  <si>
    <t>DD0571   Flori</t>
  </si>
  <si>
    <t>DD0513   Flori</t>
  </si>
  <si>
    <t>DD0551   Flori</t>
  </si>
  <si>
    <t>DD0429   Flori</t>
  </si>
  <si>
    <t>DD0469   Flori</t>
  </si>
  <si>
    <t>DD0404   Flori</t>
  </si>
  <si>
    <t>DD0659   Flori</t>
  </si>
  <si>
    <t>DD0525   Flori</t>
  </si>
  <si>
    <t>DD0576   Flori</t>
  </si>
  <si>
    <t>DJ17517   Flori</t>
  </si>
  <si>
    <t>DD0438   Flori</t>
  </si>
  <si>
    <t>DD0647   Flori</t>
  </si>
  <si>
    <t>DJ14044   Flori</t>
  </si>
  <si>
    <t>DD0466   Flori</t>
  </si>
  <si>
    <t>DD0269   Flori</t>
  </si>
  <si>
    <t>DD0121   Flori</t>
  </si>
  <si>
    <t>DD0108   Flori</t>
  </si>
  <si>
    <t>DD0564   Flori</t>
  </si>
  <si>
    <t>DD0364   Flori</t>
  </si>
  <si>
    <t>DC21912   Flori</t>
  </si>
  <si>
    <t>DD0448   Flori</t>
  </si>
  <si>
    <t>DD0488   Flori</t>
  </si>
  <si>
    <t>DD0548   Flori</t>
  </si>
  <si>
    <t>DD0459   Flori</t>
  </si>
  <si>
    <t>DD0515   Flori</t>
  </si>
  <si>
    <t>DC21913   Flori</t>
  </si>
  <si>
    <t>DD0465   Flori</t>
  </si>
  <si>
    <t>DD0538   Flori</t>
  </si>
  <si>
    <t>DD0490   Flori</t>
  </si>
  <si>
    <t>DD0113   Flori</t>
  </si>
  <si>
    <t>DD0298   Flori</t>
  </si>
  <si>
    <t>DD0360   Flori</t>
  </si>
  <si>
    <t>DD0599   Flori</t>
  </si>
  <si>
    <t>DD0299   Flori</t>
  </si>
  <si>
    <t>DD0478   Flori</t>
  </si>
  <si>
    <t>DD0534   Flori</t>
  </si>
  <si>
    <t>DD0385   Flori</t>
  </si>
  <si>
    <t>DD0517   Flori</t>
  </si>
  <si>
    <t>DD0585   Flori</t>
  </si>
  <si>
    <t>DD0106   Flori</t>
  </si>
  <si>
    <t>DD0356   Flori</t>
  </si>
  <si>
    <t>DD0500   Flori</t>
  </si>
  <si>
    <t>DD0550   Flori</t>
  </si>
  <si>
    <t>DD0527   Flori</t>
  </si>
  <si>
    <t>DC22014   Flori</t>
  </si>
  <si>
    <t>DD0371   Flori</t>
  </si>
  <si>
    <t>DD0376   Flori</t>
  </si>
  <si>
    <t>DD0497   Flori</t>
  </si>
  <si>
    <t>DD0553   Flori</t>
  </si>
  <si>
    <t>DD0344   Flori</t>
  </si>
  <si>
    <t>DD0387   Flori</t>
  </si>
  <si>
    <t>DD0470   Flori</t>
  </si>
  <si>
    <t>DD0471   Flori</t>
  </si>
  <si>
    <t>DD0577   Flori</t>
  </si>
  <si>
    <t>DD0276   Flori</t>
  </si>
  <si>
    <t>DD0445   Flori</t>
  </si>
  <si>
    <t>DD0143   Flori</t>
  </si>
  <si>
    <t>DD0545   Flori</t>
  </si>
  <si>
    <t>DD0414   Flori</t>
  </si>
  <si>
    <t>DD0452   Flori</t>
  </si>
  <si>
    <t>DC22011   Flori</t>
  </si>
  <si>
    <t>DD0541   Flori</t>
  </si>
  <si>
    <t>DD0310   Flori</t>
  </si>
  <si>
    <t>DD0492   Flori</t>
  </si>
  <si>
    <t>DD0563   Flori</t>
  </si>
  <si>
    <t>DD0473   Flori</t>
  </si>
  <si>
    <t>DD0529   Flori</t>
  </si>
  <si>
    <t>DD0320   Flori</t>
  </si>
  <si>
    <t>DD0475   Flori</t>
  </si>
  <si>
    <t>DD0239   Flori</t>
  </si>
  <si>
    <t>DD0482   Flori</t>
  </si>
  <si>
    <t>DD0575   Flori</t>
  </si>
  <si>
    <t>DD0351   Flori</t>
  </si>
  <si>
    <t>DD0503   Flori</t>
  </si>
  <si>
    <t>DD0554   Flori</t>
  </si>
  <si>
    <t>DD0072   Flori</t>
  </si>
  <si>
    <t>DD0179   Flori</t>
  </si>
  <si>
    <t>DD0399   Flori</t>
  </si>
  <si>
    <t>DC22009   Flori</t>
  </si>
  <si>
    <t>DD0568   Flori</t>
  </si>
  <si>
    <t>DD0191   Flori</t>
  </si>
  <si>
    <t>DD0283   Flori</t>
  </si>
  <si>
    <t>DD0442   Flori</t>
  </si>
  <si>
    <t>DD0150   Flori</t>
  </si>
  <si>
    <t>DD0426   Flori</t>
  </si>
  <si>
    <t>DD0313   Flori</t>
  </si>
  <si>
    <t>DD0301   Flori</t>
  </si>
  <si>
    <t>DD0587   Flori</t>
  </si>
  <si>
    <t>DD0561   Flori</t>
  </si>
  <si>
    <t>DJ95015   Flori</t>
  </si>
  <si>
    <t>DD0184   Flori</t>
  </si>
  <si>
    <t>DD0261   Flori</t>
  </si>
  <si>
    <t>DD0447   Flori</t>
  </si>
  <si>
    <t>DD0096   Flori</t>
  </si>
  <si>
    <t>DD0329   Flori</t>
  </si>
  <si>
    <t>DD0362   Flori</t>
  </si>
  <si>
    <t>DD0334   Flori</t>
  </si>
  <si>
    <t>DD0601   Flori</t>
  </si>
  <si>
    <t>DD0296   Flori</t>
  </si>
  <si>
    <t>DD0421   Flori</t>
  </si>
  <si>
    <t>DJ10011   Flori</t>
  </si>
  <si>
    <t>DD0122   Flori</t>
  </si>
  <si>
    <t>DD0085   Flori</t>
  </si>
  <si>
    <t>DD0531   Flori</t>
  </si>
  <si>
    <t>DD0409   Flori</t>
  </si>
  <si>
    <t>DD0291   Flori</t>
  </si>
  <si>
    <t>DD0505   Flori</t>
  </si>
  <si>
    <t>DD0127   Flori</t>
  </si>
  <si>
    <t>DD0440   Flori</t>
  </si>
  <si>
    <t>DD0428   Flori</t>
  </si>
  <si>
    <t>DD0389   Flori</t>
  </si>
  <si>
    <t>DJ12526   Flori</t>
  </si>
  <si>
    <t>DD0355   Flori</t>
  </si>
  <si>
    <t>DD0416   Flori</t>
  </si>
  <si>
    <t>DD0489   Flori</t>
  </si>
  <si>
    <t>DD0526   Flori</t>
  </si>
  <si>
    <t>DD0280   Flori</t>
  </si>
  <si>
    <t>DD0653   Flori</t>
  </si>
  <si>
    <t>DD0519   Flori</t>
  </si>
  <si>
    <t>DD0570   Flori</t>
  </si>
  <si>
    <t>DD0507   Flori</t>
  </si>
  <si>
    <t>Monti</t>
  </si>
  <si>
    <t>DD0432   Monti</t>
  </si>
  <si>
    <t>DC22118   Monti</t>
  </si>
  <si>
    <t>DD0294   Monti</t>
  </si>
  <si>
    <t>DD0312   Monti</t>
  </si>
  <si>
    <t>DD0528   Monti</t>
  </si>
  <si>
    <t>DD0341   Monti</t>
  </si>
  <si>
    <t>DD0472   Monti</t>
  </si>
  <si>
    <t>DD0375   Monti</t>
  </si>
  <si>
    <t>DD0530   Monti</t>
  </si>
  <si>
    <t>DD0233   Monti</t>
  </si>
  <si>
    <t>DD0131   Monti</t>
  </si>
  <si>
    <t>DD0288   Monti</t>
  </si>
  <si>
    <t>DD0306   Monti</t>
  </si>
  <si>
    <t>DC22120   Monti</t>
  </si>
  <si>
    <t>DD0486   Monti</t>
  </si>
  <si>
    <t>DD0370   Monti</t>
  </si>
  <si>
    <t>DD0107   Monti</t>
  </si>
  <si>
    <t>DD0362   Monti</t>
  </si>
  <si>
    <t>DD0289   Monti</t>
  </si>
  <si>
    <t>DD0458   Monti</t>
  </si>
  <si>
    <t>DD0096   Monti</t>
  </si>
  <si>
    <t>DD0558   Monti</t>
  </si>
  <si>
    <t>DD0357   Monti</t>
  </si>
  <si>
    <t>DD0300   Monti</t>
  </si>
  <si>
    <t>DD0333   Monti</t>
  </si>
  <si>
    <t>DJ17507   Monti</t>
  </si>
  <si>
    <t>DD0444   Monti</t>
  </si>
  <si>
    <t>DD0100   Monti</t>
  </si>
  <si>
    <t>DD0471   Monti</t>
  </si>
  <si>
    <t>DD0391   Monti</t>
  </si>
  <si>
    <t>DD0510   Monti</t>
  </si>
  <si>
    <t>DD0382   Monti</t>
  </si>
  <si>
    <t>DD0535   Monti</t>
  </si>
  <si>
    <t>DD0593   Monti</t>
  </si>
  <si>
    <t>DD0326   Monti</t>
  </si>
  <si>
    <t>DD0479   Monti</t>
  </si>
  <si>
    <t>DJ95015   Monti</t>
  </si>
  <si>
    <t>DD0522   Monti</t>
  </si>
  <si>
    <t>DD0643   Monti</t>
  </si>
  <si>
    <t>DD0328   Monti</t>
  </si>
  <si>
    <t>DD0255   Monti</t>
  </si>
  <si>
    <t>DD0586   Monti</t>
  </si>
  <si>
    <t>DD0642   Monti</t>
  </si>
  <si>
    <t>DD0150   Monti</t>
  </si>
  <si>
    <t>DD0352   Monti</t>
  </si>
  <si>
    <t>DD0402   Monti</t>
  </si>
  <si>
    <t>DD0114   Monti</t>
  </si>
  <si>
    <t>DD0419   Monti</t>
  </si>
  <si>
    <t>DD0655   Monti</t>
  </si>
  <si>
    <t>DD0425   Monti</t>
  </si>
  <si>
    <t>DD0311   Monti</t>
  </si>
  <si>
    <t>DD0270   Monti</t>
  </si>
  <si>
    <t>DD0650   Monti</t>
  </si>
  <si>
    <t>DD0439   Monti</t>
  </si>
  <si>
    <t>DD0386   Monti</t>
  </si>
  <si>
    <t>DD0491   Monti</t>
  </si>
  <si>
    <t>DD0423   Monti</t>
  </si>
  <si>
    <t>DD0356   Monti</t>
  </si>
  <si>
    <t>DD0451   Monti</t>
  </si>
  <si>
    <t>DD0377   Monti</t>
  </si>
  <si>
    <t>DD0301   Monti</t>
  </si>
  <si>
    <t>DD0361   Monti</t>
  </si>
  <si>
    <t>DD0520   Monti</t>
  </si>
  <si>
    <t>DD0547   Monti</t>
  </si>
  <si>
    <t>DC22117   Monti</t>
  </si>
  <si>
    <t>DD0307   Monti</t>
  </si>
  <si>
    <t>DD0071   Monti</t>
  </si>
  <si>
    <t>DD0252   Monti</t>
  </si>
  <si>
    <t>DC22115   Monti</t>
  </si>
  <si>
    <t>DD0420   Monti</t>
  </si>
  <si>
    <t>DD0363   Monti</t>
  </si>
  <si>
    <t>DD0124   Monti</t>
  </si>
  <si>
    <t>DD0516   Monti</t>
  </si>
  <si>
    <t>DD0579   Monti</t>
  </si>
  <si>
    <t>DD0290   Monti</t>
  </si>
  <si>
    <t>DC22009   Monti</t>
  </si>
  <si>
    <t>DD0462   Monti</t>
  </si>
  <si>
    <t>DD0302   Monti</t>
  </si>
  <si>
    <t>DC22108   Monti</t>
  </si>
  <si>
    <t>DD0401   Monti</t>
  </si>
  <si>
    <t>DD0645   Monti</t>
  </si>
  <si>
    <t>DJ10011   Monti</t>
  </si>
  <si>
    <t>DD0415   Monti</t>
  </si>
  <si>
    <t>DD0487   Monti</t>
  </si>
  <si>
    <t>DD0393   Monti</t>
  </si>
  <si>
    <t>DD0562   Monti</t>
  </si>
  <si>
    <t>DD0359   Monti</t>
  </si>
  <si>
    <t>DD0582   Monti</t>
  </si>
  <si>
    <t>DD0511   Monti</t>
  </si>
  <si>
    <t>DC22012   Monti</t>
  </si>
  <si>
    <t>DD0588   Monti</t>
  </si>
  <si>
    <t>DD0453   Monti</t>
  </si>
  <si>
    <t>DD0537   Monti</t>
  </si>
  <si>
    <t>DD0427   Monti</t>
  </si>
  <si>
    <t>DD0493   Monti</t>
  </si>
  <si>
    <t>DD0463   Monti</t>
  </si>
  <si>
    <t>DD0549   Monti</t>
  </si>
  <si>
    <t>DD0295   Monti</t>
  </si>
  <si>
    <t>DD0305   Monti</t>
  </si>
  <si>
    <t>DD0544   Monti</t>
  </si>
  <si>
    <t>DD0400   Monti</t>
  </si>
  <si>
    <t>DC22010   Monti</t>
  </si>
  <si>
    <t>DD0569   Monti</t>
  </si>
  <si>
    <t>DD0484   Monti</t>
  </si>
  <si>
    <t>DD0111   Monti</t>
  </si>
  <si>
    <t>DD0340   Monti</t>
  </si>
  <si>
    <t>DD0376   Monti</t>
  </si>
  <si>
    <t>DD0335   Monti</t>
  </si>
  <si>
    <t>DD0284   Monti</t>
  </si>
  <si>
    <t>DD0193   Monti</t>
  </si>
  <si>
    <t>DD0555   Monti</t>
  </si>
  <si>
    <t>DD0534   Monti</t>
  </si>
  <si>
    <t>DD0504   Monti</t>
  </si>
  <si>
    <t>DD0403   Monti</t>
  </si>
  <si>
    <t>DD0506   Monti</t>
  </si>
  <si>
    <t>DC22119   Monti</t>
  </si>
  <si>
    <t>DD0454   Monti</t>
  </si>
  <si>
    <t>DD0480   Monti</t>
  </si>
  <si>
    <t>DD0321   Monti</t>
  </si>
  <si>
    <t>DD0337   Monti</t>
  </si>
  <si>
    <t>DD0474   Monti</t>
  </si>
  <si>
    <t>DD0240   Monti</t>
  </si>
  <si>
    <t>DD0408   Monti</t>
  </si>
  <si>
    <t>DD0581   Monti</t>
  </si>
  <si>
    <t>DD0297   Monti</t>
  </si>
  <si>
    <t>DD0354   Monti</t>
  </si>
  <si>
    <t>DD0411   Monti</t>
  </si>
  <si>
    <t>DD0273   Monti</t>
  </si>
  <si>
    <t>DD0265   Monti</t>
  </si>
  <si>
    <t>DD0434   Monti</t>
  </si>
  <si>
    <t>DD0214   Monti</t>
  </si>
  <si>
    <t>DD0424   Monti</t>
  </si>
  <si>
    <t>DD0443   Monti</t>
  </si>
  <si>
    <t>DJ12040   Monti</t>
  </si>
  <si>
    <t>DD0277   Monti</t>
  </si>
  <si>
    <t>DD0353   Monti</t>
  </si>
  <si>
    <t>DD0446   Monti</t>
  </si>
  <si>
    <t>DD0344   Monti</t>
  </si>
  <si>
    <t>DD0267   Monti</t>
  </si>
  <si>
    <t>DD0485   Monti</t>
  </si>
  <si>
    <t>DD0542   Monti</t>
  </si>
  <si>
    <t>DC22111   Monti</t>
  </si>
  <si>
    <t>DD0551   Monti</t>
  </si>
  <si>
    <t>DD0342   Monti</t>
  </si>
  <si>
    <t>DD0286   Monti</t>
  </si>
  <si>
    <t>DD0260   Monti</t>
  </si>
  <si>
    <t>DD0659   Monti</t>
  </si>
  <si>
    <t>DD0501   Monti</t>
  </si>
  <si>
    <t>DD0429   Monti</t>
  </si>
  <si>
    <t>DD0512   Monti</t>
  </si>
  <si>
    <t>DD0318   Monti</t>
  </si>
  <si>
    <t>DD0481   Monti</t>
  </si>
  <si>
    <t>DD0441   Monti</t>
  </si>
  <si>
    <t>DD0543   Monti</t>
  </si>
  <si>
    <t>DD0108   Monti</t>
  </si>
  <si>
    <t>DD0445   Monti</t>
  </si>
  <si>
    <t>DD0450   Monti</t>
  </si>
  <si>
    <t>DD0242   Monti</t>
  </si>
  <si>
    <t>DD0039   Monti</t>
  </si>
  <si>
    <t>DD0640   Monti</t>
  </si>
  <si>
    <t>DD0410   Monti</t>
  </si>
  <si>
    <t>DD0388   Monti</t>
  </si>
  <si>
    <t>DD0056   Monti</t>
  </si>
  <si>
    <t>DD0116   Monti</t>
  </si>
  <si>
    <t>DD0298   Monti</t>
  </si>
  <si>
    <t>DD0490   Monti</t>
  </si>
  <si>
    <t>DD0653   Monti</t>
  </si>
  <si>
    <t>DD0436   Monti</t>
  </si>
  <si>
    <t>DD0320   Monti</t>
  </si>
  <si>
    <t>DD0532   Monti</t>
  </si>
  <si>
    <t>DD0494   Monti</t>
  </si>
  <si>
    <t>DD0390   Monti</t>
  </si>
  <si>
    <t>DD0404   Monti</t>
  </si>
  <si>
    <t>DD0422   Monti</t>
  </si>
  <si>
    <t>DD0477   Monti</t>
  </si>
  <si>
    <t>DJ17517   Monti</t>
  </si>
  <si>
    <t>DD0465   Monti</t>
  </si>
  <si>
    <t>DD0597   Monti</t>
  </si>
  <si>
    <t>DD0264   Monti</t>
  </si>
  <si>
    <t>DD0518   Monti</t>
  </si>
  <si>
    <t>DD0467   Monti</t>
  </si>
  <si>
    <t>DD0533   Monti</t>
  </si>
  <si>
    <t>DD0395   Monti</t>
  </si>
  <si>
    <t>DC21911   Monti</t>
  </si>
  <si>
    <t>DD0564   Monti</t>
  </si>
  <si>
    <t>DC22113   Monti</t>
  </si>
  <si>
    <t>DD0648   Monti</t>
  </si>
  <si>
    <t>DD0488   Monti</t>
  </si>
  <si>
    <t>DD0279   Monti</t>
  </si>
  <si>
    <t>DD0556   Monti</t>
  </si>
  <si>
    <t>DD0448   Monti</t>
  </si>
  <si>
    <t>DD0417   Monti</t>
  </si>
  <si>
    <t>DD0499   Monti</t>
  </si>
  <si>
    <t>DD0121   Monti</t>
  </si>
  <si>
    <t>DD0513   Monti</t>
  </si>
  <si>
    <t>DD0466   Monti</t>
  </si>
  <si>
    <t>DD0372   Monti</t>
  </si>
  <si>
    <t>DC21913   Monti</t>
  </si>
  <si>
    <t>DD0525   Monti</t>
  </si>
  <si>
    <t>DD0343   Monti</t>
  </si>
  <si>
    <t>DD0380   Monti</t>
  </si>
  <si>
    <t>DD0184   Monti</t>
  </si>
  <si>
    <t>DJ17518   Monti</t>
  </si>
  <si>
    <t>DD0469   Monti</t>
  </si>
  <si>
    <t>DD0440   Monti</t>
  </si>
  <si>
    <t>DD0646   Monti</t>
  </si>
  <si>
    <t>DD0576   Monti</t>
  </si>
  <si>
    <t>DD0381   Monti</t>
  </si>
  <si>
    <t>DD0580   Monti</t>
  </si>
  <si>
    <t>DD0394   Monti</t>
  </si>
  <si>
    <t>DD0508   Monti</t>
  </si>
  <si>
    <t>DD0299   Monti</t>
  </si>
  <si>
    <t>DJ12527   Monti</t>
  </si>
  <si>
    <t>DD0325   Monti</t>
  </si>
  <si>
    <t>DD0369   Monti</t>
  </si>
  <si>
    <t>DD0571   Monti</t>
  </si>
  <si>
    <t>DD0654   Monti</t>
  </si>
  <si>
    <t>DD0433   Monti</t>
  </si>
  <si>
    <t>DD0548   Monti</t>
  </si>
  <si>
    <t>DD0310   Monti</t>
  </si>
  <si>
    <t>DD0414   Monti</t>
  </si>
  <si>
    <t>DD0452   Monti</t>
  </si>
  <si>
    <t>DD0584   Monti</t>
  </si>
  <si>
    <t>DD0563   Monti</t>
  </si>
  <si>
    <t>DD0360   Monti</t>
  </si>
  <si>
    <t>DD0237   Monti</t>
  </si>
  <si>
    <t>DD0405   Monti</t>
  </si>
  <si>
    <t>DD0553   Monti</t>
  </si>
  <si>
    <t>DD0349   Monti</t>
  </si>
  <si>
    <t>DD0238   Monti</t>
  </si>
  <si>
    <t>DD0355   Monti</t>
  </si>
  <si>
    <t>DD0431   Monti</t>
  </si>
  <si>
    <t>DD0438   Monti</t>
  </si>
  <si>
    <t>DD0475   Monti</t>
  </si>
  <si>
    <t>DD0578   Monti</t>
  </si>
  <si>
    <t>DD0113   Monti</t>
  </si>
  <si>
    <t>DD0191   Monti</t>
  </si>
  <si>
    <t>DD0527   Monti</t>
  </si>
  <si>
    <t>DD0656   Monti</t>
  </si>
  <si>
    <t>DD0587   Monti</t>
  </si>
  <si>
    <t>DD0539   Monti</t>
  </si>
  <si>
    <t>DD0647   Monti</t>
  </si>
  <si>
    <t>DD0106   Monti</t>
  </si>
  <si>
    <t>DD0500   Monti</t>
  </si>
  <si>
    <t>DD0515   Monti</t>
  </si>
  <si>
    <t>DD0389   Monti</t>
  </si>
  <si>
    <t>DD0482   Monti</t>
  </si>
  <si>
    <t>DD0399   Monti</t>
  </si>
  <si>
    <t>DC22014   Monti</t>
  </si>
  <si>
    <t>DD0330   Monti</t>
  </si>
  <si>
    <t>DD0517   Monti</t>
  </si>
  <si>
    <t>DD0483   Monti</t>
  </si>
  <si>
    <t>DD0042   Monti</t>
  </si>
  <si>
    <t>DD0283   Monti</t>
  </si>
  <si>
    <t>DD0585   Monti</t>
  </si>
  <si>
    <t>DD0117   Monti</t>
  </si>
  <si>
    <t>DD0135   Monti</t>
  </si>
  <si>
    <t>DD0492   Monti</t>
  </si>
  <si>
    <t>DD0554   Monti</t>
  </si>
  <si>
    <t>DD0351   Monti</t>
  </si>
  <si>
    <t>DD0478   Monti</t>
  </si>
  <si>
    <t>DD0269   Monti</t>
  </si>
  <si>
    <t>DD0085   Monti</t>
  </si>
  <si>
    <t>DD0529   Monti</t>
  </si>
  <si>
    <t>DD0470   Monti</t>
  </si>
  <si>
    <t>DD0503   Monti</t>
  </si>
  <si>
    <t>DD0239   Monti</t>
  </si>
  <si>
    <t>DD0514   Monti</t>
  </si>
  <si>
    <t>DD0566   Monti</t>
  </si>
  <si>
    <t>DD0541   Monti</t>
  </si>
  <si>
    <t>DD0332   Monti</t>
  </si>
  <si>
    <t>DD0276   Monti</t>
  </si>
  <si>
    <t>DD0592   Monti</t>
  </si>
  <si>
    <t>DD0599   Monti</t>
  </si>
  <si>
    <t>DD0604   Monti</t>
  </si>
  <si>
    <t>DD0561   Monti</t>
  </si>
  <si>
    <t>DC22011   Monti</t>
  </si>
  <si>
    <t>DJ02035   Monti</t>
  </si>
  <si>
    <t>DD0143   Monti</t>
  </si>
  <si>
    <t>DD0232   Monti</t>
  </si>
  <si>
    <t>DD0651   Monti</t>
  </si>
  <si>
    <t>DD0552   Monti</t>
  </si>
  <si>
    <t>DD0497   Monti</t>
  </si>
  <si>
    <t>DD0179   Monti</t>
  </si>
  <si>
    <t>DD0426   Monti</t>
  </si>
  <si>
    <t>DD0206   Monti</t>
  </si>
  <si>
    <t>DD0538   Monti</t>
  </si>
  <si>
    <t>DD0313   Monti</t>
  </si>
  <si>
    <t>DD0550   Monti</t>
  </si>
  <si>
    <t>DD0575   Monti</t>
  </si>
  <si>
    <t>DJ14044   Monti</t>
  </si>
  <si>
    <t>DD0409   Monti</t>
  </si>
  <si>
    <t>DD0378   Monti</t>
  </si>
  <si>
    <t>DD0072   Monti</t>
  </si>
  <si>
    <t>DD0385   Monti</t>
  </si>
  <si>
    <t>DD0577   Monti</t>
  </si>
  <si>
    <t>DD0421   Monti</t>
  </si>
  <si>
    <t>DD0202   Monti</t>
  </si>
  <si>
    <t>DD0568   Monti</t>
  </si>
  <si>
    <t>DD0364   Monti</t>
  </si>
  <si>
    <t>DD0502   Monti</t>
  </si>
  <si>
    <t>DD0145   Monti</t>
  </si>
  <si>
    <t>DD0442   Monti</t>
  </si>
  <si>
    <t>DD0350   Monti</t>
  </si>
  <si>
    <t>DD0447   Monti</t>
  </si>
  <si>
    <t>DD0545   Monti</t>
  </si>
  <si>
    <t>DD0334   Monti</t>
  </si>
  <si>
    <t>DC22114   Monti</t>
  </si>
  <si>
    <t>DD0296   Monti</t>
  </si>
  <si>
    <t>DD0317   Monti</t>
  </si>
  <si>
    <t>DD0473   Monti</t>
  </si>
  <si>
    <t>DD0120   Monti</t>
  </si>
  <si>
    <t>DD0387   Monti</t>
  </si>
  <si>
    <t>DD0371   Monti</t>
  </si>
  <si>
    <t>DD0498   Monti</t>
  </si>
  <si>
    <t>DD0459   Monti</t>
  </si>
  <si>
    <t>DD0428   Monti</t>
  </si>
  <si>
    <t>DD0536   Monti</t>
  </si>
  <si>
    <t>DD0329   Monti</t>
  </si>
  <si>
    <t>DD0644   Monti</t>
  </si>
  <si>
    <t>DD0521   Monti</t>
  </si>
  <si>
    <t>DD0383   Monti</t>
  </si>
  <si>
    <t>DD0505   Monti</t>
  </si>
  <si>
    <t>DD0531   Monti</t>
  </si>
  <si>
    <t>DC21912   Monti</t>
  </si>
  <si>
    <t>DD0291   Monti</t>
  </si>
  <si>
    <t>DD0122   Monti</t>
  </si>
  <si>
    <t>DD0461   Monti</t>
  </si>
  <si>
    <t>DD0435   Monti</t>
  </si>
  <si>
    <t>DD0261   Monti</t>
  </si>
  <si>
    <t>DD0565   Monti</t>
  </si>
  <si>
    <t>DD0236   Monti</t>
  </si>
  <si>
    <t>DD0416   Monti</t>
  </si>
  <si>
    <t>DD0198   Monti</t>
  </si>
  <si>
    <t>DD0224   Monti</t>
  </si>
  <si>
    <t>DD0601   Monti</t>
  </si>
  <si>
    <t>DD0456   Monti</t>
  </si>
  <si>
    <t>DC22013   Monti</t>
  </si>
  <si>
    <t>DD0496   Monti</t>
  </si>
  <si>
    <t>DD0570   Monti</t>
  </si>
  <si>
    <t>DD0366   Monti</t>
  </si>
  <si>
    <t>DD0127   Monti</t>
  </si>
  <si>
    <t>DD0519   Monti</t>
  </si>
  <si>
    <t>DJ02071   Monti</t>
  </si>
  <si>
    <t>DD0489   Monti</t>
  </si>
  <si>
    <t>DD0449   Monti</t>
  </si>
  <si>
    <t>DD0540   Monti</t>
  </si>
  <si>
    <t>DD0331   Monti</t>
  </si>
  <si>
    <t>DD0250   Monti</t>
  </si>
  <si>
    <t>DD0418   Monti</t>
  </si>
  <si>
    <t>DD0526   Monti</t>
  </si>
  <si>
    <t>DD0437   Monti</t>
  </si>
  <si>
    <t>DJ12526   Monti</t>
  </si>
  <si>
    <t>DD0572   Monti</t>
  </si>
  <si>
    <t>DD0641   Monti</t>
  </si>
  <si>
    <t>DD0507   Monti</t>
  </si>
  <si>
    <t>DD0293   Monti</t>
  </si>
  <si>
    <t>Exquis</t>
  </si>
  <si>
    <t>DD0533   Exquis</t>
  </si>
  <si>
    <t>DD0332   Exquis</t>
  </si>
  <si>
    <t>DD0380   Exquis</t>
  </si>
  <si>
    <t>DD0516   Exquis</t>
  </si>
  <si>
    <t>DD0224   Exquis</t>
  </si>
  <si>
    <t>DD0232   Exquis</t>
  </si>
  <si>
    <t>DD0477   Exquis</t>
  </si>
  <si>
    <t>DD0469   Exquis</t>
  </si>
  <si>
    <t>DD0592   Exquis</t>
  </si>
  <si>
    <t>DD0641   Exquis</t>
  </si>
  <si>
    <t>DD0193   Exquis</t>
  </si>
  <si>
    <t>DD0479   Exquis</t>
  </si>
  <si>
    <t>DD0576   Exquis</t>
  </si>
  <si>
    <t>DD0584   Exquis</t>
  </si>
  <si>
    <t>DD0411   Exquis</t>
  </si>
  <si>
    <t>DD0581   Exquis</t>
  </si>
  <si>
    <t>DD0355   Exquis</t>
  </si>
  <si>
    <t>DD0312   Exquis</t>
  </si>
  <si>
    <t>DD0417   Exquis</t>
  </si>
  <si>
    <t>DD0505   Exquis</t>
  </si>
  <si>
    <t>DD0280   Exquis</t>
  </si>
  <si>
    <t>DD0489   Exquis</t>
  </si>
  <si>
    <t>DD0449   Exquis</t>
  </si>
  <si>
    <t>DD0536   Exquis</t>
  </si>
  <si>
    <t>DD0238   Exquis</t>
  </si>
  <si>
    <t>DD0042   Exquis</t>
  </si>
  <si>
    <t>DD0381   Exquis</t>
  </si>
  <si>
    <t>DC22114   Exquis</t>
  </si>
  <si>
    <t>DD0545   Exquis</t>
  </si>
  <si>
    <t>DD0350   Exquis</t>
  </si>
  <si>
    <t>DD0561   Exquis</t>
  </si>
  <si>
    <t>DD0293   Exquis</t>
  </si>
  <si>
    <t>DD0654   Exquis</t>
  </si>
  <si>
    <t>DD0437   Exquis</t>
  </si>
  <si>
    <t>DD0416   Exquis</t>
  </si>
  <si>
    <t>DD0422   Exquis</t>
  </si>
  <si>
    <t>DJ12040   Exquis</t>
  </si>
  <si>
    <t>DD0198   Exquis</t>
  </si>
  <si>
    <t>DD0577   Exquis</t>
  </si>
  <si>
    <t>DD0250   Exquis</t>
  </si>
  <si>
    <t>DD0549   Exquis</t>
  </si>
  <si>
    <t>DD0331   Exquis</t>
  </si>
  <si>
    <t>DD0127   Exquis</t>
  </si>
  <si>
    <t>DD0391   Exquis</t>
  </si>
  <si>
    <t>DD0305   Exquis</t>
  </si>
  <si>
    <t>DD0418   Exquis</t>
  </si>
  <si>
    <t>DD0648   Exquis</t>
  </si>
  <si>
    <t>DD0461   Exquis</t>
  </si>
  <si>
    <t>DD0122   Exquis</t>
  </si>
  <si>
    <t>DC22013   Exquis</t>
  </si>
  <si>
    <t>DC22113   Exquis</t>
  </si>
  <si>
    <t>DD0362   Exquis</t>
  </si>
  <si>
    <t>DD0403   Exquis</t>
  </si>
  <si>
    <t>DJ12526   Exquis</t>
  </si>
  <si>
    <t>DD0368   Exquis</t>
  </si>
  <si>
    <t>DD0366   Exquis</t>
  </si>
  <si>
    <t>DD0572   Exquis</t>
  </si>
  <si>
    <t>DD0343   Exquis</t>
  </si>
  <si>
    <t>DD0456   Exquis</t>
  </si>
  <si>
    <t>DJ14044   Exquis</t>
  </si>
  <si>
    <t>DD0552   Exquis</t>
  </si>
  <si>
    <t>DD0317   Exquis</t>
  </si>
  <si>
    <t>DD0386   Exquis</t>
  </si>
  <si>
    <t>DD0526   Exquis</t>
  </si>
  <si>
    <t>DD0359   Exquis</t>
  </si>
  <si>
    <t>DD0261   Exquis</t>
  </si>
  <si>
    <t>DD0435   Exquis</t>
  </si>
  <si>
    <t>DD0470   Exquis</t>
  </si>
  <si>
    <t>DD0370   Exquis</t>
  </si>
  <si>
    <t>DD0557   Exquis</t>
  </si>
  <si>
    <t>DD0491   Exquis</t>
  </si>
  <si>
    <t>DC22117   Exquis</t>
  </si>
  <si>
    <t>DD0191   Exquis</t>
  </si>
  <si>
    <t>DD0338   Exquis</t>
  </si>
  <si>
    <t>DD0394   Exquis</t>
  </si>
  <si>
    <t>DD0520   Exquis</t>
  </si>
  <si>
    <t>DC22010   Exquis</t>
  </si>
  <si>
    <t>DD0598   Exquis</t>
  </si>
  <si>
    <t>DD0390   Exquis</t>
  </si>
  <si>
    <t>DD0547   Exquis</t>
  </si>
  <si>
    <t>DC22111   Exquis</t>
  </si>
  <si>
    <t>DD0114   Exquis</t>
  </si>
  <si>
    <t>DD0655   Exquis</t>
  </si>
  <si>
    <t>DD0135   Exquis</t>
  </si>
  <si>
    <t>DD0402   Exquis</t>
  </si>
  <si>
    <t>DD0528   Exquis</t>
  </si>
  <si>
    <t>DD0375   Exquis</t>
  </si>
  <si>
    <t>DD0462   Exquis</t>
  </si>
  <si>
    <t>DD0597   Exquis</t>
  </si>
  <si>
    <t>DD0472   Exquis</t>
  </si>
  <si>
    <t>DD0319   Exquis</t>
  </si>
  <si>
    <t>DJ02035   Exquis</t>
  </si>
  <si>
    <t>DD0143   Exquis</t>
  </si>
  <si>
    <t>DJ17507   Exquis</t>
  </si>
  <si>
    <t>DD0502   Exquis</t>
  </si>
  <si>
    <t>DD0039   Exquis</t>
  </si>
  <si>
    <t>DD0307   Exquis</t>
  </si>
  <si>
    <t>DD0145   Exquis</t>
  </si>
  <si>
    <t>DD0124   Exquis</t>
  </si>
  <si>
    <t>DD0071   Exquis</t>
  </si>
  <si>
    <t>DD0131   Exquis</t>
  </si>
  <si>
    <t>DD0492   Exquis</t>
  </si>
  <si>
    <t>DD0484   Exquis</t>
  </si>
  <si>
    <t>DD0444   Exquis</t>
  </si>
  <si>
    <t>DD0233   Exquis</t>
  </si>
  <si>
    <t>DD0458   Exquis</t>
  </si>
  <si>
    <t>DD0345   Exquis</t>
  </si>
  <si>
    <t>DD0423   Exquis</t>
  </si>
  <si>
    <t>DD0289   Exquis</t>
  </si>
  <si>
    <t>DD0107   Exquis</t>
  </si>
  <si>
    <t>DD0432   Exquis</t>
  </si>
  <si>
    <t>DC22118   Exquis</t>
  </si>
  <si>
    <t>DD0270   Exquis</t>
  </si>
  <si>
    <t>DD0179   Exquis</t>
  </si>
  <si>
    <t>DD0401   Exquis</t>
  </si>
  <si>
    <t>DD0382   Exquis</t>
  </si>
  <si>
    <t>DJ02071   Exquis</t>
  </si>
  <si>
    <t>DD0535   Exquis</t>
  </si>
  <si>
    <t>DD0300   Exquis</t>
  </si>
  <si>
    <t>DD0290   Exquis</t>
  </si>
  <si>
    <t>DD0056   Exquis</t>
  </si>
  <si>
    <t>DD0117   Exquis</t>
  </si>
  <si>
    <t>DD0483   Exquis</t>
  </si>
  <si>
    <t>DD0255   Exquis</t>
  </si>
  <si>
    <t>DD0357   Exquis</t>
  </si>
  <si>
    <t>DD0566   Exquis</t>
  </si>
  <si>
    <t>DD0265   Exquis</t>
  </si>
  <si>
    <t>DD0556   Exquis</t>
  </si>
  <si>
    <t>DD0474   Exquis</t>
  </si>
  <si>
    <t>DD0659   Exquis</t>
  </si>
  <si>
    <t>DD0214   Exquis</t>
  </si>
  <si>
    <t>DD0264   Exquis</t>
  </si>
  <si>
    <t>DC22119   Exquis</t>
  </si>
  <si>
    <t>DD0288   Exquis</t>
  </si>
  <si>
    <t>DD0377   Exquis</t>
  </si>
  <si>
    <t>DD0321   Exquis</t>
  </si>
  <si>
    <t>DD0431   Exquis</t>
  </si>
  <si>
    <t>DD0530   Exquis</t>
  </si>
  <si>
    <t>DD0295   Exquis</t>
  </si>
  <si>
    <t>DD0408   Exquis</t>
  </si>
  <si>
    <t>DD0240   Exquis</t>
  </si>
  <si>
    <t>DD0330   Exquis</t>
  </si>
  <si>
    <t>DD0570   Exquis</t>
  </si>
  <si>
    <t>DD0510   Exquis</t>
  </si>
  <si>
    <t>DD0532   Exquis</t>
  </si>
  <si>
    <t>DD0352   Exquis</t>
  </si>
  <si>
    <t>DD0393   Exquis</t>
  </si>
  <si>
    <t>DD0594   Exquis</t>
  </si>
  <si>
    <t>DD0334   Exquis</t>
  </si>
  <si>
    <t>DD0443   Exquis</t>
  </si>
  <si>
    <t>DD0486   Exquis</t>
  </si>
  <si>
    <t>DD0333   Exquis</t>
  </si>
  <si>
    <t>DD0277   Exquis</t>
  </si>
  <si>
    <t>DD0593   Exquis</t>
  </si>
  <si>
    <t>DD0420   Exquis</t>
  </si>
  <si>
    <t>DD0378   Exquis</t>
  </si>
  <si>
    <t>DD0650   Exquis</t>
  </si>
  <si>
    <t>DD0260   Exquis</t>
  </si>
  <si>
    <t>DD0347   Exquis</t>
  </si>
  <si>
    <t>DD0523   Exquis</t>
  </si>
  <si>
    <t>DD0328   Exquis</t>
  </si>
  <si>
    <t>DD0415   Exquis</t>
  </si>
  <si>
    <t>DD0551   Exquis</t>
  </si>
  <si>
    <t>DD0341   Exquis</t>
  </si>
  <si>
    <t>DD0302   Exquis</t>
  </si>
  <si>
    <t>DD0511   Exquis</t>
  </si>
  <si>
    <t>DD0439   Exquis</t>
  </si>
  <si>
    <t>DD0453   Exquis</t>
  </si>
  <si>
    <t>DD0501   Exquis</t>
  </si>
  <si>
    <t>DD0400   Exquis</t>
  </si>
  <si>
    <t>DD0340   Exquis</t>
  </si>
  <si>
    <t>DD0121   Exquis</t>
  </si>
  <si>
    <t>DD0361   Exquis</t>
  </si>
  <si>
    <t>DD0111   Exquis</t>
  </si>
  <si>
    <t>DD0351   Exquis</t>
  </si>
  <si>
    <t>DD0652   Exquis</t>
  </si>
  <si>
    <t>DD0383   Exquis</t>
  </si>
  <si>
    <t>DC21911   Exquis</t>
  </si>
  <si>
    <t>DD0335   Exquis</t>
  </si>
  <si>
    <t>DD0480   Exquis</t>
  </si>
  <si>
    <t>DD0279   Exquis</t>
  </si>
  <si>
    <t>DD0488   Exquis</t>
  </si>
  <si>
    <t>DD0429   Exquis</t>
  </si>
  <si>
    <t>DD0273   Exquis</t>
  </si>
  <si>
    <t>DD0372   Exquis</t>
  </si>
  <si>
    <t>DD0202   Exquis</t>
  </si>
  <si>
    <t>DD0525   Exquis</t>
  </si>
  <si>
    <t>DD0404   Exquis</t>
  </si>
  <si>
    <t>DJ17517   Exquis</t>
  </si>
  <si>
    <t>DD0499   Exquis</t>
  </si>
  <si>
    <t>DD0388   Exquis</t>
  </si>
  <si>
    <t>DD0354   Exquis</t>
  </si>
  <si>
    <t>DD0614   Exquis</t>
  </si>
  <si>
    <t>DJ17518   Exquis</t>
  </si>
  <si>
    <t>DC22012   Exquis</t>
  </si>
  <si>
    <t>DD0441   Exquis</t>
  </si>
  <si>
    <t>DD0473   Exquis</t>
  </si>
  <si>
    <t>DD0588   Exquis</t>
  </si>
  <si>
    <t>DD0286   Exquis</t>
  </si>
  <si>
    <t>DD0513   Exquis</t>
  </si>
  <si>
    <t>DC22011   Exquis</t>
  </si>
  <si>
    <t>DD0518   Exquis</t>
  </si>
  <si>
    <t>DC22014   Exquis</t>
  </si>
  <si>
    <t>DD0309   Exquis</t>
  </si>
  <si>
    <t>DJ12527   Exquis</t>
  </si>
  <si>
    <t>DD0371   Exquis</t>
  </si>
  <si>
    <t>DD0267   Exquis</t>
  </si>
  <si>
    <t>DD0583   Exquis</t>
  </si>
  <si>
    <t>DD0410   Exquis</t>
  </si>
  <si>
    <t>DD0387   Exquis</t>
  </si>
  <si>
    <t>DD0297   Exquis</t>
  </si>
  <si>
    <t>DD0436   Exquis</t>
  </si>
  <si>
    <t>DD0116   Exquis</t>
  </si>
  <si>
    <t>DD0465   Exquis</t>
  </si>
  <si>
    <t>DD0466   Exquis</t>
  </si>
  <si>
    <t>DD0471   Exquis</t>
  </si>
  <si>
    <t>DD0578   Exquis</t>
  </si>
  <si>
    <t>DD0527   Exquis</t>
  </si>
  <si>
    <t>DD0550   Exquis</t>
  </si>
  <si>
    <t>DD0237   Exquis</t>
  </si>
  <si>
    <t>DD0498   Exquis</t>
  </si>
  <si>
    <t>DD0356   Exquis</t>
  </si>
  <si>
    <t>DD0299   Exquis</t>
  </si>
  <si>
    <t>DD0575   Exquis</t>
  </si>
  <si>
    <t>DD0108   Exquis</t>
  </si>
  <si>
    <t>DD0385   Exquis</t>
  </si>
  <si>
    <t>DC21912   Exquis</t>
  </si>
  <si>
    <t>DD0106   Exquis</t>
  </si>
  <si>
    <t>DD0647   Exquis</t>
  </si>
  <si>
    <t>DD0353   Exquis</t>
  </si>
  <si>
    <t>DD0534   Exquis</t>
  </si>
  <si>
    <t>DD0311   Exquis</t>
  </si>
  <si>
    <t>DD0337   Exquis</t>
  </si>
  <si>
    <t>DD0349   Exquis</t>
  </si>
  <si>
    <t>DD0476   Exquis</t>
  </si>
  <si>
    <t>DC21913   Exquis</t>
  </si>
  <si>
    <t>DD0450   Exquis</t>
  </si>
  <si>
    <t>DD0490   Exquis</t>
  </si>
  <si>
    <t>DD0543   Exquis</t>
  </si>
  <si>
    <t>DD0344   Exquis</t>
  </si>
  <si>
    <t>DD0113   Exquis</t>
  </si>
  <si>
    <t>DD0553   Exquis</t>
  </si>
  <si>
    <t>DJ95015   Exquis</t>
  </si>
  <si>
    <t>DD0301   Exquis</t>
  </si>
  <si>
    <t>DD0445   Exquis</t>
  </si>
  <si>
    <t>DD0276   Exquis</t>
  </si>
  <si>
    <t>DD0475   Exquis</t>
  </si>
  <si>
    <t>DD0485   Exquis</t>
  </si>
  <si>
    <t>DD0414   Exquis</t>
  </si>
  <si>
    <t>DD0452   Exquis</t>
  </si>
  <si>
    <t>DD0206   Exquis</t>
  </si>
  <si>
    <t>DD0360   Exquis</t>
  </si>
  <si>
    <t>DD0582   Exquis</t>
  </si>
  <si>
    <t>DD0369   Exquis</t>
  </si>
  <si>
    <t>DD0310   Exquis</t>
  </si>
  <si>
    <t>DD0497   Exquis</t>
  </si>
  <si>
    <t>DD0376   Exquis</t>
  </si>
  <si>
    <t>DD0438   Exquis</t>
  </si>
  <si>
    <t>DD0554   Exquis</t>
  </si>
  <si>
    <t>DC22009   Exquis</t>
  </si>
  <si>
    <t>DD0325   Exquis</t>
  </si>
  <si>
    <t>DD0269   Exquis</t>
  </si>
  <si>
    <t>DD0642   Exquis</t>
  </si>
  <si>
    <t>DD0283   Exquis</t>
  </si>
  <si>
    <t>DC22115   Exquis</t>
  </si>
  <si>
    <t>DD0500   Exquis</t>
  </si>
  <si>
    <t>DD0306   Exquis</t>
  </si>
  <si>
    <t>DD0515   Exquis</t>
  </si>
  <si>
    <t>DC22120   Exquis</t>
  </si>
  <si>
    <t>DD0239   Exquis</t>
  </si>
  <si>
    <t>DD0072   Exquis</t>
  </si>
  <si>
    <t>DD0517   Exquis</t>
  </si>
  <si>
    <t>DC22108   Exquis</t>
  </si>
  <si>
    <t>DD0587   Exquis</t>
  </si>
  <si>
    <t>DJ10011   Exquis</t>
  </si>
  <si>
    <t>DD0487   Exquis</t>
  </si>
  <si>
    <t>DD0184   Exquis</t>
  </si>
  <si>
    <t>DD0548   Exquis</t>
  </si>
  <si>
    <t>DD0296   Exquis</t>
  </si>
  <si>
    <t>DD0348   Exquis</t>
  </si>
  <si>
    <t>DD0440   Exquis</t>
  </si>
  <si>
    <t>DD0150   Exquis</t>
  </si>
  <si>
    <t>DD0373   Exquis</t>
  </si>
  <si>
    <t>DD0399   Exquis</t>
  </si>
  <si>
    <t>DD0531   Exquis</t>
  </si>
  <si>
    <t>DD0538   Exquis</t>
  </si>
  <si>
    <t>DD0433   Exquis</t>
  </si>
  <si>
    <t>DD0529   Exquis</t>
  </si>
  <si>
    <t>DD0389   Exquis</t>
  </si>
  <si>
    <t>DD0428   Exquis</t>
  </si>
  <si>
    <t>DD0096   Exquis</t>
  </si>
  <si>
    <t>DD0454   Exquis</t>
  </si>
  <si>
    <t>DD0291   Exquis</t>
  </si>
  <si>
    <t>DD0468   Exquis</t>
  </si>
  <si>
    <t>DD0085   Exquis</t>
  </si>
  <si>
    <t>DD0329   Exquis</t>
  </si>
  <si>
    <t>DD0519   Exquis</t>
  </si>
  <si>
    <t>DD0236   Exquis</t>
  </si>
  <si>
    <t>DD0447   Exquis</t>
  </si>
  <si>
    <t>DD0589   Exquis</t>
  </si>
  <si>
    <t>DD0646   Exquis</t>
  </si>
  <si>
    <t>DD0120   Exquis</t>
  </si>
  <si>
    <t>Equer</t>
  </si>
  <si>
    <t>DD0184   Equer</t>
  </si>
  <si>
    <t>DD0575   Equer</t>
  </si>
  <si>
    <t>DD0550   Equer</t>
  </si>
  <si>
    <t>DD0443   Equer</t>
  </si>
  <si>
    <t>DD0341   Equer</t>
  </si>
  <si>
    <t>DD0503   Equer</t>
  </si>
  <si>
    <t>DD0468   Equer</t>
  </si>
  <si>
    <t>DD0252   Equer</t>
  </si>
  <si>
    <t>DD0124   Equer</t>
  </si>
  <si>
    <t>DD0480   Equer</t>
  </si>
  <si>
    <t>DC22011   Equer</t>
  </si>
  <si>
    <t>DD0485   Equer</t>
  </si>
  <si>
    <t>DD0276   Equer</t>
  </si>
  <si>
    <t>DD0587   Equer</t>
  </si>
  <si>
    <t>DD0347   Equer</t>
  </si>
  <si>
    <t>DD0536   Equer</t>
  </si>
  <si>
    <t>DD0505   Equer</t>
  </si>
  <si>
    <t>DD0283   Equer</t>
  </si>
  <si>
    <t>DD0085   Equer</t>
  </si>
  <si>
    <t>DD0307   Equer</t>
  </si>
  <si>
    <t>DD0387   Equer</t>
  </si>
  <si>
    <t>DD0585   Equer</t>
  </si>
  <si>
    <t>DD0353   Equer</t>
  </si>
  <si>
    <t>DD0556   Equer</t>
  </si>
  <si>
    <t>DD0357   Equer</t>
  </si>
  <si>
    <t>DD0568   Equer</t>
  </si>
  <si>
    <t>DJ02035   Equer</t>
  </si>
  <si>
    <t>DD0191   Equer</t>
  </si>
  <si>
    <t>DD0582   Equer</t>
  </si>
  <si>
    <t>DD0409   Equer</t>
  </si>
  <si>
    <t>DD0652   Equer</t>
  </si>
  <si>
    <t>DD0378   Equer</t>
  </si>
  <si>
    <t>DD0421   Equer</t>
  </si>
  <si>
    <t>DD0202   Equer</t>
  </si>
  <si>
    <t>DD0517   Equer</t>
  </si>
  <si>
    <t>DD0553   Equer</t>
  </si>
  <si>
    <t>DC22117   Equer</t>
  </si>
  <si>
    <t>DD0447   Equer</t>
  </si>
  <si>
    <t>DD0071   Equer</t>
  </si>
  <si>
    <t>DD0305   Equer</t>
  </si>
  <si>
    <t>DD0429   Equer</t>
  </si>
  <si>
    <t>DD0334   Equer</t>
  </si>
  <si>
    <t>DD0150   Equer</t>
  </si>
  <si>
    <t>DD0543   Equer</t>
  </si>
  <si>
    <t>DD0355   Equer</t>
  </si>
  <si>
    <t>DD0487   Equer</t>
  </si>
  <si>
    <t>DD0484   Equer</t>
  </si>
  <si>
    <t>DD0198   Equer</t>
  </si>
  <si>
    <t>DD0120   Equer</t>
  </si>
  <si>
    <t>DD0467   Equer</t>
  </si>
  <si>
    <t>DD0360   Equer</t>
  </si>
  <si>
    <t>DD0345   Equer</t>
  </si>
  <si>
    <t>DD0284   Equer</t>
  </si>
  <si>
    <t>DD0222   Equer</t>
  </si>
  <si>
    <t>DD0648   Equer</t>
  </si>
  <si>
    <t>DD0442   Equer</t>
  </si>
  <si>
    <t>DD0389   Equer</t>
  </si>
  <si>
    <t>DC22013   Equer</t>
  </si>
  <si>
    <t>DD0329   Equer</t>
  </si>
  <si>
    <t>DD0399   Equer</t>
  </si>
  <si>
    <t>DD0145   Equer</t>
  </si>
  <si>
    <t>DD0482   Equer</t>
  </si>
  <si>
    <t>DD0417   Equer</t>
  </si>
  <si>
    <t>DD0356   Equer</t>
  </si>
  <si>
    <t>DD0449   Equer</t>
  </si>
  <si>
    <t>DD0298   Equer</t>
  </si>
  <si>
    <t>DD0529   Equer</t>
  </si>
  <si>
    <t>DD0135   Equer</t>
  </si>
  <si>
    <t>DD0366   Equer</t>
  </si>
  <si>
    <t>DD0179   Equer</t>
  </si>
  <si>
    <t>DD0526   Equer</t>
  </si>
  <si>
    <t>DD0570   Equer</t>
  </si>
  <si>
    <t>DD0377   Equer</t>
  </si>
  <si>
    <t>DD0310   Equer</t>
  </si>
  <si>
    <t>DD0127   Equer</t>
  </si>
  <si>
    <t>DD0401   Equer</t>
  </si>
  <si>
    <t>DD0489   Equer</t>
  </si>
  <si>
    <t>DJ17517   Equer</t>
  </si>
  <si>
    <t>DD0255   Equer</t>
  </si>
  <si>
    <t>DD0653   Equer</t>
  </si>
  <si>
    <t>DD0473   Equer</t>
  </si>
  <si>
    <t>DJ12526   Equer</t>
  </si>
  <si>
    <t>DC22009   Equer</t>
  </si>
  <si>
    <t>DD0475   Equer</t>
  </si>
  <si>
    <t>DC21912   Equer</t>
  </si>
  <si>
    <t>DD0435   Equer</t>
  </si>
  <si>
    <t>DD0122   Equer</t>
  </si>
  <si>
    <t>DD0408   Equer</t>
  </si>
  <si>
    <t>DD0291   Equer</t>
  </si>
  <si>
    <t>DD0481   Equer</t>
  </si>
  <si>
    <t>DD0364   Equer</t>
  </si>
  <si>
    <t>DJ02071   Equer</t>
  </si>
  <si>
    <t>DD0375   Equer</t>
  </si>
  <si>
    <t>DD0470   Equer</t>
  </si>
  <si>
    <t>DD0530   Equer</t>
  </si>
  <si>
    <t>DD0317   Equer</t>
  </si>
  <si>
    <t>DD0261   Equer</t>
  </si>
  <si>
    <t>DD0436   Equer</t>
  </si>
  <si>
    <t>DD0326   Equer</t>
  </si>
  <si>
    <t>DJ14044   Equer</t>
  </si>
  <si>
    <t>DD0499   Equer</t>
  </si>
  <si>
    <t>DD0416   Equer</t>
  </si>
  <si>
    <t>DD0385   Equer</t>
  </si>
  <si>
    <t>DD0512   Equer</t>
  </si>
  <si>
    <t>DJ10011   Equer</t>
  </si>
  <si>
    <t>DD0465   Equer</t>
  </si>
  <si>
    <t>DD0516   Equer</t>
  </si>
  <si>
    <t>DD0333   Equer</t>
  </si>
  <si>
    <t>DD0116   Equer</t>
  </si>
  <si>
    <t>DD0312   Equer</t>
  </si>
  <si>
    <t>DD0593   Equer</t>
  </si>
  <si>
    <t>DD0425   Equer</t>
  </si>
  <si>
    <t>DD0403   Equer</t>
  </si>
  <si>
    <t>DD0437   Equer</t>
  </si>
  <si>
    <t>DC21911   Equer</t>
  </si>
  <si>
    <t>DD0100   Equer</t>
  </si>
  <si>
    <t>DD0641   Equer</t>
  </si>
  <si>
    <t>DD0380   Equer</t>
  </si>
  <si>
    <t>DD0451   Equer</t>
  </si>
  <si>
    <t>DD0555   Equer</t>
  </si>
  <si>
    <t>DD0491   Equer</t>
  </si>
  <si>
    <t>DD0214   Equer</t>
  </si>
  <si>
    <t>DD0321   Equer</t>
  </si>
  <si>
    <t>DD0508   Equer</t>
  </si>
  <si>
    <t>DD0533   Equer</t>
  </si>
  <si>
    <t>DD0224   Equer</t>
  </si>
  <si>
    <t>DD0238   Equer</t>
  </si>
  <si>
    <t>DC22114   Equer</t>
  </si>
  <si>
    <t>DD0502   Equer</t>
  </si>
  <si>
    <t>DD0350   Equer</t>
  </si>
  <si>
    <t>DD0362   Equer</t>
  </si>
  <si>
    <t>DD0439   Equer</t>
  </si>
  <si>
    <t>DC22118   Equer</t>
  </si>
  <si>
    <t>DD0514   Equer</t>
  </si>
  <si>
    <t>DD0319   Equer</t>
  </si>
  <si>
    <t>DD0250   Equer</t>
  </si>
  <si>
    <t>DD0290   Equer</t>
  </si>
  <si>
    <t>DD0462   Equer</t>
  </si>
  <si>
    <t>DD0422   Equer</t>
  </si>
  <si>
    <t>DD0540   Equer</t>
  </si>
  <si>
    <t>DD0206   Equer</t>
  </si>
  <si>
    <t>DD0418   Equer</t>
  </si>
  <si>
    <t>DD0042   Equer</t>
  </si>
  <si>
    <t>DD0300   Equer</t>
  </si>
  <si>
    <t>DD0117   Equer</t>
  </si>
  <si>
    <t>DJ12040   Equer</t>
  </si>
  <si>
    <t>DD0452   Equer</t>
  </si>
  <si>
    <t>DD0496   Equer</t>
  </si>
  <si>
    <t>DD0288   Equer</t>
  </si>
  <si>
    <t>DD0456   Equer</t>
  </si>
  <si>
    <t>DD0381   Equer</t>
  </si>
  <si>
    <t>DD0343   Equer</t>
  </si>
  <si>
    <t>DD0352   Equer</t>
  </si>
  <si>
    <t>DD0143   Equer</t>
  </si>
  <si>
    <t>DD0645   Equer</t>
  </si>
  <si>
    <t>DD0295   Equer</t>
  </si>
  <si>
    <t>DD0270   Equer</t>
  </si>
  <si>
    <t>DD0569   Equer</t>
  </si>
  <si>
    <t>DJ17507   Equer</t>
  </si>
  <si>
    <t>DC22119   Equer</t>
  </si>
  <si>
    <t>DD0547   Equer</t>
  </si>
  <si>
    <t>DD0647   Equer</t>
  </si>
  <si>
    <t>DD0232   Equer</t>
  </si>
  <si>
    <t>DD0566   Equer</t>
  </si>
  <si>
    <t>DD0592   Equer</t>
  </si>
  <si>
    <t>DD0420   Equer</t>
  </si>
  <si>
    <t>DD0650   Equer</t>
  </si>
  <si>
    <t>DD0363   Equer</t>
  </si>
  <si>
    <t>DD0277   Equer</t>
  </si>
  <si>
    <t>DD0486   Equer</t>
  </si>
  <si>
    <t>DD0311   Equer</t>
  </si>
  <si>
    <t>DD0337   Equer</t>
  </si>
  <si>
    <t>DD0542   Equer</t>
  </si>
  <si>
    <t>DD0432   Equer</t>
  </si>
  <si>
    <t>DD0301   Equer</t>
  </si>
  <si>
    <t>DD0528   Equer</t>
  </si>
  <si>
    <t>DD0361   Equer</t>
  </si>
  <si>
    <t>DD0472   Equer</t>
  </si>
  <si>
    <t>DD0233   Equer</t>
  </si>
  <si>
    <t>DD0107   Equer</t>
  </si>
  <si>
    <t>DD0458   Equer</t>
  </si>
  <si>
    <t>DD0289   Equer</t>
  </si>
  <si>
    <t>DD0131   Equer</t>
  </si>
  <si>
    <t>DD0535   Equer</t>
  </si>
  <si>
    <t>DD0039   Equer</t>
  </si>
  <si>
    <t>DD0306   Equer</t>
  </si>
  <si>
    <t>DD0056   Equer</t>
  </si>
  <si>
    <t>DD0390   Equer</t>
  </si>
  <si>
    <t>DD0111   Equer</t>
  </si>
  <si>
    <t>DD0402   Equer</t>
  </si>
  <si>
    <t>DD0335   Equer</t>
  </si>
  <si>
    <t>DD0510   Equer</t>
  </si>
  <si>
    <t>DD0265   Equer</t>
  </si>
  <si>
    <t>DD0471   Equer</t>
  </si>
  <si>
    <t>DJ95015   Equer</t>
  </si>
  <si>
    <t>DD0328   Equer</t>
  </si>
  <si>
    <t>DD0446   Equer</t>
  </si>
  <si>
    <t>DC22111   Equer</t>
  </si>
  <si>
    <t>DD0260   Equer</t>
  </si>
  <si>
    <t>DD0302   Equer</t>
  </si>
  <si>
    <t>DD0497   Equer</t>
  </si>
  <si>
    <t>DD0393   Equer</t>
  </si>
  <si>
    <t>DD0297   Equer</t>
  </si>
  <si>
    <t>DD0383   Equer</t>
  </si>
  <si>
    <t>DD0359   Equer</t>
  </si>
  <si>
    <t>DJ17518   Equer</t>
  </si>
  <si>
    <t>DD0588   Equer</t>
  </si>
  <si>
    <t>DD0537   Equer</t>
  </si>
  <si>
    <t>DD0549   Equer</t>
  </si>
  <si>
    <t>DD0388   Equer</t>
  </si>
  <si>
    <t>DD0488   Equer</t>
  </si>
  <si>
    <t>DC22010   Equer</t>
  </si>
  <si>
    <t>DJ12527   Equer</t>
  </si>
  <si>
    <t>DD0453   Equer</t>
  </si>
  <si>
    <t>DD0551   Equer</t>
  </si>
  <si>
    <t>DD0544   Equer</t>
  </si>
  <si>
    <t>DD0237   Equer</t>
  </si>
  <si>
    <t>DD0564   Equer</t>
  </si>
  <si>
    <t>DC22113   Equer</t>
  </si>
  <si>
    <t>DD0351   Equer</t>
  </si>
  <si>
    <t>DD0279   Equer</t>
  </si>
  <si>
    <t>DD0590   Equer</t>
  </si>
  <si>
    <t>DD0121   Equer</t>
  </si>
  <si>
    <t>DD0513   Equer</t>
  </si>
  <si>
    <t>DD0525   Equer</t>
  </si>
  <si>
    <t>DD0372   Equer</t>
  </si>
  <si>
    <t>DD0597   Equer</t>
  </si>
  <si>
    <t>DD0264   Equer</t>
  </si>
  <si>
    <t>DD0286   Equer</t>
  </si>
  <si>
    <t>DD0330   Equer</t>
  </si>
  <si>
    <t>DD0532   Equer</t>
  </si>
  <si>
    <t>DC22012   Equer</t>
  </si>
  <si>
    <t>DC21913   Equer</t>
  </si>
  <si>
    <t>DD0410   Equer</t>
  </si>
  <si>
    <t>DD0242   Equer</t>
  </si>
  <si>
    <t>DD0354   Equer</t>
  </si>
  <si>
    <t>DD0431   Equer</t>
  </si>
  <si>
    <t>DD0527   Equer</t>
  </si>
  <si>
    <t>DD0433   Equer</t>
  </si>
  <si>
    <t>DD0108   Equer</t>
  </si>
  <si>
    <t>DD0445   Equer</t>
  </si>
  <si>
    <t>DD0548   Equer</t>
  </si>
  <si>
    <t>DD0344   Equer</t>
  </si>
  <si>
    <t>DD0450   Equer</t>
  </si>
  <si>
    <t>DD0490   Equer</t>
  </si>
  <si>
    <t>DD0269   Equer</t>
  </si>
  <si>
    <t>DD0483   Equer</t>
  </si>
  <si>
    <t>DC22014   Equer</t>
  </si>
  <si>
    <t>DD0534   Equer</t>
  </si>
  <si>
    <t>DD0299   Equer</t>
  </si>
  <si>
    <t>DD0642   Equer</t>
  </si>
  <si>
    <t>DD0325   Equer</t>
  </si>
  <si>
    <t>DC22115   Equer</t>
  </si>
  <si>
    <t>DD0404   Equer</t>
  </si>
  <si>
    <t>DD0113   Equer</t>
  </si>
  <si>
    <t>DC22108   Equer</t>
  </si>
  <si>
    <t>DD0332   Equer</t>
  </si>
  <si>
    <t>DD0426   Equer</t>
  </si>
  <si>
    <t>DC22120   Equer</t>
  </si>
  <si>
    <t>DD0492   Equer</t>
  </si>
  <si>
    <t>DD0072   Equer</t>
  </si>
  <si>
    <t>DD0376   Equer</t>
  </si>
  <si>
    <t>DD0554   Equer</t>
  </si>
  <si>
    <t>DD0239   Equer</t>
  </si>
  <si>
    <t>Candi</t>
  </si>
  <si>
    <t>DD0108   Candi</t>
  </si>
  <si>
    <t>DD0313   Candi</t>
  </si>
  <si>
    <t>DD0342   Candi</t>
  </si>
  <si>
    <t>DD0364   Candi</t>
  </si>
  <si>
    <t>DC21912   Candi</t>
  </si>
  <si>
    <t>DD0286   Candi</t>
  </si>
  <si>
    <t>DD0543   Candi</t>
  </si>
  <si>
    <t>DD0448   Candi</t>
  </si>
  <si>
    <t>DD0644   Candi</t>
  </si>
  <si>
    <t>DD0429   Candi</t>
  </si>
  <si>
    <t>DJ02071   Candi</t>
  </si>
  <si>
    <t>DD0551   Candi</t>
  </si>
  <si>
    <t>DD0525   Candi</t>
  </si>
  <si>
    <t>DD0260   Candi</t>
  </si>
  <si>
    <t>DD0659   Candi</t>
  </si>
  <si>
    <t>DD0039   Candi</t>
  </si>
  <si>
    <t>DD0469   Candi</t>
  </si>
  <si>
    <t>DD0640   Candi</t>
  </si>
  <si>
    <t>DD0459   Candi</t>
  </si>
  <si>
    <t>DD0372   Candi</t>
  </si>
  <si>
    <t>DD0042   Candi</t>
  </si>
  <si>
    <t>DD0582   Candi</t>
  </si>
  <si>
    <t>DC21911   Candi</t>
  </si>
  <si>
    <t>DD0330   Candi</t>
  </si>
  <si>
    <t>DD0580   Candi</t>
  </si>
  <si>
    <t>DD0466   Candi</t>
  </si>
  <si>
    <t>DD0465   Candi</t>
  </si>
  <si>
    <t>DJ12527   Candi</t>
  </si>
  <si>
    <t>DD0533   Candi</t>
  </si>
  <si>
    <t>DD0647   Candi</t>
  </si>
  <si>
    <t>DD0598   Candi</t>
  </si>
  <si>
    <t>DD0564   Candi</t>
  </si>
  <si>
    <t>DD0121   Candi</t>
  </si>
  <si>
    <t>DD0513   Candi</t>
  </si>
  <si>
    <t>DD0361   Candi</t>
  </si>
  <si>
    <t>DD0298   Candi</t>
  </si>
  <si>
    <t>DD0279   Candi</t>
  </si>
  <si>
    <t>DD0488   Candi</t>
  </si>
  <si>
    <t>DD0326   Candi</t>
  </si>
  <si>
    <t>DD0499   Candi</t>
  </si>
  <si>
    <t>DC22113   Candi</t>
  </si>
  <si>
    <t>DD0335   Candi</t>
  </si>
  <si>
    <t>DD0544   Candi</t>
  </si>
  <si>
    <t>DD0111   Candi</t>
  </si>
  <si>
    <t>DD0652   Candi</t>
  </si>
  <si>
    <t>DD0343   Candi</t>
  </si>
  <si>
    <t>DD0436   Candi</t>
  </si>
  <si>
    <t>DD0135   Candi</t>
  </si>
  <si>
    <t>DD0532   Candi</t>
  </si>
  <si>
    <t>DD0556   Candi</t>
  </si>
  <si>
    <t>DD0437   Candi</t>
  </si>
  <si>
    <t>DD0242   Candi</t>
  </si>
  <si>
    <t>DD0583   Candi</t>
  </si>
  <si>
    <t>DD0404   Candi</t>
  </si>
  <si>
    <t>DD0410   Candi</t>
  </si>
  <si>
    <t>DD0481   Candi</t>
  </si>
  <si>
    <t>DD0297   Candi</t>
  </si>
  <si>
    <t>DD0474   Candi</t>
  </si>
  <si>
    <t>DJ17517   Candi</t>
  </si>
  <si>
    <t>DD0506   Candi</t>
  </si>
  <si>
    <t>DD0311   Candi</t>
  </si>
  <si>
    <t>DD0265   Candi</t>
  </si>
  <si>
    <t>DD0473   Candi</t>
  </si>
  <si>
    <t>DD0388   Candi</t>
  </si>
  <si>
    <t>DD0402   Candi</t>
  </si>
  <si>
    <t>DC22012   Candi</t>
  </si>
  <si>
    <t>DD0380   Candi</t>
  </si>
  <si>
    <t>DD0381   Candi</t>
  </si>
  <si>
    <t>DD0585   Candi</t>
  </si>
  <si>
    <t>DD0325   Candi</t>
  </si>
  <si>
    <t>DD0114   Candi</t>
  </si>
  <si>
    <t>DD0056   Candi</t>
  </si>
  <si>
    <t>DD0534   Candi</t>
  </si>
  <si>
    <t>DD0394   Candi</t>
  </si>
  <si>
    <t>DD0299   Candi</t>
  </si>
  <si>
    <t>DD0366   Candi</t>
  </si>
  <si>
    <t>DD0642   Candi</t>
  </si>
  <si>
    <t>DD0548   Candi</t>
  </si>
  <si>
    <t>DD0414   Candi</t>
  </si>
  <si>
    <t>DD0508   Candi</t>
  </si>
  <si>
    <t>DD0587   Candi</t>
  </si>
  <si>
    <t>DD0483   Candi</t>
  </si>
  <si>
    <t>DD0443   Candi</t>
  </si>
  <si>
    <t>DC22014   Candi</t>
  </si>
  <si>
    <t>DD0553   Candi</t>
  </si>
  <si>
    <t>DD0515   Candi</t>
  </si>
  <si>
    <t>DD0288   Candi</t>
  </si>
  <si>
    <t>DC22108   Candi</t>
  </si>
  <si>
    <t>DD0106   Candi</t>
  </si>
  <si>
    <t>DD0478   Candi</t>
  </si>
  <si>
    <t>DD0399   Candi</t>
  </si>
  <si>
    <t>DD0604   Candi</t>
  </si>
  <si>
    <t>DD0527   Candi</t>
  </si>
  <si>
    <t>DD0471   Candi</t>
  </si>
  <si>
    <t>DD0113   Candi</t>
  </si>
  <si>
    <t>DD0318   Candi</t>
  </si>
  <si>
    <t>DD0237   Candi</t>
  </si>
  <si>
    <t>DD0462   Candi</t>
  </si>
  <si>
    <t>DC22115   Candi</t>
  </si>
  <si>
    <t>DD0238   Candi</t>
  </si>
  <si>
    <t>DD0501   Candi</t>
  </si>
  <si>
    <t>DD0306   Candi</t>
  </si>
  <si>
    <t>DD0517   Candi</t>
  </si>
  <si>
    <t>DD0277   Candi</t>
  </si>
  <si>
    <t>DC21913   Candi</t>
  </si>
  <si>
    <t>DD0566   Candi</t>
  </si>
  <si>
    <t>DD0531   Candi</t>
  </si>
  <si>
    <t>DD0490   Candi</t>
  </si>
  <si>
    <t>DJ17518   Candi</t>
  </si>
  <si>
    <t>DD0337   Candi</t>
  </si>
  <si>
    <t>DD0450   Candi</t>
  </si>
  <si>
    <t>DD0117   Candi</t>
  </si>
  <si>
    <t>DD0085   Candi</t>
  </si>
  <si>
    <t>DD0479   Candi</t>
  </si>
  <si>
    <t>DD0500   Candi</t>
  </si>
  <si>
    <t>DD0424   Candi</t>
  </si>
  <si>
    <t>DD0389   Candi</t>
  </si>
  <si>
    <t>DD0269   Candi</t>
  </si>
  <si>
    <t>DD0355   Candi</t>
  </si>
  <si>
    <t>DD0571   Candi</t>
  </si>
  <si>
    <t>DD0198   Candi</t>
  </si>
  <si>
    <t>DD0435   Candi</t>
  </si>
  <si>
    <t>DD0452   Candi</t>
  </si>
  <si>
    <t>DC22009   Candi</t>
  </si>
  <si>
    <t>DD0563   Candi</t>
  </si>
  <si>
    <t>DD0283   Candi</t>
  </si>
  <si>
    <t>DD0071   Candi</t>
  </si>
  <si>
    <t>DD0492   Candi</t>
  </si>
  <si>
    <t>DD0426   Candi</t>
  </si>
  <si>
    <t>DD0206   Candi</t>
  </si>
  <si>
    <t>DD0369   Candi</t>
  </si>
  <si>
    <t>DD0362   Candi</t>
  </si>
  <si>
    <t>DD0547   Candi</t>
  </si>
  <si>
    <t>DD0143   Candi</t>
  </si>
  <si>
    <t>DD0296   Candi</t>
  </si>
  <si>
    <t>DD0497   Candi</t>
  </si>
  <si>
    <t>DD0122   Candi</t>
  </si>
  <si>
    <t>DD0301   Candi</t>
  </si>
  <si>
    <t>DD0584   Candi</t>
  </si>
  <si>
    <t>DD0510   Candi</t>
  </si>
  <si>
    <t>DJ10011   Candi</t>
  </si>
  <si>
    <t>DJ95015   Candi</t>
  </si>
  <si>
    <t>DD0463   Candi</t>
  </si>
  <si>
    <t>DD0561   Candi</t>
  </si>
  <si>
    <t>DD0485   Candi</t>
  </si>
  <si>
    <t>DD0445   Candi</t>
  </si>
  <si>
    <t>DD0276   Candi</t>
  </si>
  <si>
    <t>DD0291   Candi</t>
  </si>
  <si>
    <t>DD0592   Candi</t>
  </si>
  <si>
    <t>DD0419   Candi</t>
  </si>
  <si>
    <t>DD0239   Candi</t>
  </si>
  <si>
    <t>DD0541   Candi</t>
  </si>
  <si>
    <t>DD0538   Candi</t>
  </si>
  <si>
    <t>DD0264   Candi</t>
  </si>
  <si>
    <t>DD0433   Candi</t>
  </si>
  <si>
    <t>DC22120   Candi</t>
  </si>
  <si>
    <t>DD0376   Candi</t>
  </si>
  <si>
    <t>DD0529   Candi</t>
  </si>
  <si>
    <t>DD0415   Candi</t>
  </si>
  <si>
    <t>DD0150   Candi</t>
  </si>
  <si>
    <t>DD0294   Candi</t>
  </si>
  <si>
    <t>DJ14044   Candi</t>
  </si>
  <si>
    <t>DD0554   Candi</t>
  </si>
  <si>
    <t>DD0328   Candi</t>
  </si>
  <si>
    <t>DD0503   Candi</t>
  </si>
  <si>
    <t>DD0351   Candi</t>
  </si>
  <si>
    <t>DD0650   Candi</t>
  </si>
  <si>
    <t>DD0072   Candi</t>
  </si>
  <si>
    <t>DD0518   Candi</t>
  </si>
  <si>
    <t>DD0550   Candi</t>
  </si>
  <si>
    <t>DD0438   Candi</t>
  </si>
  <si>
    <t>DD0528   Candi</t>
  </si>
  <si>
    <t>DD0371   Candi</t>
  </si>
  <si>
    <t>DD0568   Candi</t>
  </si>
  <si>
    <t>DJ02035   Candi</t>
  </si>
  <si>
    <t>DD0191   Candi</t>
  </si>
  <si>
    <t>DD0409   Candi</t>
  </si>
  <si>
    <t>DD0472   Candi</t>
  </si>
  <si>
    <t>DD0378   Candi</t>
  </si>
  <si>
    <t>DD0505   Candi</t>
  </si>
  <si>
    <t>DD0427   Candi</t>
  </si>
  <si>
    <t>DD0387   Candi</t>
  </si>
  <si>
    <t>DD0350   Candi</t>
  </si>
  <si>
    <t>DD0545   Candi</t>
  </si>
  <si>
    <t>DD0480   Candi</t>
  </si>
  <si>
    <t>DC22011   Candi</t>
  </si>
  <si>
    <t>DD0502   Candi</t>
  </si>
  <si>
    <t>DD0440   Candi</t>
  </si>
  <si>
    <t>DD0312   Candi</t>
  </si>
  <si>
    <t>DD0552   Candi</t>
  </si>
  <si>
    <t>DD0383   Candi</t>
  </si>
  <si>
    <t>DD0341   Candi</t>
  </si>
  <si>
    <t>DD0468   Candi</t>
  </si>
  <si>
    <t>DD0493   Candi</t>
  </si>
  <si>
    <t>DD0428   Candi</t>
  </si>
  <si>
    <t>DD0184   Candi</t>
  </si>
  <si>
    <t>DD0307   Candi</t>
  </si>
  <si>
    <t>DD0575   Candi</t>
  </si>
  <si>
    <t>DD0370   Candi</t>
  </si>
  <si>
    <t>DD0391   Candi</t>
  </si>
  <si>
    <t>DD0360   Candi</t>
  </si>
  <si>
    <t>DD0511   Candi</t>
  </si>
  <si>
    <t>DD0447   Candi</t>
  </si>
  <si>
    <t>DD0467   Candi</t>
  </si>
  <si>
    <t>DD0224   Candi</t>
  </si>
  <si>
    <t>DD0334   Candi</t>
  </si>
  <si>
    <t>DD0280   Candi</t>
  </si>
  <si>
    <t>DD0421   Candi</t>
  </si>
  <si>
    <t>DD0444   Candi</t>
  </si>
  <si>
    <t>DD0202   Candi</t>
  </si>
  <si>
    <t>DD0594   Candi</t>
  </si>
  <si>
    <t>DD0555   Candi</t>
  </si>
  <si>
    <t>DD0214   Candi</t>
  </si>
  <si>
    <t>DD0489   Candi</t>
  </si>
  <si>
    <t>DD0255   Candi</t>
  </si>
  <si>
    <t>DD0653   Candi</t>
  </si>
  <si>
    <t>DD0581   Candi</t>
  </si>
  <si>
    <t>DD0423   Candi</t>
  </si>
  <si>
    <t>DD0179   Candi</t>
  </si>
  <si>
    <t>DD0484   Candi</t>
  </si>
  <si>
    <t>DD0570   Candi</t>
  </si>
  <si>
    <t>DC22013   Candi</t>
  </si>
  <si>
    <t>DD0310   Candi</t>
  </si>
  <si>
    <t>DD0127   Candi</t>
  </si>
  <si>
    <t>DD0519   Candi</t>
  </si>
  <si>
    <t>DD0382   Candi</t>
  </si>
  <si>
    <t>DD0646   Candi</t>
  </si>
  <si>
    <t>DD0401   Candi</t>
  </si>
  <si>
    <t>DD0558   Candi</t>
  </si>
  <si>
    <t>DC22117   Candi</t>
  </si>
  <si>
    <t>DD0252   Candi</t>
  </si>
  <si>
    <t>DD0305   Candi</t>
  </si>
  <si>
    <t>DD0507   Candi</t>
  </si>
  <si>
    <t>DD0261   Candi</t>
  </si>
  <si>
    <t>DD0442   Candi</t>
  </si>
  <si>
    <t>DD0329   Candi</t>
  </si>
  <si>
    <t>DD0145   Candi</t>
  </si>
  <si>
    <t>DD0482   Candi</t>
  </si>
  <si>
    <t>DD0416   Candi</t>
  </si>
  <si>
    <t>DJ12526   Candi</t>
  </si>
  <si>
    <t>DD0385   Candi</t>
  </si>
  <si>
    <t>DD0408   Candi</t>
  </si>
  <si>
    <t>DD0512   Candi</t>
  </si>
  <si>
    <t>DD0317   Candi</t>
  </si>
  <si>
    <t>DD0549   Candi</t>
  </si>
  <si>
    <t>DD0588   Candi</t>
  </si>
  <si>
    <t>DD0477   Candi</t>
  </si>
  <si>
    <t>DD0526   Candi</t>
  </si>
  <si>
    <t>DD0331   Candi</t>
  </si>
  <si>
    <t>DD0461   Candi</t>
  </si>
  <si>
    <t>DD0116   Candi</t>
  </si>
  <si>
    <t>DD0375   Candi</t>
  </si>
  <si>
    <t>DC22114   Candi</t>
  </si>
  <si>
    <t>DD0293   Candi</t>
  </si>
  <si>
    <t>DD0411   Candi</t>
  </si>
  <si>
    <t>DD0516   Candi</t>
  </si>
  <si>
    <t>DD0504   Candi</t>
  </si>
  <si>
    <t>DD0425   Candi</t>
  </si>
  <si>
    <t>DD0386   Candi</t>
  </si>
  <si>
    <t>DD0403   Candi</t>
  </si>
  <si>
    <t>DD0124   Candi</t>
  </si>
  <si>
    <t>DD0579   Candi</t>
  </si>
  <si>
    <t>DD0496   Candi</t>
  </si>
  <si>
    <t>DD0456   Candi</t>
  </si>
  <si>
    <t>DD0542   Candi</t>
  </si>
  <si>
    <t>DJ12040   Candi</t>
  </si>
  <si>
    <t>DD0540   Candi</t>
  </si>
  <si>
    <t>DD0250   Candi</t>
  </si>
  <si>
    <t>DJ17507   Candi</t>
  </si>
  <si>
    <t>DD0439   Candi</t>
  </si>
  <si>
    <t>DD0418   Candi</t>
  </si>
  <si>
    <t>DD0432   Candi</t>
  </si>
  <si>
    <t>DC22118   Candi</t>
  </si>
  <si>
    <t>DD0422   Candi</t>
  </si>
  <si>
    <t>DD0333   Candi</t>
  </si>
  <si>
    <t>DD0645   Candi</t>
  </si>
  <si>
    <t>DD0420   Candi</t>
  </si>
  <si>
    <t>DD0451   Candi</t>
  </si>
  <si>
    <t>DD0491   Candi</t>
  </si>
  <si>
    <t>DD0363   Candi</t>
  </si>
  <si>
    <t>DC22119   Candi</t>
  </si>
  <si>
    <t>DC22010   Candi</t>
  </si>
  <si>
    <t>DD0295   Candi</t>
  </si>
  <si>
    <t>DD0393   Candi</t>
  </si>
  <si>
    <t>DD0569   Candi</t>
  </si>
  <si>
    <t>DD0270   Candi</t>
  </si>
  <si>
    <t>DD0290   Candi</t>
  </si>
  <si>
    <t>DD0535   Candi</t>
  </si>
  <si>
    <t>DD0321   Candi</t>
  </si>
  <si>
    <t>DD0643   Candi</t>
  </si>
  <si>
    <t>DD0586   Candi</t>
  </si>
  <si>
    <t>DD0300   Candi</t>
  </si>
  <si>
    <t>DD0453   Candi</t>
  </si>
  <si>
    <t>DD0233   Candi</t>
  </si>
  <si>
    <t>DD0530   Candi</t>
  </si>
  <si>
    <t>DD0107   Candi</t>
  </si>
  <si>
    <t>DD0458   Candi</t>
  </si>
  <si>
    <t>DD0289   Candi</t>
  </si>
  <si>
    <t>DD0302   Candi</t>
  </si>
  <si>
    <t>DD0446   Candi</t>
  </si>
  <si>
    <t>DC22111   Candi</t>
  </si>
  <si>
    <t>DD0377   Candi</t>
  </si>
  <si>
    <t>DD0340   Candi</t>
  </si>
  <si>
    <t>DD0537   Candi</t>
  </si>
  <si>
    <t>Sous</t>
  </si>
  <si>
    <t>DD0345   Sous</t>
  </si>
  <si>
    <t>DD0443   Sous</t>
  </si>
  <si>
    <t>DD0510   Sous</t>
  </si>
  <si>
    <t>DD0561   Sous</t>
  </si>
  <si>
    <t>DD0587   Sous</t>
  </si>
  <si>
    <t>DD0389   Sous</t>
  </si>
  <si>
    <t>DD0463   Sous</t>
  </si>
  <si>
    <t>DD0485   Sous</t>
  </si>
  <si>
    <t>DC22108   Sous</t>
  </si>
  <si>
    <t>DD0184   Sous</t>
  </si>
  <si>
    <t>DD0445   Sous</t>
  </si>
  <si>
    <t>DD0291   Sous</t>
  </si>
  <si>
    <t>DJ14044   Sous</t>
  </si>
  <si>
    <t>DD0307   Sous</t>
  </si>
  <si>
    <t>DD0548   Sous</t>
  </si>
  <si>
    <t>DD0206   Sous</t>
  </si>
  <si>
    <t>DD0596   Sous</t>
  </si>
  <si>
    <t>DD0480   Sous</t>
  </si>
  <si>
    <t>DD0518   Sous</t>
  </si>
  <si>
    <t>DD0143   Sous</t>
  </si>
  <si>
    <t>DD0536   Sous</t>
  </si>
  <si>
    <t>DD0383   Sous</t>
  </si>
  <si>
    <t>DD0039   Sous</t>
  </si>
  <si>
    <t>DD0554   Sous</t>
  </si>
  <si>
    <t>DD0072   Sous</t>
  </si>
  <si>
    <t>DD0432   Sous</t>
  </si>
  <si>
    <t>DD0296   Sous</t>
  </si>
  <si>
    <t>DD0150   Sous</t>
  </si>
  <si>
    <t>DD0503   Sous</t>
  </si>
  <si>
    <t>DC22118   Sous</t>
  </si>
  <si>
    <t>DD0202   Sous</t>
  </si>
  <si>
    <t>DD0269   Sous</t>
  </si>
  <si>
    <t>DD0305   Sous</t>
  </si>
  <si>
    <t>DD0388   Sous</t>
  </si>
  <si>
    <t>DD0452   Sous</t>
  </si>
  <si>
    <t>DD0283   Sous</t>
  </si>
  <si>
    <t>DD0517   Sous</t>
  </si>
  <si>
    <t>DC22009   Sous</t>
  </si>
  <si>
    <t>DD0399   Sous</t>
  </si>
  <si>
    <t>DC22117   Sous</t>
  </si>
  <si>
    <t>DD0279   Sous</t>
  </si>
  <si>
    <t>DD0502   Sous</t>
  </si>
  <si>
    <t>DD0652   Sous</t>
  </si>
  <si>
    <t>DD0433   Sous</t>
  </si>
  <si>
    <t>DD0592   Sous</t>
  </si>
  <si>
    <t>DD0108   Sous</t>
  </si>
  <si>
    <t>DD0483   Sous</t>
  </si>
  <si>
    <t>DD0239   Sous</t>
  </si>
  <si>
    <t>DD0346   Sous</t>
  </si>
  <si>
    <t>DD0376   Sous</t>
  </si>
  <si>
    <t>DD0580   Sous</t>
  </si>
  <si>
    <t>DD0122   Sous</t>
  </si>
  <si>
    <t>DD0473   Sous</t>
  </si>
  <si>
    <t>DD0529   Sous</t>
  </si>
  <si>
    <t>DD0550   Sous</t>
  </si>
  <si>
    <t>DD0372   Sous</t>
  </si>
  <si>
    <t>DD0528   Sous</t>
  </si>
  <si>
    <t>DD0285   Sous</t>
  </si>
  <si>
    <t>DD0494   Sous</t>
  </si>
  <si>
    <t>DD0341   Sous</t>
  </si>
  <si>
    <t>DD0240   Sous</t>
  </si>
  <si>
    <t>DD0497   Sous</t>
  </si>
  <si>
    <t>DD0353   Sous</t>
  </si>
  <si>
    <t>DD0124   Sous</t>
  </si>
  <si>
    <t>DD0556   Sous</t>
  </si>
  <si>
    <t>DJ02035   Sous</t>
  </si>
  <si>
    <t>DD0191   Sous</t>
  </si>
  <si>
    <t>DD0366   Sous</t>
  </si>
  <si>
    <t>DC22011   Sous</t>
  </si>
  <si>
    <t>DD0179   Sous</t>
  </si>
  <si>
    <t>DD0401   Sous</t>
  </si>
  <si>
    <t>DD0381   Sous</t>
  </si>
  <si>
    <t>DC22013   Sous</t>
  </si>
  <si>
    <t>DD0042   Sous</t>
  </si>
  <si>
    <t>DD0387   Sous</t>
  </si>
  <si>
    <t>DD0127   Sous</t>
  </si>
  <si>
    <t>DC22119   Sous</t>
  </si>
  <si>
    <t>DD0446   Sous</t>
  </si>
  <si>
    <t>DD0276   Sous</t>
  </si>
  <si>
    <t>DD0214   Sous</t>
  </si>
  <si>
    <t>DD0236   Sous</t>
  </si>
  <si>
    <t>DD0488   Sous</t>
  </si>
  <si>
    <t>DD0085   Sous</t>
  </si>
  <si>
    <t>DD0531   Sous</t>
  </si>
  <si>
    <t>DD0378   Sous</t>
  </si>
  <si>
    <t>DD0521   Sous</t>
  </si>
  <si>
    <t>DD0284   Sous</t>
  </si>
  <si>
    <t>DD0363   Sous</t>
  </si>
  <si>
    <t>DD0116   Sous</t>
  </si>
  <si>
    <t>DD0416   Sous</t>
  </si>
  <si>
    <t>DD0511   Sous</t>
  </si>
  <si>
    <t>DD0391   Sous</t>
  </si>
  <si>
    <t>DD0465   Sous</t>
  </si>
  <si>
    <t>DD0385   Sous</t>
  </si>
  <si>
    <t>DD0198   Sous</t>
  </si>
  <si>
    <t>DD0429   Sous</t>
  </si>
  <si>
    <t>DD0280   Sous</t>
  </si>
  <si>
    <t>DD0096   Sous</t>
  </si>
  <si>
    <t>DD0487   Sous</t>
  </si>
  <si>
    <t>DD0382   Sous</t>
  </si>
  <si>
    <t>DD0120   Sous</t>
  </si>
  <si>
    <t>DD0360   Sous</t>
  </si>
  <si>
    <t>DD0411   Sous</t>
  </si>
  <si>
    <t>DD0313   Sous</t>
  </si>
  <si>
    <t>DD0298   Sous</t>
  </si>
  <si>
    <t>DD0333   Sous</t>
  </si>
  <si>
    <t>DD0380   Sous</t>
  </si>
  <si>
    <t>DD0193   Sous</t>
  </si>
  <si>
    <t>DD0526   Sous</t>
  </si>
  <si>
    <t>DD0507   Sous</t>
  </si>
  <si>
    <t>DD0355   Sous</t>
  </si>
  <si>
    <t>DD0469   Sous</t>
  </si>
  <si>
    <t>DD0519   Sous</t>
  </si>
  <si>
    <t>DD0474   Sous</t>
  </si>
  <si>
    <t>DD0449   Sous</t>
  </si>
  <si>
    <t>DJ17517   Sous</t>
  </si>
  <si>
    <t>DD0570   Sous</t>
  </si>
  <si>
    <t>DD0255   Sous</t>
  </si>
  <si>
    <t>DD0481   Sous</t>
  </si>
  <si>
    <t>DJ02071   Sous</t>
  </si>
  <si>
    <t>DJ12526   Sous</t>
  </si>
  <si>
    <t>DD0577   Sous</t>
  </si>
  <si>
    <t>DD0362   Sous</t>
  </si>
  <si>
    <t>DC21912   Sous</t>
  </si>
  <si>
    <t>DD0250   Sous</t>
  </si>
  <si>
    <t>DD0646   Sous</t>
  </si>
  <si>
    <t>DD0408   Sous</t>
  </si>
  <si>
    <t>DD0329   Sous</t>
  </si>
  <si>
    <t>DD0436   Sous</t>
  </si>
  <si>
    <t>DC21911   Sous</t>
  </si>
  <si>
    <t>DD0549   Sous</t>
  </si>
  <si>
    <t>DD0261   Sous</t>
  </si>
  <si>
    <t>DJ10011   Sous</t>
  </si>
  <si>
    <t>DD0100   Sous</t>
  </si>
  <si>
    <t>DD0491   Sous</t>
  </si>
  <si>
    <t>DD0547   Sous</t>
  </si>
  <si>
    <t>DD0499   Sous</t>
  </si>
  <si>
    <t>DD0533   Sous</t>
  </si>
  <si>
    <t>DD0314   Sous</t>
  </si>
  <si>
    <t>DD0312   Sous</t>
  </si>
  <si>
    <t>DD0370   Sous</t>
  </si>
  <si>
    <t>DD0386   Sous</t>
  </si>
  <si>
    <t>DD0438   Sous</t>
  </si>
  <si>
    <t>DD0238   Sous</t>
  </si>
  <si>
    <t>DD0135   Sous</t>
  </si>
  <si>
    <t>DD0349   Sous</t>
  </si>
  <si>
    <t>DD0232   Sous</t>
  </si>
  <si>
    <t>DD0375   Sous</t>
  </si>
  <si>
    <t>DC22114   Sous</t>
  </si>
  <si>
    <t>DD0479   Sous</t>
  </si>
  <si>
    <t>DD0532   Sous</t>
  </si>
  <si>
    <t>DD0477   Sous</t>
  </si>
  <si>
    <t>DD0330   Sous</t>
  </si>
  <si>
    <t>DD0350   Sous</t>
  </si>
  <si>
    <t>DC22115   Sous</t>
  </si>
  <si>
    <t>DD0650   Sous</t>
  </si>
  <si>
    <t>DD0418   Sous</t>
  </si>
  <si>
    <t>DD0361   Sous</t>
  </si>
  <si>
    <t>DD0260   Sous</t>
  </si>
  <si>
    <t>DD0484   Sous</t>
  </si>
  <si>
    <t>DC22120   Sous</t>
  </si>
  <si>
    <t>DD0472   Sous</t>
  </si>
  <si>
    <t>DD0107   Sous</t>
  </si>
  <si>
    <t>DD0403   Sous</t>
  </si>
  <si>
    <t>DD0131   Sous</t>
  </si>
  <si>
    <t>DD0456   Sous</t>
  </si>
  <si>
    <t>DD0357   Sous</t>
  </si>
  <si>
    <t>DJ12040   Sous</t>
  </si>
  <si>
    <t>DC22113   Sous</t>
  </si>
  <si>
    <t>DD0117   Sous</t>
  </si>
  <si>
    <t>DD0377   Sous</t>
  </si>
  <si>
    <t>DJ17507   Sous</t>
  </si>
  <si>
    <t>DD0306   Sous</t>
  </si>
  <si>
    <t>DD0114   Sous</t>
  </si>
  <si>
    <t>DD0277   Sous</t>
  </si>
  <si>
    <t>DD0486   Sous</t>
  </si>
  <si>
    <t>DD0566   Sous</t>
  </si>
  <si>
    <t>DD0393   Sous</t>
  </si>
  <si>
    <t>DC22010   Sous</t>
  </si>
  <si>
    <t>DD0071   Sous</t>
  </si>
  <si>
    <t>DD0642   Sous</t>
  </si>
  <si>
    <t>DD0593   Sous</t>
  </si>
  <si>
    <t>DD0520   Sous</t>
  </si>
  <si>
    <t>DD0233   Sous</t>
  </si>
  <si>
    <t>DD0289   Sous</t>
  </si>
  <si>
    <t>DD0356   Sous</t>
  </si>
  <si>
    <t>DD0439   Sous</t>
  </si>
  <si>
    <t>DD0551   Sous</t>
  </si>
  <si>
    <t>DD0340   Sous</t>
  </si>
  <si>
    <t>DD0530   Sous</t>
  </si>
  <si>
    <t>DD0351   Sous</t>
  </si>
  <si>
    <t>DD0265   Sous</t>
  </si>
  <si>
    <t>DD0501   Sous</t>
  </si>
  <si>
    <t>DJ95015   Sous</t>
  </si>
  <si>
    <t>DD0335   Sous</t>
  </si>
  <si>
    <t>DD0544   Sous</t>
  </si>
  <si>
    <t>DD0525   Sous</t>
  </si>
  <si>
    <t>DD0471   Sous</t>
  </si>
  <si>
    <t>DC22111   Sous</t>
  </si>
  <si>
    <t>DD0302   Sous</t>
  </si>
  <si>
    <t>DD0111   Sous</t>
  </si>
  <si>
    <t>DD0460   Sous</t>
  </si>
  <si>
    <t>DD0402   Sous</t>
  </si>
  <si>
    <t>DD0328   Sous</t>
  </si>
  <si>
    <t>DD0537   Sous</t>
  </si>
  <si>
    <t>DD0441   Sous</t>
  </si>
  <si>
    <t>DJ17518   Sous</t>
  </si>
  <si>
    <t>DD0415   Sous</t>
  </si>
  <si>
    <t>DD0344   Sous</t>
  </si>
  <si>
    <t>DD0354   Sous</t>
  </si>
  <si>
    <t>DD0297   Sous</t>
  </si>
  <si>
    <t>DD0493   Sous</t>
  </si>
  <si>
    <t>DJ12527   Sous</t>
  </si>
  <si>
    <t>DD0395   Sous</t>
  </si>
  <si>
    <t>DC21913   Sous</t>
  </si>
  <si>
    <t>DD0121   Sous</t>
  </si>
  <si>
    <t>DD0369   Sous</t>
  </si>
  <si>
    <t>DD0237   Sous</t>
  </si>
  <si>
    <t>DD0390   Sous</t>
  </si>
  <si>
    <t>DD0659   Sous</t>
  </si>
  <si>
    <t>DD0450   Sous</t>
  </si>
  <si>
    <t>DC22014   Sous</t>
  </si>
  <si>
    <t>DD0647   Sous</t>
  </si>
  <si>
    <t>DC22012   Sous</t>
  </si>
  <si>
    <t>DD0571   Sous</t>
  </si>
  <si>
    <t>DD0583   Sous</t>
  </si>
  <si>
    <t>DD0476   Sous</t>
  </si>
  <si>
    <t>DD0410   Sous</t>
  </si>
  <si>
    <t>DD0299   Sous</t>
  </si>
  <si>
    <t>DD0337   Sous</t>
  </si>
  <si>
    <t>DD0527   Sous</t>
  </si>
  <si>
    <t>DD0106   Sous</t>
  </si>
  <si>
    <t>DD0404   Sous</t>
  </si>
  <si>
    <t>DD0113   Sous</t>
  </si>
  <si>
    <t>DD0515   Sous</t>
  </si>
  <si>
    <t>Allo</t>
  </si>
  <si>
    <t>DD0388   Allo</t>
  </si>
  <si>
    <t>DC22012   Allo</t>
  </si>
  <si>
    <t>DD0481   Allo</t>
  </si>
  <si>
    <t>DD0286   Allo</t>
  </si>
  <si>
    <t>DD0297   Allo</t>
  </si>
  <si>
    <t>DD0556   Allo</t>
  </si>
  <si>
    <t>DD0467   Allo</t>
  </si>
  <si>
    <t>DD0410   Allo</t>
  </si>
  <si>
    <t>DD0116   Allo</t>
  </si>
  <si>
    <t>DC22010   Allo</t>
  </si>
  <si>
    <t>DD0121   Allo</t>
  </si>
  <si>
    <t>DC21912   Allo</t>
  </si>
  <si>
    <t>DD0264   Allo</t>
  </si>
  <si>
    <t>DC21911   Allo</t>
  </si>
  <si>
    <t>DJ17517   Allo</t>
  </si>
  <si>
    <t>DD0497   Allo</t>
  </si>
  <si>
    <t>DD0652   Allo</t>
  </si>
  <si>
    <t>DJ17518   Allo</t>
  </si>
  <si>
    <t>DD0378   Allo</t>
  </si>
  <si>
    <t>DC22111   Allo</t>
  </si>
  <si>
    <t>DD0525   Allo</t>
  </si>
  <si>
    <t>DJ02071   Allo</t>
  </si>
  <si>
    <t>DD0347   Allo</t>
  </si>
  <si>
    <t>DJ12527   Allo</t>
  </si>
  <si>
    <t>DD0113   Allo</t>
  </si>
  <si>
    <t>DD0587   Allo</t>
  </si>
  <si>
    <t>DD0551   Allo</t>
  </si>
  <si>
    <t>DD0366   Allo</t>
  </si>
  <si>
    <t>DC21913   Allo</t>
  </si>
  <si>
    <t>DD0237   Allo</t>
  </si>
  <si>
    <t>DD0527   Allo</t>
  </si>
  <si>
    <t>DD0361   Allo</t>
  </si>
  <si>
    <t>DD0184   Allo</t>
  </si>
  <si>
    <t>DC22113   Allo</t>
  </si>
  <si>
    <t>DD0345   Allo</t>
  </si>
  <si>
    <t>DD0584   Allo</t>
  </si>
  <si>
    <t>DD0111   Allo</t>
  </si>
  <si>
    <t>DD0356   Allo</t>
  </si>
  <si>
    <t>DD0389   Allo</t>
  </si>
  <si>
    <t>DD0042   Allo</t>
  </si>
  <si>
    <t>DD0548   Allo</t>
  </si>
  <si>
    <t>DD0351   Allo</t>
  </si>
  <si>
    <t>DC22009   Allo</t>
  </si>
  <si>
    <t>DD0296   Allo</t>
  </si>
  <si>
    <t>DD0642   Allo</t>
  </si>
  <si>
    <t>DJ95015   Allo</t>
  </si>
  <si>
    <t>DD0592   Allo</t>
  </si>
  <si>
    <t>DC22014   Allo</t>
  </si>
  <si>
    <t>DD0566   Allo</t>
  </si>
  <si>
    <t>DC22011   Allo</t>
  </si>
  <si>
    <t>DD0471   Allo</t>
  </si>
  <si>
    <t>DD0239   Allo</t>
  </si>
  <si>
    <t>DC22115   Allo</t>
  </si>
  <si>
    <t>DC22120   Allo</t>
  </si>
  <si>
    <t>DD0502   Allo</t>
  </si>
  <si>
    <t>DD0385   Allo</t>
  </si>
  <si>
    <t>DD0528   Allo</t>
  </si>
  <si>
    <t>DD0479   Allo</t>
  </si>
  <si>
    <t>DD0350   Allo</t>
  </si>
  <si>
    <t>DD0288   Allo</t>
  </si>
  <si>
    <t>DD0232   Allo</t>
  </si>
  <si>
    <t>DD0650   Allo</t>
  </si>
  <si>
    <t>DC22108   Allo</t>
  </si>
  <si>
    <t>DD0238   Allo</t>
  </si>
  <si>
    <t>DJ10011   Allo</t>
  </si>
  <si>
    <t>DD0452   Allo</t>
  </si>
  <si>
    <t>DD0655   Allo</t>
  </si>
  <si>
    <t>DD0529   Allo</t>
  </si>
  <si>
    <t>DC22117   Allo</t>
  </si>
  <si>
    <t>DD0331   Allo</t>
  </si>
  <si>
    <t>DC22118   Allo</t>
  </si>
  <si>
    <t>DD0510   Allo</t>
  </si>
  <si>
    <t>DD0370   Allo</t>
  </si>
  <si>
    <t>DD0122   Allo</t>
  </si>
  <si>
    <t>DJ02035   Allo</t>
  </si>
  <si>
    <t>DD0353   Allo</t>
  </si>
  <si>
    <t>DD0039   Allo</t>
  </si>
  <si>
    <t>DD0224   Allo</t>
  </si>
  <si>
    <t>DD0383   Allo</t>
  </si>
  <si>
    <t>DD0291   Allo</t>
  </si>
  <si>
    <t>DD0085   Allo</t>
  </si>
  <si>
    <t>DC22013   Allo</t>
  </si>
  <si>
    <t>DD0646   Allo</t>
  </si>
  <si>
    <t>DD0191   Allo</t>
  </si>
  <si>
    <t>DD0127   Allo</t>
  </si>
  <si>
    <t>DD0519   Allo</t>
  </si>
  <si>
    <t>DD0071   Allo</t>
  </si>
  <si>
    <t>DD0255   Allo</t>
  </si>
  <si>
    <t>DD0401   Allo</t>
  </si>
  <si>
    <t>DD0179   Allo</t>
  </si>
  <si>
    <t>DD0570   Allo</t>
  </si>
  <si>
    <t>DD0461   Allo</t>
  </si>
  <si>
    <t>DD0526   Allo</t>
  </si>
  <si>
    <t>DD0355   Allo</t>
  </si>
  <si>
    <t>DD0362   Allo</t>
  </si>
  <si>
    <t>DD0456   Allo</t>
  </si>
  <si>
    <t>DD0124   Allo</t>
  </si>
  <si>
    <t>DJ12526   Allo</t>
  </si>
  <si>
    <t>DD0357   Allo</t>
  </si>
  <si>
    <t>DJ12040   Allo</t>
  </si>
  <si>
    <t>DD0533   Allo</t>
  </si>
  <si>
    <t>DC22114   Allo</t>
  </si>
  <si>
    <t>DD0289   Allo</t>
  </si>
  <si>
    <t>DD0135   Allo</t>
  </si>
  <si>
    <t>DD0393   Allo</t>
  </si>
  <si>
    <t>DD0472   Allo</t>
  </si>
  <si>
    <t>DD0270   Allo</t>
  </si>
  <si>
    <t>DD0516   Allo</t>
  </si>
  <si>
    <t>DD0382   Allo</t>
  </si>
  <si>
    <t>DD0377   Allo</t>
  </si>
  <si>
    <t>DD0312   Allo</t>
  </si>
  <si>
    <t>DD0408   Allo</t>
  </si>
  <si>
    <t>DD0586   Allo</t>
  </si>
  <si>
    <t>DD0233   Allo</t>
  </si>
  <si>
    <t>DC22119   Allo</t>
  </si>
  <si>
    <t>DD0214   Allo</t>
  </si>
  <si>
    <t>Lacost</t>
  </si>
  <si>
    <t>DD0540   Lacost</t>
  </si>
  <si>
    <t>DD0418   Lacost</t>
  </si>
  <si>
    <t>DD0558   Lacost</t>
  </si>
  <si>
    <t>DD0444   Lacost</t>
  </si>
  <si>
    <t>DD0331   Lacost</t>
  </si>
  <si>
    <t>DC22113   Lacost</t>
  </si>
  <si>
    <t>DD0484   Lacost</t>
  </si>
  <si>
    <t>DD0565   Lacost</t>
  </si>
  <si>
    <t>DD0391   Lacost</t>
  </si>
  <si>
    <t>DD0362   Lacost</t>
  </si>
  <si>
    <t>DD0250   Lacost</t>
  </si>
  <si>
    <t>DD0290   Lacost</t>
  </si>
  <si>
    <t>DD0648   Lacost</t>
  </si>
  <si>
    <t>DC22118   Lacost</t>
  </si>
  <si>
    <t>DD0198   Lacost</t>
  </si>
  <si>
    <t>DD0514   Lacost</t>
  </si>
  <si>
    <t>DD0305   Lacost</t>
  </si>
  <si>
    <t>DD0461   Lacost</t>
  </si>
  <si>
    <t>DD0366   Lacost</t>
  </si>
  <si>
    <t>DD0496   Lacost</t>
  </si>
  <si>
    <t>DD0552   Lacost</t>
  </si>
  <si>
    <t>DJ02071   Lacost</t>
  </si>
  <si>
    <t>DD0343   Lacost</t>
  </si>
  <si>
    <t>DD0403   Lacost</t>
  </si>
  <si>
    <t>DD0370   Lacost</t>
  </si>
  <si>
    <t>DD0572   Lacost</t>
  </si>
  <si>
    <t>DD0456   Lacost</t>
  </si>
  <si>
    <t>DJ17507   Lacost</t>
  </si>
  <si>
    <t>DD0357   Lacost</t>
  </si>
  <si>
    <t>DJ12040   Lacost</t>
  </si>
  <si>
    <t>DD0224   Lacost</t>
  </si>
  <si>
    <t>DD0641   Lacost</t>
  </si>
  <si>
    <t>DD0382   Lacost</t>
  </si>
  <si>
    <t>DD0566   Lacost</t>
  </si>
  <si>
    <t>DD0293   Lacost</t>
  </si>
  <si>
    <t>DD0557   Lacost</t>
  </si>
  <si>
    <t>DD0569   Lacost</t>
  </si>
  <si>
    <t>DD0117   Lacost</t>
  </si>
  <si>
    <t>DD0300   Lacost</t>
  </si>
  <si>
    <t>DD0288   Lacost</t>
  </si>
  <si>
    <t>DD0435   Lacost</t>
  </si>
  <si>
    <t>DD0100   Lacost</t>
  </si>
  <si>
    <t>DD0478   Lacost</t>
  </si>
  <si>
    <t>DD0642   Lacost</t>
  </si>
  <si>
    <t>DD0409   Lacost</t>
  </si>
  <si>
    <t>DD0232   Lacost</t>
  </si>
  <si>
    <t>DD0338   Lacost</t>
  </si>
  <si>
    <t>DD0533   Lacost</t>
  </si>
  <si>
    <t>DD0584   Lacost</t>
  </si>
  <si>
    <t>DD0380   Lacost</t>
  </si>
  <si>
    <t>DD0312   Lacost</t>
  </si>
  <si>
    <t>DD0214   Lacost</t>
  </si>
  <si>
    <t>DD0368   Lacost</t>
  </si>
  <si>
    <t>DD0392   Lacost</t>
  </si>
  <si>
    <t>DD0592   Lacost</t>
  </si>
  <si>
    <t>DD0521   Lacost</t>
  </si>
  <si>
    <t>DD0650   Lacost</t>
  </si>
  <si>
    <t>DD0598   Lacost</t>
  </si>
  <si>
    <t>DC22115   Lacost</t>
  </si>
  <si>
    <t>DD0655   Lacost</t>
  </si>
  <si>
    <t>DD0462   Lacost</t>
  </si>
  <si>
    <t>DD0425   Lacost</t>
  </si>
  <si>
    <t>DD0581   Lacost</t>
  </si>
  <si>
    <t>DD0238   Lacost</t>
  </si>
  <si>
    <t>DD0555   Lacost</t>
  </si>
  <si>
    <t>DD0406   Lacost</t>
  </si>
  <si>
    <t>DD0361   Lacost</t>
  </si>
  <si>
    <t>DD0135   Lacost</t>
  </si>
  <si>
    <t>DD0508   Lacost</t>
  </si>
  <si>
    <t>DC22120   Lacost</t>
  </si>
  <si>
    <t>DD0319   Lacost</t>
  </si>
  <si>
    <t>DD0416   Lacost</t>
  </si>
  <si>
    <t>DD0422   Lacost</t>
  </si>
  <si>
    <t>DD0611   Lacost</t>
  </si>
  <si>
    <t>DC22114   Lacost</t>
  </si>
  <si>
    <t>DC22013   Lacost</t>
  </si>
  <si>
    <t>DD0430   Lacost</t>
  </si>
  <si>
    <t>DD0042   Lacost</t>
  </si>
  <si>
    <t>DD0375   Lacost</t>
  </si>
  <si>
    <t>DD0437   Lacost</t>
  </si>
  <si>
    <t>DD0401   Lacost</t>
  </si>
  <si>
    <t>DD0477   Lacost</t>
  </si>
  <si>
    <t>DD0654   Lacost</t>
  </si>
  <si>
    <t>DD0381   Lacost</t>
  </si>
  <si>
    <t>DD0350   Lacost</t>
  </si>
  <si>
    <t>DD0325   Lacost</t>
  </si>
  <si>
    <t>DD0502   Lacost</t>
  </si>
  <si>
    <t>DD0233   Lacost</t>
  </si>
  <si>
    <t>DC22108   Lacost</t>
  </si>
  <si>
    <t>DD0206   Lacost</t>
  </si>
  <si>
    <t>DD0289   Lacost</t>
  </si>
  <si>
    <t>DD0479   Lacost</t>
  </si>
  <si>
    <t>DD0458   Lacost</t>
  </si>
  <si>
    <t>DD0131   Lacost</t>
  </si>
  <si>
    <t>DD0523   Lacost</t>
  </si>
  <si>
    <t>DD0314   Lacost</t>
  </si>
  <si>
    <t>DD0432   Lacost</t>
  </si>
  <si>
    <t>DD0651   Lacost</t>
  </si>
  <si>
    <t>DD0365   Lacost</t>
  </si>
  <si>
    <t>DD0472   Lacost</t>
  </si>
  <si>
    <t>DD0107   Lacost</t>
  </si>
  <si>
    <t>DD0453   Lacost</t>
  </si>
  <si>
    <t>DD0265   Lacost</t>
  </si>
  <si>
    <t>DD0535   Lacost</t>
  </si>
  <si>
    <t>DD0580   Lacost</t>
  </si>
  <si>
    <t>DD0586   Lacost</t>
  </si>
  <si>
    <t>DD0270   Lacost</t>
  </si>
  <si>
    <t>DD0439   Lacost</t>
  </si>
  <si>
    <t>DC22117   Lacost</t>
  </si>
  <si>
    <t>DD0326   Lacost</t>
  </si>
  <si>
    <t>DD0111   Lacost</t>
  </si>
  <si>
    <t>DD0056   Lacost</t>
  </si>
  <si>
    <t>DD0431   Lacost</t>
  </si>
  <si>
    <t>DD0483   Lacost</t>
  </si>
  <si>
    <t>DD0522   Lacost</t>
  </si>
  <si>
    <t>DD0643   Lacost</t>
  </si>
  <si>
    <t>DD0402   Lacost</t>
  </si>
  <si>
    <t>DC22119   Lacost</t>
  </si>
  <si>
    <t>DD0255   Lacost</t>
  </si>
  <si>
    <t>DD0491   Lacost</t>
  </si>
  <si>
    <t>DD0390   Lacost</t>
  </si>
  <si>
    <t>DD0582   Lacost</t>
  </si>
  <si>
    <t>DD0547   Lacost</t>
  </si>
  <si>
    <t>DD0419   Lacost</t>
  </si>
  <si>
    <t>DD0567   Lacost</t>
  </si>
  <si>
    <t>DD0451   Lacost</t>
  </si>
  <si>
    <t>DD0335   Lacost</t>
  </si>
  <si>
    <t>DD0352   Lacost</t>
  </si>
  <si>
    <t>DD0386   Lacost</t>
  </si>
  <si>
    <t>DD0240   Lacost</t>
  </si>
  <si>
    <t>DD0114   Lacost</t>
  </si>
  <si>
    <t>DD0394   Lacost</t>
  </si>
  <si>
    <t>DD0504   Lacost</t>
  </si>
  <si>
    <t>DD0295   Lacost</t>
  </si>
  <si>
    <t>DD0486   Lacost</t>
  </si>
  <si>
    <t>DD0510   Lacost</t>
  </si>
  <si>
    <t>DD0277   Lacost</t>
  </si>
  <si>
    <t>DD0542   Lacost</t>
  </si>
  <si>
    <t>DD0333   Lacost</t>
  </si>
  <si>
    <t>DD0337   Lacost</t>
  </si>
  <si>
    <t>DJ02035   Lacost</t>
  </si>
  <si>
    <t>DD0528   Lacost</t>
  </si>
  <si>
    <t>DC22111   Lacost</t>
  </si>
  <si>
    <t>DD0579   Lacost</t>
  </si>
  <si>
    <t>DD0307   Lacost</t>
  </si>
  <si>
    <t>DD0071   Lacost</t>
  </si>
  <si>
    <t>DD0353   Lacost</t>
  </si>
  <si>
    <t>DD0363   Lacost</t>
  </si>
  <si>
    <t>DD0520   Lacost</t>
  </si>
  <si>
    <t>DD0124   Lacost</t>
  </si>
  <si>
    <t>DD0145   Lacost</t>
  </si>
  <si>
    <t>DD0516   Lacost</t>
  </si>
  <si>
    <t>DD0593   Lacost</t>
  </si>
  <si>
    <t>DD0252   Lacost</t>
  </si>
  <si>
    <t>DD0039   Lacost</t>
  </si>
  <si>
    <t>DD0420   Lacost</t>
  </si>
  <si>
    <t>DD0317   Lacost</t>
  </si>
  <si>
    <t>DD0481   Lacost</t>
  </si>
  <si>
    <t>DD0537   Lacost</t>
  </si>
  <si>
    <t>DD0328   Lacost</t>
  </si>
  <si>
    <t>DD0294   Lacost</t>
  </si>
  <si>
    <t>DD0388   Lacost</t>
  </si>
  <si>
    <t>DD0543   Lacost</t>
  </si>
  <si>
    <t>DD0441   Lacost</t>
  </si>
  <si>
    <t>DD0423   Lacost</t>
  </si>
  <si>
    <t>DD0302   Lacost</t>
  </si>
  <si>
    <t>DD0501   Lacost</t>
  </si>
  <si>
    <t>DD0464   Lacost</t>
  </si>
  <si>
    <t>DD0359   Lacost</t>
  </si>
  <si>
    <t>DD0202   Lacost</t>
  </si>
  <si>
    <t>DD0511   Lacost</t>
  </si>
  <si>
    <t>DD0493   Lacost</t>
  </si>
  <si>
    <t>DD0588   Lacost</t>
  </si>
  <si>
    <t>DD0645   Lacost</t>
  </si>
  <si>
    <t>DD0595   Lacost</t>
  </si>
  <si>
    <t>DD0415   Lacost</t>
  </si>
  <si>
    <t>DD0450   Lacost</t>
  </si>
  <si>
    <t>DD0400   Lacost</t>
  </si>
  <si>
    <t>DD0284   Lacost</t>
  </si>
  <si>
    <t>DD0518   Lacost</t>
  </si>
  <si>
    <t>DD0309   Lacost</t>
  </si>
  <si>
    <t>DC22010   Lacost</t>
  </si>
  <si>
    <t>DD0379   Lacost</t>
  </si>
  <si>
    <t>DD0427   Lacost</t>
  </si>
  <si>
    <t>DD0286   Lacost</t>
  </si>
  <si>
    <t>DD0116   Lacost</t>
  </si>
  <si>
    <t>DD0657   Lacost</t>
  </si>
  <si>
    <t>DD0652   Lacost</t>
  </si>
  <si>
    <t>DD0340   Lacost</t>
  </si>
  <si>
    <t>DD0351   Lacost</t>
  </si>
  <si>
    <t>DD0549   Lacost</t>
  </si>
  <si>
    <t>DD0377   Lacost</t>
  </si>
  <si>
    <t>DD0530   Lacost</t>
  </si>
  <si>
    <t>DD0408   Lacost</t>
  </si>
  <si>
    <t>DD0480   Lacost</t>
  </si>
  <si>
    <t>DD0383   Lacost</t>
  </si>
  <si>
    <t>DD0297   Lacost</t>
  </si>
  <si>
    <t>DD0434   Lacost</t>
  </si>
  <si>
    <t>DD0556   Lacost</t>
  </si>
  <si>
    <t>DC21911   Lacost</t>
  </si>
  <si>
    <t>DD0321   Lacost</t>
  </si>
  <si>
    <t>DD0474   Lacost</t>
  </si>
  <si>
    <t>DD0467   Lacost</t>
  </si>
  <si>
    <t>DD0393   Lacost</t>
  </si>
  <si>
    <t>DD0454   Lacost</t>
  </si>
  <si>
    <t>DD0264   Lacost</t>
  </si>
  <si>
    <t>DD0372   Lacost</t>
  </si>
  <si>
    <t>DD0506   Lacost</t>
  </si>
  <si>
    <t>DJ17518   Lacost</t>
  </si>
  <si>
    <t>DD0193   Lacost</t>
  </si>
  <si>
    <t>DD0273   Lacost</t>
  </si>
  <si>
    <t>DD0562   Lacost</t>
  </si>
  <si>
    <t>DD0446   Lacost</t>
  </si>
  <si>
    <t>DD0334   Lacost</t>
  </si>
  <si>
    <t>DD0411   Lacost</t>
  </si>
  <si>
    <t>DD0532   Lacost</t>
  </si>
  <si>
    <t>DD0330   Lacost</t>
  </si>
  <si>
    <t>DD0342   Lacost</t>
  </si>
  <si>
    <t>DD0443   Lacost</t>
  </si>
  <si>
    <t>DD0499   Lacost</t>
  </si>
  <si>
    <t>DD0260   Lacost</t>
  </si>
  <si>
    <t>DC22012   Lacost</t>
  </si>
  <si>
    <t>DD0378   Lacost</t>
  </si>
  <si>
    <t>DD0463   Lacost</t>
  </si>
  <si>
    <t>DD0571   Lacost</t>
  </si>
  <si>
    <t>DD0597   Lacost</t>
  </si>
  <si>
    <t>DD0311   Lacost</t>
  </si>
  <si>
    <t>DD0646   Lacost</t>
  </si>
  <si>
    <t>DJ12527   Lacost</t>
  </si>
  <si>
    <t>DD0551   Lacost</t>
  </si>
  <si>
    <t>DD0455   Lacost</t>
  </si>
  <si>
    <t>DD0512   Lacost</t>
  </si>
  <si>
    <t>DD0424   Lacost</t>
  </si>
  <si>
    <t>DD0476   Lacost</t>
  </si>
  <si>
    <t>DD0485   Lacost</t>
  </si>
  <si>
    <t>DD0267   Lacost</t>
  </si>
  <si>
    <t>DD0308   Lacost</t>
  </si>
  <si>
    <t>DD0369   Lacost</t>
  </si>
  <si>
    <t>DD0318   Lacost</t>
  </si>
  <si>
    <t>DD0436   Lacost</t>
  </si>
  <si>
    <t>DD0360   Lacost</t>
  </si>
  <si>
    <t>DD0269   Lacost</t>
  </si>
  <si>
    <t>DD0354   Lacost</t>
  </si>
  <si>
    <t>DD0644   Lacost</t>
  </si>
  <si>
    <t>DD0583   Lacost</t>
  </si>
  <si>
    <t>DD0242   Lacost</t>
  </si>
  <si>
    <t>DD0465   Lacost</t>
  </si>
  <si>
    <t>DD0410   Lacost</t>
  </si>
  <si>
    <t>DD0448   Lacost</t>
  </si>
  <si>
    <t>DD0395   Lacost</t>
  </si>
  <si>
    <t>DD0364   Lacost</t>
  </si>
  <si>
    <t>DD0279   Lacost</t>
  </si>
  <si>
    <t>DD0113   Lacost</t>
  </si>
  <si>
    <t>DD0121   Lacost</t>
  </si>
  <si>
    <t>DD0513   Lacost</t>
  </si>
  <si>
    <t>DD0564   Lacost</t>
  </si>
  <si>
    <t>DD0349   Lacost</t>
  </si>
  <si>
    <t>DD0545   Lacost</t>
  </si>
  <si>
    <t>DD0488   Lacost</t>
  </si>
  <si>
    <t>DD0524   Lacost</t>
  </si>
  <si>
    <t>DD0237   Lacost</t>
  </si>
  <si>
    <t>DD0544   Lacost</t>
  </si>
  <si>
    <t>DD0525   Lacost</t>
  </si>
  <si>
    <t>DD0404   Lacost</t>
  </si>
  <si>
    <t>DC21912   Lacost</t>
  </si>
  <si>
    <t>DD0438   Lacost</t>
  </si>
  <si>
    <t>DD0576   Lacost</t>
  </si>
  <si>
    <t>DD0659   Lacost</t>
  </si>
  <si>
    <t>DD0656   Lacost</t>
  </si>
  <si>
    <t>DD0429   Lacost</t>
  </si>
  <si>
    <t>DD0469   Lacost</t>
  </si>
  <si>
    <t>DD0108   Lacost</t>
  </si>
  <si>
    <t>DD0417   Lacost</t>
  </si>
  <si>
    <t>DD0466   Lacost</t>
  </si>
  <si>
    <t>DD0459   Lacost</t>
  </si>
  <si>
    <t>DD0647   Lacost</t>
  </si>
  <si>
    <t>DJ17517   Lacost</t>
  </si>
  <si>
    <t>DJ14044   Lacost</t>
  </si>
  <si>
    <t>DD0449   Lacost</t>
  </si>
  <si>
    <t>DD0538   Lacost</t>
  </si>
  <si>
    <t>DD0585   Lacost</t>
  </si>
  <si>
    <t>DD0498   Lacost</t>
  </si>
  <si>
    <t>DD0578   Lacost</t>
  </si>
  <si>
    <t>DD0534   Lacost</t>
  </si>
  <si>
    <t>DD0371   Lacost</t>
  </si>
  <si>
    <t>DD0473   Lacost</t>
  </si>
  <si>
    <t>DD0515   Lacost</t>
  </si>
  <si>
    <t>DD0298   Lacost</t>
  </si>
  <si>
    <t>DD0397   Lacost</t>
  </si>
  <si>
    <t>DC21913   Lacost</t>
  </si>
  <si>
    <t>DD0548   Lacost</t>
  </si>
  <si>
    <t>DD0306   Lacost</t>
  </si>
  <si>
    <t>DD0405   Lacost</t>
  </si>
  <si>
    <t>DD0546   Lacost</t>
  </si>
  <si>
    <t>DD0490   Lacost</t>
  </si>
  <si>
    <t>DD0563   Lacost</t>
  </si>
  <si>
    <t>DD0471   Lacost</t>
  </si>
  <si>
    <t>DC22014   Lacost</t>
  </si>
  <si>
    <t>DD0527   Lacost</t>
  </si>
  <si>
    <t>DD0553   Lacost</t>
  </si>
  <si>
    <t>DD0310   Lacost</t>
  </si>
  <si>
    <t>DD0414   Lacost</t>
  </si>
  <si>
    <t>DD0452   Lacost</t>
  </si>
  <si>
    <t>DD0492   Lacost</t>
  </si>
  <si>
    <t>DC22011   Lacost</t>
  </si>
  <si>
    <t>DD0658   Lacost</t>
  </si>
  <si>
    <t>DD0387   Lacost</t>
  </si>
  <si>
    <t>DD0299   Lacost</t>
  </si>
  <si>
    <t>DD0143   Lacost</t>
  </si>
  <si>
    <t>DD0482   Lacost</t>
  </si>
  <si>
    <t>DD0356   Lacost</t>
  </si>
  <si>
    <t>DD0550   Lacost</t>
  </si>
  <si>
    <t>DD0179   Lacost</t>
  </si>
  <si>
    <t>DD0344   Lacost</t>
  </si>
  <si>
    <t>DD0106   Lacost</t>
  </si>
  <si>
    <t>DD0497   Lacost</t>
  </si>
  <si>
    <t>DD0475   Lacost</t>
  </si>
  <si>
    <t>DD0575   Lacost</t>
  </si>
  <si>
    <t>DD0539   Lacost</t>
  </si>
  <si>
    <t>DD0072   Lacost</t>
  </si>
  <si>
    <t>DD0500   Lacost</t>
  </si>
  <si>
    <t>DD0376   Lacost</t>
  </si>
  <si>
    <t>DD0385   Lacost</t>
  </si>
  <si>
    <t>DD0503   Lacost</t>
  </si>
  <si>
    <t>DD0442   Lacost</t>
  </si>
  <si>
    <t>DD0554   Lacost</t>
  </si>
  <si>
    <t>DD0283   Lacost</t>
  </si>
  <si>
    <t>DC22009   Lacost</t>
  </si>
  <si>
    <t>DD0399   Lacost</t>
  </si>
  <si>
    <t>DD0191   Lacost</t>
  </si>
  <si>
    <t>DD0433   Lacost</t>
  </si>
  <si>
    <t>DD0517   Lacost</t>
  </si>
  <si>
    <t>DD0577   Lacost</t>
  </si>
  <si>
    <t>DD0346   Lacost</t>
  </si>
  <si>
    <t>DD0239   Lacost</t>
  </si>
  <si>
    <t>DD0470   Lacost</t>
  </si>
  <si>
    <t>DD0320   Lacost</t>
  </si>
  <si>
    <t>DD0529   Lacost</t>
  </si>
  <si>
    <t>DJ95015   Lacost</t>
  </si>
  <si>
    <t>DD0561   Lacost</t>
  </si>
  <si>
    <t>DD0301   Lacost</t>
  </si>
  <si>
    <t>DD0541   Lacost</t>
  </si>
  <si>
    <t>DD0332   Lacost</t>
  </si>
  <si>
    <t>DD0445   Lacost</t>
  </si>
  <si>
    <t>DD0618   Lacost</t>
  </si>
  <si>
    <t>DD0276   Lacost</t>
  </si>
  <si>
    <t>DD0296   Lacost</t>
  </si>
  <si>
    <t>DD0313   Lacost</t>
  </si>
  <si>
    <t>DD0426   Lacost</t>
  </si>
  <si>
    <t>DD0261   Lacost</t>
  </si>
  <si>
    <t>DD0122   Lacost</t>
  </si>
  <si>
    <t>DD0150   Lacost</t>
  </si>
  <si>
    <t>DD0421   Lacost</t>
  </si>
  <si>
    <t>DD0531   Lacost</t>
  </si>
  <si>
    <t>DD0568   Lacost</t>
  </si>
  <si>
    <t>DD0085   Lacost</t>
  </si>
  <si>
    <t>DD0120   Lacost</t>
  </si>
  <si>
    <t>DD0447   Lacost</t>
  </si>
  <si>
    <t>DD0096   Lacost</t>
  </si>
  <si>
    <t>DD0487   Lacost</t>
  </si>
  <si>
    <t>DD0291   Lacost</t>
  </si>
  <si>
    <t>DD0428   Lacost</t>
  </si>
  <si>
    <t>DD0285   Lacost</t>
  </si>
  <si>
    <t>DJ10011   Lacost</t>
  </si>
  <si>
    <t>DD0341   Lacost</t>
  </si>
  <si>
    <t>DD0184   Lacost</t>
  </si>
  <si>
    <t>DD0468   Lacost</t>
  </si>
  <si>
    <t>DD0536   Lacost</t>
  </si>
  <si>
    <t>DD0505   Lacost</t>
  </si>
  <si>
    <t>DD0587   Lacost</t>
  </si>
  <si>
    <t>DD0440   Lacost</t>
  </si>
  <si>
    <t>DD0236   Lacost</t>
  </si>
  <si>
    <t>DD0373   Lacost</t>
  </si>
  <si>
    <t>DD0489   Lacost</t>
  </si>
  <si>
    <t>DJ12526   Lacost</t>
  </si>
  <si>
    <t>DD0589   Lacost</t>
  </si>
  <si>
    <t>DD0526   Lacost</t>
  </si>
  <si>
    <t>DD0389   Lacost</t>
  </si>
  <si>
    <t>DD0355   Lacost</t>
  </si>
  <si>
    <t>DD0507   Lacost</t>
  </si>
  <si>
    <t>DD0494   Lacost</t>
  </si>
  <si>
    <t>DD0280   Lacost</t>
  </si>
  <si>
    <t>DD0329   Lacost</t>
  </si>
  <si>
    <t>DD0653   Lacost</t>
  </si>
  <si>
    <t>DD0570   Lacost</t>
  </si>
  <si>
    <t>DD0127   Lacost</t>
  </si>
  <si>
    <t>DD0519   Lacost</t>
  </si>
  <si>
    <t>Host</t>
  </si>
  <si>
    <t>DD0655   Host</t>
  </si>
  <si>
    <t>DD0214   Host</t>
  </si>
  <si>
    <t>DC22115   Host</t>
  </si>
  <si>
    <t>DD0401   Host</t>
  </si>
  <si>
    <t>DD0071   Host</t>
  </si>
  <si>
    <t>DD0307   Host</t>
  </si>
  <si>
    <t>DD0124   Host</t>
  </si>
  <si>
    <t>DD0135   Host</t>
  </si>
  <si>
    <t>DC22108   Host</t>
  </si>
  <si>
    <t>DD0406   Host</t>
  </si>
  <si>
    <t>DJ10011   Host</t>
  </si>
  <si>
    <t>DD0294   Host</t>
  </si>
  <si>
    <t>DC22118   Host</t>
  </si>
  <si>
    <t>DD0042   Host</t>
  </si>
  <si>
    <t>DD0479   Host</t>
  </si>
  <si>
    <t>DD0306   Host</t>
  </si>
  <si>
    <t>DJ95015   Host</t>
  </si>
  <si>
    <t>DC22113   Host</t>
  </si>
  <si>
    <t>DD0198   Host</t>
  </si>
  <si>
    <t>DD0648   Host</t>
  </si>
  <si>
    <t>DD0357   Host</t>
  </si>
  <si>
    <t>DD0471   Host</t>
  </si>
  <si>
    <t>DD0382   Host</t>
  </si>
  <si>
    <t>DJ17507   Host</t>
  </si>
  <si>
    <t>DD0233   Host</t>
  </si>
  <si>
    <t>DD0377   Host</t>
  </si>
  <si>
    <t>DC22117   Host</t>
  </si>
  <si>
    <t>DD0393   Host</t>
  </si>
  <si>
    <t>DD0289   Host</t>
  </si>
  <si>
    <t>DD0314   Host</t>
  </si>
  <si>
    <t>DC22010   Host</t>
  </si>
  <si>
    <t>DJ12040   Host</t>
  </si>
  <si>
    <t>DD0510   Host</t>
  </si>
  <si>
    <t>DD0121   Host</t>
  </si>
  <si>
    <t>DC21911   Host</t>
  </si>
  <si>
    <t>DD0347   Host</t>
  </si>
  <si>
    <t>DC21913   Host</t>
  </si>
  <si>
    <t>DC22111   Host</t>
  </si>
  <si>
    <t>DJ12527   Host</t>
  </si>
  <si>
    <t>DD0388   Host</t>
  </si>
  <si>
    <t>DC22012   Host</t>
  </si>
  <si>
    <t>DD0328   Host</t>
  </si>
  <si>
    <t>DD0410   Host</t>
  </si>
  <si>
    <t>DD0237   Host</t>
  </si>
  <si>
    <t>DD0477   Host</t>
  </si>
  <si>
    <t>DD0556   Host</t>
  </si>
  <si>
    <t>DD0404   Host</t>
  </si>
  <si>
    <t>DD0659   Host</t>
  </si>
  <si>
    <t>DD0356   Host</t>
  </si>
  <si>
    <t>DD0551   Host</t>
  </si>
  <si>
    <t>DD0548   Host</t>
  </si>
  <si>
    <t>DD0596   Host</t>
  </si>
  <si>
    <t>DD0269   Host</t>
  </si>
  <si>
    <t>DC22014   Host</t>
  </si>
  <si>
    <t>DD0232   Host</t>
  </si>
  <si>
    <t>DD0497   Host</t>
  </si>
  <si>
    <t>DD0553   Host</t>
  </si>
  <si>
    <t>DC22009   Host</t>
  </si>
  <si>
    <t>DJ02035   Host</t>
  </si>
  <si>
    <t>DD0239   Host</t>
  </si>
  <si>
    <t>DC22114   Host</t>
  </si>
  <si>
    <t>DD0184   Host</t>
  </si>
  <si>
    <t>DC22011   Host</t>
  </si>
  <si>
    <t>DD0383   Host</t>
  </si>
  <si>
    <t>DD0179   Host</t>
  </si>
  <si>
    <t>DD0385   Host</t>
  </si>
  <si>
    <t>DC22013   Host</t>
  </si>
  <si>
    <t>DD0127   Host</t>
  </si>
  <si>
    <t>DD0362   Host</t>
  </si>
  <si>
    <t>DD0122   Host</t>
  </si>
  <si>
    <t>DD0334   Host</t>
  </si>
  <si>
    <t>DD0416   Host</t>
  </si>
  <si>
    <t>DD0526   Host</t>
  </si>
  <si>
    <t>DC21912   Host</t>
  </si>
  <si>
    <t>DJ12526   Host</t>
  </si>
  <si>
    <t>Tour</t>
  </si>
  <si>
    <t>DD0328   Tour</t>
  </si>
  <si>
    <t>DD0354   Tour</t>
  </si>
  <si>
    <t>DD0242   Tour</t>
  </si>
  <si>
    <t>DD0488   Tour</t>
  </si>
  <si>
    <t>DD0569   Tour</t>
  </si>
  <si>
    <t>DD0604   Tour</t>
  </si>
  <si>
    <t>DD0279   Tour</t>
  </si>
  <si>
    <t>DD0335   Tour</t>
  </si>
  <si>
    <t>DC21911   Tour</t>
  </si>
  <si>
    <t>DD0321   Tour</t>
  </si>
  <si>
    <t>DD0377   Tour</t>
  </si>
  <si>
    <t>DD0597   Tour</t>
  </si>
  <si>
    <t>DD0214   Tour</t>
  </si>
  <si>
    <t>DD0265   Tour</t>
  </si>
  <si>
    <t>DD0107   Tour</t>
  </si>
  <si>
    <t>DD0330   Tour</t>
  </si>
  <si>
    <t>DD0499   Tour</t>
  </si>
  <si>
    <t>DD0393   Tour</t>
  </si>
  <si>
    <t>DC22010   Tour</t>
  </si>
  <si>
    <t>DD0372   Tour</t>
  </si>
  <si>
    <t>DC22111   Tour</t>
  </si>
  <si>
    <t>DD0511   Tour</t>
  </si>
  <si>
    <t>DD0425   Tour</t>
  </si>
  <si>
    <t>DD0311   Tour</t>
  </si>
  <si>
    <t>DC22012   Tour</t>
  </si>
  <si>
    <t>DD0113   Tour</t>
  </si>
  <si>
    <t>DD0269   Tour</t>
  </si>
  <si>
    <t>DD0465   Tour</t>
  </si>
  <si>
    <t>DC21913   Tour</t>
  </si>
  <si>
    <t>DD0237   Tour</t>
  </si>
  <si>
    <t>DD0111   Tour</t>
  </si>
  <si>
    <t>DC22113   Tour</t>
  </si>
  <si>
    <t>DD0548   Tour</t>
  </si>
  <si>
    <t>DD0299   Tour</t>
  </si>
  <si>
    <t>DD0121   Tour</t>
  </si>
  <si>
    <t>DD0513   Tour</t>
  </si>
  <si>
    <t>DJ17517   Tour</t>
  </si>
  <si>
    <t>DD0551   Tour</t>
  </si>
  <si>
    <t>DD0445   Tour</t>
  </si>
  <si>
    <t>DD0351   Tour</t>
  </si>
  <si>
    <t>DJ14044   Tour</t>
  </si>
  <si>
    <t>DC22115   Tour</t>
  </si>
  <si>
    <t>DD0450   Tour</t>
  </si>
  <si>
    <t>DD0306   Tour</t>
  </si>
  <si>
    <t>DD0535   Tour</t>
  </si>
  <si>
    <t>DC22014   Tour</t>
  </si>
  <si>
    <t>DD0414   Tour</t>
  </si>
  <si>
    <t>DD0435   Tour</t>
  </si>
  <si>
    <t>DD0106   Tour</t>
  </si>
  <si>
    <t>DC22011   Tour</t>
  </si>
  <si>
    <t>DD0238   Tour</t>
  </si>
  <si>
    <t>DD0508   Tour</t>
  </si>
  <si>
    <t>DC22108   Tour</t>
  </si>
  <si>
    <t>DC22120   Tour</t>
  </si>
  <si>
    <t>DD0239   Tour</t>
  </si>
  <si>
    <t>DD0433   Tour</t>
  </si>
  <si>
    <t>DD0056   Tour</t>
  </si>
  <si>
    <t>DD0541   Tour</t>
  </si>
  <si>
    <t>DD0145   Tour</t>
  </si>
  <si>
    <t>DD0383   Tour</t>
  </si>
  <si>
    <t>DD0370   Tour</t>
  </si>
  <si>
    <t>DD0122   Tour</t>
  </si>
  <si>
    <t>DD0206   Tour</t>
  </si>
  <si>
    <t>DD0452   Tour</t>
  </si>
  <si>
    <t>DD0364   Tour</t>
  </si>
  <si>
    <t>DC22009   Tour</t>
  </si>
  <si>
    <t>DD0399   Tour</t>
  </si>
  <si>
    <t>DD0307   Tour</t>
  </si>
  <si>
    <t>DD0317   Tour</t>
  </si>
  <si>
    <t>DC22117   Tour</t>
  </si>
  <si>
    <t>DD0480   Tour</t>
  </si>
  <si>
    <t>DD0179   Tour</t>
  </si>
  <si>
    <t>DD0505   Tour</t>
  </si>
  <si>
    <t>DD0085   Tour</t>
  </si>
  <si>
    <t>DD0444   Tour</t>
  </si>
  <si>
    <t>DJ10011   Tour</t>
  </si>
  <si>
    <t>DC22013   Tour</t>
  </si>
  <si>
    <t>DJ12526   Tour</t>
  </si>
  <si>
    <t>DD0442   Tour</t>
  </si>
  <si>
    <t>DC21912   Tour</t>
  </si>
  <si>
    <t>DD0437   Tour</t>
  </si>
  <si>
    <t>DD0375   Tour</t>
  </si>
  <si>
    <t>DJ12040   Tour</t>
  </si>
  <si>
    <t>DD0516   Tour</t>
  </si>
  <si>
    <t>DD0451   Tour</t>
  </si>
  <si>
    <t>DD0135   Tour</t>
  </si>
  <si>
    <t>DD0491   Tour</t>
  </si>
  <si>
    <t>DC22114   Tour</t>
  </si>
  <si>
    <t>DD0250   Tour</t>
  </si>
  <si>
    <t>DD0289   Tour</t>
  </si>
  <si>
    <t>Client A</t>
  </si>
  <si>
    <t>Client b</t>
  </si>
  <si>
    <t>NewCity</t>
  </si>
  <si>
    <t>aa</t>
  </si>
  <si>
    <t>zzz</t>
  </si>
  <si>
    <t>Tourisme</t>
  </si>
  <si>
    <t>Plage</t>
  </si>
  <si>
    <t>COMLA</t>
  </si>
  <si>
    <t>CAVIL</t>
  </si>
  <si>
    <t>INDUS</t>
  </si>
  <si>
    <t>Ali</t>
  </si>
  <si>
    <t>détail</t>
  </si>
  <si>
    <t xml:space="preserve"> Divertissement</t>
  </si>
  <si>
    <t>tam tam, djilo, toutan</t>
  </si>
  <si>
    <t>tam tam, djilo, toutan,MoyenneT</t>
  </si>
  <si>
    <t>tam tam</t>
  </si>
  <si>
    <t>tam tam,MoyenneT</t>
  </si>
  <si>
    <t>tam tam,djilo</t>
  </si>
  <si>
    <t>tam tam,Borne,djilo,Generatric</t>
  </si>
  <si>
    <t>djilo,Generatric</t>
  </si>
  <si>
    <t>Borne,djilo</t>
  </si>
  <si>
    <t>djilo,Maintenanc</t>
  </si>
  <si>
    <t>Barne,djilo,Generatric,ArcFlash</t>
  </si>
  <si>
    <t>AcryMaintenanc,Thermo</t>
  </si>
  <si>
    <t>conco</t>
  </si>
  <si>
    <t>Acryconco,Ingenierie</t>
  </si>
  <si>
    <t>conco,Ingenierie</t>
  </si>
  <si>
    <t>Acryconco</t>
  </si>
  <si>
    <t>tam tam,automate,Generatric,ArcFlash</t>
  </si>
  <si>
    <t>automate,MoyenneT</t>
  </si>
  <si>
    <t>bbjh</t>
  </si>
  <si>
    <t>fljsf</t>
  </si>
  <si>
    <t>dlfol</t>
  </si>
  <si>
    <t>aff</t>
  </si>
  <si>
    <t>kol</t>
  </si>
  <si>
    <t>eow</t>
  </si>
  <si>
    <t>uoe</t>
  </si>
  <si>
    <t>gou</t>
  </si>
  <si>
    <t>vro</t>
  </si>
  <si>
    <t>cjf</t>
  </si>
  <si>
    <t>Koolshen</t>
  </si>
  <si>
    <t>IAM</t>
  </si>
  <si>
    <t>NTM</t>
  </si>
  <si>
    <t>backstrett</t>
  </si>
  <si>
    <t>marc lcavo</t>
  </si>
  <si>
    <t>clement</t>
  </si>
  <si>
    <t>awa</t>
  </si>
  <si>
    <t>clohl</t>
  </si>
  <si>
    <t>Douglas</t>
  </si>
  <si>
    <t>remettre les pendules</t>
  </si>
  <si>
    <t>pendules</t>
  </si>
  <si>
    <t>installation</t>
  </si>
  <si>
    <t>alkk</t>
  </si>
  <si>
    <t>sddff</t>
  </si>
  <si>
    <t>faljg;</t>
  </si>
  <si>
    <t>faluyo</t>
  </si>
  <si>
    <t>centre commercial</t>
  </si>
  <si>
    <t>resti</t>
  </si>
  <si>
    <t>Chateau mont</t>
  </si>
  <si>
    <t>SQA</t>
  </si>
  <si>
    <t>Fil</t>
  </si>
  <si>
    <t>DD0453   Fil</t>
  </si>
  <si>
    <t>DD0466   Fil</t>
  </si>
  <si>
    <t>DD0388   Fil</t>
  </si>
  <si>
    <t>DJ02035   Fil</t>
  </si>
  <si>
    <t>DD0548   Fil</t>
  </si>
  <si>
    <t>DD0587   Fil</t>
  </si>
  <si>
    <t>DC22117   Fil</t>
  </si>
  <si>
    <t>DD0452   Fil</t>
  </si>
  <si>
    <t>DD0568   Fil</t>
  </si>
  <si>
    <t>DD0264   Fil</t>
  </si>
  <si>
    <t>DD0433   Fil</t>
  </si>
  <si>
    <t>DD0122   Fil</t>
  </si>
  <si>
    <t>DD0346   Fil</t>
  </si>
  <si>
    <t>DD0108   Fil</t>
  </si>
  <si>
    <t>DD0334   Fil</t>
  </si>
  <si>
    <t>DD0529   Fil</t>
  </si>
  <si>
    <t>DD0584   Fil</t>
  </si>
  <si>
    <t>DD0473   Fil</t>
  </si>
  <si>
    <t>DD0510   Fil</t>
  </si>
  <si>
    <t>DD0389   Fil</t>
  </si>
  <si>
    <t>DD0056   Fil</t>
  </si>
  <si>
    <t>DC22108   Fil</t>
  </si>
  <si>
    <t>DD0184   Fil</t>
  </si>
  <si>
    <t>DD0291   Fil</t>
  </si>
  <si>
    <t>DD0371   Fil</t>
  </si>
  <si>
    <t>DD0355   Fil</t>
  </si>
  <si>
    <t>DD0428   Fil</t>
  </si>
  <si>
    <t>DD0556   Fil</t>
  </si>
  <si>
    <t>DD0353   Fil</t>
  </si>
  <si>
    <t>DD0505   Fil</t>
  </si>
  <si>
    <t>DD0347   Fil</t>
  </si>
  <si>
    <t>DD0383   Fil</t>
  </si>
  <si>
    <t>DD0317   Fil</t>
  </si>
  <si>
    <t>DD0039   Fil</t>
  </si>
  <si>
    <t>DD0085   Fil</t>
  </si>
  <si>
    <t>DD0357   Fil</t>
  </si>
  <si>
    <t>DD0432   Fil</t>
  </si>
  <si>
    <t>DD0307   Fil</t>
  </si>
  <si>
    <t>DD0582   Fil</t>
  </si>
  <si>
    <t>DD0313   Fil</t>
  </si>
  <si>
    <t>DD0378   Fil</t>
  </si>
  <si>
    <t>DC21912   Fil</t>
  </si>
  <si>
    <t>DD0116   Fil</t>
  </si>
  <si>
    <t>DD0512   Fil</t>
  </si>
  <si>
    <t>DD0646   Fil</t>
  </si>
  <si>
    <t>DD0198   Fil</t>
  </si>
  <si>
    <t>DD0385   Fil</t>
  </si>
  <si>
    <t>DD0363   Fil</t>
  </si>
  <si>
    <t>DD0145   Fil</t>
  </si>
  <si>
    <t>DD0382   Fil</t>
  </si>
  <si>
    <t>DJ10011   Fil</t>
  </si>
  <si>
    <t>DD0333   Fil</t>
  </si>
  <si>
    <t>DD0341   Fil</t>
  </si>
  <si>
    <t>DD0442   Fil</t>
  </si>
  <si>
    <t>DD0519   Fil</t>
  </si>
  <si>
    <t>DD0356   Fil</t>
  </si>
  <si>
    <t>DD0214   Fil</t>
  </si>
  <si>
    <t>DJ17517   Fil</t>
  </si>
  <si>
    <t>DD0124   Fil</t>
  </si>
  <si>
    <t>DD0401   Fil</t>
  </si>
  <si>
    <t>DC22011   Fil</t>
  </si>
  <si>
    <t>DD0179   Fil</t>
  </si>
  <si>
    <t>DD0570   Fil</t>
  </si>
  <si>
    <t>DD0366   Fil</t>
  </si>
  <si>
    <t>DC22009   Fil</t>
  </si>
  <si>
    <t>DD0127   Fil</t>
  </si>
  <si>
    <t>DD0310   Fil</t>
  </si>
  <si>
    <t>DJ12526   Fil</t>
  </si>
  <si>
    <t>DD0648   Fil</t>
  </si>
  <si>
    <t>DJ02071   Fil</t>
  </si>
  <si>
    <t>DD0408   Fil</t>
  </si>
  <si>
    <t>DD0331   Fil</t>
  </si>
  <si>
    <t>DD0206   Fil</t>
  </si>
  <si>
    <t>DC21911   Fil</t>
  </si>
  <si>
    <t>DD0362   Fil</t>
  </si>
  <si>
    <t>DD0343   Fil</t>
  </si>
  <si>
    <t>DD0456   Fil</t>
  </si>
  <si>
    <t>DJ12040   Fil</t>
  </si>
  <si>
    <t>DD0430   Fil</t>
  </si>
  <si>
    <t>DD0326   Fil</t>
  </si>
  <si>
    <t>DD0411   Fil</t>
  </si>
  <si>
    <t>DD0380   Fil</t>
  </si>
  <si>
    <t>DC22013   Fil</t>
  </si>
  <si>
    <t>DD0312   Fil</t>
  </si>
  <si>
    <t>DD0232   Fil</t>
  </si>
  <si>
    <t>DC22114   Fil</t>
  </si>
  <si>
    <t>DD0135   Fil</t>
  </si>
  <si>
    <t>DD0579   Fil</t>
  </si>
  <si>
    <t>DD0477   Fil</t>
  </si>
  <si>
    <t>DD0451   Fil</t>
  </si>
  <si>
    <t>DD0350   Fil</t>
  </si>
  <si>
    <t>DD0321   Fil</t>
  </si>
  <si>
    <t>DD0289   Fil</t>
  </si>
  <si>
    <t>DD0233   Fil</t>
  </si>
  <si>
    <t>DD0224   Fil</t>
  </si>
  <si>
    <t>DD0472   Fil</t>
  </si>
  <si>
    <t>DC22118   Fil</t>
  </si>
  <si>
    <t>DD0042   Fil</t>
  </si>
  <si>
    <t>DD0549   Fil</t>
  </si>
  <si>
    <t>DD0479   Fil</t>
  </si>
  <si>
    <t>DD0270   Fil</t>
  </si>
  <si>
    <t>DJ95015   Fil</t>
  </si>
  <si>
    <t>DD0288   Fil</t>
  </si>
  <si>
    <t>DD0306   Fil</t>
  </si>
  <si>
    <t>DD0325   Fil</t>
  </si>
  <si>
    <t>DD0547   Fil</t>
  </si>
  <si>
    <t>DD0290   Fil</t>
  </si>
  <si>
    <t>DC22120   Fil</t>
  </si>
  <si>
    <t>DD0471   Fil</t>
  </si>
  <si>
    <t>DD0655   Fil</t>
  </si>
  <si>
    <t>DD0502   Fil</t>
  </si>
  <si>
    <t>DD0566   Fil</t>
  </si>
  <si>
    <t>DJ17507   Fil</t>
  </si>
  <si>
    <t>DD0238   Fil</t>
  </si>
  <si>
    <t>DD0528   Fil</t>
  </si>
  <si>
    <t>DC22010   Fil</t>
  </si>
  <si>
    <t>DD0642   Fil</t>
  </si>
  <si>
    <t>DD0071   Fil</t>
  </si>
  <si>
    <t>DD0650   Fil</t>
  </si>
  <si>
    <t>DC22115   Fil</t>
  </si>
  <si>
    <t>DD0302   Fil</t>
  </si>
  <si>
    <t>DD0361   Fil</t>
  </si>
  <si>
    <t>DD0462   Fil</t>
  </si>
  <si>
    <t>DD0294   Fil</t>
  </si>
  <si>
    <t>DC22119   Fil</t>
  </si>
  <si>
    <t>DD0377   Fil</t>
  </si>
  <si>
    <t>DD0351   Fil</t>
  </si>
  <si>
    <t>DD0111   Fil</t>
  </si>
  <si>
    <t>DC22111   Fil</t>
  </si>
  <si>
    <t>DD0393   Fil</t>
  </si>
  <si>
    <t>DD0420   Fil</t>
  </si>
  <si>
    <t>DC22012   Fil</t>
  </si>
  <si>
    <t>DD0301   Fil</t>
  </si>
  <si>
    <t>DD0497   Fil</t>
  </si>
  <si>
    <t>DD0551   Fil</t>
  </si>
  <si>
    <t>DD0342   Fil</t>
  </si>
  <si>
    <t>DD0286   Fil</t>
  </si>
  <si>
    <t>DD0604   Fil</t>
  </si>
  <si>
    <t>DD0297   Fil</t>
  </si>
  <si>
    <t>DD0242   Fil</t>
  </si>
  <si>
    <t>DD0410   Fil</t>
  </si>
  <si>
    <t>DD0583   Fil</t>
  </si>
  <si>
    <t>DD0488   Fil</t>
  </si>
  <si>
    <t>DD0121   Fil</t>
  </si>
  <si>
    <t>DC22014   Fil</t>
  </si>
  <si>
    <t>DD0525   Fil</t>
  </si>
  <si>
    <t>DD0404   Fil</t>
  </si>
  <si>
    <t>DC21913   Fil</t>
  </si>
  <si>
    <t>DD0337   Fil</t>
  </si>
  <si>
    <t>DD0527   Fil</t>
  </si>
  <si>
    <t>DJ12527   Fil</t>
  </si>
  <si>
    <t>DD0431   Fil</t>
  </si>
  <si>
    <t>DD0237   Fil</t>
  </si>
  <si>
    <t>DC22113   Fil</t>
  </si>
  <si>
    <t>DD0113   Fil</t>
  </si>
  <si>
    <t>DD0534   Fil</t>
  </si>
  <si>
    <t>DD0515   Fil</t>
  </si>
  <si>
    <t>DD0239   Fil</t>
  </si>
  <si>
    <t>Genie</t>
  </si>
  <si>
    <t>DC21911   Genie</t>
  </si>
  <si>
    <t>DD0121   Genie</t>
  </si>
  <si>
    <t>DD0488   Genie</t>
  </si>
  <si>
    <t>DC22113   Genie</t>
  </si>
  <si>
    <t>DD0481   Genie</t>
  </si>
  <si>
    <t>DJ12527   Genie</t>
  </si>
  <si>
    <t>DC22012   Genie</t>
  </si>
  <si>
    <t>DD0556   Genie</t>
  </si>
  <si>
    <t>DC21912   Genie</t>
  </si>
  <si>
    <t>DD0647   Genie</t>
  </si>
  <si>
    <t>DD0117   Genie</t>
  </si>
  <si>
    <t>DC22014   Genie</t>
  </si>
  <si>
    <t>DD0330   Genie</t>
  </si>
  <si>
    <t>DD0269   Genie</t>
  </si>
  <si>
    <t>DC21913   Genie</t>
  </si>
  <si>
    <t>DD0238   Genie</t>
  </si>
  <si>
    <t>DD0113   Genie</t>
  </si>
  <si>
    <t>DJ95015   Genie</t>
  </si>
  <si>
    <t>DC22108   Genie</t>
  </si>
  <si>
    <t>DD0206   Genie</t>
  </si>
  <si>
    <t>DD0577   Genie</t>
  </si>
  <si>
    <t>DC22115   Genie</t>
  </si>
  <si>
    <t>DJ14044   Genie</t>
  </si>
  <si>
    <t>DC22120   Genie</t>
  </si>
  <si>
    <t>DJ10011   Genie</t>
  </si>
  <si>
    <t>DC22009   Genie</t>
  </si>
  <si>
    <t>DD0239   Genie</t>
  </si>
  <si>
    <t>DD0296   Genie</t>
  </si>
  <si>
    <t>DD0376   Genie</t>
  </si>
  <si>
    <t>DC22011   Genie</t>
  </si>
  <si>
    <t>DJ02035   Genie</t>
  </si>
  <si>
    <t>DD0191   Genie</t>
  </si>
  <si>
    <t>DD0452   Genie</t>
  </si>
  <si>
    <t>DC22013   Genie</t>
  </si>
  <si>
    <t>DD0120   Genie</t>
  </si>
  <si>
    <t>DD0307   Genie</t>
  </si>
  <si>
    <t>DD0511   Genie</t>
  </si>
  <si>
    <t>DC22117   Genie</t>
  </si>
  <si>
    <t>DD0329   Genie</t>
  </si>
  <si>
    <t>DD0179   Genie</t>
  </si>
  <si>
    <t>DD0284   Genie</t>
  </si>
  <si>
    <t>DJ12526   Genie</t>
  </si>
  <si>
    <t>DD0261   Genie</t>
  </si>
  <si>
    <t>DD0100   Genie</t>
  </si>
  <si>
    <t>DC22114   Genie</t>
  </si>
  <si>
    <t>DD0386   Genie</t>
  </si>
  <si>
    <t>DD0648   Genie</t>
  </si>
  <si>
    <t>DJ12040   Genie</t>
  </si>
  <si>
    <t>DC22119   Genie</t>
  </si>
  <si>
    <t>DD0107   Genie</t>
  </si>
  <si>
    <t>DD0233   Genie</t>
  </si>
  <si>
    <t>DD0393   Genie</t>
  </si>
  <si>
    <t>DC22010   Genie</t>
  </si>
  <si>
    <t>DC22111   Genie</t>
  </si>
  <si>
    <t>DD0295   Genie</t>
  </si>
  <si>
    <t xml:space="preserve"> djilo</t>
  </si>
  <si>
    <t xml:space="preserve"> toutan</t>
  </si>
  <si>
    <t>automate</t>
  </si>
  <si>
    <t>djilo</t>
  </si>
  <si>
    <t>Barne</t>
  </si>
  <si>
    <t>Thermo</t>
  </si>
  <si>
    <t>AcryMaintenanc</t>
  </si>
  <si>
    <t>Treshold de surf</t>
  </si>
  <si>
    <t>Treshold de sous-marin</t>
  </si>
  <si>
    <t xml:space="preserve">Tolérence exces </t>
  </si>
  <si>
    <t>Surf</t>
  </si>
  <si>
    <t>Sous-marin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</si>
</sst>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164" formatCode="_-&quot;$&quot;* #,##0.00_-;\-&quot;$&quot;* #,##0.00_-;_-&quot;$&quot;* &quot;-&quot;??_-;_-@_-"/>
    <numFmt numFmtId="165" formatCode="_-* #,##0.00_-;\-* #,##0.00_-;_-* &quot;-&quot;??_-;_-@_-"/>
    <numFmt numFmtId="166" formatCode="&quot;$&quot;#,##0"/>
    <numFmt numFmtId="167" formatCode="_(&quot;$&quot;* #,##0_);_(&quot;$&quot;* \(#,##0\);_(&quot;$&quot;* &quot;-&quot;??_);_(@_)"/>
    <numFmt numFmtId="168" formatCode="_(* #,##0_);_(* \(#,##0\);_(* &quot;-&quot;??_);_(@_)"/>
    <numFmt numFmtId="169" formatCode="#,###,###;[Red]\-#,###,###;\-"/>
    <numFmt numFmtId="170" formatCode="\$#,###,###,##0.00"/>
    <numFmt numFmtId="171" formatCode="[$-409]mmm\-yy;@"/>
    <numFmt numFmtId="172" formatCode="yyyy\-mm\-dd"/>
    <numFmt numFmtId="173" formatCode="#,##0.000;[Red]\-#,##0.000"/>
    <numFmt numFmtId="174" formatCode="dd\/mm\/yyyy"/>
    <numFmt numFmtId="175" formatCode="#,##0.0000;[Red]\-#,##0.0000"/>
    <numFmt numFmtId="176" formatCode="#,##0;[Red]\(#,##0\)"/>
    <numFmt numFmtId="177" formatCode="#.#0%;[Red]\(#.#0%\)"/>
    <numFmt numFmtId="178" formatCode="&quot;$&quot;#,##0;[Red]&quot;$&quot;\(#,##0\)"/>
    <numFmt numFmtId="179" formatCode="0.0%"/>
    <numFmt numFmtId="180" formatCode="_(* #,##0.0000_);_(* \(#,##0.0000\);_(* &quot;-&quot;??_);_(@_)"/>
    <numFmt numFmtId="181" formatCode="0.000%"/>
    <numFmt numFmtId="182" formatCode="0.0000000000000%"/>
    <numFmt numFmtId="183" formatCode="_ * #,##0.00_)\ _$_ ;_ * \(#,##0.00\)\ _$_ ;_ * &quot;-&quot;??_)\ _$_ ;_ @_ "/>
    <numFmt numFmtId="184" formatCode="_-* #,##0_-;\-* #,##0_-;_-* &quot;-&quot;??_-;_-@_-"/>
    <numFmt numFmtId="185" formatCode="_ * #,##0_)\ _$_ ;_ * \(#,##0\)\ _$_ ;_ * &quot;-&quot;_)\ _$_ ;_ @_ "/>
    <numFmt numFmtId="186" formatCode="_-* #,##0.0000_-;\-* #,##0.0000_-;_-* &quot;-&quot;????_-;_-@_-"/>
    <numFmt numFmtId="187" formatCode="_-* #,##0.000_-;\-* #,##0.000_-;_-* &quot;-&quot;???_-;_-@_-"/>
  </numFmts>
  <fonts count="56">
    <font>
      <sz val="11"/>
      <color theme="1"/>
      <name val="Aptos"/>
      <family val="2"/>
      <scheme val="minor"/>
    </font>
    <font>
      <sz val="11"/>
      <color theme="1"/>
      <name val="Aptos"/>
      <family val="2"/>
      <scheme val="minor"/>
    </font>
    <font>
      <b/>
      <sz val="11"/>
      <color theme="1"/>
      <name val="Aptos"/>
      <family val="2"/>
      <scheme val="minor"/>
    </font>
    <font>
      <b/>
      <sz val="16"/>
      <color theme="0"/>
      <name val="Aptos"/>
      <family val="2"/>
      <scheme val="minor"/>
    </font>
    <font>
      <sz val="10"/>
      <name val="Arial"/>
      <family val="2"/>
    </font>
    <font>
      <sz val="12"/>
      <color theme="1"/>
      <name val="Aptos"/>
      <family val="2"/>
      <scheme val="minor"/>
    </font>
    <font>
      <b/>
      <sz val="14"/>
      <color theme="0"/>
      <name val="Aptos"/>
      <family val="2"/>
      <scheme val="minor"/>
    </font>
    <font>
      <b/>
      <sz val="11"/>
      <color theme="1" tint="0.249977111117893"/>
      <name val="Aptos"/>
      <family val="2"/>
      <scheme val="minor"/>
    </font>
    <font>
      <sz val="11"/>
      <name val="Aptos"/>
      <family val="2"/>
      <scheme val="minor"/>
    </font>
    <font>
      <b/>
      <sz val="12"/>
      <color theme="1"/>
      <name val="Aptos"/>
      <family val="2"/>
      <scheme val="minor"/>
    </font>
    <font>
      <b/>
      <sz val="10"/>
      <color theme="1"/>
      <name val="Arial"/>
      <family val="2"/>
    </font>
    <font>
      <sz val="36"/>
      <color theme="1"/>
      <name val="Aptos"/>
      <family val="2"/>
      <scheme val="minor"/>
    </font>
    <font>
      <sz val="20"/>
      <color theme="1"/>
      <name val="Aptos"/>
      <family val="2"/>
      <scheme val="major"/>
    </font>
    <font>
      <b/>
      <sz val="26"/>
      <color theme="1"/>
      <name val="Aptos"/>
      <family val="2"/>
      <scheme val="minor"/>
    </font>
    <font>
      <b/>
      <sz val="11"/>
      <color theme="0"/>
      <name val="Aptos"/>
      <family val="2"/>
      <scheme val="minor"/>
    </font>
    <font>
      <b/>
      <sz val="11"/>
      <color rgb="FFFFFFFF"/>
      <name val="Calibri"/>
      <family val="2"/>
    </font>
    <font>
      <b/>
      <sz val="11"/>
      <color rgb="FF000000"/>
      <name val="Calibri"/>
      <family val="2"/>
    </font>
    <font>
      <sz val="9"/>
      <name val="Tahoma"/>
      <family val="2"/>
    </font>
    <font>
      <b/>
      <sz val="11"/>
      <color rgb="FF000000"/>
      <name val="Calibri"/>
      <family val="2"/>
    </font>
    <font>
      <b/>
      <sz val="11"/>
      <color rgb="FFFFFFFF"/>
      <name val="Calibri"/>
      <family val="2"/>
    </font>
    <font>
      <sz val="11"/>
      <color rgb="FFFF0000"/>
      <name val="Aptos"/>
      <family val="2"/>
      <scheme val="minor"/>
    </font>
    <font>
      <sz val="9"/>
      <name val="Tahoma"/>
      <family val="2"/>
    </font>
    <font>
      <b/>
      <sz val="11"/>
      <name val="Calibri"/>
      <family val="2"/>
    </font>
    <font>
      <b/>
      <sz val="9"/>
      <color indexed="81"/>
      <name val="Tahoma"/>
      <family val="2"/>
    </font>
    <font>
      <sz val="9"/>
      <color indexed="81"/>
      <name val="Tahoma"/>
      <family val="2"/>
    </font>
    <font>
      <b/>
      <sz val="11"/>
      <name val="Aptos"/>
      <family val="2"/>
      <scheme val="minor"/>
    </font>
    <font>
      <b/>
      <sz val="11"/>
      <color rgb="FF000000"/>
      <name val="Calibri"/>
      <family val="2"/>
    </font>
    <font>
      <b/>
      <sz val="11"/>
      <color rgb="FFC00000"/>
      <name val="Aptos"/>
      <family val="2"/>
      <scheme val="minor"/>
    </font>
    <font>
      <b/>
      <i/>
      <sz val="11"/>
      <color theme="1"/>
      <name val="Aptos"/>
      <family val="2"/>
      <scheme val="minor"/>
    </font>
    <font>
      <b/>
      <sz val="11"/>
      <color rgb="FFFFFFFF"/>
      <name val="Calibri"/>
      <family val="2"/>
    </font>
    <font>
      <sz val="12"/>
      <color theme="1"/>
      <name val="Arial"/>
      <family val="2"/>
    </font>
    <font>
      <b/>
      <sz val="12"/>
      <color theme="1"/>
      <name val="Arial"/>
      <family val="2"/>
    </font>
    <font>
      <b/>
      <i/>
      <sz val="12"/>
      <color theme="1"/>
      <name val="Arial"/>
      <family val="2"/>
    </font>
    <font>
      <b/>
      <sz val="12"/>
      <name val="Calibri"/>
      <family val="2"/>
    </font>
    <font>
      <b/>
      <sz val="12"/>
      <name val="Aptos"/>
      <family val="2"/>
      <scheme val="minor"/>
    </font>
    <font>
      <b/>
      <sz val="12"/>
      <color theme="2"/>
      <name val="Aptos"/>
      <family val="2"/>
      <scheme val="minor"/>
    </font>
    <font>
      <i/>
      <sz val="12"/>
      <color theme="1"/>
      <name val="Arial"/>
      <family val="2"/>
    </font>
    <font>
      <sz val="11"/>
      <color rgb="FF000000"/>
      <name val="Calibri"/>
      <family val="2"/>
    </font>
    <font>
      <b/>
      <sz val="11"/>
      <color rgb="FFC00000"/>
      <name val="Calibri"/>
      <family val="2"/>
    </font>
    <font>
      <sz val="11"/>
      <color theme="0"/>
      <name val="Aptos"/>
      <family val="2"/>
      <scheme val="minor"/>
    </font>
    <font>
      <b/>
      <sz val="12"/>
      <color rgb="FFC00000"/>
      <name val="Arial"/>
      <family val="2"/>
    </font>
    <font>
      <b/>
      <sz val="12"/>
      <color theme="0"/>
      <name val="Aptos"/>
      <family val="2"/>
      <scheme val="minor"/>
    </font>
    <font>
      <sz val="11"/>
      <color theme="8" tint="-0.499984740745262"/>
      <name val="Aptos"/>
      <family val="2"/>
      <scheme val="minor"/>
    </font>
    <font>
      <b/>
      <strike/>
      <sz val="12"/>
      <color rgb="FFC00000"/>
      <name val="Aptos"/>
      <family val="2"/>
      <scheme val="minor"/>
    </font>
    <font>
      <sz val="9"/>
      <name val="Tahoma"/>
      <family val="2"/>
    </font>
    <font>
      <b/>
      <sz val="11"/>
      <color rgb="FF000000"/>
      <name val="Calibri"/>
      <family val="2"/>
    </font>
    <font>
      <b/>
      <sz val="11"/>
      <color rgb="FFFFFFFF"/>
      <name val="Calibri"/>
      <family val="2"/>
    </font>
    <font>
      <b/>
      <sz val="11"/>
      <color rgb="FFFF0000"/>
      <name val="Aptos"/>
      <family val="2"/>
      <scheme val="minor"/>
    </font>
    <font>
      <sz val="12"/>
      <color rgb="FFFF0000"/>
      <name val="Aptos"/>
      <family val="2"/>
      <scheme val="minor"/>
    </font>
    <font>
      <b/>
      <u/>
      <sz val="11"/>
      <color theme="1"/>
      <name val="Aptos"/>
      <family val="2"/>
      <scheme val="minor"/>
    </font>
    <font>
      <b/>
      <i/>
      <sz val="10"/>
      <color theme="1"/>
      <name val="Arial"/>
      <family val="2"/>
    </font>
    <font>
      <b/>
      <i/>
      <sz val="12"/>
      <color theme="1"/>
      <name val="Aptos"/>
      <family val="2"/>
      <scheme val="minor"/>
    </font>
    <font>
      <b/>
      <sz val="16"/>
      <color theme="2"/>
      <name val="Aptos"/>
      <family val="2"/>
      <scheme val="minor"/>
    </font>
    <font>
      <sz val="11"/>
      <color theme="5" tint="-0.499984740745262"/>
      <name val="Aptos"/>
      <family val="2"/>
      <scheme val="minor"/>
    </font>
    <font>
      <b/>
      <sz val="16"/>
      <name val="Aptos"/>
      <family val="2"/>
      <scheme val="minor"/>
    </font>
    <font>
      <b/>
      <sz val="12"/>
      <color rgb="FFFF0000"/>
      <name val="Aptos"/>
      <family val="2"/>
      <scheme val="minor"/>
    </font>
  </fonts>
  <fills count="23">
    <fill>
      <patternFill patternType="none"/>
    </fill>
    <fill>
      <patternFill patternType="gray125"/>
    </fill>
    <fill>
      <patternFill patternType="solid">
        <fgColor theme="1" tint="0.499984740745262"/>
        <bgColor indexed="64"/>
      </patternFill>
    </fill>
    <fill>
      <patternFill patternType="solid">
        <fgColor theme="0"/>
        <bgColor indexed="64"/>
      </patternFill>
    </fill>
    <fill>
      <patternFill patternType="solid">
        <fgColor theme="0" tint="-0.14999847407452621"/>
        <bgColor indexed="64"/>
      </patternFill>
    </fill>
    <fill>
      <patternFill patternType="solid">
        <fgColor rgb="FFC0FFFF"/>
        <bgColor indexed="64"/>
      </patternFill>
    </fill>
    <fill>
      <patternFill patternType="solid">
        <fgColor rgb="FF000080"/>
        <bgColor rgb="FF000000"/>
      </patternFill>
    </fill>
    <fill>
      <patternFill patternType="solid">
        <fgColor rgb="FFFFFFFF"/>
        <bgColor rgb="FF000000"/>
      </patternFill>
    </fill>
    <fill>
      <patternFill patternType="solid">
        <fgColor theme="9" tint="0.7999816888943144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rgb="FF006644"/>
        <bgColor indexed="64"/>
      </patternFill>
    </fill>
    <fill>
      <patternFill patternType="solid">
        <fgColor theme="9" tint="0.59999389629810485"/>
        <bgColor indexed="64"/>
      </patternFill>
    </fill>
    <fill>
      <patternFill patternType="solid">
        <fgColor theme="0" tint="-0.14999847407452621"/>
        <bgColor rgb="FF000000"/>
      </patternFill>
    </fill>
    <fill>
      <patternFill patternType="solid">
        <fgColor theme="9" tint="0.79998168889431442"/>
        <bgColor rgb="FF000000"/>
      </patternFill>
    </fill>
    <fill>
      <patternFill patternType="solid">
        <fgColor rgb="FFFF99CC"/>
        <bgColor indexed="64"/>
      </patternFill>
    </fill>
    <fill>
      <patternFill patternType="solid">
        <fgColor theme="0" tint="-0.249977111117893"/>
        <bgColor indexed="64"/>
      </patternFill>
    </fill>
    <fill>
      <patternFill patternType="solid">
        <fgColor theme="9" tint="-0.249977111117893"/>
        <bgColor indexed="64"/>
      </patternFill>
    </fill>
    <fill>
      <patternFill patternType="solid">
        <fgColor theme="7" tint="-0.249977111117893"/>
        <bgColor indexed="64"/>
      </patternFill>
    </fill>
    <fill>
      <patternFill patternType="solid">
        <fgColor theme="8" tint="-0.249977111117893"/>
        <bgColor indexed="64"/>
      </patternFill>
    </fill>
    <fill>
      <patternFill patternType="solid">
        <fgColor rgb="FFFF0000"/>
        <bgColor indexed="64"/>
      </patternFill>
    </fill>
    <fill>
      <patternFill patternType="solid">
        <fgColor theme="5" tint="-0.249977111117893"/>
        <bgColor indexed="64"/>
      </patternFill>
    </fill>
  </fills>
  <borders count="61">
    <border>
      <left/>
      <right/>
      <top/>
      <bottom/>
      <diagonal/>
    </border>
    <border>
      <left style="medium">
        <color indexed="64"/>
      </left>
      <right/>
      <top style="medium">
        <color indexed="64"/>
      </top>
      <bottom/>
      <diagonal/>
    </border>
    <border>
      <left/>
      <right/>
      <top/>
      <bottom style="thin">
        <color auto="1"/>
      </bottom>
      <diagonal/>
    </border>
    <border>
      <left/>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thin">
        <color indexed="64"/>
      </left>
      <right style="thin">
        <color auto="1"/>
      </right>
      <top style="thin">
        <color auto="1"/>
      </top>
      <bottom/>
      <diagonal/>
    </border>
    <border>
      <left style="thin">
        <color rgb="FFD0D7E5"/>
      </left>
      <right style="thin">
        <color rgb="FFD0D7E5"/>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rgb="FFD0D7E5"/>
      </right>
      <top style="thin">
        <color indexed="64"/>
      </top>
      <bottom style="medium">
        <color indexed="64"/>
      </bottom>
      <diagonal/>
    </border>
    <border>
      <left style="thin">
        <color rgb="FFD0D7E5"/>
      </left>
      <right style="thin">
        <color rgb="FFD0D7E5"/>
      </right>
      <top style="thin">
        <color auto="1"/>
      </top>
      <bottom style="hair">
        <color theme="9" tint="-0.24994659260841701"/>
      </bottom>
      <diagonal/>
    </border>
    <border>
      <left style="thin">
        <color rgb="FFD0D7E5"/>
      </left>
      <right style="thin">
        <color rgb="FFD0D7E5"/>
      </right>
      <top style="hair">
        <color theme="9" tint="-0.24994659260841701"/>
      </top>
      <bottom style="hair">
        <color theme="9" tint="-0.24994659260841701"/>
      </bottom>
      <diagonal/>
    </border>
    <border>
      <left style="thin">
        <color rgb="FFD0D7E5"/>
      </left>
      <right style="thin">
        <color indexed="64"/>
      </right>
      <top style="thin">
        <color rgb="FFD0D7E5"/>
      </top>
      <bottom style="thin">
        <color rgb="FFD0D7E5"/>
      </bottom>
      <diagonal/>
    </border>
    <border>
      <left style="thin">
        <color rgb="FFD0D7E5"/>
      </left>
      <right style="thin">
        <color indexed="64"/>
      </right>
      <top style="thin">
        <color indexed="64"/>
      </top>
      <bottom style="medium">
        <color indexed="64"/>
      </bottom>
      <diagonal/>
    </border>
    <border>
      <left style="thin">
        <color rgb="FFD0D7E5"/>
      </left>
      <right/>
      <top style="thin">
        <color rgb="FFD0D7E5"/>
      </top>
      <bottom style="thin">
        <color rgb="FFD0D7E5"/>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thin">
        <color auto="1"/>
      </top>
      <bottom style="medium">
        <color auto="1"/>
      </bottom>
      <diagonal/>
    </border>
    <border>
      <left style="thin">
        <color auto="1"/>
      </left>
      <right/>
      <top style="thin">
        <color auto="1"/>
      </top>
      <bottom style="medium">
        <color indexed="64"/>
      </bottom>
      <diagonal/>
    </border>
    <border>
      <left style="thin">
        <color rgb="FFD0D7E5"/>
      </left>
      <right/>
      <top style="thin">
        <color indexed="64"/>
      </top>
      <bottom style="medium">
        <color indexed="64"/>
      </bottom>
      <diagonal/>
    </border>
    <border>
      <left style="thin">
        <color indexed="64"/>
      </left>
      <right style="thin">
        <color rgb="FFD0D7E5"/>
      </right>
      <top style="thin">
        <color rgb="FFD0D7E5"/>
      </top>
      <bottom style="thin">
        <color rgb="FFD0D7E5"/>
      </bottom>
      <diagonal/>
    </border>
    <border>
      <left style="thin">
        <color indexed="64"/>
      </left>
      <right style="thin">
        <color rgb="FFD0D7E5"/>
      </right>
      <top style="thin">
        <color rgb="FFD0D7E5"/>
      </top>
      <bottom style="thin">
        <color indexed="64"/>
      </bottom>
      <diagonal/>
    </border>
    <border>
      <left style="thin">
        <color rgb="FFD0D7E5"/>
      </left>
      <right style="thin">
        <color rgb="FFD0D7E5"/>
      </right>
      <top style="thin">
        <color rgb="FFD0D7E5"/>
      </top>
      <bottom style="thin">
        <color indexed="64"/>
      </bottom>
      <diagonal/>
    </border>
    <border>
      <left style="thin">
        <color rgb="FFD0D7E5"/>
      </left>
      <right/>
      <top style="thin">
        <color rgb="FFD0D7E5"/>
      </top>
      <bottom style="thin">
        <color indexed="64"/>
      </bottom>
      <diagonal/>
    </border>
    <border>
      <left/>
      <right style="thin">
        <color rgb="FFD0D7E5"/>
      </right>
      <top style="thin">
        <color rgb="FFD0D7E5"/>
      </top>
      <bottom style="thin">
        <color indexed="64"/>
      </bottom>
      <diagonal/>
    </border>
    <border>
      <left style="thin">
        <color rgb="FFD0D7E5"/>
      </left>
      <right style="thin">
        <color indexed="64"/>
      </right>
      <top style="thin">
        <color rgb="FFD0D7E5"/>
      </top>
      <bottom style="thin">
        <color indexed="64"/>
      </bottom>
      <diagonal/>
    </border>
    <border>
      <left/>
      <right/>
      <top style="thin">
        <color rgb="FFD0D7E5"/>
      </top>
      <bottom style="thin">
        <color rgb="FFD0D7E5"/>
      </bottom>
      <diagonal/>
    </border>
    <border>
      <left/>
      <right/>
      <top style="thin">
        <color rgb="FFD0D7E5"/>
      </top>
      <bottom/>
      <diagonal/>
    </border>
    <border>
      <left style="thin">
        <color rgb="FFD0D7E5"/>
      </left>
      <right style="thin">
        <color rgb="FFD0D7E5"/>
      </right>
      <top/>
      <bottom style="thin">
        <color rgb="FFD0D7E5"/>
      </bottom>
      <diagonal/>
    </border>
    <border>
      <left style="thin">
        <color rgb="FFD0D7E5"/>
      </left>
      <right style="thin">
        <color rgb="FFD0D7E5"/>
      </right>
      <top/>
      <bottom style="hair">
        <color theme="9" tint="-0.24994659260841701"/>
      </bottom>
      <diagonal/>
    </border>
    <border>
      <left style="thin">
        <color rgb="FFD0D7E5"/>
      </left>
      <right/>
      <top/>
      <bottom style="thin">
        <color rgb="FFD0D7E5"/>
      </bottom>
      <diagonal/>
    </border>
    <border>
      <left/>
      <right style="thin">
        <color rgb="FFD0D7E5"/>
      </right>
      <top/>
      <bottom style="thin">
        <color rgb="FFD0D7E5"/>
      </bottom>
      <diagonal/>
    </border>
    <border>
      <left/>
      <right style="thin">
        <color rgb="FFD0D7E5"/>
      </right>
      <top style="thin">
        <color rgb="FFD0D7E5"/>
      </top>
      <bottom style="thin">
        <color rgb="FFD0D7E5"/>
      </bottom>
      <diagonal/>
    </border>
    <border>
      <left style="thin">
        <color indexed="64"/>
      </left>
      <right style="thin">
        <color indexed="64"/>
      </right>
      <top/>
      <bottom style="thin">
        <color rgb="FFD0D7E5"/>
      </bottom>
      <diagonal/>
    </border>
    <border>
      <left style="thin">
        <color indexed="64"/>
      </left>
      <right style="thin">
        <color indexed="64"/>
      </right>
      <top style="thin">
        <color rgb="FFD0D7E5"/>
      </top>
      <bottom style="thin">
        <color rgb="FFD0D7E5"/>
      </bottom>
      <diagonal/>
    </border>
    <border>
      <left style="thin">
        <color indexed="64"/>
      </left>
      <right style="thin">
        <color rgb="FFD0D7E5"/>
      </right>
      <top/>
      <bottom style="thin">
        <color rgb="FFD0D7E5"/>
      </bottom>
      <diagonal/>
    </border>
    <border>
      <left style="thin">
        <color rgb="FFD0D7E5"/>
      </left>
      <right style="thin">
        <color indexed="64"/>
      </right>
      <top/>
      <bottom style="thin">
        <color rgb="FFD0D7E5"/>
      </bottom>
      <diagonal/>
    </border>
    <border>
      <left style="thin">
        <color indexed="64"/>
      </left>
      <right style="thin">
        <color rgb="FFD0D7E5"/>
      </right>
      <top style="thin">
        <color indexed="64"/>
      </top>
      <bottom style="medium">
        <color indexed="64"/>
      </bottom>
      <diagonal/>
    </border>
    <border>
      <left style="thin">
        <color indexed="64"/>
      </left>
      <right/>
      <top/>
      <bottom style="thin">
        <color rgb="FFD0D7E5"/>
      </bottom>
      <diagonal/>
    </border>
    <border>
      <left style="thin">
        <color indexed="64"/>
      </left>
      <right/>
      <top style="thin">
        <color rgb="FFD0D7E5"/>
      </top>
      <bottom style="thin">
        <color rgb="FFD0D7E5"/>
      </bottom>
      <diagonal/>
    </border>
    <border>
      <left style="medium">
        <color indexed="64"/>
      </left>
      <right/>
      <top style="medium">
        <color indexed="64"/>
      </top>
      <bottom style="medium">
        <color theme="0" tint="-0.499984740745262"/>
      </bottom>
      <diagonal/>
    </border>
    <border>
      <left/>
      <right/>
      <top style="medium">
        <color indexed="64"/>
      </top>
      <bottom style="medium">
        <color theme="0" tint="-0.499984740745262"/>
      </bottom>
      <diagonal/>
    </border>
    <border>
      <left/>
      <right style="medium">
        <color indexed="64"/>
      </right>
      <top style="medium">
        <color indexed="64"/>
      </top>
      <bottom style="medium">
        <color theme="0" tint="-0.499984740745262"/>
      </bottom>
      <diagonal/>
    </border>
  </borders>
  <cellStyleXfs count="38">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4" fillId="0" borderId="0"/>
    <xf numFmtId="165" fontId="1" fillId="0" borderId="0" applyFont="0" applyFill="0" applyBorder="0" applyAlignment="0" applyProtection="0"/>
    <xf numFmtId="0" fontId="10" fillId="5" borderId="14">
      <alignment horizontal="center" wrapText="1"/>
    </xf>
    <xf numFmtId="0" fontId="17" fillId="0" borderId="0" applyAlignment="0"/>
    <xf numFmtId="0" fontId="18" fillId="7" borderId="15" applyAlignment="0"/>
    <xf numFmtId="0" fontId="19" fillId="6" borderId="14" applyAlignment="0"/>
    <xf numFmtId="172" fontId="18" fillId="7" borderId="15"/>
    <xf numFmtId="40" fontId="18" fillId="7" borderId="15"/>
    <xf numFmtId="38" fontId="18" fillId="7" borderId="15"/>
    <xf numFmtId="0" fontId="17" fillId="0" borderId="0" applyAlignment="0"/>
    <xf numFmtId="165" fontId="21" fillId="0" borderId="0" applyFont="0" applyFill="0" applyBorder="0" applyAlignment="0" applyProtection="0"/>
    <xf numFmtId="0" fontId="16" fillId="7" borderId="15" applyAlignment="0"/>
    <xf numFmtId="40" fontId="16" fillId="7" borderId="15"/>
    <xf numFmtId="38" fontId="16" fillId="7" borderId="15"/>
    <xf numFmtId="173" fontId="16" fillId="7" borderId="15"/>
    <xf numFmtId="174" fontId="16" fillId="7" borderId="15"/>
    <xf numFmtId="175" fontId="16" fillId="7" borderId="15"/>
    <xf numFmtId="0" fontId="15" fillId="6" borderId="14" applyAlignment="0"/>
    <xf numFmtId="40" fontId="26" fillId="7" borderId="15"/>
    <xf numFmtId="14" fontId="16" fillId="7" borderId="15"/>
    <xf numFmtId="40" fontId="16" fillId="7" borderId="15"/>
    <xf numFmtId="38" fontId="16" fillId="7" borderId="15"/>
    <xf numFmtId="0" fontId="21" fillId="0" borderId="0" applyAlignment="0"/>
    <xf numFmtId="0" fontId="26" fillId="7" borderId="15" applyAlignment="0"/>
    <xf numFmtId="173" fontId="26" fillId="7" borderId="15"/>
    <xf numFmtId="175" fontId="26" fillId="7" borderId="15"/>
    <xf numFmtId="0" fontId="29" fillId="6" borderId="14" applyAlignment="0"/>
    <xf numFmtId="14" fontId="16" fillId="7" borderId="15"/>
    <xf numFmtId="38" fontId="16" fillId="7" borderId="15"/>
    <xf numFmtId="40" fontId="16" fillId="7" borderId="15"/>
    <xf numFmtId="0" fontId="44" fillId="0" borderId="0" applyAlignment="0"/>
    <xf numFmtId="0" fontId="45" fillId="7" borderId="15" applyAlignment="0"/>
    <xf numFmtId="0" fontId="46" fillId="6" borderId="14" applyAlignment="0"/>
    <xf numFmtId="40" fontId="45" fillId="7" borderId="15"/>
  </cellStyleXfs>
  <cellXfs count="377">
    <xf numFmtId="0" fontId="0" fillId="0" borderId="0" xfId="0"/>
    <xf numFmtId="0" fontId="3" fillId="2" borderId="0" xfId="0" applyFont="1" applyFill="1" applyAlignment="1">
      <alignment vertical="center"/>
    </xf>
    <xf numFmtId="0" fontId="0" fillId="0" borderId="1" xfId="0" applyBorder="1"/>
    <xf numFmtId="0" fontId="3" fillId="2" borderId="0" xfId="0" applyFont="1" applyFill="1" applyAlignment="1">
      <alignment horizontal="center" vertical="center"/>
    </xf>
    <xf numFmtId="49" fontId="6" fillId="2" borderId="0" xfId="0" applyNumberFormat="1" applyFont="1" applyFill="1" applyAlignment="1">
      <alignment horizontal="right" vertical="center"/>
    </xf>
    <xf numFmtId="0" fontId="0" fillId="0" borderId="0" xfId="0" applyAlignment="1">
      <alignment horizontal="center"/>
    </xf>
    <xf numFmtId="14" fontId="0" fillId="0" borderId="0" xfId="0" applyNumberFormat="1"/>
    <xf numFmtId="0" fontId="2" fillId="0" borderId="0" xfId="0" applyFont="1"/>
    <xf numFmtId="0" fontId="0" fillId="0" borderId="0" xfId="0" applyAlignment="1">
      <alignment horizontal="left"/>
    </xf>
    <xf numFmtId="0" fontId="0" fillId="3" borderId="0" xfId="0" applyFill="1"/>
    <xf numFmtId="0" fontId="0" fillId="3" borderId="3" xfId="0" applyFill="1" applyBorder="1"/>
    <xf numFmtId="171" fontId="2" fillId="3" borderId="0" xfId="0" quotePrefix="1" applyNumberFormat="1" applyFont="1" applyFill="1" applyAlignment="1">
      <alignment horizontal="center"/>
    </xf>
    <xf numFmtId="0" fontId="2" fillId="3" borderId="0" xfId="0" applyFont="1" applyFill="1"/>
    <xf numFmtId="0" fontId="2" fillId="3" borderId="7" xfId="0" applyFont="1" applyFill="1" applyBorder="1"/>
    <xf numFmtId="0" fontId="0" fillId="3" borderId="0" xfId="0" applyFill="1" applyAlignment="1">
      <alignment horizontal="center"/>
    </xf>
    <xf numFmtId="0" fontId="0" fillId="3" borderId="10" xfId="0" applyFill="1" applyBorder="1"/>
    <xf numFmtId="0" fontId="0" fillId="3" borderId="11" xfId="0" applyFill="1" applyBorder="1"/>
    <xf numFmtId="0" fontId="0" fillId="3" borderId="12" xfId="0" applyFill="1" applyBorder="1"/>
    <xf numFmtId="0" fontId="0" fillId="3" borderId="13" xfId="0" applyFill="1" applyBorder="1"/>
    <xf numFmtId="0" fontId="0" fillId="3" borderId="2" xfId="0" applyFill="1" applyBorder="1"/>
    <xf numFmtId="0" fontId="0" fillId="0" borderId="0" xfId="0" pivotButton="1"/>
    <xf numFmtId="0" fontId="12" fillId="0" borderId="0" xfId="0" applyFont="1"/>
    <xf numFmtId="49" fontId="6" fillId="0" borderId="0" xfId="0" applyNumberFormat="1" applyFont="1" applyAlignment="1">
      <alignment horizontal="right" vertical="center"/>
    </xf>
    <xf numFmtId="166" fontId="0" fillId="0" borderId="0" xfId="0" applyNumberFormat="1"/>
    <xf numFmtId="0" fontId="0" fillId="0" borderId="0" xfId="0" applyAlignment="1">
      <alignment horizontal="left" indent="1"/>
    </xf>
    <xf numFmtId="10" fontId="0" fillId="0" borderId="0" xfId="0" applyNumberFormat="1"/>
    <xf numFmtId="0" fontId="13" fillId="3" borderId="3" xfId="0" applyFont="1" applyFill="1" applyBorder="1"/>
    <xf numFmtId="0" fontId="11" fillId="0" borderId="0" xfId="0" applyFont="1" applyAlignment="1">
      <alignment horizontal="center"/>
    </xf>
    <xf numFmtId="49" fontId="0" fillId="0" borderId="0" xfId="0" quotePrefix="1" applyNumberFormat="1"/>
    <xf numFmtId="0" fontId="0" fillId="9" borderId="0" xfId="0" applyFill="1"/>
    <xf numFmtId="176" fontId="0" fillId="3" borderId="0" xfId="0" applyNumberFormat="1" applyFill="1"/>
    <xf numFmtId="165" fontId="0" fillId="3" borderId="0" xfId="1" applyFont="1" applyFill="1"/>
    <xf numFmtId="168" fontId="0" fillId="0" borderId="0" xfId="1" applyNumberFormat="1" applyFont="1"/>
    <xf numFmtId="166" fontId="0" fillId="3" borderId="0" xfId="3" applyNumberFormat="1" applyFont="1" applyFill="1" applyBorder="1" applyAlignment="1">
      <alignment horizontal="center"/>
    </xf>
    <xf numFmtId="10" fontId="0" fillId="3" borderId="0" xfId="3" applyNumberFormat="1" applyFont="1" applyFill="1" applyBorder="1" applyAlignment="1">
      <alignment horizontal="center"/>
    </xf>
    <xf numFmtId="178" fontId="0" fillId="3" borderId="0" xfId="0" applyNumberFormat="1" applyFill="1"/>
    <xf numFmtId="0" fontId="30" fillId="3" borderId="0" xfId="0" applyFont="1" applyFill="1"/>
    <xf numFmtId="0" fontId="31" fillId="3" borderId="0" xfId="0" applyFont="1" applyFill="1"/>
    <xf numFmtId="178" fontId="30" fillId="3" borderId="0" xfId="0" applyNumberFormat="1" applyFont="1" applyFill="1"/>
    <xf numFmtId="10" fontId="30" fillId="3" borderId="0" xfId="3" applyNumberFormat="1" applyFont="1" applyFill="1"/>
    <xf numFmtId="0" fontId="9" fillId="0" borderId="0" xfId="0" applyFont="1"/>
    <xf numFmtId="171" fontId="0" fillId="0" borderId="0" xfId="0" applyNumberFormat="1" applyAlignment="1">
      <alignment horizontal="center"/>
    </xf>
    <xf numFmtId="0" fontId="0" fillId="0" borderId="0" xfId="0" quotePrefix="1" applyAlignment="1">
      <alignment horizontal="center"/>
    </xf>
    <xf numFmtId="0" fontId="28" fillId="0" borderId="0" xfId="0" quotePrefix="1" applyFont="1" applyAlignment="1">
      <alignment horizontal="center"/>
    </xf>
    <xf numFmtId="0" fontId="8" fillId="3" borderId="0" xfId="0" applyFont="1" applyFill="1" applyAlignment="1">
      <alignment wrapText="1"/>
    </xf>
    <xf numFmtId="0" fontId="8" fillId="0" borderId="0" xfId="0" applyFont="1" applyAlignment="1">
      <alignment wrapText="1"/>
    </xf>
    <xf numFmtId="0" fontId="2" fillId="0" borderId="10" xfId="0" applyFont="1" applyBorder="1"/>
    <xf numFmtId="0" fontId="8" fillId="0" borderId="0" xfId="0" applyFont="1" applyAlignment="1">
      <alignment horizontal="center"/>
    </xf>
    <xf numFmtId="49" fontId="2" fillId="3" borderId="0" xfId="0" quotePrefix="1" applyNumberFormat="1" applyFont="1" applyFill="1"/>
    <xf numFmtId="10" fontId="31" fillId="3" borderId="0" xfId="3" applyNumberFormat="1" applyFont="1" applyFill="1" applyBorder="1"/>
    <xf numFmtId="0" fontId="16" fillId="7" borderId="17" xfId="8" applyFont="1" applyBorder="1"/>
    <xf numFmtId="0" fontId="0" fillId="0" borderId="20" xfId="0" applyBorder="1"/>
    <xf numFmtId="0" fontId="0" fillId="0" borderId="21" xfId="0" applyBorder="1"/>
    <xf numFmtId="0" fontId="0" fillId="0" borderId="22" xfId="0" applyBorder="1"/>
    <xf numFmtId="0" fontId="0" fillId="0" borderId="3" xfId="0" applyBorder="1"/>
    <xf numFmtId="14" fontId="20" fillId="0" borderId="0" xfId="0" applyNumberFormat="1" applyFont="1"/>
    <xf numFmtId="0" fontId="8" fillId="0" borderId="0" xfId="0" applyFont="1"/>
    <xf numFmtId="0" fontId="25" fillId="0" borderId="0" xfId="0" applyFont="1"/>
    <xf numFmtId="178" fontId="0" fillId="0" borderId="0" xfId="0" applyNumberFormat="1"/>
    <xf numFmtId="0" fontId="0" fillId="0" borderId="10" xfId="0" applyBorder="1"/>
    <xf numFmtId="168" fontId="0" fillId="3" borderId="0" xfId="1" applyNumberFormat="1" applyFont="1" applyFill="1" applyAlignment="1">
      <alignment horizontal="left"/>
    </xf>
    <xf numFmtId="10" fontId="30" fillId="3" borderId="0" xfId="3" applyNumberFormat="1" applyFont="1" applyFill="1" applyBorder="1"/>
    <xf numFmtId="176" fontId="16" fillId="7" borderId="17" xfId="22" applyNumberFormat="1" applyFont="1" applyBorder="1"/>
    <xf numFmtId="165" fontId="2" fillId="3" borderId="18" xfId="1" applyFont="1" applyFill="1" applyBorder="1"/>
    <xf numFmtId="0" fontId="31" fillId="3" borderId="10" xfId="0" applyFont="1" applyFill="1" applyBorder="1"/>
    <xf numFmtId="10" fontId="30" fillId="3" borderId="11" xfId="3" applyNumberFormat="1" applyFont="1" applyFill="1" applyBorder="1"/>
    <xf numFmtId="178" fontId="30" fillId="3" borderId="11" xfId="0" applyNumberFormat="1" applyFont="1" applyFill="1" applyBorder="1"/>
    <xf numFmtId="10" fontId="30" fillId="11" borderId="0" xfId="3" applyNumberFormat="1" applyFont="1" applyFill="1" applyBorder="1"/>
    <xf numFmtId="178" fontId="30" fillId="11" borderId="0" xfId="0" applyNumberFormat="1" applyFont="1" applyFill="1"/>
    <xf numFmtId="0" fontId="31" fillId="3" borderId="12" xfId="0" applyFont="1" applyFill="1" applyBorder="1"/>
    <xf numFmtId="178" fontId="30" fillId="3" borderId="2" xfId="0" applyNumberFormat="1" applyFont="1" applyFill="1" applyBorder="1"/>
    <xf numFmtId="178" fontId="0" fillId="0" borderId="2" xfId="0" applyNumberFormat="1" applyBorder="1"/>
    <xf numFmtId="0" fontId="0" fillId="0" borderId="2" xfId="0" applyBorder="1"/>
    <xf numFmtId="10" fontId="30" fillId="3" borderId="2" xfId="3" applyNumberFormat="1" applyFont="1" applyFill="1" applyBorder="1"/>
    <xf numFmtId="178" fontId="30" fillId="3" borderId="13" xfId="0" applyNumberFormat="1" applyFont="1" applyFill="1" applyBorder="1"/>
    <xf numFmtId="0" fontId="32" fillId="3" borderId="10" xfId="0" applyFont="1" applyFill="1" applyBorder="1"/>
    <xf numFmtId="10" fontId="36" fillId="3" borderId="0" xfId="3" applyNumberFormat="1" applyFont="1" applyFill="1" applyBorder="1"/>
    <xf numFmtId="14" fontId="2" fillId="0" borderId="0" xfId="0" quotePrefix="1" applyNumberFormat="1" applyFont="1" applyAlignment="1">
      <alignment horizontal="center"/>
    </xf>
    <xf numFmtId="0" fontId="2" fillId="0" borderId="4" xfId="0" applyFont="1" applyBorder="1"/>
    <xf numFmtId="0" fontId="2" fillId="0" borderId="5" xfId="0" applyFont="1" applyBorder="1"/>
    <xf numFmtId="10" fontId="28" fillId="3" borderId="0" xfId="3" applyNumberFormat="1" applyFont="1" applyFill="1" applyBorder="1" applyAlignment="1">
      <alignment horizontal="left"/>
    </xf>
    <xf numFmtId="168" fontId="31" fillId="3" borderId="0" xfId="1" applyNumberFormat="1" applyFont="1" applyFill="1" applyBorder="1"/>
    <xf numFmtId="176" fontId="16" fillId="7" borderId="27" xfId="22" applyNumberFormat="1" applyFont="1" applyBorder="1"/>
    <xf numFmtId="0" fontId="35" fillId="12" borderId="0" xfId="0" applyFont="1" applyFill="1"/>
    <xf numFmtId="168" fontId="31" fillId="8" borderId="5" xfId="1" applyNumberFormat="1" applyFont="1" applyFill="1" applyBorder="1"/>
    <xf numFmtId="10" fontId="31" fillId="8" borderId="5" xfId="3" applyNumberFormat="1" applyFont="1" applyFill="1" applyBorder="1"/>
    <xf numFmtId="0" fontId="22" fillId="10" borderId="4" xfId="9" applyFont="1" applyFill="1" applyBorder="1" applyAlignment="1">
      <alignment horizontal="center" vertical="center" wrapText="1"/>
    </xf>
    <xf numFmtId="0" fontId="22" fillId="10" borderId="6" xfId="9" applyFont="1" applyFill="1" applyBorder="1" applyAlignment="1">
      <alignment horizontal="center" vertical="center" wrapText="1"/>
    </xf>
    <xf numFmtId="0" fontId="0" fillId="13" borderId="7" xfId="0" applyFill="1" applyBorder="1" applyAlignment="1">
      <alignment horizontal="left" indent="9"/>
    </xf>
    <xf numFmtId="0" fontId="0" fillId="13" borderId="9" xfId="0" applyFill="1" applyBorder="1" applyAlignment="1">
      <alignment horizontal="left" indent="9"/>
    </xf>
    <xf numFmtId="0" fontId="0" fillId="13" borderId="8" xfId="0" applyFill="1" applyBorder="1" applyAlignment="1">
      <alignment horizontal="left" indent="9"/>
    </xf>
    <xf numFmtId="176" fontId="26" fillId="7" borderId="30" xfId="22" applyNumberFormat="1" applyBorder="1"/>
    <xf numFmtId="176" fontId="16" fillId="7" borderId="31" xfId="22" applyNumberFormat="1" applyFont="1" applyBorder="1"/>
    <xf numFmtId="168" fontId="37" fillId="7" borderId="15" xfId="1" applyNumberFormat="1" applyFont="1" applyFill="1" applyBorder="1"/>
    <xf numFmtId="168" fontId="37" fillId="15" borderId="15" xfId="1" applyNumberFormat="1" applyFont="1" applyFill="1" applyBorder="1"/>
    <xf numFmtId="176" fontId="16" fillId="15" borderId="17" xfId="22" applyNumberFormat="1" applyFont="1" applyFill="1" applyBorder="1"/>
    <xf numFmtId="176" fontId="16" fillId="15" borderId="27" xfId="22" applyNumberFormat="1" applyFont="1" applyFill="1" applyBorder="1"/>
    <xf numFmtId="0" fontId="14" fillId="12" borderId="16" xfId="0" applyFont="1" applyFill="1" applyBorder="1" applyAlignment="1">
      <alignment horizontal="center" vertical="center"/>
    </xf>
    <xf numFmtId="0" fontId="14" fillId="12" borderId="16" xfId="0" applyFont="1" applyFill="1" applyBorder="1" applyAlignment="1">
      <alignment horizontal="center" vertical="center" wrapText="1"/>
    </xf>
    <xf numFmtId="14" fontId="14" fillId="12" borderId="16" xfId="0" applyNumberFormat="1" applyFont="1" applyFill="1" applyBorder="1" applyAlignment="1">
      <alignment horizontal="center" vertical="center"/>
    </xf>
    <xf numFmtId="14" fontId="14" fillId="12" borderId="14" xfId="0" applyNumberFormat="1" applyFont="1" applyFill="1" applyBorder="1" applyAlignment="1">
      <alignment horizontal="center" vertical="center" wrapText="1"/>
    </xf>
    <xf numFmtId="14" fontId="14" fillId="12" borderId="16" xfId="0" applyNumberFormat="1" applyFont="1" applyFill="1" applyBorder="1" applyAlignment="1">
      <alignment horizontal="center" vertical="center" wrapText="1"/>
    </xf>
    <xf numFmtId="14" fontId="0" fillId="0" borderId="0" xfId="0" quotePrefix="1" applyNumberFormat="1"/>
    <xf numFmtId="0" fontId="5" fillId="0" borderId="0" xfId="0" applyFont="1"/>
    <xf numFmtId="177" fontId="37" fillId="7" borderId="15" xfId="3" applyNumberFormat="1" applyFont="1" applyFill="1" applyBorder="1" applyAlignment="1">
      <alignment horizontal="right"/>
    </xf>
    <xf numFmtId="168" fontId="0" fillId="0" borderId="0" xfId="0" applyNumberFormat="1"/>
    <xf numFmtId="0" fontId="2" fillId="10" borderId="4" xfId="0" applyFont="1" applyFill="1" applyBorder="1" applyAlignment="1">
      <alignment horizontal="center" vertical="center"/>
    </xf>
    <xf numFmtId="0" fontId="2" fillId="10" borderId="5" xfId="0" applyFont="1" applyFill="1" applyBorder="1" applyAlignment="1">
      <alignment horizontal="center" vertical="center"/>
    </xf>
    <xf numFmtId="168" fontId="30" fillId="3" borderId="0" xfId="1" applyNumberFormat="1" applyFont="1" applyFill="1" applyBorder="1"/>
    <xf numFmtId="0" fontId="31" fillId="8" borderId="4" xfId="0" applyFont="1" applyFill="1" applyBorder="1"/>
    <xf numFmtId="10" fontId="31" fillId="8" borderId="6" xfId="3" applyNumberFormat="1" applyFont="1" applyFill="1" applyBorder="1"/>
    <xf numFmtId="0" fontId="2" fillId="4" borderId="6" xfId="0" quotePrefix="1" applyFont="1" applyFill="1" applyBorder="1" applyAlignment="1">
      <alignment horizontal="center"/>
    </xf>
    <xf numFmtId="0" fontId="0" fillId="0" borderId="0" xfId="0" applyAlignment="1">
      <alignment horizontal="left" indent="9"/>
    </xf>
    <xf numFmtId="165" fontId="0" fillId="0" borderId="0" xfId="1" applyFont="1"/>
    <xf numFmtId="10" fontId="0" fillId="0" borderId="0" xfId="3" applyNumberFormat="1" applyFont="1"/>
    <xf numFmtId="165" fontId="14" fillId="12" borderId="14" xfId="1" applyFont="1" applyFill="1" applyBorder="1" applyAlignment="1">
      <alignment horizontal="center" vertical="center" wrapText="1"/>
    </xf>
    <xf numFmtId="165" fontId="0" fillId="0" borderId="0" xfId="1" applyFont="1" applyAlignment="1">
      <alignment horizontal="center"/>
    </xf>
    <xf numFmtId="0" fontId="27" fillId="0" borderId="0" xfId="0" applyFont="1" applyAlignment="1">
      <alignment horizontal="right"/>
    </xf>
    <xf numFmtId="180" fontId="0" fillId="0" borderId="0" xfId="1" applyNumberFormat="1" applyFont="1"/>
    <xf numFmtId="180" fontId="0" fillId="0" borderId="0" xfId="0" applyNumberFormat="1"/>
    <xf numFmtId="165" fontId="0" fillId="0" borderId="0" xfId="0" applyNumberFormat="1"/>
    <xf numFmtId="181" fontId="0" fillId="0" borderId="0" xfId="3" applyNumberFormat="1" applyFont="1"/>
    <xf numFmtId="182" fontId="0" fillId="0" borderId="0" xfId="0" applyNumberFormat="1"/>
    <xf numFmtId="0" fontId="30" fillId="11" borderId="0" xfId="1" applyNumberFormat="1" applyFont="1" applyFill="1" applyBorder="1"/>
    <xf numFmtId="165" fontId="30" fillId="3" borderId="0" xfId="1" applyFont="1" applyFill="1" applyBorder="1"/>
    <xf numFmtId="0" fontId="40" fillId="3" borderId="0" xfId="0" applyFont="1" applyFill="1"/>
    <xf numFmtId="0" fontId="41" fillId="0" borderId="0" xfId="0" applyFont="1"/>
    <xf numFmtId="0" fontId="39" fillId="0" borderId="0" xfId="0" applyFont="1"/>
    <xf numFmtId="0" fontId="0" fillId="0" borderId="13" xfId="0" applyBorder="1"/>
    <xf numFmtId="0" fontId="2" fillId="0" borderId="12" xfId="0" applyFont="1" applyBorder="1"/>
    <xf numFmtId="0" fontId="42" fillId="3" borderId="0" xfId="0" applyFont="1" applyFill="1" applyAlignment="1">
      <alignment horizontal="center"/>
    </xf>
    <xf numFmtId="2" fontId="0" fillId="0" borderId="0" xfId="0" applyNumberFormat="1"/>
    <xf numFmtId="0" fontId="43" fillId="0" borderId="0" xfId="0" applyFont="1"/>
    <xf numFmtId="168" fontId="30" fillId="0" borderId="0" xfId="1" applyNumberFormat="1" applyFont="1" applyFill="1" applyBorder="1"/>
    <xf numFmtId="0" fontId="45" fillId="7" borderId="15" xfId="35"/>
    <xf numFmtId="0" fontId="46" fillId="6" borderId="14" xfId="36"/>
    <xf numFmtId="40" fontId="45" fillId="7" borderId="15" xfId="37"/>
    <xf numFmtId="14" fontId="0" fillId="0" borderId="20" xfId="0" applyNumberFormat="1" applyBorder="1"/>
    <xf numFmtId="14" fontId="0" fillId="0" borderId="20" xfId="0" applyNumberFormat="1" applyBorder="1" applyAlignment="1">
      <alignment horizontal="left"/>
    </xf>
    <xf numFmtId="165" fontId="0" fillId="0" borderId="21" xfId="1" applyFont="1" applyBorder="1" applyAlignment="1">
      <alignment horizontal="right"/>
    </xf>
    <xf numFmtId="179" fontId="0" fillId="0" borderId="21" xfId="3" applyNumberFormat="1" applyFont="1" applyFill="1" applyBorder="1" applyAlignment="1">
      <alignment horizontal="right"/>
    </xf>
    <xf numFmtId="0" fontId="0" fillId="0" borderId="21" xfId="0" applyBorder="1" applyAlignment="1">
      <alignment horizontal="right"/>
    </xf>
    <xf numFmtId="9" fontId="0" fillId="0" borderId="21" xfId="3" applyFont="1" applyBorder="1" applyAlignment="1">
      <alignment horizontal="right"/>
    </xf>
    <xf numFmtId="179" fontId="0" fillId="10" borderId="20" xfId="3" applyNumberFormat="1" applyFont="1" applyFill="1" applyBorder="1" applyAlignment="1">
      <alignment horizontal="left"/>
    </xf>
    <xf numFmtId="10" fontId="0" fillId="0" borderId="22" xfId="3" applyNumberFormat="1" applyFont="1" applyBorder="1" applyAlignment="1">
      <alignment horizontal="left"/>
    </xf>
    <xf numFmtId="10" fontId="0" fillId="16" borderId="23" xfId="3" applyNumberFormat="1" applyFont="1" applyFill="1" applyBorder="1" applyAlignment="1">
      <alignment horizontal="right"/>
    </xf>
    <xf numFmtId="10" fontId="2" fillId="16" borderId="21" xfId="3" applyNumberFormat="1" applyFont="1" applyFill="1" applyBorder="1" applyAlignment="1">
      <alignment horizontal="right"/>
    </xf>
    <xf numFmtId="179" fontId="2" fillId="9" borderId="21" xfId="3" applyNumberFormat="1" applyFont="1" applyFill="1" applyBorder="1" applyAlignment="1">
      <alignment horizontal="right"/>
    </xf>
    <xf numFmtId="14" fontId="2" fillId="0" borderId="20" xfId="0" applyNumberFormat="1" applyFont="1" applyBorder="1" applyAlignment="1">
      <alignment horizontal="left"/>
    </xf>
    <xf numFmtId="14" fontId="2" fillId="0" borderId="21" xfId="0" applyNumberFormat="1" applyFont="1" applyBorder="1" applyAlignment="1">
      <alignment horizontal="right"/>
    </xf>
    <xf numFmtId="14" fontId="2" fillId="4" borderId="1" xfId="0" applyNumberFormat="1" applyFont="1" applyFill="1" applyBorder="1"/>
    <xf numFmtId="0" fontId="0" fillId="4" borderId="19" xfId="0" applyFill="1" applyBorder="1"/>
    <xf numFmtId="165" fontId="46" fillId="6" borderId="14" xfId="1" applyFont="1" applyFill="1" applyBorder="1"/>
    <xf numFmtId="0" fontId="46" fillId="6" borderId="4" xfId="36" applyBorder="1"/>
    <xf numFmtId="40" fontId="45" fillId="7" borderId="32" xfId="37" applyBorder="1"/>
    <xf numFmtId="0" fontId="46" fillId="6" borderId="6" xfId="36" applyBorder="1"/>
    <xf numFmtId="0" fontId="0" fillId="0" borderId="33" xfId="0" applyBorder="1"/>
    <xf numFmtId="0" fontId="0" fillId="0" borderId="34" xfId="0" applyBorder="1"/>
    <xf numFmtId="0" fontId="0" fillId="0" borderId="9" xfId="0" applyBorder="1"/>
    <xf numFmtId="0" fontId="0" fillId="0" borderId="8" xfId="0" applyBorder="1"/>
    <xf numFmtId="0" fontId="0" fillId="0" borderId="11" xfId="0" applyBorder="1"/>
    <xf numFmtId="0" fontId="0" fillId="17" borderId="9" xfId="0" applyFill="1" applyBorder="1"/>
    <xf numFmtId="0" fontId="0" fillId="0" borderId="5" xfId="0" applyBorder="1"/>
    <xf numFmtId="0" fontId="2" fillId="0" borderId="0" xfId="0" applyFont="1" applyAlignment="1">
      <alignment horizontal="center" vertical="center"/>
    </xf>
    <xf numFmtId="0" fontId="2" fillId="0" borderId="0" xfId="0" applyFont="1" applyAlignment="1">
      <alignment horizontal="center" vertical="center" wrapText="1"/>
    </xf>
    <xf numFmtId="0" fontId="30" fillId="0" borderId="0" xfId="0" applyFont="1"/>
    <xf numFmtId="10" fontId="30" fillId="0" borderId="0" xfId="3" applyNumberFormat="1" applyFont="1" applyFill="1" applyBorder="1"/>
    <xf numFmtId="10" fontId="31" fillId="0" borderId="0" xfId="3" applyNumberFormat="1" applyFont="1" applyFill="1" applyBorder="1"/>
    <xf numFmtId="168" fontId="31" fillId="0" borderId="0" xfId="1" applyNumberFormat="1" applyFont="1" applyFill="1" applyBorder="1"/>
    <xf numFmtId="178" fontId="31" fillId="0" borderId="0" xfId="0" applyNumberFormat="1" applyFont="1"/>
    <xf numFmtId="0" fontId="2" fillId="10" borderId="6" xfId="0" applyFont="1" applyFill="1" applyBorder="1" applyAlignment="1">
      <alignment horizontal="center" vertical="center" wrapText="1"/>
    </xf>
    <xf numFmtId="0" fontId="31" fillId="3" borderId="11" xfId="0" applyFont="1" applyFill="1" applyBorder="1"/>
    <xf numFmtId="168" fontId="30" fillId="3" borderId="11" xfId="1" applyNumberFormat="1" applyFont="1" applyFill="1" applyBorder="1"/>
    <xf numFmtId="178" fontId="31" fillId="3" borderId="11" xfId="0" applyNumberFormat="1" applyFont="1" applyFill="1" applyBorder="1"/>
    <xf numFmtId="168" fontId="30" fillId="3" borderId="10" xfId="1" applyNumberFormat="1" applyFont="1" applyFill="1" applyBorder="1"/>
    <xf numFmtId="168" fontId="31" fillId="8" borderId="4" xfId="1" applyNumberFormat="1" applyFont="1" applyFill="1" applyBorder="1"/>
    <xf numFmtId="168" fontId="31" fillId="3" borderId="10" xfId="1" applyNumberFormat="1" applyFont="1" applyFill="1" applyBorder="1"/>
    <xf numFmtId="168" fontId="31" fillId="3" borderId="11" xfId="1" applyNumberFormat="1" applyFont="1" applyFill="1" applyBorder="1"/>
    <xf numFmtId="0" fontId="31" fillId="3" borderId="36" xfId="0" applyFont="1" applyFill="1" applyBorder="1"/>
    <xf numFmtId="10" fontId="31" fillId="3" borderId="36" xfId="3" applyNumberFormat="1" applyFont="1" applyFill="1" applyBorder="1"/>
    <xf numFmtId="10" fontId="31" fillId="3" borderId="35" xfId="3" applyNumberFormat="1" applyFont="1" applyFill="1" applyBorder="1"/>
    <xf numFmtId="10" fontId="31" fillId="3" borderId="18" xfId="3" applyNumberFormat="1" applyFont="1" applyFill="1" applyBorder="1"/>
    <xf numFmtId="0" fontId="31" fillId="3" borderId="7" xfId="0" applyFont="1" applyFill="1" applyBorder="1"/>
    <xf numFmtId="168" fontId="31" fillId="3" borderId="12" xfId="1" applyNumberFormat="1" applyFont="1" applyFill="1" applyBorder="1"/>
    <xf numFmtId="0" fontId="14" fillId="12" borderId="10" xfId="0" applyFont="1" applyFill="1" applyBorder="1" applyAlignment="1">
      <alignment horizontal="center" vertical="center"/>
    </xf>
    <xf numFmtId="9" fontId="16" fillId="7" borderId="37" xfId="3" applyFont="1" applyFill="1" applyBorder="1"/>
    <xf numFmtId="9" fontId="16" fillId="7" borderId="14" xfId="3" applyFont="1" applyFill="1" applyBorder="1"/>
    <xf numFmtId="20" fontId="0" fillId="0" borderId="0" xfId="0" applyNumberFormat="1"/>
    <xf numFmtId="0" fontId="48" fillId="0" borderId="0" xfId="0" applyFont="1"/>
    <xf numFmtId="0" fontId="34" fillId="0" borderId="0" xfId="0" applyFont="1"/>
    <xf numFmtId="0" fontId="41" fillId="12" borderId="16" xfId="0" applyFont="1" applyFill="1" applyBorder="1" applyAlignment="1">
      <alignment horizontal="center" vertical="center"/>
    </xf>
    <xf numFmtId="10" fontId="0" fillId="0" borderId="0" xfId="3" applyNumberFormat="1" applyFont="1" applyFill="1"/>
    <xf numFmtId="165" fontId="0" fillId="0" borderId="0" xfId="1" applyFont="1" applyFill="1" applyAlignment="1">
      <alignment horizontal="center"/>
    </xf>
    <xf numFmtId="165" fontId="0" fillId="0" borderId="0" xfId="1" applyFont="1" applyFill="1"/>
    <xf numFmtId="165" fontId="46" fillId="6" borderId="4" xfId="1" applyFont="1" applyFill="1" applyBorder="1"/>
    <xf numFmtId="0" fontId="2" fillId="10" borderId="6" xfId="0" applyFont="1" applyFill="1" applyBorder="1" applyAlignment="1">
      <alignment horizontal="center" vertical="center"/>
    </xf>
    <xf numFmtId="0" fontId="9" fillId="0" borderId="0" xfId="0" applyFont="1" applyAlignment="1">
      <alignment horizontal="left" indent="2"/>
    </xf>
    <xf numFmtId="0" fontId="35" fillId="12" borderId="14" xfId="0" applyFont="1" applyFill="1" applyBorder="1"/>
    <xf numFmtId="167" fontId="31" fillId="8" borderId="5" xfId="2" applyNumberFormat="1" applyFont="1" applyFill="1" applyBorder="1"/>
    <xf numFmtId="167" fontId="31" fillId="8" borderId="6" xfId="2" applyNumberFormat="1" applyFont="1" applyFill="1" applyBorder="1"/>
    <xf numFmtId="168" fontId="30" fillId="0" borderId="10" xfId="1" applyNumberFormat="1" applyFont="1" applyFill="1" applyBorder="1"/>
    <xf numFmtId="0" fontId="5" fillId="9" borderId="0" xfId="0" applyFont="1" applyFill="1"/>
    <xf numFmtId="14" fontId="0" fillId="9" borderId="0" xfId="0" applyNumberFormat="1" applyFill="1"/>
    <xf numFmtId="165" fontId="0" fillId="9" borderId="0" xfId="1" applyFont="1" applyFill="1"/>
    <xf numFmtId="165" fontId="0" fillId="9" borderId="0" xfId="0" applyNumberFormat="1" applyFill="1"/>
    <xf numFmtId="10" fontId="0" fillId="9" borderId="0" xfId="3" applyNumberFormat="1" applyFont="1" applyFill="1"/>
    <xf numFmtId="165" fontId="0" fillId="9" borderId="0" xfId="1" applyFont="1" applyFill="1" applyAlignment="1">
      <alignment horizontal="center"/>
    </xf>
    <xf numFmtId="0" fontId="22" fillId="10" borderId="14" xfId="9" applyFont="1" applyFill="1" applyAlignment="1">
      <alignment horizontal="center" vertical="center" wrapText="1"/>
    </xf>
    <xf numFmtId="0" fontId="18" fillId="7" borderId="38" xfId="8" applyBorder="1"/>
    <xf numFmtId="179" fontId="37" fillId="7" borderId="30" xfId="3" applyNumberFormat="1" applyFont="1" applyFill="1" applyBorder="1" applyAlignment="1">
      <alignment horizontal="right"/>
    </xf>
    <xf numFmtId="0" fontId="18" fillId="15" borderId="38" xfId="8" applyFill="1" applyBorder="1"/>
    <xf numFmtId="0" fontId="16" fillId="7" borderId="38" xfId="8" applyFont="1" applyBorder="1"/>
    <xf numFmtId="0" fontId="18" fillId="7" borderId="39" xfId="8" applyBorder="1"/>
    <xf numFmtId="176" fontId="26" fillId="7" borderId="40" xfId="22" applyNumberFormat="1" applyBorder="1"/>
    <xf numFmtId="176" fontId="26" fillId="7" borderId="41" xfId="22" applyNumberFormat="1" applyBorder="1"/>
    <xf numFmtId="176" fontId="26" fillId="7" borderId="42" xfId="22" applyNumberFormat="1" applyBorder="1"/>
    <xf numFmtId="176" fontId="26" fillId="7" borderId="43" xfId="22" applyNumberFormat="1" applyBorder="1"/>
    <xf numFmtId="0" fontId="22" fillId="10" borderId="5" xfId="9" applyFont="1" applyFill="1" applyBorder="1" applyAlignment="1">
      <alignment horizontal="center" vertical="center" wrapText="1"/>
    </xf>
    <xf numFmtId="179" fontId="37" fillId="7" borderId="44" xfId="3" applyNumberFormat="1" applyFont="1" applyFill="1" applyBorder="1" applyAlignment="1">
      <alignment horizontal="right"/>
    </xf>
    <xf numFmtId="176" fontId="26" fillId="7" borderId="45" xfId="22" applyNumberFormat="1" applyBorder="1"/>
    <xf numFmtId="0" fontId="33" fillId="10" borderId="14" xfId="9" applyFont="1" applyFill="1" applyAlignment="1">
      <alignment horizontal="center" vertical="center" wrapText="1"/>
    </xf>
    <xf numFmtId="168" fontId="37" fillId="7" borderId="38" xfId="1" applyNumberFormat="1" applyFont="1" applyFill="1" applyBorder="1"/>
    <xf numFmtId="176" fontId="26" fillId="7" borderId="39" xfId="22" applyNumberFormat="1" applyBorder="1"/>
    <xf numFmtId="1" fontId="37" fillId="15" borderId="30" xfId="8" applyNumberFormat="1" applyFont="1" applyFill="1" applyBorder="1"/>
    <xf numFmtId="179" fontId="37" fillId="15" borderId="30" xfId="3" applyNumberFormat="1" applyFont="1" applyFill="1" applyBorder="1" applyAlignment="1">
      <alignment horizontal="right"/>
    </xf>
    <xf numFmtId="168" fontId="37" fillId="15" borderId="38" xfId="1" applyNumberFormat="1" applyFont="1" applyFill="1" applyBorder="1"/>
    <xf numFmtId="165" fontId="26" fillId="14" borderId="29" xfId="1" applyFont="1" applyFill="1" applyBorder="1"/>
    <xf numFmtId="10" fontId="37" fillId="15" borderId="15" xfId="3" applyNumberFormat="1" applyFont="1" applyFill="1" applyBorder="1"/>
    <xf numFmtId="1" fontId="37" fillId="0" borderId="44" xfId="8" applyNumberFormat="1" applyFont="1" applyFill="1" applyBorder="1"/>
    <xf numFmtId="168" fontId="31" fillId="8" borderId="6" xfId="3" applyNumberFormat="1" applyFont="1" applyFill="1" applyBorder="1"/>
    <xf numFmtId="165" fontId="31" fillId="0" borderId="0" xfId="1" applyFont="1" applyFill="1" applyBorder="1"/>
    <xf numFmtId="10" fontId="0" fillId="0" borderId="0" xfId="0" applyNumberFormat="1" applyAlignment="1">
      <alignment horizontal="center"/>
    </xf>
    <xf numFmtId="10" fontId="0" fillId="0" borderId="0" xfId="3" applyNumberFormat="1" applyFont="1" applyAlignment="1">
      <alignment horizontal="center"/>
    </xf>
    <xf numFmtId="10" fontId="9" fillId="0" borderId="0" xfId="0" applyNumberFormat="1" applyFont="1"/>
    <xf numFmtId="179" fontId="0" fillId="0" borderId="0" xfId="0" applyNumberFormat="1"/>
    <xf numFmtId="9" fontId="0" fillId="0" borderId="0" xfId="3" applyFont="1"/>
    <xf numFmtId="9" fontId="0" fillId="3" borderId="0" xfId="3" applyFont="1" applyFill="1" applyBorder="1" applyAlignment="1">
      <alignment horizontal="center"/>
    </xf>
    <xf numFmtId="9" fontId="2" fillId="0" borderId="20" xfId="0" applyNumberFormat="1" applyFont="1" applyBorder="1" applyAlignment="1">
      <alignment horizontal="center"/>
    </xf>
    <xf numFmtId="0" fontId="49" fillId="3" borderId="0" xfId="0" applyFont="1" applyFill="1" applyAlignment="1">
      <alignment horizontal="center"/>
    </xf>
    <xf numFmtId="165" fontId="26" fillId="14" borderId="28" xfId="1" applyFont="1" applyFill="1" applyBorder="1"/>
    <xf numFmtId="165" fontId="16" fillId="14" borderId="29" xfId="1" applyFont="1" applyFill="1" applyBorder="1"/>
    <xf numFmtId="9" fontId="26" fillId="14" borderId="29" xfId="3" applyFont="1" applyFill="1" applyBorder="1" applyAlignment="1">
      <alignment horizontal="center"/>
    </xf>
    <xf numFmtId="168" fontId="37" fillId="7" borderId="15" xfId="1" applyNumberFormat="1" applyFont="1" applyFill="1" applyBorder="1" applyAlignment="1">
      <alignment horizontal="right"/>
    </xf>
    <xf numFmtId="168" fontId="26" fillId="14" borderId="29" xfId="1" applyNumberFormat="1" applyFont="1" applyFill="1" applyBorder="1"/>
    <xf numFmtId="168" fontId="26" fillId="0" borderId="29" xfId="1" applyNumberFormat="1" applyFont="1" applyFill="1" applyBorder="1"/>
    <xf numFmtId="176" fontId="16" fillId="0" borderId="27" xfId="22" applyNumberFormat="1" applyFont="1" applyFill="1" applyBorder="1"/>
    <xf numFmtId="168" fontId="37" fillId="7" borderId="46" xfId="1" applyNumberFormat="1" applyFont="1" applyFill="1" applyBorder="1" applyAlignment="1">
      <alignment horizontal="right"/>
    </xf>
    <xf numFmtId="168" fontId="26" fillId="14" borderId="47" xfId="1" applyNumberFormat="1" applyFont="1" applyFill="1" applyBorder="1"/>
    <xf numFmtId="0" fontId="0" fillId="10" borderId="5" xfId="0" applyFill="1" applyBorder="1"/>
    <xf numFmtId="168" fontId="37" fillId="7" borderId="48" xfId="1" applyNumberFormat="1" applyFont="1" applyFill="1" applyBorder="1" applyAlignment="1">
      <alignment horizontal="right"/>
    </xf>
    <xf numFmtId="168" fontId="37" fillId="7" borderId="32" xfId="1" applyNumberFormat="1" applyFont="1" applyFill="1" applyBorder="1" applyAlignment="1">
      <alignment horizontal="right"/>
    </xf>
    <xf numFmtId="0" fontId="33" fillId="10" borderId="6" xfId="9" applyFont="1" applyFill="1" applyBorder="1" applyAlignment="1">
      <alignment horizontal="center" vertical="center" wrapText="1"/>
    </xf>
    <xf numFmtId="168" fontId="37" fillId="7" borderId="49" xfId="1" applyNumberFormat="1" applyFont="1" applyFill="1" applyBorder="1" applyAlignment="1">
      <alignment horizontal="right"/>
    </xf>
    <xf numFmtId="168" fontId="37" fillId="7" borderId="50" xfId="1" applyNumberFormat="1" applyFont="1" applyFill="1" applyBorder="1" applyAlignment="1">
      <alignment horizontal="right"/>
    </xf>
    <xf numFmtId="168" fontId="37" fillId="7" borderId="51" xfId="1" applyNumberFormat="1" applyFont="1" applyFill="1" applyBorder="1" applyAlignment="1">
      <alignment horizontal="right"/>
    </xf>
    <xf numFmtId="168" fontId="37" fillId="7" borderId="52" xfId="1" applyNumberFormat="1" applyFont="1" applyFill="1" applyBorder="1" applyAlignment="1">
      <alignment horizontal="right"/>
    </xf>
    <xf numFmtId="177" fontId="37" fillId="7" borderId="46" xfId="3" applyNumberFormat="1" applyFont="1" applyFill="1" applyBorder="1" applyAlignment="1">
      <alignment horizontal="left"/>
    </xf>
    <xf numFmtId="177" fontId="37" fillId="7" borderId="15" xfId="3" applyNumberFormat="1" applyFont="1" applyFill="1" applyBorder="1" applyAlignment="1">
      <alignment horizontal="left"/>
    </xf>
    <xf numFmtId="168" fontId="26" fillId="0" borderId="0" xfId="1" applyNumberFormat="1" applyFont="1" applyFill="1" applyBorder="1"/>
    <xf numFmtId="176" fontId="16" fillId="7" borderId="0" xfId="22" applyNumberFormat="1" applyFont="1" applyBorder="1"/>
    <xf numFmtId="0" fontId="22" fillId="0" borderId="0" xfId="9" applyFont="1" applyFill="1" applyBorder="1" applyAlignment="1">
      <alignment horizontal="center" vertical="center" wrapText="1"/>
    </xf>
    <xf numFmtId="0" fontId="33" fillId="0" borderId="0" xfId="9" applyFont="1" applyFill="1" applyBorder="1" applyAlignment="1">
      <alignment horizontal="center" vertical="center" wrapText="1"/>
    </xf>
    <xf numFmtId="168" fontId="37" fillId="0" borderId="0" xfId="1" applyNumberFormat="1" applyFont="1" applyFill="1" applyBorder="1" applyAlignment="1">
      <alignment horizontal="right"/>
    </xf>
    <xf numFmtId="9" fontId="16" fillId="0" borderId="0" xfId="3" applyFont="1" applyFill="1" applyBorder="1"/>
    <xf numFmtId="176" fontId="16" fillId="0" borderId="0" xfId="22" applyNumberFormat="1" applyFont="1" applyFill="1" applyBorder="1"/>
    <xf numFmtId="165" fontId="2" fillId="0" borderId="0" xfId="1" applyFont="1" applyFill="1" applyBorder="1"/>
    <xf numFmtId="168" fontId="37" fillId="7" borderId="30" xfId="1" applyNumberFormat="1" applyFont="1" applyFill="1" applyBorder="1" applyAlignment="1">
      <alignment horizontal="right"/>
    </xf>
    <xf numFmtId="168" fontId="37" fillId="7" borderId="54" xfId="1" applyNumberFormat="1" applyFont="1" applyFill="1" applyBorder="1" applyAlignment="1">
      <alignment horizontal="right"/>
    </xf>
    <xf numFmtId="0" fontId="18" fillId="0" borderId="38" xfId="8" applyFill="1" applyBorder="1"/>
    <xf numFmtId="165" fontId="37" fillId="7" borderId="46" xfId="1" applyFont="1" applyFill="1" applyBorder="1" applyAlignment="1">
      <alignment horizontal="right"/>
    </xf>
    <xf numFmtId="177" fontId="37" fillId="7" borderId="56" xfId="3" applyNumberFormat="1" applyFont="1" applyFill="1" applyBorder="1" applyAlignment="1">
      <alignment horizontal="left"/>
    </xf>
    <xf numFmtId="177" fontId="37" fillId="7" borderId="57" xfId="3" applyNumberFormat="1" applyFont="1" applyFill="1" applyBorder="1" applyAlignment="1">
      <alignment horizontal="left"/>
    </xf>
    <xf numFmtId="168" fontId="37" fillId="7" borderId="53" xfId="1" applyNumberFormat="1" applyFont="1" applyFill="1" applyBorder="1" applyAlignment="1">
      <alignment horizontal="right"/>
    </xf>
    <xf numFmtId="168" fontId="37" fillId="7" borderId="38" xfId="1" applyNumberFormat="1" applyFont="1" applyFill="1" applyBorder="1" applyAlignment="1">
      <alignment horizontal="right"/>
    </xf>
    <xf numFmtId="176" fontId="16" fillId="7" borderId="55" xfId="22" applyNumberFormat="1" applyFont="1" applyBorder="1"/>
    <xf numFmtId="176" fontId="16" fillId="8" borderId="17" xfId="22" applyNumberFormat="1" applyFont="1" applyFill="1" applyBorder="1"/>
    <xf numFmtId="176" fontId="16" fillId="8" borderId="27" xfId="22" applyNumberFormat="1" applyFont="1" applyFill="1" applyBorder="1"/>
    <xf numFmtId="0" fontId="16" fillId="7" borderId="0" xfId="8" applyFont="1" applyBorder="1"/>
    <xf numFmtId="168" fontId="50" fillId="3" borderId="11" xfId="1" applyNumberFormat="1" applyFont="1" applyFill="1" applyBorder="1" applyAlignment="1">
      <alignment horizontal="center"/>
    </xf>
    <xf numFmtId="165" fontId="0" fillId="4" borderId="0" xfId="1" applyFont="1" applyFill="1"/>
    <xf numFmtId="0" fontId="47" fillId="0" borderId="0" xfId="0" applyFont="1"/>
    <xf numFmtId="179" fontId="37" fillId="7" borderId="54" xfId="3" applyNumberFormat="1" applyFont="1" applyFill="1" applyBorder="1" applyAlignment="1">
      <alignment horizontal="right"/>
    </xf>
    <xf numFmtId="179" fontId="16" fillId="7" borderId="35" xfId="3" applyNumberFormat="1" applyFont="1" applyFill="1" applyBorder="1"/>
    <xf numFmtId="176" fontId="16" fillId="15" borderId="31" xfId="22" applyNumberFormat="1" applyFont="1" applyFill="1" applyBorder="1"/>
    <xf numFmtId="0" fontId="51" fillId="0" borderId="0" xfId="0" applyFont="1"/>
    <xf numFmtId="0" fontId="2" fillId="4" borderId="20" xfId="0" applyFont="1" applyFill="1" applyBorder="1"/>
    <xf numFmtId="168" fontId="0" fillId="3" borderId="0" xfId="1" applyNumberFormat="1" applyFont="1" applyFill="1" applyBorder="1"/>
    <xf numFmtId="10" fontId="0" fillId="3" borderId="0" xfId="3" applyNumberFormat="1" applyFont="1" applyFill="1" applyBorder="1"/>
    <xf numFmtId="0" fontId="2" fillId="4" borderId="0" xfId="0" applyFont="1" applyFill="1" applyAlignment="1">
      <alignment horizontal="left"/>
    </xf>
    <xf numFmtId="49" fontId="34" fillId="0" borderId="0" xfId="0" applyNumberFormat="1" applyFont="1" applyAlignment="1">
      <alignment horizontal="right" vertical="center"/>
    </xf>
    <xf numFmtId="14" fontId="8" fillId="4" borderId="0" xfId="0" applyNumberFormat="1" applyFont="1" applyFill="1" applyAlignment="1" applyProtection="1">
      <alignment horizontal="center" vertical="center"/>
      <protection locked="0"/>
    </xf>
    <xf numFmtId="10" fontId="2" fillId="0" borderId="0" xfId="3" applyNumberFormat="1" applyFont="1" applyFill="1" applyBorder="1" applyAlignment="1" applyProtection="1">
      <alignment horizontal="right" vertical="center"/>
    </xf>
    <xf numFmtId="165" fontId="0" fillId="3" borderId="0" xfId="1" applyFont="1" applyFill="1" applyBorder="1" applyAlignment="1">
      <alignment horizontal="center"/>
    </xf>
    <xf numFmtId="0" fontId="0" fillId="0" borderId="19" xfId="0" applyBorder="1" applyAlignment="1">
      <alignment horizontal="center"/>
    </xf>
    <xf numFmtId="0" fontId="0" fillId="0" borderId="21" xfId="0" applyBorder="1" applyAlignment="1">
      <alignment horizontal="center"/>
    </xf>
    <xf numFmtId="0" fontId="0" fillId="0" borderId="23" xfId="0" applyBorder="1" applyAlignment="1">
      <alignment horizontal="center"/>
    </xf>
    <xf numFmtId="0" fontId="34" fillId="13" borderId="0" xfId="0" applyFont="1" applyFill="1" applyAlignment="1">
      <alignment horizontal="center" vertical="center" wrapText="1"/>
    </xf>
    <xf numFmtId="0" fontId="34" fillId="13" borderId="24" xfId="0" applyFont="1" applyFill="1" applyBorder="1" applyAlignment="1">
      <alignment horizontal="center" vertical="center" wrapText="1"/>
    </xf>
    <xf numFmtId="0" fontId="34" fillId="13" borderId="25" xfId="0" applyFont="1" applyFill="1" applyBorder="1" applyAlignment="1">
      <alignment horizontal="center" vertical="center" wrapText="1"/>
    </xf>
    <xf numFmtId="10" fontId="0" fillId="3" borderId="20" xfId="3" applyNumberFormat="1" applyFont="1" applyFill="1" applyBorder="1" applyAlignment="1">
      <alignment horizontal="center"/>
    </xf>
    <xf numFmtId="10" fontId="0" fillId="3" borderId="22" xfId="3" applyNumberFormat="1" applyFont="1" applyFill="1" applyBorder="1" applyAlignment="1">
      <alignment horizontal="center"/>
    </xf>
    <xf numFmtId="9" fontId="0" fillId="4" borderId="21" xfId="3" applyFont="1" applyFill="1" applyBorder="1"/>
    <xf numFmtId="9" fontId="0" fillId="4" borderId="23" xfId="3" applyFont="1" applyFill="1" applyBorder="1"/>
    <xf numFmtId="0" fontId="52" fillId="0" borderId="3" xfId="0" applyFont="1" applyBorder="1" applyAlignment="1">
      <alignment vertical="center"/>
    </xf>
    <xf numFmtId="185" fontId="0" fillId="3" borderId="0" xfId="1" applyNumberFormat="1" applyFont="1" applyFill="1"/>
    <xf numFmtId="0" fontId="20" fillId="3" borderId="0" xfId="0" applyFont="1" applyFill="1"/>
    <xf numFmtId="10" fontId="20" fillId="3" borderId="0" xfId="3" applyNumberFormat="1" applyFont="1" applyFill="1" applyBorder="1"/>
    <xf numFmtId="10" fontId="53" fillId="3" borderId="0" xfId="3" applyNumberFormat="1" applyFont="1" applyFill="1" applyBorder="1"/>
    <xf numFmtId="0" fontId="53" fillId="3" borderId="0" xfId="0" applyFont="1" applyFill="1"/>
    <xf numFmtId="185" fontId="0" fillId="3" borderId="3" xfId="1" applyNumberFormat="1" applyFont="1" applyFill="1" applyBorder="1"/>
    <xf numFmtId="9" fontId="0" fillId="3" borderId="3" xfId="3" applyFont="1" applyFill="1" applyBorder="1" applyAlignment="1">
      <alignment horizontal="center"/>
    </xf>
    <xf numFmtId="0" fontId="20" fillId="3" borderId="3" xfId="0" applyFont="1" applyFill="1" applyBorder="1"/>
    <xf numFmtId="10" fontId="20" fillId="3" borderId="3" xfId="3" applyNumberFormat="1" applyFont="1" applyFill="1" applyBorder="1"/>
    <xf numFmtId="10" fontId="53" fillId="3" borderId="3" xfId="3" applyNumberFormat="1" applyFont="1" applyFill="1" applyBorder="1"/>
    <xf numFmtId="0" fontId="53" fillId="3" borderId="3" xfId="0" applyFont="1" applyFill="1" applyBorder="1"/>
    <xf numFmtId="168" fontId="0" fillId="3" borderId="3" xfId="1" applyNumberFormat="1" applyFont="1" applyFill="1" applyBorder="1"/>
    <xf numFmtId="185" fontId="0" fillId="3" borderId="0" xfId="1" applyNumberFormat="1" applyFont="1" applyFill="1" applyBorder="1"/>
    <xf numFmtId="9" fontId="0" fillId="3" borderId="21" xfId="3" applyFont="1" applyFill="1" applyBorder="1" applyAlignment="1">
      <alignment horizontal="center"/>
    </xf>
    <xf numFmtId="9" fontId="0" fillId="3" borderId="23" xfId="3" applyFont="1" applyFill="1" applyBorder="1" applyAlignment="1">
      <alignment horizontal="center"/>
    </xf>
    <xf numFmtId="183" fontId="0" fillId="0" borderId="0" xfId="0" applyNumberFormat="1"/>
    <xf numFmtId="14" fontId="20" fillId="9" borderId="0" xfId="0" applyNumberFormat="1" applyFont="1" applyFill="1"/>
    <xf numFmtId="0" fontId="0" fillId="13" borderId="22" xfId="0" applyFill="1" applyBorder="1"/>
    <xf numFmtId="0" fontId="2" fillId="13" borderId="23" xfId="0" applyFont="1" applyFill="1" applyBorder="1" applyAlignment="1">
      <alignment horizontal="right"/>
    </xf>
    <xf numFmtId="184" fontId="0" fillId="0" borderId="23" xfId="1" applyNumberFormat="1" applyFont="1" applyFill="1" applyBorder="1"/>
    <xf numFmtId="0" fontId="2" fillId="13" borderId="58" xfId="0" applyFont="1" applyFill="1" applyBorder="1" applyAlignment="1">
      <alignment horizontal="center"/>
    </xf>
    <xf numFmtId="166" fontId="7" fillId="13" borderId="59" xfId="0" applyNumberFormat="1" applyFont="1" applyFill="1" applyBorder="1" applyAlignment="1">
      <alignment horizontal="center" vertical="center"/>
    </xf>
    <xf numFmtId="166" fontId="47" fillId="13" borderId="60" xfId="0" applyNumberFormat="1" applyFont="1" applyFill="1" applyBorder="1" applyAlignment="1">
      <alignment horizontal="center" vertical="center"/>
    </xf>
    <xf numFmtId="0" fontId="2" fillId="0" borderId="20" xfId="0" applyFont="1" applyBorder="1" applyAlignment="1">
      <alignment vertical="center" wrapText="1"/>
    </xf>
    <xf numFmtId="184" fontId="2" fillId="0" borderId="0" xfId="1" applyNumberFormat="1" applyFont="1" applyFill="1" applyBorder="1" applyAlignment="1">
      <alignment horizontal="right" vertical="center"/>
    </xf>
    <xf numFmtId="169" fontId="2" fillId="0" borderId="21" xfId="0" applyNumberFormat="1" applyFont="1" applyBorder="1" applyAlignment="1">
      <alignment vertical="center"/>
    </xf>
    <xf numFmtId="0" fontId="47" fillId="0" borderId="22" xfId="0" applyFont="1" applyBorder="1" applyAlignment="1">
      <alignment vertical="center" wrapText="1"/>
    </xf>
    <xf numFmtId="184" fontId="47" fillId="0" borderId="3" xfId="1" applyNumberFormat="1" applyFont="1" applyFill="1" applyBorder="1" applyAlignment="1">
      <alignment horizontal="right" vertical="center"/>
    </xf>
    <xf numFmtId="10" fontId="47" fillId="0" borderId="3" xfId="3" applyNumberFormat="1" applyFont="1" applyFill="1" applyBorder="1" applyAlignment="1" applyProtection="1">
      <alignment horizontal="right" vertical="center"/>
    </xf>
    <xf numFmtId="169" fontId="47" fillId="0" borderId="23" xfId="0" applyNumberFormat="1" applyFont="1" applyBorder="1" applyAlignment="1">
      <alignment vertical="center"/>
    </xf>
    <xf numFmtId="0" fontId="49" fillId="0" borderId="0" xfId="0" applyFont="1" applyAlignment="1">
      <alignment horizontal="right"/>
    </xf>
    <xf numFmtId="0" fontId="2" fillId="0" borderId="0" xfId="0" applyFont="1" applyAlignment="1">
      <alignment horizontal="right"/>
    </xf>
    <xf numFmtId="183" fontId="0" fillId="3" borderId="0" xfId="2" applyNumberFormat="1" applyFont="1" applyFill="1"/>
    <xf numFmtId="14" fontId="0" fillId="0" borderId="0" xfId="1" applyNumberFormat="1" applyFont="1"/>
    <xf numFmtId="0" fontId="34" fillId="3" borderId="0" xfId="0" applyFont="1" applyFill="1" applyAlignment="1">
      <alignment horizontal="center" vertical="center" wrapText="1"/>
    </xf>
    <xf numFmtId="0" fontId="55" fillId="13" borderId="0" xfId="0" applyFont="1" applyFill="1" applyAlignment="1">
      <alignment horizontal="center" vertical="center" wrapText="1"/>
    </xf>
    <xf numFmtId="0" fontId="55" fillId="0" borderId="3" xfId="0" applyFont="1" applyBorder="1" applyAlignment="1">
      <alignment vertical="center"/>
    </xf>
    <xf numFmtId="14" fontId="0" fillId="3" borderId="0" xfId="0" applyNumberFormat="1" applyFill="1" applyAlignment="1">
      <alignment horizontal="right"/>
    </xf>
    <xf numFmtId="14" fontId="0" fillId="3" borderId="0" xfId="0" applyNumberFormat="1" applyFill="1" applyAlignment="1">
      <alignment horizontal="center"/>
    </xf>
    <xf numFmtId="14" fontId="31" fillId="3" borderId="0" xfId="3" applyNumberFormat="1" applyFont="1" applyFill="1" applyBorder="1" applyAlignment="1">
      <alignment horizontal="right"/>
    </xf>
    <xf numFmtId="168" fontId="2" fillId="0" borderId="0" xfId="1" applyNumberFormat="1" applyFont="1"/>
    <xf numFmtId="0" fontId="20" fillId="9" borderId="0" xfId="0" applyFont="1" applyFill="1"/>
    <xf numFmtId="0" fontId="15" fillId="6" borderId="14" xfId="36" applyFont="1"/>
    <xf numFmtId="186" fontId="0" fillId="0" borderId="34" xfId="0" applyNumberFormat="1" applyBorder="1"/>
    <xf numFmtId="187" fontId="0" fillId="0" borderId="0" xfId="0" applyNumberFormat="1"/>
    <xf numFmtId="184" fontId="0" fillId="0" borderId="0" xfId="1" applyNumberFormat="1" applyFont="1"/>
    <xf numFmtId="184" fontId="0" fillId="4" borderId="0" xfId="1" applyNumberFormat="1" applyFont="1" applyFill="1"/>
    <xf numFmtId="0" fontId="0" fillId="0" borderId="0" xfId="1" applyNumberFormat="1" applyFont="1" applyAlignment="1">
      <alignment horizontal="center"/>
    </xf>
    <xf numFmtId="0" fontId="11" fillId="0" borderId="0" xfId="0" applyFont="1" applyAlignment="1">
      <alignment horizontal="center"/>
    </xf>
    <xf numFmtId="0" fontId="52" fillId="12" borderId="3" xfId="0" applyFont="1" applyFill="1" applyBorder="1" applyAlignment="1">
      <alignment horizontal="center" vertical="center"/>
    </xf>
    <xf numFmtId="0" fontId="52" fillId="22" borderId="24" xfId="0" applyFont="1" applyFill="1" applyBorder="1" applyAlignment="1">
      <alignment horizontal="center" vertical="center"/>
    </xf>
    <xf numFmtId="0" fontId="52" fillId="22" borderId="26" xfId="0" applyFont="1" applyFill="1" applyBorder="1" applyAlignment="1">
      <alignment horizontal="center" vertical="center"/>
    </xf>
    <xf numFmtId="0" fontId="52" fillId="22" borderId="25" xfId="0" applyFont="1" applyFill="1" applyBorder="1" applyAlignment="1">
      <alignment horizontal="center" vertical="center"/>
    </xf>
    <xf numFmtId="0" fontId="52" fillId="12" borderId="0" xfId="0" applyFont="1" applyFill="1" applyAlignment="1">
      <alignment horizontal="center" vertical="center"/>
    </xf>
    <xf numFmtId="0" fontId="54" fillId="13" borderId="0" xfId="0" applyFont="1" applyFill="1" applyAlignment="1">
      <alignment horizontal="center" vertical="center"/>
    </xf>
    <xf numFmtId="0" fontId="2" fillId="13" borderId="24" xfId="0" applyFont="1" applyFill="1" applyBorder="1" applyAlignment="1">
      <alignment horizontal="center"/>
    </xf>
    <xf numFmtId="0" fontId="2" fillId="13" borderId="25" xfId="0" applyFont="1" applyFill="1" applyBorder="1" applyAlignment="1">
      <alignment horizontal="center"/>
    </xf>
    <xf numFmtId="0" fontId="52" fillId="18" borderId="24" xfId="0" applyFont="1" applyFill="1" applyBorder="1" applyAlignment="1">
      <alignment horizontal="center" vertical="center"/>
    </xf>
    <xf numFmtId="0" fontId="52" fillId="18" borderId="26" xfId="0" applyFont="1" applyFill="1" applyBorder="1" applyAlignment="1">
      <alignment horizontal="center" vertical="center"/>
    </xf>
    <xf numFmtId="0" fontId="52" fillId="18" borderId="25" xfId="0" applyFont="1" applyFill="1" applyBorder="1" applyAlignment="1">
      <alignment horizontal="center" vertical="center"/>
    </xf>
    <xf numFmtId="0" fontId="52" fillId="21" borderId="24" xfId="0" applyFont="1" applyFill="1" applyBorder="1" applyAlignment="1">
      <alignment horizontal="center" vertical="center"/>
    </xf>
    <xf numFmtId="0" fontId="52" fillId="21" borderId="26" xfId="0" applyFont="1" applyFill="1" applyBorder="1" applyAlignment="1">
      <alignment horizontal="center" vertical="center"/>
    </xf>
    <xf numFmtId="0" fontId="52" fillId="21" borderId="25" xfId="0" applyFont="1" applyFill="1" applyBorder="1" applyAlignment="1">
      <alignment horizontal="center" vertical="center"/>
    </xf>
    <xf numFmtId="0" fontId="13" fillId="3" borderId="0" xfId="0" applyFont="1" applyFill="1" applyAlignment="1">
      <alignment horizontal="center"/>
    </xf>
    <xf numFmtId="0" fontId="13" fillId="3" borderId="3" xfId="0" applyFont="1" applyFill="1" applyBorder="1" applyAlignment="1">
      <alignment horizontal="center"/>
    </xf>
    <xf numFmtId="0" fontId="14" fillId="20" borderId="10" xfId="0" applyFont="1" applyFill="1" applyBorder="1" applyAlignment="1">
      <alignment horizontal="center"/>
    </xf>
    <xf numFmtId="0" fontId="14" fillId="20" borderId="0" xfId="0" applyFont="1" applyFill="1" applyAlignment="1">
      <alignment horizontal="center"/>
    </xf>
    <xf numFmtId="165" fontId="14" fillId="18" borderId="4" xfId="1" applyFont="1" applyFill="1" applyBorder="1" applyAlignment="1">
      <alignment horizontal="center" vertical="center" wrapText="1"/>
    </xf>
    <xf numFmtId="165" fontId="14" fillId="18" borderId="5" xfId="1" applyFont="1" applyFill="1" applyBorder="1" applyAlignment="1">
      <alignment horizontal="center" vertical="center" wrapText="1"/>
    </xf>
    <xf numFmtId="165" fontId="14" fillId="18" borderId="6" xfId="1" applyFont="1" applyFill="1" applyBorder="1" applyAlignment="1">
      <alignment horizontal="center" vertical="center" wrapText="1"/>
    </xf>
    <xf numFmtId="165" fontId="14" fillId="19" borderId="10" xfId="1" applyFont="1" applyFill="1" applyBorder="1" applyAlignment="1">
      <alignment horizontal="center" vertical="center" wrapText="1"/>
    </xf>
    <xf numFmtId="165" fontId="14" fillId="19" borderId="0" xfId="1" applyFont="1" applyFill="1" applyBorder="1" applyAlignment="1">
      <alignment horizontal="center" vertical="center" wrapText="1"/>
    </xf>
    <xf numFmtId="165" fontId="14" fillId="19" borderId="11" xfId="1" applyFont="1" applyFill="1" applyBorder="1" applyAlignment="1">
      <alignment horizontal="center" vertical="center" wrapText="1"/>
    </xf>
  </cellXfs>
  <cellStyles count="38">
    <cellStyle name="Column Caption" xfId="6"/>
    <cellStyle name="Comma 2" xfId="5"/>
    <cellStyle name="Comma 3" xfId="14"/>
    <cellStyle name="Milliers" xfId="1" builtinId="3"/>
    <cellStyle name="Monétaire" xfId="2" builtinId="4"/>
    <cellStyle name="Normal" xfId="0" builtinId="0"/>
    <cellStyle name="Normal 2" xfId="4"/>
    <cellStyle name="Normal 2 2" xfId="13"/>
    <cellStyle name="Normal 3" xfId="7"/>
    <cellStyle name="Normal 4" xfId="26"/>
    <cellStyle name="Normal 5" xfId="34"/>
    <cellStyle name="Pourcentage" xfId="3" builtinId="5"/>
    <cellStyle name="Style 1" xfId="8"/>
    <cellStyle name="Style 1 2" xfId="15"/>
    <cellStyle name="Style 1 3" xfId="27"/>
    <cellStyle name="Style 1 4" xfId="35"/>
    <cellStyle name="Style 2" xfId="9"/>
    <cellStyle name="Style 2 2" xfId="21"/>
    <cellStyle name="Style 2 3" xfId="30"/>
    <cellStyle name="Style 2 4" xfId="36"/>
    <cellStyle name="Style 3" xfId="10"/>
    <cellStyle name="Style 3 2" xfId="18"/>
    <cellStyle name="Style 3 3" xfId="33"/>
    <cellStyle name="Style 3 4" xfId="37"/>
    <cellStyle name="Style 3 6" xfId="23"/>
    <cellStyle name="Style 4" xfId="11"/>
    <cellStyle name="Style 4 2" xfId="20"/>
    <cellStyle name="Style 4 3" xfId="24"/>
    <cellStyle name="Style 4 4" xfId="28"/>
    <cellStyle name="Style 5" xfId="12"/>
    <cellStyle name="Style 5 2" xfId="16"/>
    <cellStyle name="Style 5 3" xfId="29"/>
    <cellStyle name="Style 5 4" xfId="25"/>
    <cellStyle name="Style 5 5" xfId="31"/>
    <cellStyle name="Style 6" xfId="22"/>
    <cellStyle name="Style 6 2" xfId="19"/>
    <cellStyle name="Style 6 3" xfId="32"/>
    <cellStyle name="Style 7" xfId="17"/>
  </cellStyles>
  <dxfs count="29">
    <dxf>
      <fill>
        <patternFill>
          <bgColor rgb="FFFF99CC"/>
        </patternFill>
      </fill>
    </dxf>
    <dxf>
      <fill>
        <patternFill>
          <bgColor theme="9" tint="0.59996337778862885"/>
        </patternFill>
      </fill>
    </dxf>
    <dxf>
      <fill>
        <patternFill>
          <bgColor rgb="FFFF99CC"/>
        </patternFill>
      </fill>
    </dxf>
    <dxf>
      <fill>
        <patternFill>
          <bgColor rgb="FFFF0066"/>
        </patternFill>
      </fill>
    </dxf>
    <dxf>
      <fill>
        <patternFill>
          <bgColor rgb="FFFF0066"/>
        </patternFill>
      </fill>
    </dxf>
    <dxf>
      <fill>
        <patternFill>
          <bgColor theme="9" tint="0.59996337778862885"/>
        </patternFill>
      </fill>
    </dxf>
    <dxf>
      <font>
        <color rgb="FFFF0000"/>
      </font>
    </dxf>
    <dxf>
      <font>
        <color rgb="FFFF0000"/>
      </font>
    </dxf>
    <dxf>
      <font>
        <color rgb="FFFF0000"/>
      </font>
    </dxf>
    <dxf>
      <fill>
        <patternFill>
          <bgColor theme="9" tint="-0.24994659260841701"/>
        </patternFill>
      </fill>
    </dxf>
    <dxf>
      <fill>
        <patternFill>
          <bgColor rgb="FFFFFFA7"/>
        </patternFill>
      </fill>
    </dxf>
    <dxf>
      <fill>
        <patternFill>
          <bgColor rgb="FFFBC7C1"/>
        </patternFill>
      </fill>
    </dxf>
    <dxf>
      <fill>
        <patternFill>
          <bgColor rgb="FFFFA3A3"/>
        </patternFill>
      </fill>
    </dxf>
    <dxf>
      <fill>
        <patternFill>
          <bgColor rgb="FFFFFF97"/>
        </patternFill>
      </fill>
    </dxf>
    <dxf>
      <fill>
        <patternFill>
          <bgColor theme="9" tint="-0.24994659260841701"/>
        </patternFill>
      </fill>
    </dxf>
    <dxf>
      <font>
        <color theme="0"/>
      </font>
      <fill>
        <patternFill>
          <bgColor rgb="FFFF1111"/>
        </patternFill>
      </fill>
    </dxf>
    <dxf>
      <font>
        <color rgb="FFFF0000"/>
      </font>
    </dxf>
    <dxf>
      <fill>
        <patternFill>
          <bgColor rgb="FFFF7C80"/>
        </patternFill>
      </fill>
    </dxf>
    <dxf>
      <fill>
        <patternFill>
          <bgColor theme="9" tint="0.59996337778862885"/>
        </patternFill>
      </fill>
    </dxf>
    <dxf>
      <fill>
        <patternFill>
          <bgColor rgb="FFF8ACAC"/>
        </patternFill>
      </fill>
    </dxf>
    <dxf>
      <font>
        <color rgb="FFFF0000"/>
      </font>
    </dxf>
    <dxf>
      <font>
        <color rgb="FFFF0000"/>
      </font>
    </dxf>
    <dxf>
      <font>
        <color theme="9" tint="-0.24994659260841701"/>
      </font>
    </dxf>
    <dxf>
      <numFmt numFmtId="168" formatCode="_(* #,##0_);_(* \(#,##0\);_(* &quot;-&quot;??_);_(@_)"/>
    </dxf>
    <dxf>
      <numFmt numFmtId="168" formatCode="_(* #,##0_);_(* \(#,##0\);_(* &quot;-&quot;??_);_(@_)"/>
    </dxf>
    <dxf>
      <numFmt numFmtId="168" formatCode="_(* #,##0_);_(* \(#,##0\);_(* &quot;-&quot;??_);_(@_)"/>
    </dxf>
    <dxf>
      <numFmt numFmtId="168" formatCode="_(* #,##0_);_(* \(#,##0\);_(* &quot;-&quot;??_);_(@_)"/>
    </dxf>
    <dxf>
      <border diagonalUp="0" diagonalDown="0">
        <left/>
        <right/>
        <top/>
        <bottom style="thin">
          <color auto="1"/>
        </bottom>
        <vertical/>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Table Style 2" pivot="0" count="2">
      <tableStyleElement type="wholeTable" dxfId="28"/>
      <tableStyleElement type="headerRow" dxfId="27"/>
    </tableStyle>
  </tableStyles>
  <colors>
    <mruColors>
      <color rgb="FFFF99CC"/>
      <color rgb="FFFF1111"/>
      <color rgb="FF006644"/>
      <color rgb="FF006600"/>
      <color rgb="FF00704B"/>
      <color rgb="FFB9FFE8"/>
      <color rgb="FF005438"/>
      <color rgb="FF00AC73"/>
      <color rgb="FF006678"/>
      <color rgb="FF00F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1.xml"/><Relationship Id="rId18" Type="http://schemas.microsoft.com/office/2011/relationships/timelineCache" Target="timelineCaches/timelineCache1.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pivotCacheDefinition" Target="pivotCache/pivotCacheDefinition3.xml"/><Relationship Id="rId17" Type="http://schemas.microsoft.com/office/2007/relationships/slicerCache" Target="slicerCaches/slicerCache5.xml"/><Relationship Id="rId25" Type="http://schemas.openxmlformats.org/officeDocument/2006/relationships/customXml" Target="../customXml/item2.xml"/><Relationship Id="rId2" Type="http://schemas.openxmlformats.org/officeDocument/2006/relationships/worksheet" Target="worksheets/sheet2.xml"/><Relationship Id="rId16" Type="http://schemas.microsoft.com/office/2007/relationships/slicerCache" Target="slicerCaches/slicerCache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2.xml"/><Relationship Id="rId24" Type="http://schemas.openxmlformats.org/officeDocument/2006/relationships/customXml" Target="../customXml/item1.xml"/><Relationship Id="rId5" Type="http://schemas.openxmlformats.org/officeDocument/2006/relationships/worksheet" Target="worksheets/sheet5.xml"/><Relationship Id="rId15" Type="http://schemas.microsoft.com/office/2007/relationships/slicerCache" Target="slicerCaches/slicerCache3.xml"/><Relationship Id="rId23" Type="http://schemas.openxmlformats.org/officeDocument/2006/relationships/calcChain" Target="calcChain.xml"/><Relationship Id="rId10" Type="http://schemas.openxmlformats.org/officeDocument/2006/relationships/pivotCacheDefinition" Target="pivotCache/pivotCacheDefinition1.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2.xml"/><Relationship Id="rId22" Type="http://schemas.openxmlformats.org/officeDocument/2006/relationships/sheetMetadata" Target="metadata.xml"/><Relationship Id="rId27"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[test-dupliquer-fichier-et-onglet.xlsx]Dashboard PM!PivotTable16</c:name>
    <c:fmtId val="1"/>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'Dashboard PM'!$AM$11</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 PM'!$AL$12:$AL$17</c:f>
              <c:strCache>
                <c:ptCount val="5"/>
                <c:pt idx="0">
                  <c:v>Eastgate Strip Mall Project</c:v>
                </c:pt>
                <c:pt idx="1">
                  <c:v>Flager Custom Home</c:v>
                </c:pt>
                <c:pt idx="2">
                  <c:v>Italian Restaurant Project</c:v>
                </c:pt>
                <c:pt idx="3">
                  <c:v>Palm Estates Development</c:v>
                </c:pt>
                <c:pt idx="4">
                  <c:v>The Beach Hotel and Condominiums</c:v>
                </c:pt>
              </c:strCache>
            </c:strRef>
          </c:cat>
          <c:val>
            <c:numRef>
              <c:f>'Dashboard PM'!$AM$12:$AM$17</c:f>
              <c:numCache>
                <c:formatCode>"$"#\ ##0</c:formatCode>
                <c:ptCount val="5"/>
                <c:pt idx="0">
                  <c:v>399093.3</c:v>
                </c:pt>
                <c:pt idx="1">
                  <c:v>1961223</c:v>
                </c:pt>
                <c:pt idx="2">
                  <c:v>2186984.7999999998</c:v>
                </c:pt>
                <c:pt idx="3">
                  <c:v>4759538.6800000006</c:v>
                </c:pt>
                <c:pt idx="4">
                  <c:v>39715457</c:v>
                </c:pt>
              </c:numCache>
            </c:numRef>
          </c:val>
          <c:extLst>
            <c:ext xmlns:c16="http://schemas.microsoft.com/office/drawing/2014/chart" uri="{C3380CC4-5D6E-409C-BE32-E72D297353CC}">
              <c16:uniqueId val="{00000000-AF7F-4B39-8B18-A7E1CA9EB0C9}"/>
            </c:ext>
          </c:extLst>
        </c:ser>
        <c:dLbls>
          <c:showLegendKey val="0"/>
          <c:showVal val="1"/>
          <c:showCatName val="0"/>
          <c:showSerName val="0"/>
          <c:showPercent val="0"/>
          <c:showBubbleSize val="0"/>
        </c:dLbls>
        <c:gapWidth val="75"/>
        <c:axId val="1476428224"/>
        <c:axId val="1476431504"/>
      </c:barChart>
      <c:catAx>
        <c:axId val="147642822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476431504"/>
        <c:crosses val="autoZero"/>
        <c:auto val="1"/>
        <c:lblAlgn val="ctr"/>
        <c:lblOffset val="100"/>
        <c:noMultiLvlLbl val="0"/>
      </c:catAx>
      <c:valAx>
        <c:axId val="1476431504"/>
        <c:scaling>
          <c:orientation val="minMax"/>
        </c:scaling>
        <c:delete val="1"/>
        <c:axPos val="b"/>
        <c:numFmt formatCode="&quot;$&quot;#\ ##0" sourceLinked="1"/>
        <c:majorTickMark val="none"/>
        <c:minorTickMark val="none"/>
        <c:tickLblPos val="nextTo"/>
        <c:crossAx val="147642822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[test-dupliquer-fichier-et-onglet.xlsx]Dashboard PM!PivotTable1</c:name>
    <c:fmtId val="1"/>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pivotFmt>
      <c:pivotFmt>
        <c:idx val="6"/>
        <c:spPr>
          <a:solidFill>
            <a:schemeClr val="accent1"/>
          </a:solidFill>
          <a:ln>
            <a:noFill/>
          </a:ln>
          <a:effectLst/>
        </c:spPr>
        <c:marker>
          <c:symbol val="none"/>
        </c:marker>
      </c:pivotFmt>
      <c:pivotFmt>
        <c:idx val="7"/>
        <c:spPr>
          <a:solidFill>
            <a:schemeClr val="accent1"/>
          </a:solidFill>
          <a:ln>
            <a:noFill/>
          </a:ln>
          <a:effectLst/>
        </c:spPr>
        <c:marker>
          <c:symbol val="none"/>
        </c:marker>
      </c:pivotFmt>
      <c:pivotFmt>
        <c:idx val="8"/>
        <c:spPr>
          <a:solidFill>
            <a:schemeClr val="accent1"/>
          </a:solidFill>
          <a:ln>
            <a:noFill/>
          </a:ln>
          <a:effectLst/>
        </c:spPr>
        <c:marker>
          <c:symbol val="none"/>
        </c:marker>
      </c:pivotFmt>
      <c:pivotFmt>
        <c:idx val="9"/>
        <c:spPr>
          <a:solidFill>
            <a:schemeClr val="accent1"/>
          </a:solidFill>
          <a:ln>
            <a:noFill/>
          </a:ln>
          <a:effectLst/>
        </c:spPr>
        <c:marker>
          <c:symbol val="none"/>
        </c:marker>
      </c:pivotFmt>
    </c:pivotFmts>
    <c:plotArea>
      <c:layout/>
      <c:barChart>
        <c:barDir val="col"/>
        <c:grouping val="stacked"/>
        <c:varyColors val="0"/>
        <c:ser>
          <c:idx val="0"/>
          <c:order val="0"/>
          <c:tx>
            <c:strRef>
              <c:f>'Dashboard PM'!$AL$19</c:f>
              <c:strCache>
                <c:ptCount val="1"/>
                <c:pt idx="0">
                  <c:v>Material</c:v>
                </c:pt>
              </c:strCache>
            </c:strRef>
          </c:tx>
          <c:spPr>
            <a:solidFill>
              <a:schemeClr val="accent1"/>
            </a:solidFill>
            <a:ln>
              <a:noFill/>
            </a:ln>
            <a:effectLst/>
          </c:spPr>
          <c:invertIfNegative val="0"/>
          <c:cat>
            <c:strRef>
              <c:f>'Dashboard PM'!$AL$20</c:f>
              <c:strCache>
                <c:ptCount val="1"/>
                <c:pt idx="0">
                  <c:v>Total</c:v>
                </c:pt>
              </c:strCache>
            </c:strRef>
          </c:cat>
          <c:val>
            <c:numRef>
              <c:f>'Dashboard PM'!$AL$20</c:f>
              <c:numCache>
                <c:formatCode>"$"#\ ##0</c:formatCode>
                <c:ptCount val="1"/>
                <c:pt idx="0">
                  <c:v>660087.61</c:v>
                </c:pt>
              </c:numCache>
            </c:numRef>
          </c:val>
          <c:extLst>
            <c:ext xmlns:c16="http://schemas.microsoft.com/office/drawing/2014/chart" uri="{C3380CC4-5D6E-409C-BE32-E72D297353CC}">
              <c16:uniqueId val="{00000000-7811-48E2-9751-4B458318C8B0}"/>
            </c:ext>
          </c:extLst>
        </c:ser>
        <c:ser>
          <c:idx val="1"/>
          <c:order val="1"/>
          <c:tx>
            <c:strRef>
              <c:f>'Dashboard PM'!$AM$19</c:f>
              <c:strCache>
                <c:ptCount val="1"/>
                <c:pt idx="0">
                  <c:v>Labor</c:v>
                </c:pt>
              </c:strCache>
            </c:strRef>
          </c:tx>
          <c:spPr>
            <a:solidFill>
              <a:schemeClr val="accent2"/>
            </a:solidFill>
            <a:ln>
              <a:noFill/>
            </a:ln>
            <a:effectLst/>
          </c:spPr>
          <c:invertIfNegative val="0"/>
          <c:cat>
            <c:strRef>
              <c:f>'Dashboard PM'!$AL$20</c:f>
              <c:strCache>
                <c:ptCount val="1"/>
                <c:pt idx="0">
                  <c:v>Total</c:v>
                </c:pt>
              </c:strCache>
            </c:strRef>
          </c:cat>
          <c:val>
            <c:numRef>
              <c:f>'Dashboard PM'!$AM$20</c:f>
              <c:numCache>
                <c:formatCode>"$"#\ ##0</c:formatCode>
                <c:ptCount val="1"/>
                <c:pt idx="0">
                  <c:v>12023848.24</c:v>
                </c:pt>
              </c:numCache>
            </c:numRef>
          </c:val>
          <c:extLst>
            <c:ext xmlns:c16="http://schemas.microsoft.com/office/drawing/2014/chart" uri="{C3380CC4-5D6E-409C-BE32-E72D297353CC}">
              <c16:uniqueId val="{00000001-7811-48E2-9751-4B458318C8B0}"/>
            </c:ext>
          </c:extLst>
        </c:ser>
        <c:ser>
          <c:idx val="2"/>
          <c:order val="2"/>
          <c:tx>
            <c:strRef>
              <c:f>'Dashboard PM'!$AN$19</c:f>
              <c:strCache>
                <c:ptCount val="1"/>
                <c:pt idx="0">
                  <c:v>Misc. Expenses</c:v>
                </c:pt>
              </c:strCache>
            </c:strRef>
          </c:tx>
          <c:spPr>
            <a:solidFill>
              <a:schemeClr val="accent3"/>
            </a:solidFill>
            <a:ln>
              <a:noFill/>
            </a:ln>
            <a:effectLst/>
          </c:spPr>
          <c:invertIfNegative val="0"/>
          <c:cat>
            <c:strRef>
              <c:f>'Dashboard PM'!$AL$20</c:f>
              <c:strCache>
                <c:ptCount val="1"/>
                <c:pt idx="0">
                  <c:v>Total</c:v>
                </c:pt>
              </c:strCache>
            </c:strRef>
          </c:cat>
          <c:val>
            <c:numRef>
              <c:f>'Dashboard PM'!$AN$20</c:f>
              <c:numCache>
                <c:formatCode>"$"#\ ##0</c:formatCode>
                <c:ptCount val="1"/>
                <c:pt idx="0">
                  <c:v>1985560.4399999992</c:v>
                </c:pt>
              </c:numCache>
            </c:numRef>
          </c:val>
          <c:extLst>
            <c:ext xmlns:c16="http://schemas.microsoft.com/office/drawing/2014/chart" uri="{C3380CC4-5D6E-409C-BE32-E72D297353CC}">
              <c16:uniqueId val="{00000002-7811-48E2-9751-4B458318C8B0}"/>
            </c:ext>
          </c:extLst>
        </c:ser>
        <c:ser>
          <c:idx val="3"/>
          <c:order val="3"/>
          <c:tx>
            <c:strRef>
              <c:f>'Dashboard PM'!$AO$19</c:f>
              <c:strCache>
                <c:ptCount val="1"/>
                <c:pt idx="0">
                  <c:v>Travel</c:v>
                </c:pt>
              </c:strCache>
            </c:strRef>
          </c:tx>
          <c:spPr>
            <a:solidFill>
              <a:schemeClr val="accent4"/>
            </a:solidFill>
            <a:ln>
              <a:noFill/>
            </a:ln>
            <a:effectLst/>
          </c:spPr>
          <c:invertIfNegative val="0"/>
          <c:cat>
            <c:strRef>
              <c:f>'Dashboard PM'!$AL$20</c:f>
              <c:strCache>
                <c:ptCount val="1"/>
                <c:pt idx="0">
                  <c:v>Total</c:v>
                </c:pt>
              </c:strCache>
            </c:strRef>
          </c:cat>
          <c:val>
            <c:numRef>
              <c:f>'Dashboard PM'!$AO$20</c:f>
              <c:numCache>
                <c:formatCode>"$"#\ ##0</c:formatCode>
                <c:ptCount val="1"/>
                <c:pt idx="0">
                  <c:v>48486.720000000001</c:v>
                </c:pt>
              </c:numCache>
            </c:numRef>
          </c:val>
          <c:extLst>
            <c:ext xmlns:c16="http://schemas.microsoft.com/office/drawing/2014/chart" uri="{C3380CC4-5D6E-409C-BE32-E72D297353CC}">
              <c16:uniqueId val="{00000003-7811-48E2-9751-4B458318C8B0}"/>
            </c:ext>
          </c:extLst>
        </c:ser>
        <c:ser>
          <c:idx val="4"/>
          <c:order val="4"/>
          <c:tx>
            <c:strRef>
              <c:f>'Dashboard PM'!$AP$19</c:f>
              <c:strCache>
                <c:ptCount val="1"/>
                <c:pt idx="0">
                  <c:v>Burden</c:v>
                </c:pt>
              </c:strCache>
            </c:strRef>
          </c:tx>
          <c:spPr>
            <a:solidFill>
              <a:schemeClr val="accent5"/>
            </a:solidFill>
            <a:ln>
              <a:noFill/>
            </a:ln>
            <a:effectLst/>
          </c:spPr>
          <c:invertIfNegative val="0"/>
          <c:cat>
            <c:strRef>
              <c:f>'Dashboard PM'!$AL$20</c:f>
              <c:strCache>
                <c:ptCount val="1"/>
                <c:pt idx="0">
                  <c:v>Total</c:v>
                </c:pt>
              </c:strCache>
            </c:strRef>
          </c:cat>
          <c:val>
            <c:numRef>
              <c:f>'Dashboard PM'!$AP$20</c:f>
              <c:numCache>
                <c:formatCode>"$"#\ ##0</c:formatCode>
                <c:ptCount val="1"/>
                <c:pt idx="0">
                  <c:v>79825.859999999986</c:v>
                </c:pt>
              </c:numCache>
            </c:numRef>
          </c:val>
          <c:extLst>
            <c:ext xmlns:c16="http://schemas.microsoft.com/office/drawing/2014/chart" uri="{C3380CC4-5D6E-409C-BE32-E72D297353CC}">
              <c16:uniqueId val="{00000004-7811-48E2-9751-4B458318C8B0}"/>
            </c:ext>
          </c:extLst>
        </c:ser>
        <c:dLbls>
          <c:showLegendKey val="0"/>
          <c:showVal val="0"/>
          <c:showCatName val="0"/>
          <c:showSerName val="0"/>
          <c:showPercent val="0"/>
          <c:showBubbleSize val="0"/>
        </c:dLbls>
        <c:gapWidth val="219"/>
        <c:overlap val="100"/>
        <c:axId val="1323970120"/>
        <c:axId val="1323981272"/>
      </c:barChart>
      <c:catAx>
        <c:axId val="132397012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323981272"/>
        <c:crosses val="autoZero"/>
        <c:auto val="1"/>
        <c:lblAlgn val="ctr"/>
        <c:lblOffset val="100"/>
        <c:noMultiLvlLbl val="0"/>
      </c:catAx>
      <c:valAx>
        <c:axId val="1323981272"/>
        <c:scaling>
          <c:orientation val="minMax"/>
        </c:scaling>
        <c:delete val="0"/>
        <c:axPos val="l"/>
        <c:majorGridlines>
          <c:spPr>
            <a:ln w="9525" cap="flat" cmpd="sng" algn="ctr">
              <a:solidFill>
                <a:schemeClr val="tx1">
                  <a:lumMod val="15000"/>
                  <a:lumOff val="85000"/>
                </a:schemeClr>
              </a:solidFill>
              <a:round/>
            </a:ln>
            <a:effectLst/>
          </c:spPr>
        </c:majorGridlines>
        <c:numFmt formatCode="&quot;$&quot;#\ ##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32397012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[test-dupliquer-fichier-et-onglet.xlsx]Dashboard PM!PivotTable2</c:name>
    <c:fmtId val="1"/>
  </c:pivotSource>
  <c:chart>
    <c:autoTitleDeleted val="1"/>
    <c:pivotFmts>
      <c:pivotFmt>
        <c:idx val="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
        <c:spPr>
          <a:ln w="28575" cap="rnd">
            <a:solidFill>
              <a:schemeClr val="accent1"/>
            </a:solidFill>
            <a:round/>
          </a:ln>
          <a:effectLst/>
        </c:spPr>
        <c:marker>
          <c:symbol val="none"/>
        </c:marker>
      </c:pivotFmt>
    </c:pivotFmts>
    <c:plotArea>
      <c:layout/>
      <c:lineChart>
        <c:grouping val="standard"/>
        <c:varyColors val="0"/>
        <c:ser>
          <c:idx val="0"/>
          <c:order val="0"/>
          <c:tx>
            <c:strRef>
              <c:f>'Dashboard PM'!$AM$22</c:f>
              <c:strCache>
                <c:ptCount val="1"/>
                <c:pt idx="0">
                  <c:v>Total</c:v>
                </c:pt>
              </c:strCache>
            </c:strRef>
          </c:tx>
          <c:spPr>
            <a:ln w="28575" cap="rnd">
              <a:solidFill>
                <a:schemeClr val="accent1"/>
              </a:solidFill>
              <a:round/>
            </a:ln>
            <a:effectLst/>
          </c:spPr>
          <c:marker>
            <c:symbol val="none"/>
          </c:marker>
          <c:cat>
            <c:multiLvlStrRef>
              <c:f>'Dashboard PM'!$AL$23:$AL$32</c:f>
              <c:multiLvlStrCache>
                <c:ptCount val="6"/>
                <c:lvl>
                  <c:pt idx="0">
                    <c:v>Qtr1</c:v>
                  </c:pt>
                  <c:pt idx="1">
                    <c:v>Qtr2</c:v>
                  </c:pt>
                  <c:pt idx="2">
                    <c:v>Qtr1</c:v>
                  </c:pt>
                  <c:pt idx="3">
                    <c:v>Qtr2</c:v>
                  </c:pt>
                  <c:pt idx="4">
                    <c:v>Qtr4</c:v>
                  </c:pt>
                  <c:pt idx="5">
                    <c:v>Qtr1</c:v>
                  </c:pt>
                </c:lvl>
                <c:lvl>
                  <c:pt idx="0">
                    <c:v>2017</c:v>
                  </c:pt>
                  <c:pt idx="2">
                    <c:v>2018</c:v>
                  </c:pt>
                  <c:pt idx="5">
                    <c:v>2019</c:v>
                  </c:pt>
                </c:lvl>
              </c:multiLvlStrCache>
            </c:multiLvlStrRef>
          </c:cat>
          <c:val>
            <c:numRef>
              <c:f>'Dashboard PM'!$AM$23:$AM$32</c:f>
              <c:numCache>
                <c:formatCode>0.00%</c:formatCode>
                <c:ptCount val="6"/>
                <c:pt idx="0">
                  <c:v>4.5778952380952379E-2</c:v>
                </c:pt>
                <c:pt idx="1">
                  <c:v>0.43323129251700676</c:v>
                </c:pt>
                <c:pt idx="2">
                  <c:v>4.1139839999999997E-2</c:v>
                </c:pt>
                <c:pt idx="3">
                  <c:v>0.15732184615384617</c:v>
                </c:pt>
                <c:pt idx="4">
                  <c:v>0.23699999999999999</c:v>
                </c:pt>
                <c:pt idx="5">
                  <c:v>0.2164289734988325</c:v>
                </c:pt>
              </c:numCache>
            </c:numRef>
          </c:val>
          <c:smooth val="0"/>
          <c:extLst>
            <c:ext xmlns:c16="http://schemas.microsoft.com/office/drawing/2014/chart" uri="{C3380CC4-5D6E-409C-BE32-E72D297353CC}">
              <c16:uniqueId val="{00000000-465E-48C1-BDF6-A82F00278F40}"/>
            </c:ext>
          </c:extLst>
        </c:ser>
        <c:dLbls>
          <c:showLegendKey val="0"/>
          <c:showVal val="0"/>
          <c:showCatName val="0"/>
          <c:showSerName val="0"/>
          <c:showPercent val="0"/>
          <c:showBubbleSize val="0"/>
        </c:dLbls>
        <c:smooth val="0"/>
        <c:axId val="1486824312"/>
        <c:axId val="1323977336"/>
      </c:lineChart>
      <c:catAx>
        <c:axId val="14868243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323977336"/>
        <c:crosses val="autoZero"/>
        <c:auto val="1"/>
        <c:lblAlgn val="ctr"/>
        <c:lblOffset val="100"/>
        <c:noMultiLvlLbl val="0"/>
      </c:catAx>
      <c:valAx>
        <c:axId val="132397733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48682431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[test-dupliquer-fichier-et-onglet.xlsx]Dashboard PM!PivotTable12</c:name>
    <c:fmtId val="3"/>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fr-FR"/>
            </a:p>
          </c:txPr>
          <c:showLegendKey val="0"/>
          <c:showVal val="1"/>
          <c:showCatName val="1"/>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fr-FR"/>
            </a:p>
          </c:txPr>
          <c:showLegendKey val="0"/>
          <c:showVal val="1"/>
          <c:showCatName val="1"/>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pivotFmt>
      <c:pivotFmt>
        <c:idx val="10"/>
        <c:spPr>
          <a:solidFill>
            <a:schemeClr val="accent1"/>
          </a:solidFill>
          <a:ln>
            <a:noFill/>
          </a:ln>
          <a:effectLst/>
        </c:spPr>
      </c:pivotFmt>
      <c:pivotFmt>
        <c:idx val="11"/>
        <c:spPr>
          <a:solidFill>
            <a:schemeClr val="accent1"/>
          </a:solidFill>
          <a:ln>
            <a:noFill/>
          </a:ln>
          <a:effectLst/>
        </c:spPr>
      </c:pivotFmt>
      <c:pivotFmt>
        <c:idx val="12"/>
        <c:spPr>
          <a:solidFill>
            <a:schemeClr val="accent1"/>
          </a:solidFill>
          <a:ln>
            <a:noFill/>
          </a:ln>
          <a:effectLst/>
        </c:spPr>
      </c:pivotFmt>
      <c:pivotFmt>
        <c:idx val="1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fr-FR"/>
            </a:p>
          </c:txPr>
          <c:showLegendKey val="0"/>
          <c:showVal val="1"/>
          <c:showCatName val="1"/>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pivotFmt>
      <c:pivotFmt>
        <c:idx val="15"/>
        <c:spPr>
          <a:solidFill>
            <a:schemeClr val="accent1"/>
          </a:solidFill>
          <a:ln>
            <a:noFill/>
          </a:ln>
          <a:effectLst/>
        </c:spPr>
      </c:pivotFmt>
      <c:pivotFmt>
        <c:idx val="16"/>
        <c:spPr>
          <a:solidFill>
            <a:schemeClr val="accent1"/>
          </a:solidFill>
          <a:ln>
            <a:noFill/>
          </a:ln>
          <a:effectLst/>
        </c:spPr>
      </c:pivotFmt>
      <c:pivotFmt>
        <c:idx val="17"/>
        <c:spPr>
          <a:solidFill>
            <a:schemeClr val="accent1"/>
          </a:solidFill>
          <a:ln>
            <a:noFill/>
          </a:ln>
          <a:effectLst/>
        </c:spPr>
      </c:pivotFmt>
      <c:pivotFmt>
        <c:idx val="1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fr-FR"/>
            </a:p>
          </c:txPr>
          <c:showLegendKey val="0"/>
          <c:showVal val="1"/>
          <c:showCatName val="1"/>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pivotFmt>
      <c:pivotFmt>
        <c:idx val="20"/>
        <c:spPr>
          <a:solidFill>
            <a:schemeClr val="accent1"/>
          </a:solidFill>
          <a:ln>
            <a:noFill/>
          </a:ln>
          <a:effectLst/>
        </c:spPr>
      </c:pivotFmt>
      <c:pivotFmt>
        <c:idx val="21"/>
        <c:spPr>
          <a:solidFill>
            <a:schemeClr val="accent1"/>
          </a:solidFill>
          <a:ln>
            <a:noFill/>
          </a:ln>
          <a:effectLst/>
        </c:spPr>
      </c:pivotFmt>
      <c:pivotFmt>
        <c:idx val="22"/>
        <c:spPr>
          <a:solidFill>
            <a:schemeClr val="accent1"/>
          </a:solidFill>
          <a:ln>
            <a:noFill/>
          </a:ln>
          <a:effectLst/>
        </c:spPr>
      </c:pivotFmt>
    </c:pivotFmts>
    <c:plotArea>
      <c:layout/>
      <c:pieChart>
        <c:varyColors val="1"/>
        <c:ser>
          <c:idx val="0"/>
          <c:order val="0"/>
          <c:tx>
            <c:strRef>
              <c:f>'Dashboard PM'!$AM$4</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B7F6-4E4D-BFF2-B5AB33D0CD90}"/>
              </c:ext>
            </c:extLst>
          </c:dPt>
          <c:dPt>
            <c:idx val="1"/>
            <c:bubble3D val="0"/>
            <c:spPr>
              <a:solidFill>
                <a:schemeClr val="accent2"/>
              </a:solidFill>
              <a:ln>
                <a:noFill/>
              </a:ln>
              <a:effectLst/>
            </c:spPr>
            <c:extLst>
              <c:ext xmlns:c16="http://schemas.microsoft.com/office/drawing/2014/chart" uri="{C3380CC4-5D6E-409C-BE32-E72D297353CC}">
                <c16:uniqueId val="{00000003-B7F6-4E4D-BFF2-B5AB33D0CD90}"/>
              </c:ext>
            </c:extLst>
          </c:dPt>
          <c:dPt>
            <c:idx val="2"/>
            <c:bubble3D val="0"/>
            <c:spPr>
              <a:solidFill>
                <a:schemeClr val="accent3"/>
              </a:solidFill>
              <a:ln>
                <a:noFill/>
              </a:ln>
              <a:effectLst/>
            </c:spPr>
            <c:extLst>
              <c:ext xmlns:c16="http://schemas.microsoft.com/office/drawing/2014/chart" uri="{C3380CC4-5D6E-409C-BE32-E72D297353CC}">
                <c16:uniqueId val="{00000005-B7F6-4E4D-BFF2-B5AB33D0CD90}"/>
              </c:ext>
            </c:extLst>
          </c:dPt>
          <c:dPt>
            <c:idx val="3"/>
            <c:bubble3D val="0"/>
            <c:spPr>
              <a:solidFill>
                <a:schemeClr val="accent4"/>
              </a:solidFill>
              <a:ln>
                <a:noFill/>
              </a:ln>
              <a:effectLst/>
            </c:spPr>
            <c:extLst>
              <c:ext xmlns:c16="http://schemas.microsoft.com/office/drawing/2014/chart" uri="{C3380CC4-5D6E-409C-BE32-E72D297353CC}">
                <c16:uniqueId val="{00000007-B7F6-4E4D-BFF2-B5AB33D0CD90}"/>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fr-FR"/>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 PM'!$AL$5:$AL$9</c:f>
              <c:strCache>
                <c:ptCount val="4"/>
                <c:pt idx="0">
                  <c:v>Active</c:v>
                </c:pt>
                <c:pt idx="1">
                  <c:v>Completed</c:v>
                </c:pt>
                <c:pt idx="2">
                  <c:v>In Planning</c:v>
                </c:pt>
                <c:pt idx="3">
                  <c:v>Suspended</c:v>
                </c:pt>
              </c:strCache>
            </c:strRef>
          </c:cat>
          <c:val>
            <c:numRef>
              <c:f>'Dashboard PM'!$AM$5:$AM$9</c:f>
              <c:numCache>
                <c:formatCode>General</c:formatCode>
                <c:ptCount val="4"/>
                <c:pt idx="0">
                  <c:v>86</c:v>
                </c:pt>
                <c:pt idx="1">
                  <c:v>32</c:v>
                </c:pt>
                <c:pt idx="2">
                  <c:v>17</c:v>
                </c:pt>
                <c:pt idx="3">
                  <c:v>7</c:v>
                </c:pt>
              </c:numCache>
            </c:numRef>
          </c:val>
          <c:extLst>
            <c:ext xmlns:c16="http://schemas.microsoft.com/office/drawing/2014/chart" uri="{C3380CC4-5D6E-409C-BE32-E72D297353CC}">
              <c16:uniqueId val="{00000008-B7F6-4E4D-BFF2-B5AB33D0CD90}"/>
            </c:ext>
          </c:extLst>
        </c:ser>
        <c:dLbls>
          <c:showLegendKey val="0"/>
          <c:showVal val="1"/>
          <c:showCatName val="1"/>
          <c:showSerName val="0"/>
          <c:showPercent val="0"/>
          <c:showBubbleSize val="0"/>
          <c:showLeaderLines val="1"/>
        </c:dLbls>
        <c:firstSliceAng val="0"/>
      </c:pie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1.pn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0</xdr:col>
      <xdr:colOff>285749</xdr:colOff>
      <xdr:row>13</xdr:row>
      <xdr:rowOff>142875</xdr:rowOff>
    </xdr:from>
    <xdr:to>
      <xdr:col>1</xdr:col>
      <xdr:colOff>1828799</xdr:colOff>
      <xdr:row>27</xdr:row>
      <xdr:rowOff>34289</xdr:rowOff>
    </xdr:to>
    <mc:AlternateContent xmlns:mc="http://schemas.openxmlformats.org/markup-compatibility/2006" xmlns:a14="http://schemas.microsoft.com/office/drawing/2010/main">
      <mc:Choice Requires="a14">
        <xdr:graphicFrame macro="">
          <xdr:nvGraphicFramePr>
            <xdr:cNvPr id="2" name="Project Director 2">
              <a:extLst>
                <a:ext uri="{FF2B5EF4-FFF2-40B4-BE49-F238E27FC236}">
                  <a16:creationId xmlns:a16="http://schemas.microsoft.com/office/drawing/2014/main" id="{FA5D9A90-7E97-4B99-8B79-62157F86344D}"/>
                </a:ext>
              </a:extLst>
            </xdr:cNvPr>
            <xdr:cNvGraphicFramePr/>
          </xdr:nvGraphicFramePr>
          <xdr:xfrm>
            <a:off x="0" y="0"/>
            <a:ext cx="0" cy="0"/>
          </xdr:xfrm>
          <a:graphic>
            <a:graphicData uri="http://schemas.microsoft.com/office/drawing/2010/slicer">
              <sle:slicer xmlns:sle="http://schemas.microsoft.com/office/drawing/2010/slicer" name="Project Director 2"/>
            </a:graphicData>
          </a:graphic>
        </xdr:graphicFrame>
      </mc:Choice>
      <mc:Fallback xmlns="">
        <xdr:sp macro="" textlink="">
          <xdr:nvSpPr>
            <xdr:cNvPr id="0" name=""/>
            <xdr:cNvSpPr>
              <a:spLocks noTextEdit="1"/>
            </xdr:cNvSpPr>
          </xdr:nvSpPr>
          <xdr:spPr>
            <a:xfrm>
              <a:off x="276224" y="4024313"/>
              <a:ext cx="1826419" cy="2650330"/>
            </a:xfrm>
            <a:prstGeom prst="rect">
              <a:avLst/>
            </a:prstGeom>
            <a:solidFill>
              <a:prstClr val="white"/>
            </a:solidFill>
            <a:ln w="1">
              <a:solidFill>
                <a:prstClr val="green"/>
              </a:solidFill>
            </a:ln>
          </xdr:spPr>
          <xdr:txBody>
            <a:bodyPr vertOverflow="clip" horzOverflow="clip"/>
            <a:lstStyle/>
            <a:p>
              <a:r>
                <a:rPr lang="fr-CA"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280986</xdr:colOff>
      <xdr:row>3</xdr:row>
      <xdr:rowOff>61912</xdr:rowOff>
    </xdr:from>
    <xdr:to>
      <xdr:col>1</xdr:col>
      <xdr:colOff>1824671</xdr:colOff>
      <xdr:row>12</xdr:row>
      <xdr:rowOff>155997</xdr:rowOff>
    </xdr:to>
    <mc:AlternateContent xmlns:mc="http://schemas.openxmlformats.org/markup-compatibility/2006" xmlns:a14="http://schemas.microsoft.com/office/drawing/2010/main">
      <mc:Choice Requires="a14">
        <xdr:graphicFrame macro="">
          <xdr:nvGraphicFramePr>
            <xdr:cNvPr id="3" name="Status 2">
              <a:extLst>
                <a:ext uri="{FF2B5EF4-FFF2-40B4-BE49-F238E27FC236}">
                  <a16:creationId xmlns:a16="http://schemas.microsoft.com/office/drawing/2014/main" id="{8161392D-2E27-429E-B2D1-E0EEC7D4D6C0}"/>
                </a:ext>
              </a:extLst>
            </xdr:cNvPr>
            <xdr:cNvGraphicFramePr/>
          </xdr:nvGraphicFramePr>
          <xdr:xfrm>
            <a:off x="0" y="0"/>
            <a:ext cx="0" cy="0"/>
          </xdr:xfrm>
          <a:graphic>
            <a:graphicData uri="http://schemas.microsoft.com/office/drawing/2010/slicer">
              <sle:slicer xmlns:sle="http://schemas.microsoft.com/office/drawing/2010/slicer" name="Status 2"/>
            </a:graphicData>
          </a:graphic>
        </xdr:graphicFrame>
      </mc:Choice>
      <mc:Fallback xmlns="">
        <xdr:sp macro="" textlink="">
          <xdr:nvSpPr>
            <xdr:cNvPr id="0" name=""/>
            <xdr:cNvSpPr>
              <a:spLocks noTextEdit="1"/>
            </xdr:cNvSpPr>
          </xdr:nvSpPr>
          <xdr:spPr>
            <a:xfrm>
              <a:off x="280986" y="1276350"/>
              <a:ext cx="1813719" cy="2574395"/>
            </a:xfrm>
            <a:prstGeom prst="rect">
              <a:avLst/>
            </a:prstGeom>
            <a:solidFill>
              <a:prstClr val="white"/>
            </a:solidFill>
            <a:ln w="1">
              <a:solidFill>
                <a:prstClr val="green"/>
              </a:solidFill>
            </a:ln>
          </xdr:spPr>
          <xdr:txBody>
            <a:bodyPr vertOverflow="clip" horzOverflow="clip"/>
            <a:lstStyle/>
            <a:p>
              <a:r>
                <a:rPr lang="fr-CA"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2</xdr:col>
      <xdr:colOff>59531</xdr:colOff>
      <xdr:row>9</xdr:row>
      <xdr:rowOff>35715</xdr:rowOff>
    </xdr:from>
    <xdr:to>
      <xdr:col>10</xdr:col>
      <xdr:colOff>301625</xdr:colOff>
      <xdr:row>20</xdr:row>
      <xdr:rowOff>33337</xdr:rowOff>
    </xdr:to>
    <xdr:graphicFrame macro="">
      <xdr:nvGraphicFramePr>
        <xdr:cNvPr id="4" name="Chart 3">
          <a:extLst>
            <a:ext uri="{FF2B5EF4-FFF2-40B4-BE49-F238E27FC236}">
              <a16:creationId xmlns:a16="http://schemas.microsoft.com/office/drawing/2014/main" id="{3BB14877-A7E7-4D45-816D-8F4E55A20E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54769</xdr:colOff>
      <xdr:row>22</xdr:row>
      <xdr:rowOff>50005</xdr:rowOff>
    </xdr:from>
    <xdr:to>
      <xdr:col>10</xdr:col>
      <xdr:colOff>285750</xdr:colOff>
      <xdr:row>37</xdr:row>
      <xdr:rowOff>78580</xdr:rowOff>
    </xdr:to>
    <xdr:graphicFrame macro="">
      <xdr:nvGraphicFramePr>
        <xdr:cNvPr id="5" name="Chart 4">
          <a:extLst>
            <a:ext uri="{FF2B5EF4-FFF2-40B4-BE49-F238E27FC236}">
              <a16:creationId xmlns:a16="http://schemas.microsoft.com/office/drawing/2014/main" id="{570749FC-EBD4-4D0F-B163-5F6A0210B4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xdr:col>
      <xdr:colOff>1928809</xdr:colOff>
      <xdr:row>3</xdr:row>
      <xdr:rowOff>71436</xdr:rowOff>
    </xdr:from>
    <xdr:to>
      <xdr:col>9</xdr:col>
      <xdr:colOff>452542</xdr:colOff>
      <xdr:row>7</xdr:row>
      <xdr:rowOff>117263</xdr:rowOff>
    </xdr:to>
    <mc:AlternateContent xmlns:mc="http://schemas.openxmlformats.org/markup-compatibility/2006" xmlns:tsle="http://schemas.microsoft.com/office/drawing/2012/timeslicer">
      <mc:Choice Requires="tsle">
        <xdr:graphicFrame macro="">
          <xdr:nvGraphicFramePr>
            <xdr:cNvPr id="6" name="Start Date 2">
              <a:extLst>
                <a:ext uri="{FF2B5EF4-FFF2-40B4-BE49-F238E27FC236}">
                  <a16:creationId xmlns:a16="http://schemas.microsoft.com/office/drawing/2014/main" id="{7E28632B-7424-4265-BEE8-D74890808B8B}"/>
                </a:ext>
              </a:extLst>
            </xdr:cNvPr>
            <xdr:cNvGraphicFramePr/>
          </xdr:nvGraphicFramePr>
          <xdr:xfrm>
            <a:off x="0" y="0"/>
            <a:ext cx="0" cy="0"/>
          </xdr:xfrm>
          <a:graphic>
            <a:graphicData uri="http://schemas.microsoft.com/office/drawing/2012/timeslicer">
              <tsle:timeslicer name="Start Date 2"/>
            </a:graphicData>
          </a:graphic>
        </xdr:graphicFrame>
      </mc:Choice>
      <mc:Fallback xmlns="">
        <xdr:sp macro="" textlink="">
          <xdr:nvSpPr>
            <xdr:cNvPr id="0" name=""/>
            <xdr:cNvSpPr>
              <a:spLocks noTextEdit="1"/>
            </xdr:cNvSpPr>
          </xdr:nvSpPr>
          <xdr:spPr>
            <a:xfrm>
              <a:off x="2202653" y="1285874"/>
              <a:ext cx="5139798" cy="1434572"/>
            </a:xfrm>
            <a:prstGeom prst="rect">
              <a:avLst/>
            </a:prstGeom>
            <a:solidFill>
              <a:prstClr val="white"/>
            </a:solidFill>
            <a:ln w="1">
              <a:solidFill>
                <a:prstClr val="green"/>
              </a:solidFill>
            </a:ln>
          </xdr:spPr>
          <xdr:txBody>
            <a:bodyPr vertOverflow="clip" horzOverflow="clip"/>
            <a:lstStyle/>
            <a:p>
              <a:r>
                <a:rPr lang="fr-CA" sz="1100"/>
                <a:t>Timeline: Works in Excel 2013 or higher. Do not move or resize.</a:t>
              </a:r>
            </a:p>
          </xdr:txBody>
        </xdr:sp>
      </mc:Fallback>
    </mc:AlternateContent>
    <xdr:clientData/>
  </xdr:twoCellAnchor>
  <xdr:twoCellAnchor>
    <xdr:from>
      <xdr:col>11</xdr:col>
      <xdr:colOff>61647</xdr:colOff>
      <xdr:row>22</xdr:row>
      <xdr:rowOff>78580</xdr:rowOff>
    </xdr:from>
    <xdr:to>
      <xdr:col>16</xdr:col>
      <xdr:colOff>439207</xdr:colOff>
      <xdr:row>37</xdr:row>
      <xdr:rowOff>107155</xdr:rowOff>
    </xdr:to>
    <xdr:graphicFrame macro="">
      <xdr:nvGraphicFramePr>
        <xdr:cNvPr id="7" name="Chart 6">
          <a:extLst>
            <a:ext uri="{FF2B5EF4-FFF2-40B4-BE49-F238E27FC236}">
              <a16:creationId xmlns:a16="http://schemas.microsoft.com/office/drawing/2014/main" id="{18E08C01-0CED-445E-A4F0-C1D86FC15C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63499</xdr:colOff>
      <xdr:row>8</xdr:row>
      <xdr:rowOff>312210</xdr:rowOff>
    </xdr:from>
    <xdr:to>
      <xdr:col>16</xdr:col>
      <xdr:colOff>455082</xdr:colOff>
      <xdr:row>19</xdr:row>
      <xdr:rowOff>169331</xdr:rowOff>
    </xdr:to>
    <xdr:graphicFrame macro="">
      <xdr:nvGraphicFramePr>
        <xdr:cNvPr id="8" name="Chart 7">
          <a:extLst>
            <a:ext uri="{FF2B5EF4-FFF2-40B4-BE49-F238E27FC236}">
              <a16:creationId xmlns:a16="http://schemas.microsoft.com/office/drawing/2014/main" id="{C68CF0C5-0C09-446C-B3F5-11EEBEF563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47625</xdr:colOff>
      <xdr:row>0</xdr:row>
      <xdr:rowOff>23811</xdr:rowOff>
    </xdr:from>
    <xdr:to>
      <xdr:col>1</xdr:col>
      <xdr:colOff>1634491</xdr:colOff>
      <xdr:row>2</xdr:row>
      <xdr:rowOff>4364</xdr:rowOff>
    </xdr:to>
    <xdr:pic>
      <xdr:nvPicPr>
        <xdr:cNvPr id="9" name="Picture 8">
          <a:extLst>
            <a:ext uri="{FF2B5EF4-FFF2-40B4-BE49-F238E27FC236}">
              <a16:creationId xmlns:a16="http://schemas.microsoft.com/office/drawing/2014/main" id="{2ABD4318-CC84-49D2-907F-43A960EC21B1}"/>
            </a:ext>
          </a:extLst>
        </xdr:cNvPr>
        <xdr:cNvPicPr>
          <a:picLocks noChangeAspect="1"/>
        </xdr:cNvPicPr>
      </xdr:nvPicPr>
      <xdr:blipFill>
        <a:blip xmlns:r="http://schemas.openxmlformats.org/officeDocument/2006/relationships" r:embed="rId5"/>
        <a:stretch>
          <a:fillRect/>
        </a:stretch>
      </xdr:blipFill>
      <xdr:spPr>
        <a:xfrm>
          <a:off x="47625" y="23811"/>
          <a:ext cx="1847851" cy="727313"/>
        </a:xfrm>
        <a:prstGeom prst="rect">
          <a:avLst/>
        </a:prstGeom>
      </xdr:spPr>
    </xdr:pic>
    <xdr:clientData/>
  </xdr:twoCellAnchor>
  <xdr:twoCellAnchor editAs="oneCell">
    <xdr:from>
      <xdr:col>55</xdr:col>
      <xdr:colOff>207167</xdr:colOff>
      <xdr:row>2</xdr:row>
      <xdr:rowOff>438146</xdr:rowOff>
    </xdr:from>
    <xdr:to>
      <xdr:col>60</xdr:col>
      <xdr:colOff>535780</xdr:colOff>
      <xdr:row>30</xdr:row>
      <xdr:rowOff>11905</xdr:rowOff>
    </xdr:to>
    <mc:AlternateContent xmlns:mc="http://schemas.openxmlformats.org/markup-compatibility/2006" xmlns:a14="http://schemas.microsoft.com/office/drawing/2010/main">
      <mc:Choice Requires="a14">
        <xdr:graphicFrame macro="">
          <xdr:nvGraphicFramePr>
            <xdr:cNvPr id="10" name="Gestionnaire de projet">
              <a:extLst>
                <a:ext uri="{FF2B5EF4-FFF2-40B4-BE49-F238E27FC236}">
                  <a16:creationId xmlns:a16="http://schemas.microsoft.com/office/drawing/2014/main" id="{BE3A26C4-2B60-C958-FD43-0165FABD781B}"/>
                </a:ext>
              </a:extLst>
            </xdr:cNvPr>
            <xdr:cNvGraphicFramePr/>
          </xdr:nvGraphicFramePr>
          <xdr:xfrm>
            <a:off x="0" y="0"/>
            <a:ext cx="0" cy="0"/>
          </xdr:xfrm>
          <a:graphic>
            <a:graphicData uri="http://schemas.microsoft.com/office/drawing/2010/slicer">
              <sle:slicer xmlns:sle="http://schemas.microsoft.com/office/drawing/2010/slicer" name="Gestionnaire de projet"/>
            </a:graphicData>
          </a:graphic>
        </xdr:graphicFrame>
      </mc:Choice>
      <mc:Fallback xmlns="">
        <xdr:sp macro="" textlink="">
          <xdr:nvSpPr>
            <xdr:cNvPr id="0" name=""/>
            <xdr:cNvSpPr>
              <a:spLocks noTextEdit="1"/>
            </xdr:cNvSpPr>
          </xdr:nvSpPr>
          <xdr:spPr>
            <a:xfrm>
              <a:off x="35366323" y="1176334"/>
              <a:ext cx="3721895" cy="6062665"/>
            </a:xfrm>
            <a:prstGeom prst="rect">
              <a:avLst/>
            </a:prstGeom>
            <a:solidFill>
              <a:prstClr val="white"/>
            </a:solidFill>
            <a:ln w="1">
              <a:solidFill>
                <a:prstClr val="green"/>
              </a:solidFill>
            </a:ln>
          </xdr:spPr>
          <xdr:txBody>
            <a:bodyPr vertOverflow="clip" horzOverflow="clip"/>
            <a:lstStyle/>
            <a:p>
              <a:r>
                <a:rPr lang="fr-CA"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51</xdr:col>
      <xdr:colOff>290512</xdr:colOff>
      <xdr:row>2</xdr:row>
      <xdr:rowOff>330994</xdr:rowOff>
    </xdr:from>
    <xdr:to>
      <xdr:col>54</xdr:col>
      <xdr:colOff>83343</xdr:colOff>
      <xdr:row>12</xdr:row>
      <xdr:rowOff>45244</xdr:rowOff>
    </xdr:to>
    <mc:AlternateContent xmlns:mc="http://schemas.openxmlformats.org/markup-compatibility/2006" xmlns:a14="http://schemas.microsoft.com/office/drawing/2010/main">
      <mc:Choice Requires="a14">
        <xdr:graphicFrame macro="">
          <xdr:nvGraphicFramePr>
            <xdr:cNvPr id="11" name="Année Fiscale">
              <a:extLst>
                <a:ext uri="{FF2B5EF4-FFF2-40B4-BE49-F238E27FC236}">
                  <a16:creationId xmlns:a16="http://schemas.microsoft.com/office/drawing/2014/main" id="{CA82CCD1-F3AB-DDC4-2BA0-BE2156F112D4}"/>
                </a:ext>
              </a:extLst>
            </xdr:cNvPr>
            <xdr:cNvGraphicFramePr/>
          </xdr:nvGraphicFramePr>
          <xdr:xfrm>
            <a:off x="0" y="0"/>
            <a:ext cx="0" cy="0"/>
          </xdr:xfrm>
          <a:graphic>
            <a:graphicData uri="http://schemas.microsoft.com/office/drawing/2010/slicer">
              <sle:slicer xmlns:sle="http://schemas.microsoft.com/office/drawing/2010/slicer" name="Année Fiscale"/>
            </a:graphicData>
          </a:graphic>
        </xdr:graphicFrame>
      </mc:Choice>
      <mc:Fallback xmlns="">
        <xdr:sp macro="" textlink="">
          <xdr:nvSpPr>
            <xdr:cNvPr id="0" name=""/>
            <xdr:cNvSpPr>
              <a:spLocks noTextEdit="1"/>
            </xdr:cNvSpPr>
          </xdr:nvSpPr>
          <xdr:spPr>
            <a:xfrm>
              <a:off x="32735043" y="1069182"/>
              <a:ext cx="1828800" cy="2667000"/>
            </a:xfrm>
            <a:prstGeom prst="rect">
              <a:avLst/>
            </a:prstGeom>
            <a:solidFill>
              <a:prstClr val="white"/>
            </a:solidFill>
            <a:ln w="1">
              <a:solidFill>
                <a:prstClr val="green"/>
              </a:solidFill>
            </a:ln>
          </xdr:spPr>
          <xdr:txBody>
            <a:bodyPr vertOverflow="clip" horzOverflow="clip"/>
            <a:lstStyle/>
            <a:p>
              <a:r>
                <a:rPr lang="fr-CA"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49</xdr:col>
      <xdr:colOff>159543</xdr:colOff>
      <xdr:row>40</xdr:row>
      <xdr:rowOff>104775</xdr:rowOff>
    </xdr:from>
    <xdr:to>
      <xdr:col>51</xdr:col>
      <xdr:colOff>631031</xdr:colOff>
      <xdr:row>54</xdr:row>
      <xdr:rowOff>104775</xdr:rowOff>
    </xdr:to>
    <mc:AlternateContent xmlns:mc="http://schemas.openxmlformats.org/markup-compatibility/2006" xmlns:a14="http://schemas.microsoft.com/office/drawing/2010/main">
      <mc:Choice Requires="a14">
        <xdr:graphicFrame macro="">
          <xdr:nvGraphicFramePr>
            <xdr:cNvPr id="14" name="Gestionnaire Projet">
              <a:extLst>
                <a:ext uri="{FF2B5EF4-FFF2-40B4-BE49-F238E27FC236}">
                  <a16:creationId xmlns:a16="http://schemas.microsoft.com/office/drawing/2014/main" id="{A9894F0C-77C9-5D0F-7EAB-D4E3F43B6584}"/>
                </a:ext>
              </a:extLst>
            </xdr:cNvPr>
            <xdr:cNvGraphicFramePr/>
          </xdr:nvGraphicFramePr>
          <xdr:xfrm>
            <a:off x="0" y="0"/>
            <a:ext cx="0" cy="0"/>
          </xdr:xfrm>
          <a:graphic>
            <a:graphicData uri="http://schemas.microsoft.com/office/drawing/2010/slicer">
              <sle:slicer xmlns:sle="http://schemas.microsoft.com/office/drawing/2010/slicer" name="Gestionnaire Projet"/>
            </a:graphicData>
          </a:graphic>
        </xdr:graphicFrame>
      </mc:Choice>
      <mc:Fallback xmlns="">
        <xdr:sp macro="" textlink="">
          <xdr:nvSpPr>
            <xdr:cNvPr id="0" name=""/>
            <xdr:cNvSpPr>
              <a:spLocks noTextEdit="1"/>
            </xdr:cNvSpPr>
          </xdr:nvSpPr>
          <xdr:spPr>
            <a:xfrm>
              <a:off x="31246762" y="9236869"/>
              <a:ext cx="1828800" cy="2667000"/>
            </a:xfrm>
            <a:prstGeom prst="rect">
              <a:avLst/>
            </a:prstGeom>
            <a:solidFill>
              <a:prstClr val="white"/>
            </a:solidFill>
            <a:ln w="1">
              <a:solidFill>
                <a:prstClr val="green"/>
              </a:solidFill>
            </a:ln>
          </xdr:spPr>
          <xdr:txBody>
            <a:bodyPr vertOverflow="clip" horzOverflow="clip"/>
            <a:lstStyle/>
            <a:p>
              <a:r>
                <a:rPr lang="fr-CA"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https://brittonelectrique.sharepoint.com/sites/Comptabilite/Documents%20partages/Comptabilite/FP&amp;A/Reporting%20projet%20-%20La%20Cie%20Britton%20Lt&#233;e%20v.1.3.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https://brittonelectrique.sharepoint.com/sites/Comptabilite/Documents%20partages/Comptabilite/FP&amp;A/Stress%20Test2.xlsx" TargetMode="External"/><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r:id="rId1" refreshedBy="Gabriel Michaud" refreshedDate="43947.651758680557" createdVersion="6" refreshedVersion="6" minRefreshableVersion="3" recordCount="142">
  <cacheSource type="worksheet">
    <worksheetSource name="VelixoReportsPro_Projects"/>
  </cacheSource>
  <cacheFields count="37">
    <cacheField name="Project" numFmtId="0">
      <sharedItems/>
    </cacheField>
    <cacheField name="Description" numFmtId="0">
      <sharedItems count="32">
        <s v="Fixed Price project for Brasskey Bar - milestone billing"/>
        <s v="Fixed price - stopped in middle"/>
        <s v="Fixed price for Caribbean Online"/>
        <s v="Consulting project - Gold River Taxi with add-on task"/>
        <s v="T&amp;M Project for Jersey Central Equip"/>
        <s v="T&amp;M project with inventory issue"/>
        <s v="Internal projects 2014 - track expenses"/>
        <s v="WIP project for NPC Call Center"/>
        <s v="WIP project - suspended to show WIP"/>
        <s v="Internal projects 2015 - track expenses"/>
        <s v="Internal projects 2016 - track expenses"/>
        <s v="Marlin Beverage Process Re-architecture"/>
        <s v="Internal projects 2017 - track expenses"/>
        <s v="Revenue recongition based on labor"/>
        <s v="Prof Services, Progress Billing for Widget Connection"/>
        <s v="Time &amp; Materials with Pro-Forma for ABC Studios"/>
        <s v="Internal projects 2018 - track expenses"/>
        <s v="Project with change orders"/>
        <s v="Internal marketing campaigns for 2018-2019"/>
        <s v="Fixed Price Project - milestones recorded by project manager"/>
        <s v="Fixed Price Project - milestone by completed hours"/>
        <s v="Recognize revenue by allocating costs"/>
        <s v="Internal projects 2019 - track expenses"/>
        <s v="Consulting for Cartridge World - Multi-Currency Project"/>
        <s v="6 month project with period tracking"/>
        <s v="The Beach Hotel and Condominiums"/>
        <s v="Italian Restaurant Project"/>
        <s v="Eastgate Strip Mall Project"/>
        <s v="Flager Custom Home"/>
        <s v="Palm Estates Development"/>
        <s v="MEP Restaurant"/>
        <s v="The Equity Group - window upgrade"/>
      </sharedItems>
    </cacheField>
    <cacheField name="Status" numFmtId="0">
      <sharedItems count="4">
        <s v="Completed"/>
        <s v="Suspended"/>
        <s v="In Planning"/>
        <s v="Active"/>
      </sharedItems>
    </cacheField>
    <cacheField name="Customer" numFmtId="0">
      <sharedItems containsBlank="1"/>
    </cacheField>
    <cacheField name="Project Manager" numFmtId="0">
      <sharedItems containsNonDate="0" containsString="0" containsBlank="1"/>
    </cacheField>
    <cacheField name="Project Director" numFmtId="0">
      <sharedItems containsBlank="1" count="6">
        <m/>
        <s v="Steve Orlean"/>
        <s v="Doug Fellows"/>
        <s v="Pierre Simon"/>
        <s v="Getit Done"/>
        <s v="Eric Killian"/>
      </sharedItems>
    </cacheField>
    <cacheField name="Task" numFmtId="0">
      <sharedItems/>
    </cacheField>
    <cacheField name="Task Description" numFmtId="0">
      <sharedItems/>
    </cacheField>
    <cacheField name="Start Date" numFmtId="14">
      <sharedItems containsNonDate="0" containsDate="1" containsString="0" containsBlank="1" minDate="2013-07-01T00:00:00" maxDate="2020-11-22T00:00:00" count="41">
        <d v="2013-07-01T00:00:00"/>
        <d v="2013-07-15T00:00:00"/>
        <m/>
        <d v="2013-08-05T00:00:00"/>
        <d v="2013-08-21T00:00:00"/>
        <d v="2013-09-01T00:00:00"/>
        <d v="2013-10-08T00:00:00"/>
        <d v="2014-01-01T00:00:00"/>
        <d v="2014-01-06T00:00:00"/>
        <d v="2014-03-01T00:00:00"/>
        <d v="2015-01-01T00:00:00"/>
        <d v="2016-01-01T00:00:00"/>
        <d v="2016-09-12T00:00:00"/>
        <d v="2016-09-05T00:00:00"/>
        <d v="2017-01-01T00:00:00"/>
        <d v="2017-02-14T00:00:00"/>
        <d v="2017-04-03T00:00:00"/>
        <d v="2017-04-05T00:00:00"/>
        <d v="2017-04-01T00:00:00"/>
        <d v="2018-01-01T00:00:00"/>
        <d v="2018-02-07T00:00:00"/>
        <d v="2018-10-01T00:00:00"/>
        <d v="2018-06-14T00:00:00"/>
        <d v="2018-12-01T00:00:00"/>
        <d v="2019-01-01T00:00:00"/>
        <d v="2019-03-06T00:00:00"/>
        <d v="2020-01-01T00:00:00"/>
        <d v="2020-02-08T00:00:00"/>
        <d v="2020-02-28T00:00:00"/>
        <d v="2020-03-11T00:00:00"/>
        <d v="2020-03-12T00:00:00"/>
        <d v="2020-04-16T00:00:00"/>
        <d v="2020-02-20T00:00:00"/>
        <d v="2020-05-23T00:00:00"/>
        <d v="2020-09-17T00:00:00"/>
        <d v="2020-10-18T00:00:00"/>
        <d v="2020-11-21T00:00:00"/>
        <d v="2020-03-20T00:00:00"/>
        <d v="2020-02-05T00:00:00"/>
        <d v="2019-12-16T00:00:00"/>
        <d v="2020-02-01T00:00:00"/>
      </sharedItems>
      <fieldGroup par="36" base="8">
        <rangePr groupBy="months" startDate="2013-07-01T00:00:00" endDate="2020-11-22T00:00:00"/>
        <groupItems count="14">
          <s v="(blank)"/>
          <s v="Jan"/>
          <s v="Feb"/>
          <s v="Mar"/>
          <s v="Apr"/>
          <s v="May"/>
          <s v="Jun"/>
          <s v="Jul"/>
          <s v="Aug"/>
          <s v="Sep"/>
          <s v="Oct"/>
          <s v="Nov"/>
          <s v="Dec"/>
          <s v="&gt;11/22/2020"/>
        </groupItems>
      </fieldGroup>
    </cacheField>
    <cacheField name="Estimated Total Costs" numFmtId="166">
      <sharedItems containsSemiMixedTypes="0" containsString="0" containsNumber="1" minValue="0" maxValue="7108000"/>
    </cacheField>
    <cacheField name="Actual Total Costs" numFmtId="166">
      <sharedItems containsSemiMixedTypes="0" containsString="0" containsNumber="1" minValue="0" maxValue="6090000"/>
    </cacheField>
    <cacheField name="Estimated Material" numFmtId="166">
      <sharedItems containsSemiMixedTypes="0" containsString="0" containsNumber="1" containsInteger="1" minValue="0" maxValue="1650000"/>
    </cacheField>
    <cacheField name="Actual Material" numFmtId="166">
      <sharedItems containsSemiMixedTypes="0" containsString="0" containsNumber="1" minValue="0" maxValue="125227.5"/>
    </cacheField>
    <cacheField name="Estimated Labor" numFmtId="166">
      <sharedItems containsSemiMixedTypes="0" containsString="0" containsNumber="1" minValue="0" maxValue="7108000"/>
    </cacheField>
    <cacheField name="Actual Labor" numFmtId="166">
      <sharedItems containsSemiMixedTypes="0" containsString="0" containsNumber="1" minValue="0" maxValue="6090000"/>
    </cacheField>
    <cacheField name="Estimated Misc. Expenses" numFmtId="166">
      <sharedItems containsSemiMixedTypes="0" containsString="0" containsNumber="1" minValue="0" maxValue="1725000"/>
    </cacheField>
    <cacheField name="Actual Misc. Expenses" numFmtId="166">
      <sharedItems containsSemiMixedTypes="0" containsString="0" containsNumber="1" minValue="0" maxValue="1725000"/>
    </cacheField>
    <cacheField name="Estimated Travel" numFmtId="166">
      <sharedItems containsSemiMixedTypes="0" containsString="0" containsNumber="1" containsInteger="1" minValue="0" maxValue="10000"/>
    </cacheField>
    <cacheField name="Actual Travel" numFmtId="166">
      <sharedItems containsSemiMixedTypes="0" containsString="0" containsNumber="1" minValue="0" maxValue="9469.2999999999993"/>
    </cacheField>
    <cacheField name="Estimated Burden" numFmtId="166">
      <sharedItems containsSemiMixedTypes="0" containsString="0" containsNumber="1" containsInteger="1" minValue="0" maxValue="3200"/>
    </cacheField>
    <cacheField name="Actual Burden" numFmtId="166">
      <sharedItems containsSemiMixedTypes="0" containsString="0" containsNumber="1" minValue="0" maxValue="16935.099999999999"/>
    </cacheField>
    <cacheField name="Original Contract" numFmtId="166">
      <sharedItems containsSemiMixedTypes="0" containsString="0" containsNumber="1" minValue="0" maxValue="8319840"/>
    </cacheField>
    <cacheField name="Approved CO's" numFmtId="166">
      <sharedItems containsSemiMixedTypes="0" containsString="0" containsNumber="1" containsInteger="1" minValue="0" maxValue="1000"/>
    </cacheField>
    <cacheField name="Revised Contract" numFmtId="166">
      <sharedItems containsSemiMixedTypes="0" containsString="0" containsNumber="1" minValue="0" maxValue="8319840"/>
    </cacheField>
    <cacheField name="Project Billings to Date" numFmtId="166">
      <sharedItems containsSemiMixedTypes="0" containsString="0" containsNumber="1" minValue="0" maxValue="3327936"/>
    </cacheField>
    <cacheField name="% Complete" numFmtId="9">
      <sharedItems containsSemiMixedTypes="0" containsString="0" containsNumber="1" minValue="0" maxValue="7.015625"/>
    </cacheField>
    <cacheField name="Under (Over) Billings" numFmtId="166">
      <sharedItems containsSemiMixedTypes="0" containsString="0" containsNumber="1" minValue="-904592.5" maxValue="3800345.598199212"/>
    </cacheField>
    <cacheField name="Est. Gross Profit" numFmtId="166">
      <sharedItems containsSemiMixedTypes="0" containsString="0" containsNumber="1" minValue="-1458240" maxValue="4120796"/>
    </cacheField>
    <cacheField name="Recognized Gross Profit" numFmtId="166">
      <sharedItems containsSemiMixedTypes="0" containsString="0" containsNumber="1" minValue="-51186.1" maxValue="1389336.5727042304"/>
    </cacheField>
    <cacheField name="Est. Gross Profit %" numFmtId="9">
      <sharedItems containsSemiMixedTypes="0" containsString="0" containsNumber="1" minValue="-1.6322312223858615" maxValue="0.89484419283231187"/>
    </cacheField>
    <cacheField name="Act. Gross Profit %" numFmtId="9">
      <sharedItems containsSemiMixedTypes="0" containsString="0" containsNumber="1" minValue="-0.41896082358534753" maxValue="4.2093749999999996"/>
    </cacheField>
    <cacheField name="Revenue Recognized" numFmtId="166">
      <sharedItems containsSemiMixedTypes="0" containsString="0" containsNumber="1" minValue="0" maxValue="7128281.598199212"/>
    </cacheField>
    <cacheField name="Revenue Backlog" numFmtId="166">
      <sharedItems containsSemiMixedTypes="0" containsString="0" containsNumber="1" minValue="-13136.400000000001" maxValue="8110796"/>
    </cacheField>
    <cacheField name="Gross Profit Backlog" numFmtId="166">
      <sharedItems containsSemiMixedTypes="0" containsString="0" containsNumber="1" minValue="-1458240" maxValue="4120796"/>
    </cacheField>
    <cacheField name="Total" numFmtId="0" formula="'Actual Travel'+'Actual Misc. Expenses'+'Actual Material'+'Actual Labor'+'Actual Burden'" databaseField="0"/>
    <cacheField name="Quarters" numFmtId="0" databaseField="0">
      <fieldGroup base="8">
        <rangePr groupBy="quarters" startDate="2013-07-01T00:00:00" endDate="2020-11-22T00:00:00"/>
        <groupItems count="6">
          <s v="&lt;7/1/2013"/>
          <s v="Qtr1"/>
          <s v="Qtr2"/>
          <s v="Qtr3"/>
          <s v="Qtr4"/>
          <s v="&gt;11/22/2020"/>
        </groupItems>
      </fieldGroup>
    </cacheField>
    <cacheField name="Years" numFmtId="0" databaseField="0">
      <fieldGroup base="8">
        <rangePr groupBy="years" startDate="2013-07-01T00:00:00" endDate="2020-11-22T00:00:00"/>
        <groupItems count="10">
          <s v="&lt;7/1/2013"/>
          <s v="2013"/>
          <s v="2014"/>
          <s v="2015"/>
          <s v="2016"/>
          <s v="2017"/>
          <s v="2018"/>
          <s v="2019"/>
          <s v="2020"/>
          <s v="&gt;11/22/2020"/>
        </groupItems>
      </fieldGroup>
    </cacheField>
  </cacheFields>
  <extLst>
    <ext xmlns:x14="http://schemas.microsoft.com/office/spreadsheetml/2009/9/main" uri="{725AE2AE-9491-48be-B2B4-4EB974FC3084}">
      <x14:pivotCacheDefinition pivotCacheId="1807613475"/>
    </ext>
  </extLst>
</pivotCacheDefinition>
</file>

<file path=xl/pivotCache/pivotCacheDefinition2.xml><?xml version="1.0" encoding="utf-8"?>
<pivotCacheDefinition xmlns="http://schemas.openxmlformats.org/spreadsheetml/2006/main" xmlns:r="http://schemas.openxmlformats.org/officeDocument/2006/relationships" r:id="rId1" refreshedBy="Djibrilh Barry" refreshedDate="45519.99634085648" createdVersion="8" refreshedVersion="8" minRefreshableVersion="3" recordCount="814">
  <cacheSource type="worksheet">
    <worksheetSource ref="A1:AS815" sheet="Liste projets 17 juil" r:id="rId2"/>
  </cacheSource>
  <cacheFields count="45">
    <cacheField name="ID projet" numFmtId="0">
      <sharedItems/>
    </cacheField>
    <cacheField name="Statut" numFmtId="0">
      <sharedItems count="6">
        <s v="Achevé"/>
        <s v="Actif"/>
        <s v="Complété"/>
        <s v="Suspendu"/>
        <s v="Annulé"/>
        <s v="En planification"/>
      </sharedItems>
    </cacheField>
    <cacheField name="Modèle" numFmtId="0">
      <sharedItems containsBlank="1"/>
    </cacheField>
    <cacheField name="Nom du client" numFmtId="0">
      <sharedItems containsBlank="1"/>
    </cacheField>
    <cacheField name="Date de début" numFmtId="14">
      <sharedItems containsSemiMixedTypes="0" containsNonDate="0" containsDate="1" containsString="0" minDate="2021-07-07T00:00:00" maxDate="2024-07-17T00:00:00"/>
    </cacheField>
    <cacheField name="Description FR" numFmtId="0">
      <sharedItems containsBlank="1" count="806">
        <s v="GARE VIGER SUD - Projet 69104"/>
        <s v="BANQUE NATIONALE"/>
        <s v="CENTRE DE COMPOSTAGE"/>
        <s v="LAC GAT 2"/>
        <s v="REM - STATION A40"/>
        <s v="REM - STATION MONT-ROYAL"/>
        <s v="REM - STATION CANORA"/>
        <s v="REM - STATION BOIS FRANC"/>
        <s v="REM - STATION DU RUISSEAU"/>
        <s v="REM - STATION MONTPELLIER"/>
        <s v="PLACE BONAVENTURE"/>
        <s v="STM - BELLECHASSE"/>
        <s v="BIBLIOTHEQUE OCTOGONE"/>
        <s v="ROGERS PBI REFROIDISSEUR REDONDANT"/>
        <s v="ECOLE SECONDAIRE CHAMBLY"/>
        <s v="SQI ECOLE LAVAL"/>
        <s v="POLYVALENTE ST-ZOTIQUE"/>
        <s v="BANQUE NATIONALE 3 AU 6"/>
        <s v="Lobby Redéveloppement 700 DLG - Démolition/Réaménagement Lobby"/>
        <s v="Banque Nationale 7 au 17 - Aménagement des étages 7 à 17"/>
        <s v="Banque Nationale du 18 au 22 et du 25 au 35 - Aménagement étages 18 au 22 et 25 au 35"/>
        <s v="IMMEUBLES RYTHME INC. - Travaux divers"/>
        <s v="NAVAYA"/>
        <s v="MARTIN LUC ARCHAMBEAU"/>
        <s v="PAGEAU MOREL AMENAGEMENT DE BUREAUX"/>
        <s v="PAGEAU MOREL GENERATRICE"/>
        <s v="TOUR DE LA BOURSE"/>
        <s v="ECOLE SECONDAIRE LASALLE"/>
        <s v="LALLEMAND"/>
        <s v="CGC INC. - Travaux divers 2020"/>
        <s v="MON7029 LES AMEUBLEMENT ELRAN"/>
        <s v="U-HAUL CREMAZIE"/>
        <s v="NOUVLR STATION STE-ANNE-DE-BELLEVUE"/>
        <s v="SAM ELTES"/>
        <s v="IKEA CENTRE DISTRIBUTION BEAUHARNOIS"/>
        <s v="COLLEGE VANIER"/>
        <s v="MAESTRIA"/>
        <s v="LANTIC INC."/>
        <s v="LE BALFOUR"/>
        <s v="APPART. CHATEAU 1321 SHERBROOOKE O"/>
        <s v="CHU STE-JUSTINE"/>
        <s v="INRS"/>
        <s v="MDA MISSIONS SPATIALES"/>
        <s v="RESTAURANT LE GAULTHIER"/>
        <s v="MTL02 EVEREST"/>
        <s v="BMO - 105 ST-JACQUES OUEST"/>
        <s v="UNIVERSITE CONCORDIA"/>
        <s v="BMO HAMPSTEAD"/>
        <s v="BMO LAVAL 4E, 5E ET 6E ETAGES"/>
        <s v="TRANSCO LASALLE"/>
        <s v="TRANSCO MONTREAL NORD"/>
        <s v="TRANSCO POINTE-CLAIRE"/>
        <s v="ULTRA"/>
        <s v="Guy-Sherbrooke - Distribution temporaire"/>
        <s v="Triad - 1150 Montée Masson - Ingénierie"/>
        <s v="ADLEXCO JEAN-TALON"/>
        <s v="ECOLE DE LA MOSAIQUE"/>
        <s v="ECOLE SECONDAIRE DES SOURCES"/>
        <s v="LE DOMAINE DU PARC OLYMPIQUE"/>
        <s v="MANOIR STONEHAVEN PHASE 2"/>
        <s v="LOCKHEED MARTIN"/>
        <s v="BARRIERE QMB / VERSILIS"/>
        <s v="EXPRESCO FOODS"/>
        <s v="CONTROLES LAURENTIDE"/>
        <s v="ZAYO CANADA"/>
        <s v="NELMAR"/>
        <s v="SOBEY'S"/>
        <s v="ANNULER VOIR PR00045 - PARMALAT"/>
        <s v="CHSLD MONT-TREMBLANT"/>
        <s v="Facturer mais non compléter   Busac Immobilier - Remplacer sectionneur 2500A 600/347V 3PH 4F"/>
        <s v="VERIZON PROJET MIXTE"/>
        <s v="TANZER KM ELECTRIQUE"/>
        <s v="3220 RIDGEWOOD AJOUT CHAUFF."/>
        <s v="OMHM LENOIR ST-HENRI GR. ELECTRO"/>
        <s v="HOPITAL SANTA CABRINI"/>
        <s v="ANORD-MARDIX"/>
        <s v="CLSC RENE CASSIN 5ET 6E ETAGE"/>
        <s v="MARCON-MIRATECH 4 BORNES METRO"/>
        <s v="LES JARDINS INTERIEURS ST-LAMBERT"/>
        <s v="PARC JEAN DRAPEAU"/>
        <s v="RPA 21111 Lakeshore - Travaux Divers"/>
        <s v="RPA 2045 Autoroute 440 Ouest - Travaux Divers"/>
        <s v="RPA 12254 Lorenzo-Prince - Travaux Divers 2022"/>
        <s v="RPA  3801 University - Travaux Divers 2022"/>
        <s v="RPA 4266 Saint-Denis - Travaux Divers 2022"/>
        <s v="FEDERATION CJA"/>
        <s v="NEOMED INSTITUTE"/>
        <s v="CAE INC."/>
        <s v="INTRIA"/>
        <s v="ENERGIR TAUX HORAIRE"/>
        <s v="YUL2 - Travaux Divers"/>
        <s v="ILOT BALMORAL"/>
        <s v="ALIMENTS E.D. FOODS"/>
        <s v="HEC COTE STE CATHERINE"/>
        <s v="IMMEUBLES RYTHME INC."/>
        <s v="HOTEL ESPRESSO MTL CENTRE-VILLE"/>
        <s v="TELE-QUEBEC REFROIDISSEURS"/>
        <s v="1000 DLG - SEPARATION DES NOURRICES"/>
        <s v="PVM 5 HATCH BLOCS SANITAIRES 12, 13, 14E"/>
        <s v="PVM5 MISES AUX NORMES ESC. SECOURS 7&amp;13E"/>
        <s v="AIR CANADA YUL 19070 B7F1"/>
        <s v="DORFIN DISTRIBUTION"/>
        <s v="PVM4 CPE"/>
        <s v="GROUPE DESJARDINS REDONDANCE"/>
        <s v="HEC SOUS STATION"/>
        <s v="HOTEL LE CANTLIE MODIFICATION A-I"/>
        <s v="21-7106 FLEXSPACE 1 PVM"/>
        <s v="PUROLATOR BOUCHERVILLE"/>
        <s v="PVM 1 VESTIAIRE VELO"/>
        <s v="PVM IC FLEXSPACE ETAGE 29"/>
        <s v="PVM IC BUREAU ETAGE 29"/>
        <s v="12221 ALLIED SQUARE VICTORIA"/>
        <s v="Bell Média 27è étage - aménagement de bureau"/>
        <s v="WEIR CANADA"/>
        <s v="MCGILL UNIVERSITY"/>
        <s v="WESTROCK - 5550 ROYALMOUNT"/>
        <s v="CEGEP ST-LAURENT 2135V"/>
        <s v="BOMBARDIER"/>
        <s v="RAYONESE"/>
        <s v="LALLEMAND - Travaux Divers 2022"/>
        <s v="AMERICAN IRON &amp; METAL COMPANY"/>
        <s v="MCCAIN WONG WING"/>
        <s v="RIO ECLAI. ENTREE DE LA TOUR"/>
        <s v="SAMUEL ET FILS"/>
        <s v="PHARMA SCIENCE"/>
        <s v="ACME ENGINEERING PROD"/>
        <s v="CGC INC. - Travaux divers 2021"/>
        <s v="HOPITAL MAISONNEUVE ROSEMONT"/>
        <s v="HOPITAL VERDUN"/>
        <s v="PROMENADES ST-BRUNO"/>
        <s v="INSTITUT DOUGLAS"/>
        <s v="NEKO COLORS"/>
        <s v="NOVA TUBE"/>
        <s v="AVMOR"/>
        <s v="CGC REMPLACEMENT DIST.SS1 ET 1A"/>
        <s v="CIUSSS ST-JEROME SEGREGATION"/>
        <s v="RIO CONTOURNEMENT TRANSFO T-19"/>
        <s v="CGC REMPLACEMENT DIST.SALLE #2 AU MOULIN"/>
        <s v="POSTE CANADA QUAI 500"/>
        <s v="MAIMONIDES TOITURE PHASE 2"/>
        <s v="IVANHOE CAMBRIDGE"/>
        <s v="EDIFICE TIDAN"/>
        <s v="CONSERVATOIRE DE MUSIQUE DE MTL"/>
        <s v="SES METALLIAGE INC."/>
        <s v="BOMBARDIER SS 9A ET 9B"/>
        <s v="CITE INDUSTRIELLE LASALLE"/>
        <s v="SCT INC 400 YOUVILLE"/>
        <s v="Rio Travaux Électriques - Travaux divers 2021"/>
        <s v="UDEM RESEAU MT"/>
        <s v="AIRBUS AVERTISSEURS SONORES"/>
        <s v="AEDN"/>
        <s v="UQAM - Remplacement des câbles 28KV transofrmateur B et D"/>
        <s v="Ville de Montréal - Remplacement cuve de mesurage HQ"/>
        <s v="Metcor Inc - Remplacement cuve de mesurage HQ"/>
        <s v="Les Industries Rondi Inc - Remplacement cuve de mesurage HQ"/>
        <s v="Cirque du Soleil-Kooza - Branchement pour Kooza"/>
        <s v="NOAH BUDD"/>
        <s v="INDUSTRIES GARANTIES 20 BELSIZE"/>
        <s v="RESIDENCE CASSOFF"/>
        <s v="INDUSTRIES GARANTIES"/>
        <s v="HUT ARCHITECTURE"/>
        <s v="HOPITAL GENERAL JUIF"/>
        <s v="BRITTON ELECTRIQUE - REPARATIONS"/>
        <s v="BRITTON - RENOVATION 2022"/>
        <s v="PRETIUM ARC FLASH 2800 HALPERN"/>
        <s v="BRIDON.BEKAERT 5501 TRANSCANADIENNE"/>
        <s v="HOTEL SHERATON MONTREAL"/>
        <s v="GROUPE MACH 407 MCGILL"/>
        <s v="SOBEYS BOUC. 1500 MONTARVILLE"/>
        <s v="BAIN MAGIQUE 225 ROY"/>
        <s v="TRANSCON.10807 MIRABEAU"/>
        <s v="CHUM HOTEL DIEU"/>
        <s v="RAY. TEXTILES INC 500 MGR DUBOIS"/>
        <s v="ONTREA PROM ST-BRUNO - 1 DES PROMENADES"/>
        <s v="PLACE DU PARC"/>
        <s v="ACIER NOVA 19460 CLARK-GRAHAM"/>
        <s v="BENJAMIN MOORE&amp;CIE 3445 GRIFFITH"/>
        <s v="BUSAC IMMO. 1200 MCGILL COLLEGE"/>
        <s v="GALDERMA 19400 TRANSCANADIENNE"/>
        <s v="SPECTRA PREMIEUM 1421 AMPERE"/>
        <s v="CHUM HOTEL DIEU 3830 ST-URBAIN"/>
        <s v="INDUSTRIES CAPITOL 5795 DE GASPE"/>
        <s v="ETALEX INC 10251 RAY LAWSON"/>
        <s v="VILLE DE MONTREAL - 815-850 PENFIELD"/>
        <s v="IMMEUBLE RYTHME TOUR EST"/>
        <s v="LOUIS GORDON REALITIES &amp; TRUST"/>
        <s v="MANUVIE - 715 SQUARE VICTORIA"/>
        <s v="Haddad Apparel Group Canada - Installation d'un enregistreur"/>
        <s v="Belgo Building Inc - Vérification préventive"/>
        <s v="Palsticor - Entretien de l'entrée Électrique"/>
        <s v="Ticket 911 - Vérfication préventive"/>
        <s v="Metcor Inc - Maintenance préventive"/>
        <s v="Laboratoire Atlas - Installation d'un enregistreur"/>
        <s v="STAT ETAGE - INSTITUT CARDIO"/>
        <s v="PAYMENT RAILS 4E ETAGE"/>
        <s v="1100 ATWATER SUITE 4300 BBS"/>
        <s v="ADM PHASE 2 ELECTRICAL UPGRADE"/>
        <s v="REFECTION SYSTEME ALARME INCENDIE 455RL"/>
        <s v="CADILLAC FAIRVIEW 6801 TRANSCANADIENNE"/>
        <s v="TRIOVEST  1155 ROBERT BOURASSA"/>
        <s v="C.FAIRVIEW G.WINDSOR  1100 DES CANADIENS"/>
        <s v="C.FAIR. TR DELOITTE 1190 DES CANADIENS"/>
        <s v="ACCO 11 390 AV.ARMAND CHAPUT"/>
        <s v="NELMAR PLASTIQUE 3100 DES BITISSEURS"/>
        <s v="Manuvie 2000 Mansfield - Inspection thermographique"/>
        <s v="Dorfin Inc - Inspection thermographique"/>
        <s v="Valmet - Inspection thermographique"/>
        <s v="Metcor - Inspection Thermographique"/>
        <s v="Les Ameublements Elran - Inspection thermographique"/>
        <s v="SAGER FOODS"/>
        <s v="Le Nordelec - Travaux divers 2022"/>
        <s v="UNITY NORDELEC 4200"/>
        <s v="MAIL CAVENDISH"/>
        <s v="ECOLE ST-LAURENT PROJET 20-245"/>
        <s v="SEW EURODRIVE"/>
        <s v="CAMPUS SID LEE"/>
        <s v="CENTRE ST-FERDINAND"/>
        <s v="NEOMED CAMPUS ST LAURENT AGRANDISSEMENT"/>
        <s v="PVM GENERATRICE"/>
        <s v="NOUVLR"/>
        <s v="NOUVLR CONTENEUR"/>
        <s v="VELAN"/>
        <s v="POMERLEAU CARBONELO"/>
        <s v="BIJOUTERIE CHATEAU D'IVOIRE"/>
        <s v="CROIX BLEUE ET MEDAVIE PHASE1"/>
        <s v="OP TRUST INC."/>
        <s v="SQI PARTHENAIS"/>
        <m/>
        <s v="Projet divers pour Christian Gaudreau 2022"/>
        <s v="Projet divers pour Daniel Daneau 2022"/>
        <s v="Projet divers pour Danny C. Fortier 2022"/>
        <s v="Projet divers pour Eddy Specogna 2022"/>
        <s v="Projet divers pour Marinos Destounis 2022"/>
        <s v="Projet divers pour Michael Morin 2022"/>
        <s v="Projet divers pour Michel Gauthier 2022"/>
        <s v="Projet divers pour Patsy Lavoie 2022"/>
        <s v="Projet divers pour Kevin Gauthier 2022"/>
        <s v="Projet divers pour Martin Tremblay 2022"/>
        <s v="Projet divers pour Matthew Whitehouse 2022"/>
        <s v="Projet divers pour Normand Morency 2022"/>
        <s v="BRITTON PROJET INTERNE 2022"/>
        <s v="HILO - Installation de composantes de domotique"/>
        <s v="CGC - Travaux divers 2022"/>
        <s v="IKEA Travaux Divers 2022"/>
        <s v="Place Bonaventure - Travaux Divers 2022"/>
        <s v="21-7030 - PVM 360 - Aménagement de locaux"/>
        <s v="RIO - Raccord du nouveau système de ventilation étages 411 et 424"/>
        <s v="MDA - Travaux divers 2022"/>
        <s v="Université Concordia - Travaux Divers 2022"/>
        <s v="Westrock - Travaux divers 2022"/>
        <s v="Bombardier - 400 Côte-Vertu - Réparation de points chauds"/>
        <s v="American Iron &amp; Metal Company - Travaux divers 2022"/>
        <s v="Samuel et Fils - Travaux divers 2022"/>
        <s v="Pharmascience - Tiroir MCC pour salle blanche"/>
        <s v="ACME Engineering Prod. - Travaux divers 2022"/>
        <s v="Bombardier - 1800 Marcel-Laurin Travaux divers 2022"/>
        <s v="Le 1075 Laurier Walter Hospitalité - Facturation Ingénierie et dessins"/>
        <s v="**ANNULÉ**Voir PR00000037 - Steamatic"/>
        <s v="ANNULÉ - Déviations électriques, conduits autres disciplines et supports type B"/>
        <s v="Certainteed - Remplacer système d'alarme incendie"/>
        <s v="Nova Tube - Travaux divers 2022"/>
        <s v="Manoir Stonehaven - Location d'équipements"/>
        <s v="Bombardier - Déviations électriques, conduits autres disciplines et supports type B"/>
        <s v="Tour des Canadiens - Location d'équipement"/>
        <s v="Steamatic - 1677 St-Martin O - Location"/>
        <s v="Tour Viger - Travaux Divers 2022"/>
        <s v="Nordelec - Mise aux normes de l'alarme incendie      FINI"/>
        <s v="Girardin - Etude d'arc électrique"/>
        <s v="NovaBus - Etude d'arc électrique"/>
        <s v="La Patrimoniale d'Amerique - Nouvelle entrée électrique - Décompte #3"/>
        <s v="Hydro-Québec - Fabrication de deux containers pour temporaire"/>
        <s v="Balcan Laval - Travaux Divers 2022"/>
        <s v="Lactalis - Travaux divers 2022"/>
        <s v="Chaussegros-de-Lery - Travaux Divers 2022"/>
        <s v="Sonoco - Travaux divers"/>
        <s v="Balcan Montreal - Travaux Divers 2022"/>
        <s v="Emballage Nelmar / Balcan - Travaux Divers 2022"/>
        <s v="Westrock - Location de transformateur"/>
        <s v="Verizon - Travaux Divers 2022"/>
        <s v="OMHM Rétrofit Maywood - Remplacement de panneaux"/>
        <s v="BRITTON SERVICE CALLS FOR SAM TOMASETTA 2022"/>
        <s v="2000 Peel Manuvie - Travaux Divers 2022"/>
        <s v="Via Rail - Installation du banc de charge au CMM"/>
        <s v="Pomerleau SQI Laval - T&amp;M"/>
        <s v="Immeubles Rythme - Travaux divers 2022"/>
        <s v="Neomed Institute - Travaux divers 2022"/>
        <s v="Neko Colors - Travaux divers 2022"/>
        <s v="Federation CJA - Travaux divers 2022"/>
        <s v="Pepiniere Jasmin - Location d'équipement"/>
        <s v="Pyrowave - Modification de l'usine pilote"/>
        <s v="Projet divers pour Sylvain Forget 2022"/>
        <s v="BMO 119 St-Jacques - Modification de distribution - PBMO2374"/>
        <s v="5335 Notre-Dame O. - OMHM - Remplacement de 4 panneaux (retrofit)"/>
        <s v="2460 Saint-Antoine - OMHM - Remplacement de 4 panneaux et alimentation"/>
        <s v="Kronos - Travaux divers 2022"/>
        <s v="Projet divers pour Edward Gauthier 2022"/>
        <s v="Loblaws Boucherville - Ajout Borne de recharge EVE"/>
        <s v="Centre Eaton service à la clientèle et rampe REM - Aménagement de locaux et rampe d'accès"/>
        <s v="BGIS ASFC - Remplacement barres blindées"/>
        <s v="Industries Cresswell - Ajout distribution 800A et coupeuse laser"/>
        <s v="SDC L'Héritage de l'Ile Paton - 202109-14109 Paton transformer"/>
        <s v="Manuvie 420 Notre-Dame Ouest- Etude d'arc électrique"/>
        <s v="MC2 - Ventilation toit Cresswell  - Alimentation et contrôle"/>
        <s v="Projet divers pour Richard Bourdon 2022"/>
        <s v="AIM - CMI Mise à niveau DS-1"/>
        <s v="Northern Air - Holt Renfrew remplacement des chillers"/>
        <s v="21-0387J Ivanhoé Cambridge PVM5 - Réfection de la toiture"/>
        <s v="Travaux Divers contract spéciaux"/>
        <s v="Spectrum - Grossir l'entrée de 100A à 400A"/>
        <s v="Place Victoria Aire de restauration Phase 1C - Démolition pour futur ventilation"/>
        <s v="Cegep St-Laurent - Remplacer interrupteur de transfert pavillon D"/>
        <s v="Hôpital Pierre Le Gardeur - Temporaire 25KV pour futur agrandissement"/>
        <s v="Verizon - Remplacement des refroidisseurs"/>
        <s v="Transco Pointe-Claire Phase 2 - Borne pour autobus"/>
        <s v="22-7025 14e Coquille PVM1 - Démolition de l'étage et aménagement corridor ascenseur"/>
        <s v="Transco LaSalle Phase 2 - Borne pour autobus"/>
        <s v="S.E.C. Immobilière Delta -  Ajout de compteurs 5525 Plamondon"/>
        <s v="CDPQ - Aménagement de bureaux"/>
        <s v="SHDM Complexe Chaussegros-de-Léry - Remplacement de panneaux électrique projet 2022-013-CP-Gl"/>
        <s v="Terrain Fuel - Aménagement luminaire et roulotte chantier"/>
        <s v="Emballage sécuritaire Nelmar division de Balcan innovation inc - Remplacement des luminaires de l'usine"/>
        <s v="Emballage sécuritaire Nelmar - Étude d'arc électrique"/>
        <s v="Portes Gensteel - Nouvelle entrée électrique 1600A"/>
        <s v="UGC2202005 PVM Local 11318 - Mise à l'état coquille boutique Galerie Marchande"/>
        <s v="Circle Imports - Aménagement de bureaux locataire #1100"/>
        <s v="Transco Delson 1 - Bornes pour autobus"/>
        <s v="Transco Delson 2 - Bornes pour autobus"/>
        <s v="ANNULÉ RIO - Travaux électriques projet"/>
        <s v="Hector Larivée - Ajout distribution Tomapure"/>
        <s v="RIO - Travaux électriques projet"/>
        <s v="Telus - Remplacement de l'unité AC-4, Ajout de l'unité AC-6 et enlèvement de l'unité AC-2"/>
        <s v="Fairmont Mont Tremblant - Raccord de deux bornes de recharge Porsche"/>
        <s v="Banque du Canada - Automatisation du système de Kirk Key"/>
        <s v="Ministère des transports Projet 7911 - Modification de la distribution électrique"/>
        <s v="Jubilant Hollisterstier - New cooling tower and metal screen"/>
        <s v="Terrapure Environnement - Travaux Divers 2022"/>
        <s v="ANNULÉ - UPS Rogers Place Bonaventure - Remplacement du UPS / Phase 2"/>
        <s v="UPS Rogers Place Bonaventure - Remplacement du UPS / Phase 2     FINI"/>
        <s v="BBS 3e étage 5445 ave de Gaspé Contrat : 175796  Projet : 12287"/>
        <s v="Minto (Rockhill) - Remplacement des génératrices (4850-4874 Chemin CDN)"/>
        <s v="Triad - Fourniture et installation 11 compteurs pour locataires"/>
        <s v="ANNULÉ - MC2 Balcan - Contrôle ventilation de l'usine Balcan Laval"/>
        <s v="BNC Aedifica lot 7AB-6-7 - Aménagements tour bureaux 23e et 24e"/>
        <s v="22-047G Energir relocalisation entrée électriques Lasalle - Relocalisation Massif principal"/>
        <s v="MC2 Balcan - Contrôle ventilation de l'usine Balcan Laval"/>
        <s v="P15150 PVM1 Augmentation capacité UPS COS - Fournir et installer nouveau UPS au poste de garde"/>
        <s v="600/700 de la Gauchetière O. (Allied) - Remplacement de disjoncteur au secondaire"/>
        <s v="Le Balfour - Projet 19-5266B.1 Revitalisation de l'immeuble"/>
        <s v="1001 Lenoir RCA - Conception et construction des systèmes électriques du projet"/>
        <s v="Airbus Paint Booth - Montage Paint Booth"/>
        <s v="BNC MSDL lot 7AA-19-20 Aménagement tour à bureaux 1er et 2e"/>
        <s v="82211 FBN 22e étage Sun Life - Aménagement nouvel étage"/>
        <s v="Collège Vanier - Ajout d'une cabine de presse"/>
        <s v="Tour Allied - Travaux électriques noyau 10e étage"/>
        <s v="Éclairage Stationnement - 2288 Cannes-Brûlées Lasalle"/>
        <s v="Tour de la Bourse Aménagement de base building 27e étage projet Tetra Tech 30352TTBI"/>
        <s v="Home Depot #7124 - Fusion RFP"/>
        <s v="600/700 de la Gauchetière O. (11414496 Canada Inc) - Remplacement de disjoncteur au secondaire"/>
        <s v="Tour de la Bourse Aménagement BBS 44e étage projet Tetra Tech 30352TTBI"/>
        <s v="Piccioni terrain Fuel 395A  - Nouvelle entrée électrique 400A 120-240 volts"/>
        <s v="Salle encapsulation - Réaménagement d'une salle encapsulation"/>
        <s v="Transco Montréal-Nord Phase 2 - Transco Marco Polo"/>
        <s v="Imerys Canada Inc - Modification du disjoncteur principal"/>
        <s v="Travaux divers pour bornes de recharge 2022-2023"/>
        <s v="CJA-Jewish Public Library - Réaménagement d'une bibliothèque"/>
        <s v="CAE Travaux divers 2023"/>
        <s v="Intria Travaux divers 2023"/>
        <s v="Ilot Balmoral Travaux divers 2023"/>
        <s v="Le Nordelec Travaux divers 2023"/>
        <s v="CGC - Travaux divers 2023"/>
        <s v="Place Bonaventure - Travaux Divers 2023"/>
        <s v="MDA - Travaux divers 2023"/>
        <s v="Université Concordia - Travaux Divers 2023"/>
        <s v="Bombardier - 1800 Marcel-Laurin Travaux divers 2023"/>
        <s v="Nova Tube - Travaux divers 2023"/>
        <s v="Verizon - Travaux Divers 2023"/>
        <s v="Immeubles Rythme - Travaux divers 2023"/>
        <s v="Neomed Institute - Travaux divers 2023"/>
        <s v="Federation CJA - Travaux divers 2023"/>
        <s v="Kronos - Travaux divers 2023"/>
        <s v="SDMVPO - Travaux Divers contrats spéciaux"/>
        <s v="Terrapure Environnement - Travaux Divers 2023"/>
        <s v="BRITTON - RENOVATION 2023"/>
        <s v="Projet divers pour Richard Bourdon 2023"/>
        <s v="Projet divers pour Edward Gauthier 2023"/>
        <s v="Projet divers pour Sylvain Forget 2023"/>
        <s v="Projet divers pour Normand Morency 2023"/>
        <s v="Projet divers pour Matthew Whitehouse 2023"/>
        <s v="Projet divers pour Kevin Gauthier 2023"/>
        <s v="Projet divers pour Patsy Lavoie 2023"/>
        <s v="Projet divers pour Michel Gauthier 2023"/>
        <s v="Projet divers pour Michael Morin 2023"/>
        <s v="Projet divers pour Marinos Destounis 2023"/>
        <s v="Projet divers pour Eddy Specogna 2023"/>
        <s v="Projet divers pour Danny C. Fortier 2023"/>
        <s v="Projet divers pour Daniel Daneau 2023"/>
        <s v="Projet divers pour Christian Gaudreau 2023"/>
        <s v="ANNULÉ - Travaux divers"/>
        <s v="Embarc Mont-Tremblant - Aménagement des bureaux de ventes"/>
        <s v="Lion Électrique Nouvelle Usine - Travaux divers"/>
        <s v="Réaménagement complet de l'aile Est et Sud du 14e étage"/>
        <s v="5N Plus - Travaux divers"/>
        <s v="Sandy Shore - Nouvelle résidence"/>
        <s v="Annulé - voir PR00203 Complexe Chaussegros-de-Lery"/>
        <s v="Home Dépôt #7128 - Fusion RFP"/>
        <s v="PVM COQUILLE LOCAL 11170 - Mise à l'état coquille d'une boutique"/>
        <s v="SSENSE MEZZANINE"/>
        <s v="Pointe-Claire - Déplacement fibre optique des Travaux Publics"/>
        <s v="Lactalis - Travaux divers 2023"/>
        <s v="Appartements Le Château - Relevé Unifilaire"/>
        <s v="Garage - Le Château - Borne de recharge intérieure"/>
        <s v="Le Château - Borne de recharge extérieure"/>
        <s v="Château Viger - Relocalisation et remplacement du transformateur 12.5Kv à 600V cours intérieure"/>
        <s v="Industrielle Alliance - Remplacement de la génératrice"/>
        <s v="Gestion des 3 Pignons - Travaux divers 2023"/>
        <s v="CNRC - Travaux divers 2023"/>
        <s v="MDA Baie D'Urfe Bureaux - Aménagement de bureaux"/>
        <s v="Installation de 3 lampadaires - Excavation René St-Pierre"/>
        <s v="Salle encapsulation Phase 2 - Réaménagement ( Reste la mise en service de l'alarme incendie prévue le fin mars)"/>
        <s v="Réparation du massif 15 De Lourdes - Réparation du massif et remplacement des câbles électriques"/>
        <s v="Tour 600 DLG - Upbrella &amp; Temporaire"/>
        <s v="22-0140-07 blakes - Travaux de rénovations de bureaux au 30 et 31e étage"/>
        <s v="BRITTON PROJET INTERNE 2023"/>
        <s v="BRITTON SERVICE CALLS FOR SAM TOMASETTA 2023"/>
        <s v="600/700 de la Gauchetière O. (11411496 Canada Inc.) - Travaux Divers"/>
        <s v="Complexe Chaussegros-de-Léry - Remplacement des ampoules Atrium"/>
        <s v="SDMVPO - Travaux Divers (cost plus)"/>
        <s v="HILO - Installation de composantes de domotique - 2023"/>
        <s v="École Parkdale - Remplacement d'équipements électriques"/>
        <s v="Génie Maritime Weir (cost plus)"/>
        <s v="Hydro Québec - Assemblages de cinq conteneurs d'alimentation temporaire"/>
        <s v="Pharmascience - Travaux divers 2023"/>
        <s v="Siemens (cost plus)"/>
        <s v="Chambre de la Jeunesse - Remplacement ATS défectueuse 800A 600V"/>
        <s v="CUSM Hôpital Neurologique de Montréal - Installation refroidisseur à sec"/>
        <s v="Bornes de recharge GWL - Ajout de 6 bornes pour voitures électriques"/>
        <s v="22-7245 Restaurant 9e étage - Aménagement restaurant et cuisine"/>
        <s v="22-7309 HYDRO-QUÉBEC PHASE 1 - Réaménagement de bureaux"/>
        <s v="Bibliothèque Nationale - Lien pour panneau alarme-incendie"/>
        <s v="Aliments MLW - Travaux Divers"/>
        <s v="OMHM 35 Maywood Remplacement Lampadaire - Remplacement lampadaire"/>
        <s v="Appartements Le Chateau - Travaux Divers"/>
        <s v="La mission de l'Esprit Saint - Ajout d'une génératrice 300KW au Gaz Naturel"/>
        <s v="General Dynamics - Travaux d'éléctricité 1B10, 1B7, 1B8"/>
        <s v="Centre d'hébergement Sainte-Margaret"/>
        <s v="Clinique KS - Aménagement d'une clinique"/>
        <s v="Démolition BMO local 5600 et 5601 - Démolition des locaux (22-01342)"/>
        <s v="Aménagement de Bureau Gestenv"/>
        <s v="Manuvie - 900 Maisonneuve Ouest - Travaux divers 2023"/>
        <s v="SID LEE Modifications ajout de chauffage - Modifications dans certains bureaux"/>
        <s v="Cirque du Soleil Echo - Branchement 12KV"/>
        <s v="Parc Olympique -  Fourniture de matériaux pour travaux sur aire de jeux"/>
        <s v="Bentall Greenoak - Installation d'un panneau"/>
        <s v="Nike Centre Eaton - Relocalisation de conduits pour escalier"/>
        <s v="BNC MSDL Lot 7AA-19.2 39e - Aménagement tour à bureaux"/>
        <s v="1193 Place Phillips - Remplacement des transformateurs 12KV@600/347 (ref BQ-1198)"/>
        <s v="Super Aqua Club Augmentation de la puissance du poste électrique principal - Matériel et ingénierie"/>
        <s v="Patrimonial d'Amérique - Réaménagement de bureau #235"/>
        <s v="Travaux Divers 2023"/>
        <s v="Forest &amp; Stream - Nouvelle entrée et Modernisation de la Cuisine"/>
        <s v="CHSLD J. Henri Charbonneau - Réfection du réseau électrique"/>
        <s v="MDA Baie D'Urfe Aire de production - Aménagement"/>
        <s v="Concordia - Relevé unifilaire et Arc Flash - Pavillon Hall  #4500010769"/>
        <s v="Hôpital de Saint-Jérôme - Aménagement Bloc G"/>
        <s v="Toromont - Projet ONE #221399 électrification 3 conteneurs"/>
        <s v="Remplacement de la banque de condensateurs"/>
        <s v="Giro - Alimentation temporaire nouveau UPS salle 10106"/>
        <s v="Ecosystem - Récupération d'énergie 5455 av de Gaspé"/>
        <s v="HVAC Chiller equipement electrical upgrade"/>
        <s v="ANNULÉ, OUVERT PAR ERREUR Westrock - Location de transformateur"/>
        <s v="Anjinnov T06768 MTL2 - Aide en main-d'oeuvre (cost plus)"/>
        <s v="DEU 53760-Station d'épuration des eaux usée (Jean-R-Marcotte)"/>
        <s v="Double Tree Hilton - Conversion entrée électrique 25KV"/>
        <s v="Collège Vanier - Travaux divers 2023"/>
        <s v="Delta Tube 2023 - Démolition et réinstallation complète de distribution électrique"/>
        <s v="Projet divers pour Etienne Perron 2023"/>
        <s v="Decathlon Distribution Phase 3 - Fourniture et installation d'une distribution"/>
        <s v="P15140 Disjoncteurs Sous-station PVM - Travaux sur distribution"/>
        <s v="Minto Ventilation garage - Remplacement évacuateur des garages"/>
        <s v="Fairway Realties - Camlock box installation for mobile unit 200A 600/347V 3Ph 4W"/>
        <s v="Nouveau panneau 600V 600A pour le Kiln burner - Installation de nouveaux panneaux"/>
        <s v="Sommet 3 - Infrastructure pour bornes électriques"/>
        <s v="CGC - Installation de 7 nouveaux panneaux"/>
        <s v="Hudson's Bay, Pointe-Claire - Rehaussement de l'entrée électrique"/>
        <s v="GOAVEC G Production Inc. - Travaux Divers T&amp;M"/>
        <s v="Bennett Jones Salle de serveurs - Modification distribution pour ajout UPS"/>
        <s v="Decathlon préparation Fairview Pointe-Claire - Démolition électrique et modification artères alimentation principale"/>
        <s v="Neko Colors - Travaux divers 2023"/>
        <s v="Giro Nouvelle Génératrice - Nouvelle génératrice 85 KW 120/208V"/>
        <s v="Le Demetrius 1445 rue Stanley - Electrical Upgrade"/>
        <s v="Projet divers pour Matthew Cerilli"/>
        <s v="Centre d'hébergement Lasalle - Rehaussement capacité entrée électrique"/>
        <s v="Réaménagement des locaux 3260 Guénette"/>
        <s v="22-084G- Énergir Rénovation des vestiaires - Rénovation toilettes &amp; vestiaires"/>
        <s v="Acier Nova - Travaux divers 2023"/>
        <s v="SDC L'Héritage de l'Ile Paton - Phase I - Remplacement de transformateurs 2 x 30kva"/>
        <s v="Modernisation réseau fibre optique PBI"/>
        <s v="1150 Montée Masson Nouvelle entrée - Nouvelle distribution électrique"/>
        <s v="525 Viger O. Banc de charge au toit - Modification des 2 génératrices pour ajout d'un banc de charge"/>
        <s v="Cégep St-Laurent - Réflexion d'éclairage tunnel ADF"/>
        <s v="ADM - Remplacement des armoires de commutation 25 kV"/>
        <s v="CIUSSS Remplacement système électrique à DVB - Mise à niveau entrée électrique"/>
        <s v="Concordia Loyola Compteur Électrique - Ajout de compteur électrique"/>
        <s v="Westmount - Remplacement du générateur"/>
        <s v="3700 Thimens-Pepsi Co Ca. Breuvages (Travaux phase 1) - Modification des (3) panneaux 600/480/400 volts"/>
        <s v="20-0193-01 Lobby Sunlife - Mise à l'état coquille lobby"/>
        <s v="22-108G Énergir Anjou remplacement de luminaires - Rénovations toilettes &amp; vestiaires"/>
        <s v="Travaux divers 3200 et 3400 Guenette - Réaménagement des locaux"/>
        <s v="Ultra - Aménagement 2e étage"/>
        <s v="École Christmas Park - Remplacement éclairage ext et stationnement"/>
        <s v="23-0140-02 Désamiantage et coquille 38e - Mise à l'état de la coquille de l'étage"/>
        <s v="CUSM IRM Bloc B et C - Modification pompes d'eau refroidie"/>
        <s v="Électrification de 6 containers TR221696        FINI"/>
        <s v="3355 Queen Mary Place Concorde GWL - Modifications électriques"/>
        <s v="École LCCHS Tour d'eau - Remplacement génératrice et tour d'eau"/>
        <s v="92307 Kevric 600 Toilette 15-16-17e étage - Aménagement      FINI"/>
        <s v="013034-23 Telus (Suite 5600) 11,940 sf - Travaux élect. pour l'alimentation Telus 800A avec l'ajout disjoncteur nouveau berceau"/>
        <s v="SQI Banc de charge - Installation boitier Camlock"/>
        <s v="1150 Montée Masson-Verre Trempée - Raccordement Machine Verre Trempée"/>
        <s v="Éclairage stationnement MINTO - Remplacement de l'éclairage des stationnements"/>
        <s v="INRS Laval Remplacement Éclairage Atrium - Remplacement Éclairage"/>
        <s v="ANNULÉ - Jubilant Kirkland Salles Pesee - Rénovation"/>
        <s v="Jubilant Kirkland Salles Pesee - Rénovation"/>
        <s v="CARBONLEO, ROYALMOUNT FOOD HALL - Ajout conduit foire alimentaire"/>
        <s v="2380 Sainte-Catherine E. - Migration dortoirs en logements"/>
        <s v="Université Concordia - Mise à niveau du système d’éclairage du stade (phase 1)"/>
        <s v="Sheertex - ingénierie pour aménagement de production"/>
        <s v="REKO Ltée – Modélisation BIM HPLG lot 405"/>
        <s v="Manuvie - 900 Maisonneuve Ouest - Travaux divers 2024"/>
        <s v="Delta Tube 2024 - Démolition et réinstallation complète de distribution électrique"/>
        <s v="ACCENTURE PVM5 - Amenagement de bureau"/>
        <s v="BRITTON - RENOVATION 2024"/>
        <s v="BRITTON ELECTRIQUE - RÉPARATIONS 2024"/>
        <s v="IMMEUBLES RYTHME - TRAVAUX DIVERS 2024"/>
        <s v="JUBILANT KIRKLAND SALLES PESEE - RÉNOVATION 2024"/>
        <s v="NEKO COLORS - TRAVAUX DIVERS 2024"/>
        <s v="COLLÈGE VANIER - TRAVAUX DIVERS 2024"/>
        <s v="VERIZON - TRAVAUX DIVERS 2024"/>
        <s v="UNIVERSITÉ CONCORDIA - TRAVAUX DIVERS 2024"/>
        <s v="MDA - TRAVAUX DIVERS 2024"/>
        <s v="AUTOBUS TRANSCO - TRAVAUX DIVERS 2024"/>
        <s v="GESTION DES 3 PIGNONS - TRAVAUX DIVERS 2024"/>
        <s v="AIRBUS CANADA - TRAVAUX DIVERS 2024"/>
        <s v="ALIMENTS MLW - TRAVAUX DIVERS 2024"/>
        <s v="PHARMASCIENCE - TRAVAUX DIVERS 2024"/>
        <s v="CNRC - TRAVAUX DIVERS 2024"/>
        <s v="5N PLUS - TRAVAUX DIVERS 2024"/>
        <s v="BOMBARDIER INC - 1800 MARCEL-LAURIN TRAVAUX DIVERS 2024"/>
        <s v="CGC INC - TRAVAUX DIVERS 2024"/>
        <s v="600/700 DE LA GAUCHETIÈRE O (11411496 CANADA INC) - TRAVAUX DIVERS 2024"/>
        <s v="KRONOS - TRAVAUX DIVERS 2024"/>
        <s v="PLACE BONAVENTURE - TRAVAUX DIVERS 2024"/>
        <s v="LE NORDELEC - TRAVAUX DIVERS 2024"/>
        <s v="ACIER NOVA - TRAVAUX DIVERS 2024"/>
        <s v="NOVA TUBE - TRAVAUX DIVERS 2024"/>
        <s v="CONCORDIA - RELEVÉ UNIFILIARE ET ARC FLASH 2024"/>
        <s v="GENERAL DYNAMICS - TRAVAUX D'ÉLÉCTRICITÉ 2024"/>
        <s v="STATION D'ÉPURATION DES EAUX USÉE (JEAN-R-MARCOTTE) 2024"/>
        <s v="SIEMENS - COSTPLUS 2024"/>
        <s v="GÉNIE MARITIME WEIR - COSTPLUS 2024"/>
        <s v="SDMVPO - TRAVAUX DIVERS (COST PLUS) 2024"/>
        <s v="HILO - INSTALLATION DE COMPOSANTES DE DOMOTIQUE 2024"/>
        <s v="Projet divers pour Richard Bourdon 2024"/>
        <s v="Projet divers pour Edward Gauthier 2024"/>
        <s v="Projet divers pour Normand Morency 2024"/>
        <s v="Projet divers pour Kevin Gauthier 2024"/>
        <s v="Projet divers pour Patsy Lavoie 2024"/>
        <s v="Projet divers pour Michel Gauthier 2024"/>
        <s v="Projet divers pour Michael Morin 2024"/>
        <s v="Projet divers pour Marinos Destounis 2024"/>
        <s v="Projet divers pour Eddy Specogna 2024"/>
        <s v="Projet divers pour Danny C. Fortier 2024"/>
        <s v="Projet divers pour Daniel Daneau 2024"/>
        <s v="Projet divers pour Christian Gaudreau 2024"/>
        <s v="Projet divers pour Etienne Perron 2024"/>
        <s v="Projet divers pour Matthew Cerilli 2024"/>
        <s v="BRITTON Service calls for SAM TOMASETTA 2024"/>
        <s v="680 Sherbrooke Ouest - Distribution 600V-600A pour raccords temporaires"/>
        <s v="23-0140 05 NORTHBRIDGE FINANCIAL - AMÉNAGEMENT DE BUREAUX"/>
        <s v="600 De La Gauchetière Podium - Aménagement de bureaux"/>
        <s v="GALPOWER TOYOTA - Ajout de génératrice"/>
        <s v="Gestion 3 Pignons - Ajout de moteurs système ventilation toilette et cuisine Bloc A-C-D"/>
        <s v="Bruneau électrique - Modélisation BIM HPL lot 413"/>
        <s v="CENTRE EATON RESTAURANT LOCATAIRE - Aménagement Cuisine Restaurant"/>
        <s v="Habitat 67 - ingénierie conversion 25kV"/>
        <s v="URGENCE SANTÉ 6700 JARRY EST - BOITIER DE RACCORDEMENT POUR BANC DE CHARGE"/>
        <s v="CENTRE EATON RÉFECTION 4E &amp; 8E ÉTAGE - DÉMOLITION DE 2 ÉTAGES ET CERTAINS SECTEURS"/>
        <s v="HEC REMPLACEMENT DE LUMINAIRES - Remplacer 8 lampadaires"/>
        <s v="PVM-AO RACCORDEMENT CHAUDIÈRE ÉLECTRIQUE - Raccorder une nouvelle chaudière, pvm1"/>
        <s v="REKO Ltée – Modélisation BIM Hopital Lachine phase 2"/>
        <s v="Jones Lang - Remplacer luminaires Léo Blanchette"/>
        <s v="SQI - Remplacement disjoncteurs génératrice"/>
        <s v="Sheraton - Installation de génératrice 300KW"/>
        <s v="Sheertex - Travaux divers 2024"/>
        <s v="Construction James McNeil - Y008 L'imaginaire Homesence"/>
        <s v="CGC transformateur 4 MVA - Achat d'un transformateur de 4 MVA"/>
        <s v="C23-029 Kontron Réaménagement"/>
        <s v="PB ROGERS MAIN ELECT FEEDER BUSWAY REPL - Remplacement de Bus Duct quai de chargement Rogers"/>
        <s v="Maison des greffés - Réaménagement des locaux"/>
        <s v="CHSLD SAINT-MICHEL - Nouvelle unité de soins palliatifs"/>
        <s v="Appartements Le Chateau - Travaux Divers 2024"/>
        <s v="Coquille, locaux 11180 &amp; 11190 -"/>
        <s v="Embarc - Nouvelle génératrice"/>
        <s v="Delta Tube Cresswell 2024"/>
        <s v="VSU local 202 6300 Avenue Parc - Travaux pour mettre local a jour pour location"/>
        <s v="PVM 1 Bell Bimcor 19e étage - Aménagement de bureaux"/>
        <s v="BRITTON PROJET INTERNE 2024"/>
        <s v="Salvation Army - Câblage réseau nouveaux bureaux"/>
        <s v="CMPL Inc - Modélisation BIM Laboratoire Saint-Bruno"/>
        <s v="Carbonleo - Royalmount Food Hall_x0009_- Ajout conduit Foire alimentaire"/>
        <s v="Paccar - Réparation Thermographique"/>
        <s v="SQI 201 Boul Crémazie - Remplacement des deux sectionneurs principaux"/>
        <s v="Emergency and reinstatement work on LacGat2 from Structural failure of 9/9/2021"/>
        <s v="Le 1075 Laurier Walter Hospitalité - Facturation Ingénierie et dessins (2024)"/>
        <s v="Travaux divers pour bornes de recharge 2023-2024"/>
        <s v="Les enfants terribles distribution - Nouvelle distribution pour restaurant"/>
        <s v="Étude d'arc électrique a HHM"/>
        <s v="Les enfants terribles aménagement - Aménagement restaurant"/>
        <s v="JLL - Poste Canada - Remplacement éclairage MTP Zone 3"/>
        <s v="Institu Philippe-Pinel - Travaux divers 2024"/>
        <s v="Transco Québec - Infrastructure pour borne de recharges phase 1"/>
        <s v="Mail Montenach - Remplacement d'un isolateur 25kV"/>
        <s v="Tip Fleet Services - Ajout de chauffage radient dans les conteneurs"/>
        <s v="Institut Neomed, réparation du massif - Excavation du massif existant"/>
        <s v="McLennan Library - Remplacement de l'appareillage éléctrique"/>
        <s v="Cégep Saint-Laurent - Installation de (4) bornes de charges"/>
        <s v="Place Carillon - Réaménagement de l'entrée (Lobby)"/>
        <s v="MDA Kirkland Suite 202 - Aménagement"/>
        <s v="Volume Rebate 2023 Premiere Action"/>
        <s v="Groupe Police - Rétro fit de l'éclairage existant au LED"/>
        <s v="Musée de L'Holocauste - Temporaire de construction"/>
        <s v="Remplacement des transformateurs TR-1 &amp; TR-87-2 - Remplacement de transfo"/>
        <s v="Autobus Transco Mascouche - Électrification autobus"/>
        <s v="Lallemand - Étude d'ARC de l'usine"/>
        <s v="Hydro Westmount - Remplacement chargeur de batterie - Poste Saint-Antoine"/>
        <s v="Chromezinc - Corrections suite a l’inspection thermique du rapport RA000552"/>
        <s v="Soundskrit - Ajout de luminaires à bureau chez Soundskirt au Nordelec"/>
        <s v="Crochets pour camions Centre de distribution - Installation de crochets pour camion de livraisons"/>
        <s v="Kontron - Remplacement de tous les appareils d'éclairage"/>
        <s v="Crochets pour camions LAVAL - Installation de crochets pour camion de livraisons"/>
        <s v="Spectrum Pharma - Ajout boitier de connexion"/>
        <s v="Crochets pour camions MTL 1 - Installation de crochets pour camion de livraisons"/>
        <s v="Crochets pour camions MTL 2 - Installation de crochets pour camion de livraisons"/>
        <s v="Crochets pour camions NELMAR - Installation de crochets pour camion de livraisons"/>
        <s v="Nordic Réfrigération - éclairage cour - Remplacement de l'éclairage de la cour"/>
        <s v="Mercedes-Benz West Island - Installation de 4 bornes de recharge 50KW"/>
        <s v="Groupe Police - Conversion au LED"/>
        <s v="Remplacement d'éclairage au DEL - Remplacer l'éclairage existant pour DEL"/>
        <s v="Fusion Project - Home Depot Boisbriand"/>
        <s v="Burak Entreprises Inc. - Mise a niveau des entrées électriques"/>
        <s v="Burak Enterprises Inc. - Reparations de la banque de condensateur"/>
        <s v="Sheertex Mec. Line 1 et equip. 48 knitting, twisting &amp; covering - Distribution électrique"/>
        <s v="Lanoue Contruction - Amenagement de la salle 124"/>
        <s v="Domfoam Inc - Nouveau panneau distribution 400A 600V incluant raccordement de 10 machines"/>
        <s v="Marcarko LTD - Nouvelle distribution 2000A 600/347V"/>
        <s v="Antenne 6300 Cote de Liesse (Piccioni) - Alimentation nouvelle Antenne"/>
        <s v="MDA Baie d'Urfé - Travaux divers 2024"/>
        <s v="Place Dupuis Commercial Trust  - Remplacer transformateur 550kva pour chiller 743 tons"/>
        <s v="Projet ONE 4 conteneurs - Installation et branchement"/>
        <s v="Centre d'hébergement Henri-Bradet - Remplacer 2 Panneau ''D-S-B'' &amp; ''UD-S-A''"/>
        <s v="ITF technologies - Nouvelle distribution 400a"/>
        <s v="Aliments Luda Foods Inc. - Nouvelle ligne de production phase 1"/>
        <s v="DO23-JG151 - 1000 Av. Saint-Charles - Nettoyage et test des equipements electriques"/>
        <s v="Developpement Olymbec - Travaux divers pour le futur CIUSSS"/>
        <s v="Projet GCL - Nouvelle entrée électrique 200A"/>
        <s v="MACH Banque TD - Remplacement cables electriques (entree)"/>
        <s v="Sheertex IT et Service 120V - Ajout de prise et distribution 120/208V"/>
        <s v="Sheertex Ligne 2 - Ligne de montage no. 2"/>
        <s v="Sheertex Systeme Urgence -  Reseau urgence et installation generatrice"/>
        <s v="Biodome portes assistees phase 1 - IM-PR-22-0048 - Mise a niveau des portes assistees"/>
        <s v="Sheraton - Etude d'arc electrique    FINI"/>
        <s v="Balcan 9340 rue Meaux - Travaux divers 2024"/>
        <s v="Locataire Nordelec - Mise a niveau alarme incendie"/>
        <s v="WestRock Location - WestRock Location Transformateur"/>
        <s v="82317 GoTo - Reamenagement des locaux"/>
        <s v="Hibon - Réaménagement électrique du département de soudure   FINI"/>
        <s v="Démolition niveau B&amp;C - Niveau B&amp;C Développement"/>
        <s v="012019-20 STM Suite 7810  (7100/7810)-TI&amp;FUp - Éclairage temporaire      FINI"/>
        <s v="Les condos Penfield - Remplacement de l'inverseur automatique"/>
        <s v="Banque du Canada Chargeur a batterie - Remplacement du chargeur a batterie et des batteries"/>
        <s v="Sheertex Panneau Maratek, Boiler 1 et 2 - Installation et raccordement du panneau et boiler"/>
        <s v="Château d'Ivoire - Travaux Divers 2024"/>
        <s v="DECATHLON LAVAL ATELIER V2 - Fourniture et relocalisation de services électriques"/>
        <s v="Projet divers pour Gino Biello 2024"/>
        <s v="PVM Contenu d'écrans et affichage numérique - Ajout d'écrans et d'affichage numérique"/>
        <s v="Innotech-Execaire - Remplacement d'un interrupteur de transfert automatique"/>
        <s v="Patrimonica 1800 McGill College 30e etage - Amenagement de bureaux"/>
        <s v="JLL PVM 1 - Aménagement de bureaux"/>
        <s v="MDA Aménagement Phase 1 - Aménagement de bureau"/>
        <s v="Remplacement compresseur d'air Concordia - Remplacement compresseur d'air au pavillon RF"/>
        <s v="The Home Depot #7128 - Update front end and OGC cashes to 2023 standards"/>
        <s v="Autobus Transco Mascouche - Electrification autobus ( civil )"/>
        <s v="Telus - Remplacement de l'ATS-A    FINI"/>
        <s v="IC Marquise 4 ET 8 Lobby Base Building - Aménagement lobby 1500 Robert-Bourassa"/>
        <s v="IC Marquise 4 ET 8 Lobby Fit Up - Aménagement lobby 1500 Robert-Bourassa"/>
        <s v="Place des arts Bornes de charges - Installation de bornes de recharge électrique au stationnement P2"/>
        <s v="Cimetière Mont-Royal - Remplacement de la génératrice"/>
        <s v="ACQ Borne de recharge - Nouvelle distribution électrique"/>
        <s v="Sheertex R&amp;D Equipement - Installation et raccordement des equipements dans le LAB"/>
        <s v="Centre Eaton - Conduit pour fibre entre Centre de Contrôle PMT et Conduit REM"/>
        <s v="Lanrefco/Pharmascience - Refroidisseur"/>
        <s v="Travaux Divers 2024 --- 1001 Maisonneuve O."/>
        <s v="Travaux Divers 2024 --- 2000 Peel"/>
        <s v="Bruno Landry - Installation d'un parc modulaire sur le site de Hopital Lakesshore"/>
        <s v="3655 Papineau - Elexicon Inc. - Bornes de recharge"/>
        <s v="2255 Saint-Mathieu - Elexicon Inc - Bornes de recharge"/>
        <s v="Sheertex Panneaux de controle XP000 &amp; XP001 - Installation et raccordement de 2 gros panneaux de controle et 4 sous panneaux"/>
        <s v="5550 Trent - Elexicon Inc - Bornes de recharge"/>
        <s v="Stablex Canada - Travaux divers 2024"/>
        <s v="Travaux Divers 2024"/>
        <s v="*** ANNULER / NE PAS UTILISER ***"/>
        <s v="Balcan MTL1 compresseur - Raccordement d'un nouveau compresseur"/>
        <s v="2647 - Clinique Médicale Elna - Amenagement d'une clinique médicale"/>
        <s v="600 DLG ECLAIRAGE STATIONNEMENT PARKING D E ET F - REMPLACEMENT D'ECLAIRAG"/>
        <s v="Ville de Montreal - Reparation de conduits"/>
        <s v="1001 Robert-Bourassa - Remplacement d'éclairage Stationnement D, E et F  Contrat 5522"/>
        <s v="Bank of Canada MAOC BOC5484567 Generator Bypass - Ajout d'une cellule sur l'urgence"/>
        <s v="Remplacement des transformateurs TR-1 &amp; TR-87-2 phase 2 - Remplacement de transfo"/>
        <s v="Sheertex Control Panel XP002 - Installation et raccordement du panneau et de saisi 2 sous panneaux"/>
        <s v="RHEEnergise - Nouvelle distribution 200A 600V"/>
        <s v="Z524-SH039 First On Site Incendie au Stade Olympique - Après sinistre"/>
        <s v="Panneau P-A4-4 sur la generatrice - Vente, installation tx 75KVA, mettre sur la generatrice et transferer le panneau     FINI"/>
        <s v="Ajout de mesurage CARMA pour division 8100 - Ajout panneau 480V, un panneau de sous-mesurage Carma, division de charge"/>
        <s v="Sheertex Control Panel XP130 et XP131 - Installation et raccordement de 2 gros panneaux de controle et ses composantes"/>
        <s v="EBC - Hopital Pierre-Le Gardeur - Location équipements temporaire"/>
        <s v="Equans-1100 Rene-Levesque 7e étage - Réaménagement de bureaux"/>
        <s v="MDA St-Anne Agrandissement - Pré-Achat"/>
        <s v="Travaux de réparations électriques - 606 Cathcart-"/>
        <s v="Themotech Kiln burner CGC - Remplacement des bruleurs du four"/>
        <s v="Cirque du Soleil Kurios - Branchement 12KV"/>
        <s v="ALFID Mise aux normes des ascenseurs"/>
        <s v="Les entreprises de réfrigération LS - Parc olympique evacuation des consoles"/>
        <s v="Complex du Havre - Modernisation des sous-stations électrique due a la conversion 25kV"/>
        <s v="PVM 1 Conduit UPS ascenseurs - Faire conduit reliant UPS à ascenseurs PVM1"/>
        <s v="Centre Eaton - Rénovation ascenseur panoramique"/>
        <s v="SEC 9400 St-Laurent - Remplacement du barre blindée endommagé"/>
        <s v="795 George-V Ajout compteur ANDRITZ - Ajout d'un compteur de mesurage"/>
        <s v="225 Lafleur Compteur STM - Ajout d'un compteur de mesurage"/>
        <s v="Travaux Divers 2024 --- 2000 Mansfield"/>
        <s v="NouvLR - Travaux electrique Rive-Sud"/>
        <s v="TENEO - Aménagement du Local"/>
        <s v="Starbucks cafe RoyalMount - Amenagement d'une succursale STARBUCKS"/>
        <s v="Air Canada YUL 23003 - Installation de chaufferie, Batiment 2"/>
        <s v="Le Doral - Remplacement de la generatrice"/>
        <s v="Place Carillon Generatrice - Remplacement de la generatrice"/>
        <s v="Sheraton Installation de borne de recharge PHASE 1 - Clé en main pour installation de borne de recharge"/>
        <s v="WSP - Entrée électrique temporaire"/>
        <s v="Ville de Westmount / Modulaires - Branchement temporaire de 18 roulottes modulaires"/>
        <s v="SQI 600 Fullum - Projet 521241 ---  Remplacement des barres blindees"/>
        <s v="MDA - Aménagement de bureau Phase 2"/>
        <s v="Travaux pour le B-120 Allied RCA - Ajout de charges pour le locataire"/>
        <s v="Terrapure Environnement - Travaux Divers 2024"/>
        <s v="REM A40 Contrat 01280-OS T&amp;M - Travaux à temps et matériel (suite BC21920)"/>
        <s v="Centre Eaton Local 4103C - Ajout distribution 120/208V"/>
        <s v="Sheertex Étude Arc Flash Base Building"/>
        <s v="Sheertex ID Box Emergency - Mettre sur l'urgence l'ID Box #2,#11 et #12"/>
        <s v="Sheertex Systeme de repulsion de la foudre"/>
        <s v="Sheertex Oxidizer et Catox Raccordement"/>
        <s v="Church &amp; Dwight - Fournir et installer deux arteres, une de 600 A et l'autre 250A à 600 volts"/>
        <s v="225 Lafleur - Mesurage sous-station Newman"/>
        <s v="Residence Amiel - Distribution partielle d'une 600A 120/240V"/>
        <s v="Dormakaba - Travaux Divers"/>
        <s v="MAJE - Amenagement de boutique"/>
        <s v="92408 MEGABUS - Aménagement local Megabus PBI"/>
        <s v="SANDRO - Amenagement de boutique"/>
        <s v="Minto Ventilation garage - Remplacement des evacuateurs des garages"/>
        <s v="24-7549-TNO - Amenagement de bureaux au 8e et 9e etage"/>
        <s v="CENTRE EATON LOCAL 3141A - AMENAGEMENT DU LOCAL 3141A"/>
        <s v="Centre Eaton Local 3139C - Amenagement"/>
        <s v="Metalliage Filtre harmonique - Installation d'un filtre harmonique"/>
        <s v="Minto Alimentation Bloc F - Refaire conduit et filage pour alimenter le Bloc F #9000006851"/>
        <s v="Nouveau Musee de l'Holocauste de Montreal - Travaux d'electricite d'un musee neuf"/>
        <s v="ROYALMOUNT (TRAVAUX POUR GASTIER ELEC) - ALARME INCENDIE"/>
        <s v="Bert Abdoo - Conversion entree electrique aerien a souterrain"/>
        <s v="Bert Abdoo - Conversion entree electrique aerienne a souterraine"/>
        <s v="Plasticor Systeme perte de phase - Installation systeme de gestion de disjoncteur"/>
        <s v="Sheertex Ground testing - Test des equipement de mise a la terre"/>
        <s v="Sheertex Control Panel XP132 - Raccordement du panneau XP132"/>
        <s v="Sheertex Nouvelle distribution 800A pour les bureaux"/>
        <s v="Acier Nova Inc - 6001 Irwin, LaSalle - TRAVAUX DIVERS 2024"/>
        <s v="24014 Amenagement bureau GHD- PVM1 38e etage - Amenagement bureau"/>
        <s v="Sheertex Plans pour les bureaux"/>
        <s v="BBS local 5111 - Remettre le local basebuilding (eclairage, deplacement panneau, nouvelle machine HVAC)"/>
        <s v="Sheertex Deplacement Transformateur 2MVA - Relocaliser le transformateur 2MVA"/>
        <s v="24-0140-05 Desamiantage et coquille 36e PVM1 - Mise a l'etat coquille et refection de corridors"/>
        <s v="CAE 109 Montee de Liesse - Ajout d'une distribution 600A a 600volts"/>
        <s v="Seguin Morris Pavillon McIntyre - Raccord 25Kv"/>
        <s v="NE PAS TOUCHER - Erreur"/>
        <s v="À VENIR - VDM - Réfections des équipements électriques du bloc D"/>
        <s v="Veolia Echum Installation de 4 UPS"/>
        <s v="Airbus Canada LTEE - Soutiens a la maintenance"/>
        <s v="À VENIR: Universite de Montreal Pavillon 532 - 55925 Renovation entree electrique"/>
        <s v="CJA 24-1410 Conversion de luminaires (installation) - Remplacer luminaires existants par luminaires au LED"/>
        <s v="296 Lafleur - Renovation eclairage lave-auto express eau"/>
        <s v="Complexe de sante Reine-Elizabeth - Systeme 120VDC"/>
        <s v="Banque du Canada HVAC - Modification du système CVC"/>
        <s v="Toromont Projet One R10 - 4 Conteneurs pour Toromont Projet One R10   240087E013"/>
        <s v="Banque du Canada Boiler - Remplacement des Boilers"/>
        <s v="Banque du Canada Chiller - Remplacement des Chiller"/>
        <s v="Sheertex 120V UPS - Ajout alimentation 120V UPS pour panneau XP"/>
        <s v="Sheertex Alarme incendie Tank Farm - Ajout de l'Alarme incendie dans le tank farm"/>
        <s v="600 De la Gauchetière ASCENSEUR 18e - 24-7583  ASCENSEUR 18e"/>
        <s v="Remise à neuf de panneau de contrôle Latner - refaire panneau de contrôle de la bouilloire Latner"/>
        <s v="Travaux Divers 2025 --- 2000 Mansfield"/>
        <s v="PLACE BONAVENTURE - TRAVAUX DIVERS 2025"/>
        <s v="Autobus Transco - Travaux divers 2025"/>
      </sharedItems>
    </cacheField>
    <cacheField name="Description EN" numFmtId="0">
      <sharedItems containsBlank="1"/>
    </cacheField>
    <cacheField name="Créé par" numFmtId="0">
      <sharedItems/>
    </cacheField>
    <cacheField name="Taux de change du budget des revenus" numFmtId="0">
      <sharedItems/>
    </cacheField>
    <cacheField name="Gestionnaire de projet" numFmtId="0">
      <sharedItems containsBlank="1" count="25">
        <s v="NORMAND MORENCY"/>
        <s v="RAUL PEREIRA"/>
        <s v="MATTHEW WHITEHOUSE"/>
        <s v="KEVIN GAUTHIER"/>
        <s v="MICHEL GAUTHIER"/>
        <s v="MATTHEW CERILLI"/>
        <s v="PATSY LAVOIE"/>
        <s v="DANNY CASTONGUAY-FORTIER"/>
        <s v="DANIEL DANEAU"/>
        <s v="CHRISTIAN GAUDREAU"/>
        <s v="MICHAEL MORIN"/>
        <s v="BASSIAS-MARINOS DESTOUNIS"/>
        <s v="SHAUN MCGRATH"/>
        <s v="EDDY SPECOGNA"/>
        <s v="EDWARD STEPHAN GAUTHIER"/>
        <s v="ETIENNE PERRON"/>
        <m/>
        <s v="MARTIN TREMBLAY"/>
        <s v="DORU GHEORGHE BRATESCU"/>
        <s v="SYLVAIN FORGET"/>
        <s v="SALVATORE TOMASETTA"/>
        <s v="RICHARD BOURDON"/>
        <s v="GINO BIELLO"/>
        <s v="VAISHMEE R VIRAHSAMMY"/>
        <s v="CLAUDE LABBEE"/>
      </sharedItems>
    </cacheField>
    <cacheField name="Statut du budget" numFmtId="0">
      <sharedItems containsBlank="1"/>
    </cacheField>
    <cacheField name="Date de fin" numFmtId="14">
      <sharedItems containsNonDate="0" containsDate="1" containsString="0" containsBlank="1" minDate="2022-09-30T00:00:00" maxDate="2026-01-01T00:00:00"/>
    </cacheField>
    <cacheField name="Total du contrat" numFmtId="40">
      <sharedItems containsString="0" containsBlank="1" containsNumber="1" minValue="-161546" maxValue="38502389.240000002"/>
    </cacheField>
    <cacheField name="Dossier d'Estimation" numFmtId="0">
      <sharedItems containsBlank="1"/>
    </cacheField>
    <cacheField name="ID projet2" numFmtId="38">
      <sharedItems containsSemiMixedTypes="0" containsString="0" containsNumber="1" containsInteger="1" minValue="3721" maxValue="4651"/>
    </cacheField>
    <cacheField name="Montant réel" numFmtId="40">
      <sharedItems containsString="0" containsBlank="1" containsNumber="1" minValue="-68771.929999999993" maxValue="38099647.359999999"/>
    </cacheField>
    <cacheField name="Departement" numFmtId="0">
      <sharedItems containsBlank="1"/>
    </cacheField>
    <cacheField name="Année Fiscale" numFmtId="0">
      <sharedItems containsBlank="1" count="5">
        <m/>
        <s v="2022"/>
        <s v="2023"/>
        <s v="2021"/>
        <s v="2024"/>
      </sharedItems>
    </cacheField>
    <cacheField name="N° réf. externe" numFmtId="0">
      <sharedItems containsBlank="1"/>
    </cacheField>
    <cacheField name="Date d'Achevement" numFmtId="14">
      <sharedItems containsNonDate="0" containsDate="1" containsString="0" containsBlank="1" minDate="2022-12-13T00:00:00" maxDate="2025-10-01T00:00:00"/>
    </cacheField>
    <cacheField name="ID client" numFmtId="0">
      <sharedItems containsBlank="1"/>
    </cacheField>
    <cacheField name="Suivi du stock" numFmtId="0">
      <sharedItems/>
    </cacheField>
    <cacheField name="Statut de la Dénonciation" numFmtId="0">
      <sharedItems containsBlank="1"/>
    </cacheField>
    <cacheField name="Coordonateur ID" numFmtId="0">
      <sharedItems containsBlank="1"/>
    </cacheField>
    <cacheField name="Créé le" numFmtId="14">
      <sharedItems containsSemiMixedTypes="0" containsNonDate="0" containsDate="1" containsString="0" minDate="2021-11-19T09:25:15" maxDate="2024-07-16T11:25:23"/>
    </cacheField>
    <cacheField name="Date du suivi" numFmtId="14">
      <sharedItems containsNonDate="0" containsDate="1" containsString="0" containsBlank="1" minDate="2024-02-12T00:00:00" maxDate="2024-07-06T00:00:00"/>
    </cacheField>
    <cacheField name="Dernière modification par" numFmtId="14">
      <sharedItems containsSemiMixedTypes="0" containsNonDate="0" containsDate="1" containsString="0" minDate="2023-02-15T15:06:19" maxDate="2024-07-17T10:11:55"/>
    </cacheField>
    <cacheField name="Last Modified By" numFmtId="0">
      <sharedItems/>
    </cacheField>
    <cacheField name="Manager name" numFmtId="0">
      <sharedItems containsBlank="1"/>
    </cacheField>
    <cacheField name="Notes Internes" numFmtId="0">
      <sharedItems containsBlank="1" longText="1"/>
    </cacheField>
    <cacheField name="Profit FTWS" numFmtId="0">
      <sharedItems containsBlank="1"/>
    </cacheField>
    <cacheField name="Project Group" numFmtId="0">
      <sharedItems containsBlank="1"/>
    </cacheField>
    <cacheField name="Secteur" numFmtId="0">
      <sharedItems containsBlank="1"/>
    </cacheField>
    <cacheField name="Spécialités du projet" numFmtId="0">
      <sharedItems containsBlank="1"/>
    </cacheField>
    <cacheField name="Statut du Projet" numFmtId="0">
      <sharedItems containsBlank="1"/>
    </cacheField>
    <cacheField name="Suivi requis Analyste" numFmtId="0">
      <sharedItems containsBlank="1"/>
    </cacheField>
    <cacheField name="Suivis ING." numFmtId="0">
      <sharedItems containsBlank="1"/>
    </cacheField>
    <cacheField name="Type de Projet" numFmtId="0">
      <sharedItems containsBlank="1"/>
    </cacheField>
    <cacheField name="VGP" numFmtId="0">
      <sharedItems containsBlank="1"/>
    </cacheField>
    <cacheField name="Sélectionné" numFmtId="0">
      <sharedItems/>
    </cacheField>
    <cacheField name="Admin FTWS" numFmtId="0">
      <sharedItems containsBlank="1"/>
    </cacheField>
    <cacheField name="Cautionnement" numFmtId="0">
      <sharedItems containsBlank="1"/>
    </cacheField>
    <cacheField name="Contremaitre" numFmtId="0">
      <sharedItems containsBlank="1"/>
    </cacheField>
    <cacheField name="Règle de répartition" numFmtId="0">
      <sharedItems containsBlank="1"/>
    </cacheField>
    <cacheField name="Coordonateur" numFmtId="0">
      <sharedItems containsBlank="1"/>
    </cacheField>
  </cacheFields>
  <extLst>
    <ext xmlns:x14="http://schemas.microsoft.com/office/spreadsheetml/2009/9/main" uri="{725AE2AE-9491-48be-B2B4-4EB974FC3084}">
      <x14:pivotCacheDefinition pivotCacheId="63101160"/>
    </ext>
  </extLst>
</pivotCacheDefinition>
</file>

<file path=xl/pivotCache/pivotCacheDefinition3.xml><?xml version="1.0" encoding="utf-8"?>
<pivotCacheDefinition xmlns="http://schemas.openxmlformats.org/spreadsheetml/2006/main" xmlns:r="http://schemas.openxmlformats.org/officeDocument/2006/relationships" r:id="rId1" refreshedBy="Djibrilh Barry" refreshedDate="45520.365406828707" createdVersion="8" refreshedVersion="8" minRefreshableVersion="3" recordCount="441">
  <cacheSource type="worksheet">
    <worksheetSource ref="A13:DL454" sheet="Sommaire des projets" r:id="rId2"/>
  </cacheSource>
  <cacheFields count="116">
    <cacheField name="Projet" numFmtId="0">
      <sharedItems count="441">
        <s v="BC21911"/>
        <s v="BC21912"/>
        <s v="BC21913"/>
        <s v="BC22009"/>
        <s v="BC22010"/>
        <s v="BC22011"/>
        <s v="BC22012"/>
        <s v="BC22013"/>
        <s v="BC22014"/>
        <s v="BC22108"/>
        <s v="BC22111"/>
        <s v="BC22113"/>
        <s v="BC22114"/>
        <s v="BC22115"/>
        <s v="BC22117"/>
        <s v="BJ02035"/>
        <s v="BJ02071"/>
        <s v="BJ10011"/>
        <s v="BJ12040"/>
        <s v="BJ12526"/>
        <s v="BJ12527"/>
        <s v="BJ14044"/>
        <s v="BJ17507"/>
        <s v="BJ17517"/>
        <s v="BJ17518"/>
        <s v="BJ95015"/>
        <s v="BC22120"/>
        <s v="BC22119"/>
        <s v="BC22118"/>
        <s v="PR00039"/>
        <s v="PR00042"/>
        <s v="PR00056"/>
        <s v="PR00071"/>
        <s v="PR00072"/>
        <s v="PR00085"/>
        <s v="PR00096"/>
        <s v="PR00100"/>
        <s v="PR00106"/>
        <s v="PR00107"/>
        <s v="PR00108"/>
        <s v="PR00111"/>
        <s v="PR00113"/>
        <s v="PR00114"/>
        <s v="PR00116"/>
        <s v="PR00117"/>
        <s v="PR00120"/>
        <s v="PR00121"/>
        <s v="PR00122"/>
        <s v="PR00124"/>
        <s v="PR00127"/>
        <s v="PR00131"/>
        <s v="PR00135"/>
        <s v="PR00143"/>
        <s v="PR00145"/>
        <s v="PR00150"/>
        <s v="PR00179"/>
        <s v="PR00184"/>
        <s v="PR00191"/>
        <s v="PR00193"/>
        <s v="PR00198"/>
        <s v="PR00202"/>
        <s v="PR00206"/>
        <s v="PR00214"/>
        <s v="PR00222"/>
        <s v="PR00224"/>
        <s v="PR00232"/>
        <s v="PR00233"/>
        <s v="PR00236"/>
        <s v="PR00237"/>
        <s v="PR00238"/>
        <s v="PR00239"/>
        <s v="PR00240"/>
        <s v="PR00242"/>
        <s v="PR00250"/>
        <s v="PR00252"/>
        <s v="PR00255"/>
        <s v="PR00260"/>
        <s v="PR00261"/>
        <s v="PR00264"/>
        <s v="PR00265"/>
        <s v="PR00267"/>
        <s v="PR00269"/>
        <s v="PR00270"/>
        <s v="PR00273"/>
        <s v="PR00276"/>
        <s v="PR00277"/>
        <s v="PR00279"/>
        <s v="PR00280"/>
        <s v="PR00283"/>
        <s v="PR00284"/>
        <s v="PR00285"/>
        <s v="PR00286"/>
        <s v="PR00288"/>
        <s v="PR00289"/>
        <s v="PR00290"/>
        <s v="PR00291"/>
        <s v="PR00293"/>
        <s v="PR00294"/>
        <s v="PR00295"/>
        <s v="PR00296"/>
        <s v="PR00297"/>
        <s v="PR00298"/>
        <s v="PR00299"/>
        <s v="PR00300"/>
        <s v="PR00301"/>
        <s v="PR00302"/>
        <s v="PR00305"/>
        <s v="PR00306"/>
        <s v="PR00307"/>
        <s v="PR00308"/>
        <s v="PR00309"/>
        <s v="PR00310"/>
        <s v="PR00311"/>
        <s v="PR00312"/>
        <s v="PR00313"/>
        <s v="PR00314"/>
        <s v="PR00315"/>
        <s v="PR00317"/>
        <s v="PR00318"/>
        <s v="PR00319"/>
        <s v="PR00320"/>
        <s v="PR00321"/>
        <s v="PR00322"/>
        <s v="PR00323"/>
        <s v="PR00324"/>
        <s v="PR00325"/>
        <s v="PR00326"/>
        <s v="PR00328"/>
        <s v="PR00329"/>
        <s v="PR00330"/>
        <s v="PR00331"/>
        <s v="PR00332"/>
        <s v="PR00333"/>
        <s v="PR00334"/>
        <s v="PR00335"/>
        <s v="PR00337"/>
        <s v="PR00338"/>
        <s v="PR00339"/>
        <s v="PR00340"/>
        <s v="PR00341"/>
        <s v="PR00342"/>
        <s v="PR00343"/>
        <s v="PR00344"/>
        <s v="PR00345"/>
        <s v="PR00346"/>
        <s v="PR00347"/>
        <s v="PR00348"/>
        <s v="PR00349"/>
        <s v="PR00350"/>
        <s v="PR00351"/>
        <s v="PR00352"/>
        <s v="PR00353"/>
        <s v="PR00354"/>
        <s v="PR00355"/>
        <s v="PR00356"/>
        <s v="PR00357"/>
        <s v="PR00358"/>
        <s v="PR00359"/>
        <s v="PR00360"/>
        <s v="PR00361"/>
        <s v="PR00362"/>
        <s v="PR00363"/>
        <s v="PR00364"/>
        <s v="PR00365"/>
        <s v="PR00366"/>
        <s v="PR00368"/>
        <s v="PR00369"/>
        <s v="PR00370"/>
        <s v="PR00371"/>
        <s v="PR00372"/>
        <s v="PR00373"/>
        <s v="PR00375"/>
        <s v="PR00376"/>
        <s v="PR00377"/>
        <s v="PR00378"/>
        <s v="PR00379"/>
        <s v="PR00380"/>
        <s v="PR00381"/>
        <s v="PR00382"/>
        <s v="PR00383"/>
        <s v="PR00384"/>
        <s v="PR00385"/>
        <s v="PR00386"/>
        <s v="PR00387"/>
        <s v="PR00388"/>
        <s v="PR00389"/>
        <s v="PR00390"/>
        <s v="PR00391"/>
        <s v="PR00392"/>
        <s v="PR00393"/>
        <s v="PR00394"/>
        <s v="PR00395"/>
        <s v="PR00397"/>
        <s v="PR00398"/>
        <s v="PR00399"/>
        <s v="PR00400"/>
        <s v="PR00401"/>
        <s v="PR00402"/>
        <s v="PR00403"/>
        <s v="PR00404"/>
        <s v="PR00405"/>
        <s v="PR00406"/>
        <s v="PR00408"/>
        <s v="PR00409"/>
        <s v="PR00410"/>
        <s v="PR00411"/>
        <s v="PR00412"/>
        <s v="PR00414"/>
        <s v="PR00415"/>
        <s v="PR00416"/>
        <s v="PR00417"/>
        <s v="PR00418"/>
        <s v="PR00419"/>
        <s v="PR00420"/>
        <s v="PR00421"/>
        <s v="PR00422"/>
        <s v="PR00423"/>
        <s v="PR00424"/>
        <s v="PR00425"/>
        <s v="PR00426"/>
        <s v="PR00427"/>
        <s v="PR00428"/>
        <s v="PR00429"/>
        <s v="PR00430"/>
        <s v="PR00431"/>
        <s v="PR00432"/>
        <s v="PR00433"/>
        <s v="PR00434"/>
        <s v="PR00435"/>
        <s v="PR00436"/>
        <s v="PR00437"/>
        <s v="PR00438"/>
        <s v="PR00439"/>
        <s v="PR00440"/>
        <s v="PR00441"/>
        <s v="PR00442"/>
        <s v="PR00443"/>
        <s v="PR00444"/>
        <s v="PR00445"/>
        <s v="PR00446"/>
        <s v="PR00447"/>
        <s v="PR00448"/>
        <s v="PR00449"/>
        <s v="PR00450"/>
        <s v="PR00451"/>
        <s v="PR00452"/>
        <s v="PR00453"/>
        <s v="PR00454"/>
        <s v="PR00455"/>
        <s v="PR00456"/>
        <s v="PR00457"/>
        <s v="PR00458"/>
        <s v="PR00459"/>
        <s v="PR00460"/>
        <s v="PR00461"/>
        <s v="PR00462"/>
        <s v="PR00463"/>
        <s v="PR00464"/>
        <s v="PR00465"/>
        <s v="PR00466"/>
        <s v="PR00467"/>
        <s v="PR00468"/>
        <s v="PR00469"/>
        <s v="PR00470"/>
        <s v="PR00471"/>
        <s v="PR00472"/>
        <s v="PR00473"/>
        <s v="PR00474"/>
        <s v="PR00475"/>
        <s v="PR00476"/>
        <s v="PR00477"/>
        <s v="PR00478"/>
        <s v="PR00479"/>
        <s v="PR00480"/>
        <s v="PR00481"/>
        <s v="PR00482"/>
        <s v="PR00483"/>
        <s v="PR00484"/>
        <s v="PR00485"/>
        <s v="PR00486"/>
        <s v="PR00487"/>
        <s v="PR00488"/>
        <s v="PR00489"/>
        <s v="PR00490"/>
        <s v="PR00491"/>
        <s v="PR00492"/>
        <s v="PR00493"/>
        <s v="PR00494"/>
        <s v="PR00495"/>
        <s v="PR00496"/>
        <s v="PR00497"/>
        <s v="PR00498"/>
        <s v="PR00499"/>
        <s v="PR00500"/>
        <s v="PR00501"/>
        <s v="PR00502"/>
        <s v="PR00503"/>
        <s v="PR00504"/>
        <s v="PR00505"/>
        <s v="PR00506"/>
        <s v="PR00507"/>
        <s v="PR00508"/>
        <s v="PR00509"/>
        <s v="PR00510"/>
        <s v="PR00511"/>
        <s v="PR00512"/>
        <s v="PR00513"/>
        <s v="PR00514"/>
        <s v="PR00515"/>
        <s v="PR00516"/>
        <s v="PR00517"/>
        <s v="PR00518"/>
        <s v="PR00519"/>
        <s v="PR00520"/>
        <s v="PR00521"/>
        <s v="PR00522"/>
        <s v="PR00523"/>
        <s v="PR00524"/>
        <s v="PR00525"/>
        <s v="PR00526"/>
        <s v="PR00527"/>
        <s v="PR00528"/>
        <s v="PR00529"/>
        <s v="PR00530"/>
        <s v="PR00531"/>
        <s v="PR00532"/>
        <s v="PR00533"/>
        <s v="PR00534"/>
        <s v="PR00535"/>
        <s v="PR00536"/>
        <s v="PR00537"/>
        <s v="PR00538"/>
        <s v="PR00539"/>
        <s v="PR00540"/>
        <s v="PR00541"/>
        <s v="PR00542"/>
        <s v="PR00543"/>
        <s v="PR00544"/>
        <s v="PR00545"/>
        <s v="PR00546"/>
        <s v="PR00547"/>
        <s v="PR00548"/>
        <s v="PR00549"/>
        <s v="PR00550"/>
        <s v="PR00551"/>
        <s v="PR00552"/>
        <s v="PR00553"/>
        <s v="PR00554"/>
        <s v="PR00555"/>
        <s v="PR00556"/>
        <s v="PR00557"/>
        <s v="PR00558"/>
        <s v="PR00559"/>
        <s v="PR00560"/>
        <s v="PR00561"/>
        <s v="PR00562"/>
        <s v="PR00563"/>
        <s v="PR00564"/>
        <s v="PR00565"/>
        <s v="PR00566"/>
        <s v="PR00567"/>
        <s v="PR00568"/>
        <s v="PR00569"/>
        <s v="PR00570"/>
        <s v="PR00571"/>
        <s v="PR00572"/>
        <s v="PR00573"/>
        <s v="PR00574"/>
        <s v="PR00575"/>
        <s v="PR00576"/>
        <s v="PR00577"/>
        <s v="PR00578"/>
        <s v="PR00579"/>
        <s v="PR00580"/>
        <s v="PR00581"/>
        <s v="PR00582"/>
        <s v="PR00583"/>
        <s v="PR00584"/>
        <s v="PR00585"/>
        <s v="PR00586"/>
        <s v="PR00587"/>
        <s v="PR00588"/>
        <s v="PR00589"/>
        <s v="PR00590"/>
        <s v="PR00591"/>
        <s v="PR00592"/>
        <s v="PR00593"/>
        <s v="PR00594"/>
        <s v="PR00595"/>
        <s v="PR00596"/>
        <s v="PR00597"/>
        <s v="PR00598"/>
        <s v="PR00599"/>
        <s v="PR00600"/>
        <s v="PR00601"/>
        <s v="PR00602"/>
        <s v="PR00603"/>
        <s v="PR00604"/>
        <s v="PR00605"/>
        <s v="PR00606"/>
        <s v="PR00607"/>
        <s v="PR00608"/>
        <s v="PR00609"/>
        <s v="PR00610"/>
        <s v="PR00611"/>
        <s v="PR00612"/>
        <s v="PR00613"/>
        <s v="PR00614"/>
        <s v="PR00615"/>
        <s v="PR00616"/>
        <s v="PR00617"/>
        <s v="PR00618"/>
        <s v="PR00619"/>
        <s v="PR00620"/>
        <s v="PR00621"/>
        <s v="PR00622"/>
        <s v="PR00623"/>
        <s v="PR00624"/>
        <s v="PR00625"/>
        <s v="PR00626"/>
        <s v="PR00627"/>
        <s v="PR00628"/>
        <s v="PR00629"/>
        <s v="PR00630"/>
        <s v="PR00631"/>
        <s v="PR00632"/>
        <s v="PR00633"/>
        <s v="PR00634"/>
        <s v="PR00635"/>
        <s v="PR00636"/>
        <s v="PR00637"/>
        <s v="PR00638"/>
        <s v="PR00639"/>
        <s v="PR00640"/>
        <s v="PR00641"/>
        <s v="PR00642"/>
        <s v="PR00643"/>
        <s v="PR00644"/>
        <s v="PR00645"/>
        <s v="PR00646"/>
        <s v="PR00647"/>
      </sharedItems>
    </cacheField>
    <cacheField name="Statut" numFmtId="0">
      <sharedItems count="6">
        <s v="Achevé"/>
        <s v="Active"/>
        <s v="Completed"/>
        <s v="Suspended"/>
        <s v="Canceled"/>
        <s v="In Planning"/>
      </sharedItems>
    </cacheField>
    <cacheField name="Client ID" numFmtId="0">
      <sharedItems/>
    </cacheField>
    <cacheField name="Client" numFmtId="0">
      <sharedItems count="205">
        <s v="MAGIL CONSTR. EST DU CAN INC"/>
        <s v="BROCCOLINI CONSTRUCTION INC"/>
        <s v="EBC INC"/>
        <s v="NOUVLR S.E.N.C."/>
        <s v="POMERLEAU INC."/>
        <s v="LE GROUPE DECAREL INC."/>
        <s v="SOC. QUEBECOISE INFRASTRUCTURE(SQI)E"/>
        <s v="NAVAYA INC"/>
        <s v="PETRA LTEE"/>
        <s v="P &amp; R DESJARDINS CONSTRUCTION"/>
        <s v="9329-2316 QUEBEC INC"/>
        <s v="IMMOBILIER QUATRE VENTS INC"/>
        <s v="OFFICE D'HABITATION MONTREAL"/>
        <s v="CISSS DES LAURENTIDES"/>
        <s v="MAGIL CONSTRUCTION CORPORATION"/>
        <s v="ARCHER-DANIELS-MIDLAND COMPANY"/>
        <s v="CLIC ET CLAC. A/S CONS.IMMOBILIER GWL INC"/>
        <s v="GROUPE MODULE CONSTRUCTION INC"/>
        <s v="1751 RICHARDSON INC"/>
        <s v="LA PATRIMONIALE D'AMERIQUE GESTION IMMEUBLE INC"/>
        <s v="Construction Albert Jean Ltee"/>
        <s v="ROLAND GRENIER CONST LTEE"/>
        <s v="Portes Gensteel Inc"/>
        <s v="AUTOBUS TRANSCO (1988) INC"/>
        <s v="BGIS CANADA LP RE;BOC"/>
        <s v="Ministere Des Transport"/>
        <s v="B.T.L. CONSTRUCTION INC"/>
        <s v="AVICOR CONSTRUCTION INC"/>
        <s v="Minto Apartment LTD Partnership On Behalf of the Owners"/>
        <s v="9372-5513 QUEBEC INC"/>
        <s v="CONSTR.GILLES LANTHIER INC."/>
        <s v="ALLIED PROPERTIES REIT"/>
        <s v="FRARE &amp; GALLANT LTEE"/>
        <s v="POMERLEAU INC"/>
        <s v="11414496 CANADA INC"/>
        <s v="CGC INC."/>
        <s v="MDA CORPORATION"/>
        <s v="IMMEUBLES RYTHME INC"/>
        <s v="CONSTRUCTION GARBARINO INC"/>
        <s v="JCB CONSTRUCTION CANADA INC"/>
        <s v="Industrielle Alliance, Ass. &amp; Serv Financie  A.S. Gestion Canderel Incrs Inc"/>
        <s v="CNRC"/>
        <s v="Troicé Construction Inc"/>
        <s v="CIUSSS CENTRE OUEST ILE-DE-MTL"/>
        <s v="GESTION IMM. PLACE BONAVENTURE"/>
        <s v="MONTREAL HOTELS &amp; SUITES INC"/>
        <s v="AIRBUS CANADA LTEE PARTNERSHIP"/>
        <s v="DEVELOPPEMENT JARELL"/>
        <s v="CIUSSS EST DE L'ILE DE MTL"/>
        <s v="CONSTRUCTIONS RELIANCE LTEE"/>
        <s v="UNIVERSITE CONCORDIA"/>
        <s v="TOROMONT CAT (QUEBEC)"/>
        <s v="DOUBLE TREE PAR HILTON"/>
        <s v="NOVA TUBE INC"/>
        <s v="IVANHOE CAMBRIDGE INC.-PVM"/>
        <s v="Hudson Bay Company ULC"/>
        <s v="AXXYS CONSTRUCTION"/>
        <s v="NEKO COLORS INC"/>
        <s v="Le Demetrius C/O GWL Realty Advisors Residental Inc"/>
        <s v="CIUSSS OUEST DE L'ILE DE MTLCENTRE ADM/COMPTE PAYABLES"/>
        <s v="CONSTRUCTION ANJINNOV INC."/>
        <s v="L'HERITAGE DE L'ILE PATON-PH 1"/>
        <s v="9436-7638 QUEBEC INC"/>
        <s v="525 VIGER INVESTMENTS INC"/>
        <s v="ADM - AEROPORT DE MONTREAL"/>
        <s v="VILLE DE WESTMOUNT"/>
        <s v="Pepsi Bottling Groupe Canada"/>
        <s v="D.D.L. Excavation(9039-3273 Qc. Inc)"/>
        <s v="PLOM. RICHARD JUBINVILLE INC."/>
        <s v="1319399 Ontario Inc C/O GWL Reality Advisors Residential Inc"/>
        <s v="NEVE REFRIGERATION INC"/>
        <s v="S.Q.I. (D.I.N.M)"/>
        <s v="Making Glass North America Inc"/>
        <s v="Refection Forma + Inc"/>
        <s v="INRS-INSTITUT ARMAND-FRAPPIER"/>
        <s v="Construction HMCO Inc"/>
        <s v="Sheertex"/>
        <s v="REKO LTEE"/>
        <s v="The Manufacturers Life Insurance Company"/>
        <s v="LA CIE BRITTON ELECTRIQUE LTEE"/>
        <s v="VANIER COLLEGE"/>
        <s v="FITZPATRICK ELECT. CONT. INC"/>
        <s v="GESTION DES 3 PIGNONS INC."/>
        <s v="ALIMENTS MLW INC"/>
        <s v="PHARMASCIENCE INC"/>
        <s v="5N PLUS"/>
        <s v="BOMBARDIER INC"/>
        <s v="KRONOS CANADA INC"/>
        <s v="NOVA STEEL INC"/>
        <s v="General Dynamics Produits de Defenseet Systéme Tactiques -Canada"/>
        <s v="Ville De Montreal"/>
        <s v="SIEMENS ENERGY CANADA LTD"/>
        <s v="GENIE MARITIME WEIR"/>
        <s v="SDMVPO"/>
        <s v="SERVICES HILO INC"/>
        <s v="Mcgill University Financial Services"/>
        <s v="PRODUITS ENERGETIQUES GAL INC"/>
        <s v="Bruneau Électrique Inc"/>
        <s v="COMPLEXE CITE DU HAVRE"/>
        <s v="urgence santé"/>
        <s v="HEC-HAUTES ETUDES COMMERCIALES"/>
        <s v="EQUANS Services Inc"/>
        <s v="SOC.QUEBECOISE INFRASTRUCTURE(SQI)S"/>
        <s v="HOTEL SHERATON MTL AIRPORT"/>
        <s v="Les Constructions James Mcneil Ltee"/>
        <s v="Guimond Construction EJP Inc"/>
        <s v="COMPUTER ROOM SERVICE CORPORATION"/>
        <s v="ENCOTEC INC"/>
        <s v="HUMACO CONSTRUCTION"/>
        <s v="Appartement Le Chateau"/>
        <s v="Les Entreprises S.Arbour Inc"/>
        <s v="Produits Acier Nova Inc(Industries Cresswell)"/>
        <s v="BGIS CANADA LP RE;BGIS DIRECT"/>
        <s v="Mecanique CMPL Inc"/>
        <s v="PACCAR DU CANADA LTEE"/>
        <s v="WALTER HOSPITALITE INC"/>
        <s v="SAJO INC"/>
        <s v="CISSS De La Monteregie-Est /Finances"/>
        <s v="JONES LANG LASALLE AMERICAS"/>
        <s v="Institut Philippe Pinel"/>
        <s v="9490-4299 Quebec Inc"/>
        <s v="TIP FLEET SERVICES CANADA LTD"/>
        <s v="Mcgill University(Facilities management)"/>
        <s v="CEGEP SAINT-LAURENT"/>
        <s v="Restauration Premiere Action(First On Site)"/>
        <s v="Immeubles 705 Sainte-Catherine Inc"/>
        <s v="LALLEMAND INC"/>
        <s v="Chrome &amp; Zinc"/>
        <s v="Soundskrit Inc"/>
        <s v="BALCAN INNOVATIONS INC"/>
        <s v="The Manufacturer's Life Insurance Company"/>
        <s v="SPECTRUM PHARMA INC"/>
        <s v="Nordic Réfrigeration C.T. SEC"/>
        <s v="MERCEDES BENZ WEST ISLAND"/>
        <s v="Edifice Brewster"/>
        <s v="VAPOR RAIL INC."/>
        <s v="MARNOCH FACILITIES MAINTENANCE"/>
        <s v="Burak Enterprises Inc."/>
        <s v="LANOUE CONSTRUCTION INC"/>
        <s v="DOMFOAM INC"/>
        <s v="MARCARKO LTD."/>
        <s v="LES ENT. J.PICCIONI INC."/>
        <s v="PLACE DUPUIS COMMERCIAL TRUST"/>
        <s v="ITF Technologies Inc"/>
        <s v="ALIMENTS LUDA FOODS INC"/>
        <s v="DEVELOPPEMENT OLYMBEC INC"/>
        <s v="Innovex Produits Techniques Inc"/>
        <s v="Faubourg Langelier Inc."/>
        <s v="Serv. De Gestion et Planification immobilieres"/>
        <s v="WESTROCK COMPANY OF CANADA"/>
        <s v="HIBON INC"/>
        <s v="SYND COPROP. CONDO LE PENFIELD"/>
        <s v="CHATEAU D'IVOIRE"/>
        <s v="DECATHLON LAVAL"/>
        <s v="Execaire Division de I.M.P. Groupe Ltée"/>
        <s v="Le Groupe Centco Inc"/>
        <s v="TELUS COMMUNICATIONS INC"/>
        <s v="Place Des Arts"/>
        <s v="Crematorium Inc"/>
        <s v="ACQ - REGION METROPOLITAINE"/>
        <s v="Ivanhoe PMT Inc"/>
        <s v="Lanrefco Inc"/>
        <s v="Bruno Landry Electrique Inc"/>
        <s v="Elexicon Group"/>
        <s v="Stablex Canada Inc"/>
        <s v=""/>
        <s v="MONTARVILLE GESTION &amp; CONST."/>
        <s v="Allied Properties Management LP"/>
        <s v="RheEnergise Canada Ltd"/>
        <s v="Opal -RT Technologies Inc"/>
        <s v="ENTREPRISES VICTOR &amp; FRANCOIS"/>
        <s v="THERMOTECH COMBUSTION"/>
        <s v="CSI General Partnership"/>
        <s v="SEC 625 President Kennedy"/>
        <s v="Les entreprises de réfrigération LS"/>
        <s v="9145-4090 Quebec Inc"/>
        <s v="SEC 9400 St-Laurent"/>
        <s v="9138-3117 QUEBEC INC"/>
        <s v="NouvlR S.E.N.C./NouvlR G.P"/>
        <s v="Construction Raytech"/>
        <s v="CONSTRUCTION CAL"/>
        <s v="WSP CANADA INC"/>
        <s v="Immeubles 1001 Rue Lenoir (RCA) Inc"/>
        <s v="K.M. TANZER ELECTRIQUE INC"/>
        <s v="CHURCH &amp; DWIGHT CANADA LTEE."/>
        <s v="GROUPE CONST. GARBARINO INC"/>
        <s v="DORMAKABA CANADA INC"/>
        <s v="Divisions 9+10 Inc"/>
        <s v="Climatisation Bativac"/>
        <s v="S.E.S. ELCTRICITE INC"/>
        <s v="Bert Abdoo"/>
        <s v="Commission Des Serv. Électrique De Montreal"/>
        <s v="PLASTICOR INC."/>
        <s v="Acier Nova Inc"/>
        <s v="ENTREPRISES QMD INC"/>
        <s v="Downs Mcgovern"/>
        <s v="CAE INC."/>
        <s v="Seguin Morris Inc"/>
        <s v="VEOLIA INFRASTRUCTURE SERV CAN"/>
        <s v="Nordexco Energy Inc"/>
        <s v="9511-3080 Québec Inc"/>
        <s v="Complexe De Santé Reine Elizabeth"/>
        <s v="Les Constructions G. Gagne Inc"/>
        <s v="Corporation Guess Canada"/>
        <s v="Ville Sainte-Therese (Station De Purification)"/>
      </sharedItems>
    </cacheField>
    <cacheField name="Gestionnaire Projet" numFmtId="0">
      <sharedItems count="20">
        <s v="NORMAND MORENCY"/>
        <s v="RAUL PEREIRA"/>
        <s v="KEVIN GAUTHIER"/>
        <s v="MATTHEW CERILLI"/>
        <s v="PATSY LAVOIE"/>
        <s v="DANNY CASTONGUAY-FORTIER"/>
        <s v="DANIEL DANEAU"/>
        <s v="EDDY SPECOGNA"/>
        <s v="MICHAEL MORIN"/>
        <s v="MICHEL GAUTHIER"/>
        <s v="CHRISTIAN GAUDREAU"/>
        <s v="ETIENNE PERRON"/>
        <s v="GINO BIELLO"/>
        <s v="EDWARD STEPHAN GAUTHIER"/>
        <s v="CLAUDE LABBEE"/>
        <s v="BASSIAS-MARINOS DESTOUNIS"/>
        <s v="VAISHMEE R VIRAHSAMMY"/>
        <s v="RICHARD BOURDON"/>
        <s v="SALVATORE TOMASETTA"/>
        <s v=""/>
      </sharedItems>
    </cacheField>
    <cacheField name="Modele" numFmtId="0">
      <sharedItems/>
    </cacheField>
    <cacheField name="Date Debut" numFmtId="14">
      <sharedItems containsSemiMixedTypes="0" containsNonDate="0" containsDate="1" containsString="0" minDate="2021-11-08T00:00:00" maxDate="2024-10-02T00:00:00"/>
    </cacheField>
    <cacheField name="Date Fin" numFmtId="14">
      <sharedItems containsDate="1" containsMixedTypes="1" minDate="2023-11-23T00:00:00" maxDate="2026-01-01T00:00:00"/>
    </cacheField>
    <cacheField name="Date d'achèvement" numFmtId="14">
      <sharedItems containsDate="1" containsMixedTypes="1" minDate="2023-10-01T00:00:00" maxDate="2024-10-01T00:00:00"/>
    </cacheField>
    <cacheField name="Expirant mois courant" numFmtId="0">
      <sharedItems containsNonDate="0" containsString="0" containsBlank="1"/>
    </cacheField>
    <cacheField name="Sans transactions recentes" numFmtId="0">
      <sharedItems containsNonDate="0" containsString="0" containsBlank="1"/>
    </cacheField>
    <cacheField name="xx" numFmtId="0">
      <sharedItems containsNonDate="0" containsString="0" containsBlank="1"/>
    </cacheField>
    <cacheField name="xx2" numFmtId="0">
      <sharedItems containsNonDate="0" containsString="0" containsBlank="1"/>
    </cacheField>
    <cacheField name="xx3" numFmtId="0">
      <sharedItems containsNonDate="0" containsString="0" containsBlank="1"/>
    </cacheField>
    <cacheField name="xx4" numFmtId="0">
      <sharedItems containsNonDate="0" containsString="0" containsBlank="1"/>
    </cacheField>
    <cacheField name="xx5" numFmtId="0">
      <sharedItems containsNonDate="0" containsString="0" containsBlank="1"/>
    </cacheField>
    <cacheField name="xx6" numFmtId="0">
      <sharedItems containsNonDate="0" containsString="0" containsBlank="1"/>
    </cacheField>
    <cacheField name="xx7" numFmtId="0">
      <sharedItems containsNonDate="0" containsString="0" containsBlank="1"/>
    </cacheField>
    <cacheField name="xx8" numFmtId="0">
      <sharedItems containsNonDate="0" containsString="0" containsBlank="1"/>
    </cacheField>
    <cacheField name="xx9" numFmtId="0">
      <sharedItems containsNonDate="0" containsString="0" containsBlank="1"/>
    </cacheField>
    <cacheField name="xx10" numFmtId="0">
      <sharedItems containsNonDate="0" containsString="0" containsBlank="1"/>
    </cacheField>
    <cacheField name="Budget revisé" numFmtId="0">
      <sharedItems containsNonDate="0" containsString="0" containsBlank="1"/>
    </cacheField>
    <cacheField name="Actuels" numFmtId="176">
      <sharedItems containsSemiMixedTypes="0" containsString="0" containsNumber="1" minValue="-2896.5" maxValue="4548669.46"/>
    </cacheField>
    <cacheField name="Projection" numFmtId="176">
      <sharedItems containsSemiMixedTypes="0" containsString="0" containsNumber="1" minValue="-4811.62" maxValue="4500277.18"/>
    </cacheField>
    <cacheField name="Var Act-Bud" numFmtId="176">
      <sharedItems containsNonDate="0" containsString="0" containsBlank="1"/>
    </cacheField>
    <cacheField name="Var %" numFmtId="176">
      <sharedItems containsSemiMixedTypes="0" containsString="0" containsNumber="1" minValue="-2199930.9000000004" maxValue="164571.82"/>
    </cacheField>
    <cacheField name="Budget revisé2" numFmtId="177">
      <sharedItems containsSemiMixedTypes="0" containsString="0" containsNumber="1" minValue="-1.4466873813222856" maxValue="126.89825"/>
    </cacheField>
    <cacheField name="Actuels2" numFmtId="176">
      <sharedItems containsSemiMixedTypes="0" containsString="0" containsNumber="1" minValue="0" maxValue="12031412.310000001"/>
    </cacheField>
    <cacheField name="Projection2" numFmtId="176">
      <sharedItems containsSemiMixedTypes="0" containsString="0" containsNumber="1" minValue="0" maxValue="15196744.439999999"/>
    </cacheField>
    <cacheField name="Var Act-Bud2" numFmtId="0">
      <sharedItems containsNonDate="0" containsString="0" containsBlank="1"/>
    </cacheField>
    <cacheField name="Var %2" numFmtId="176">
      <sharedItems containsSemiMixedTypes="0" containsString="0" containsNumber="1" minValue="-1291828.47" maxValue="5926921.6800000006"/>
    </cacheField>
    <cacheField name="Budget revisé3" numFmtId="177">
      <sharedItems containsSemiMixedTypes="0" containsString="0" containsNumber="1" minValue="-1" maxValue="174.43772988505748"/>
    </cacheField>
    <cacheField name="Actuels3" numFmtId="176">
      <sharedItems containsSemiMixedTypes="0" containsString="0" containsNumber="1" minValue="0" maxValue="575735.02"/>
    </cacheField>
    <cacheField name="Projection3" numFmtId="176">
      <sharedItems containsSemiMixedTypes="0" containsString="0" containsNumber="1" minValue="-481.25" maxValue="484212.17"/>
    </cacheField>
    <cacheField name="Var Act-Bud3" numFmtId="176">
      <sharedItems/>
    </cacheField>
    <cacheField name="Var %3" numFmtId="176">
      <sharedItems/>
    </cacheField>
    <cacheField name="Budget revisé4" numFmtId="177">
      <sharedItems containsSemiMixedTypes="0" containsString="0" containsNumber="1" containsInteger="1" minValue="0" maxValue="0"/>
    </cacheField>
    <cacheField name="Actuels4" numFmtId="176">
      <sharedItems containsSemiMixedTypes="0" containsString="0" containsNumber="1" minValue="0" maxValue="6492192.21"/>
    </cacheField>
    <cacheField name="Projection4" numFmtId="176">
      <sharedItems containsSemiMixedTypes="0" containsString="0" containsNumber="1" minValue="-5500" maxValue="5507328.0700000003"/>
    </cacheField>
    <cacheField name="Var Act-Bud4" numFmtId="176">
      <sharedItems containsNonDate="0" containsString="0" containsBlank="1"/>
    </cacheField>
    <cacheField name="Var %4" numFmtId="176">
      <sharedItems containsSemiMixedTypes="0" containsString="0" containsNumber="1" minValue="-1158501.0899999999" maxValue="304113"/>
    </cacheField>
    <cacheField name="Budget revisé5" numFmtId="177">
      <sharedItems containsSemiMixedTypes="0" containsString="0" containsNumber="1" minValue="-1" maxValue="47.517656250000002"/>
    </cacheField>
    <cacheField name="Actuels5" numFmtId="176">
      <sharedItems containsSemiMixedTypes="0" containsString="0" containsNumber="1" minValue="0" maxValue="505346.48"/>
    </cacheField>
    <cacheField name="Projection5" numFmtId="176">
      <sharedItems containsSemiMixedTypes="0" containsString="0" containsNumber="1" minValue="-0.02" maxValue="292830.78999999998"/>
    </cacheField>
    <cacheField name="Var Act-Bud5" numFmtId="176">
      <sharedItems containsNonDate="0" containsString="0" containsBlank="1"/>
    </cacheField>
    <cacheField name="Var %5" numFmtId="176">
      <sharedItems containsSemiMixedTypes="0" containsString="0" containsNumber="1" minValue="-212515.69" maxValue="45195.470000000008"/>
    </cacheField>
    <cacheField name="Budget revisé6" numFmtId="177">
      <sharedItems containsSemiMixedTypes="0" containsString="0" containsNumber="1" minValue="-1" maxValue="2.7837757357642632"/>
    </cacheField>
    <cacheField name="Actuels6" numFmtId="176">
      <sharedItems containsSemiMixedTypes="0" containsString="0" containsNumber="1" minValue="0" maxValue="4459939.4800000004"/>
    </cacheField>
    <cacheField name="Projection6" numFmtId="176">
      <sharedItems containsSemiMixedTypes="0" containsString="0" containsNumber="1" minValue="-1087.5999999999999" maxValue="2045366.08"/>
    </cacheField>
    <cacheField name="Var Act-Bud6" numFmtId="176">
      <sharedItems containsNonDate="0" containsString="0" containsBlank="1"/>
    </cacheField>
    <cacheField name="Var %6" numFmtId="176">
      <sharedItems containsSemiMixedTypes="0" containsString="0" containsNumber="1" minValue="-2828785.8600000003" maxValue="1254459.08"/>
    </cacheField>
    <cacheField name="Budget revisé7" numFmtId="177">
      <sharedItems containsSemiMixedTypes="0" containsString="0" containsNumber="1" minValue="-1" maxValue="5.1748861788617884"/>
    </cacheField>
    <cacheField name="Actuels7" numFmtId="176">
      <sharedItems containsSemiMixedTypes="0" containsString="0" containsNumber="1" minValue="-114" maxValue="1021568.74"/>
    </cacheField>
    <cacheField name="Projection7" numFmtId="176">
      <sharedItems containsSemiMixedTypes="0" containsString="0" containsNumber="1" minValue="0" maxValue="1016021.37"/>
    </cacheField>
    <cacheField name="Var Act-Bud7" numFmtId="176">
      <sharedItems containsNonDate="0" containsString="0" containsBlank="1"/>
    </cacheField>
    <cacheField name="Var %7" numFmtId="176">
      <sharedItems containsSemiMixedTypes="0" containsString="0" containsNumber="1" minValue="-708035" maxValue="78553.5"/>
    </cacheField>
    <cacheField name="Budget revisé8" numFmtId="177">
      <sharedItems containsSemiMixedTypes="0" containsString="0" containsNumber="1" minValue="-1" maxValue="0.76322154866067426"/>
    </cacheField>
    <cacheField name="Actuels8" numFmtId="176">
      <sharedItems containsSemiMixedTypes="0" containsString="0" containsNumber="1" minValue="0" maxValue="4619385.8"/>
    </cacheField>
    <cacheField name="Projection8" numFmtId="176">
      <sharedItems containsSemiMixedTypes="0" containsString="0" containsNumber="1" minValue="0" maxValue="4208399.93"/>
    </cacheField>
    <cacheField name="Var Act-Bud8" numFmtId="176">
      <sharedItems containsNonDate="0" containsString="0" containsBlank="1"/>
    </cacheField>
    <cacheField name="Var %8" numFmtId="176">
      <sharedItems containsSemiMixedTypes="0" containsString="0" containsNumber="1" minValue="-981310.15999999992" maxValue="3383685.62"/>
    </cacheField>
    <cacheField name="Budget revisé9" numFmtId="177">
      <sharedItems containsSemiMixedTypes="0" containsString="0" containsNumber="1" minValue="-1" maxValue="13.686129510627781"/>
    </cacheField>
    <cacheField name="Actuels9" numFmtId="176">
      <sharedItems containsSemiMixedTypes="0" containsString="0" containsNumber="1" minValue="0" maxValue="662568.54"/>
    </cacheField>
    <cacheField name="Projection9" numFmtId="176">
      <sharedItems containsSemiMixedTypes="0" containsString="0" containsNumber="1" minValue="0" maxValue="421123.96"/>
    </cacheField>
    <cacheField name="Var Act-Bud9" numFmtId="176">
      <sharedItems containsNonDate="0" containsString="0" containsBlank="1"/>
    </cacheField>
    <cacheField name="Var %9" numFmtId="176">
      <sharedItems containsSemiMixedTypes="0" containsString="0" containsNumber="1" minValue="-477757.57000000007" maxValue="200817.08"/>
    </cacheField>
    <cacheField name="Budget revisé10" numFmtId="177">
      <sharedItems containsSemiMixedTypes="0" containsString="0" containsNumber="1" minValue="-1" maxValue="2235.7724337564018"/>
    </cacheField>
    <cacheField name="Actuels10" numFmtId="176">
      <sharedItems containsSemiMixedTypes="0" containsString="0" containsNumber="1" minValue="0" maxValue="157000"/>
    </cacheField>
    <cacheField name="Projection10" numFmtId="176">
      <sharedItems containsSemiMixedTypes="0" containsString="0" containsNumber="1" minValue="-602.01" maxValue="1459609.46"/>
    </cacheField>
    <cacheField name="Var Act-Bud10" numFmtId="176">
      <sharedItems containsNonDate="0" containsString="0" containsBlank="1"/>
    </cacheField>
    <cacheField name="Var %10" numFmtId="176">
      <sharedItems containsSemiMixedTypes="0" containsString="0" containsNumber="1" minValue="-157000" maxValue="1459528.25"/>
    </cacheField>
    <cacheField name="Budget revisé11" numFmtId="177">
      <sharedItems containsSemiMixedTypes="0" containsString="0" containsNumber="1" minValue="-1" maxValue="32932.074999999997"/>
    </cacheField>
    <cacheField name="Actuels11" numFmtId="176">
      <sharedItems containsSemiMixedTypes="0" containsString="0" containsNumber="1" minValue="0" maxValue="412457"/>
    </cacheField>
    <cacheField name="Projection11" numFmtId="176">
      <sharedItems containsSemiMixedTypes="0" containsString="0" containsNumber="1" minValue="-3557.18" maxValue="1460820.66"/>
    </cacheField>
    <cacheField name="Var Act-Bud11" numFmtId="176">
      <sharedItems containsNonDate="0" containsString="0" containsBlank="1"/>
    </cacheField>
    <cacheField name="Var %11" numFmtId="176">
      <sharedItems containsSemiMixedTypes="0" containsString="0" containsNumber="1" minValue="-412457" maxValue="1446320.02"/>
    </cacheField>
    <cacheField name="Budget revisé12" numFmtId="177">
      <sharedItems containsSemiMixedTypes="0" containsString="0" containsNumber="1" minValue="-1.0748333333333333" maxValue="54538.612068965522"/>
    </cacheField>
    <cacheField name="Actuels12" numFmtId="176">
      <sharedItems containsSemiMixedTypes="0" containsString="0" containsNumber="1" minValue="-2256" maxValue="1404074.85"/>
    </cacheField>
    <cacheField name="Projection12" numFmtId="176">
      <sharedItems containsSemiMixedTypes="0" containsString="0" containsNumber="1" minValue="0" maxValue="1116143.76"/>
    </cacheField>
    <cacheField name="Var Act-Bud12" numFmtId="176">
      <sharedItems containsNonDate="0" containsString="0" containsBlank="1"/>
    </cacheField>
    <cacheField name="Var %12" numFmtId="176">
      <sharedItems containsSemiMixedTypes="0" containsString="0" containsNumber="1" minValue="-886801.81" maxValue="95356.88"/>
    </cacheField>
    <cacheField name="Budget revisé13" numFmtId="177">
      <sharedItems containsSemiMixedTypes="0" containsString="0" containsNumber="1" minValue="-4.3157491134751771" maxValue="1021.7777777777778"/>
    </cacheField>
    <cacheField name="Actuels13" numFmtId="176">
      <sharedItems containsSemiMixedTypes="0" containsString="0" containsNumber="1" containsInteger="1" minValue="0" maxValue="0"/>
    </cacheField>
    <cacheField name="Projection13" numFmtId="176">
      <sharedItems containsSemiMixedTypes="0" containsString="0" containsNumber="1" minValue="-470.28" maxValue="18969.560000000001"/>
    </cacheField>
    <cacheField name="Var Act-Bud13" numFmtId="176">
      <sharedItems containsNonDate="0" containsString="0" containsBlank="1"/>
    </cacheField>
    <cacheField name="Var %13" numFmtId="176">
      <sharedItems containsSemiMixedTypes="0" containsString="0" containsNumber="1" minValue="-470.28" maxValue="18969.560000000001"/>
    </cacheField>
    <cacheField name="Budget revisé14" numFmtId="177">
      <sharedItems containsSemiMixedTypes="0" containsString="0" containsNumber="1" containsInteger="1" minValue="0" maxValue="0"/>
    </cacheField>
    <cacheField name="Actuels14" numFmtId="176">
      <sharedItems containsSemiMixedTypes="0" containsString="0" containsNumber="1" containsInteger="1" minValue="0" maxValue="0"/>
    </cacheField>
    <cacheField name="Projection14" numFmtId="176">
      <sharedItems containsSemiMixedTypes="0" containsString="0" containsNumber="1" minValue="-1795.52" maxValue="11295.77"/>
    </cacheField>
    <cacheField name="Var Act-Bud14" numFmtId="176">
      <sharedItems containsNonDate="0" containsString="0" containsBlank="1"/>
    </cacheField>
    <cacheField name="Var %14" numFmtId="176">
      <sharedItems containsSemiMixedTypes="0" containsString="0" containsNumber="1" minValue="-1795.52" maxValue="11295.77"/>
    </cacheField>
    <cacheField name="Coûts totaux Budget revisé" numFmtId="177">
      <sharedItems containsSemiMixedTypes="0" containsString="0" containsNumber="1" containsInteger="1" minValue="0" maxValue="0"/>
    </cacheField>
    <cacheField name="Coûts totaux Actuels" numFmtId="176">
      <sharedItems containsSemiMixedTypes="0" containsString="0" containsNumber="1" minValue="0" maxValue="34718891.689999998"/>
    </cacheField>
    <cacheField name="Coûts totaux projetés" numFmtId="176">
      <sharedItems containsSemiMixedTypes="0" containsString="0" containsNumber="1" minValue="0" maxValue="36628799.159999989"/>
    </cacheField>
    <cacheField name="% Avancement coûts(Act)" numFmtId="176">
      <sharedItems/>
    </cacheField>
    <cacheField name="Var Act-Bud15" numFmtId="177">
      <sharedItems containsSemiMixedTypes="0" containsString="0" containsNumber="1" minValue="0" maxValue="210.99224137931031"/>
    </cacheField>
    <cacheField name="Var %15" numFmtId="176">
      <sharedItems containsSemiMixedTypes="0" containsString="0" containsNumber="1" minValue="-4252298.47" maxValue="9944304.389999995"/>
    </cacheField>
    <cacheField name="Revenu budgeté original" numFmtId="177">
      <sharedItems containsSemiMixedTypes="0" containsString="0" containsNumber="1" minValue="-1" maxValue="209.99224137931031"/>
    </cacheField>
    <cacheField name="OC approuvés" numFmtId="166">
      <sharedItems containsSemiMixedTypes="0" containsString="0" containsNumber="1" minValue="0" maxValue="31263288.640000001"/>
    </cacheField>
    <cacheField name="Revenu Budget revisé" numFmtId="166">
      <sharedItems containsSemiMixedTypes="0" containsString="0" containsNumber="1" minValue="-1054601" maxValue="7242921.25"/>
    </cacheField>
    <cacheField name="Revenu actuel" numFmtId="166">
      <sharedItems containsSemiMixedTypes="0" containsString="0" containsNumber="1" minValue="-68771.929999999993" maxValue="38506209.890000001"/>
    </cacheField>
    <cacheField name="Revenu projeté" numFmtId="166">
      <sharedItems/>
    </cacheField>
    <cacheField name="% Avancement facturation" numFmtId="166">
      <sharedItems containsSemiMixedTypes="0" containsString="0" containsNumber="1" minValue="-68771.929999999993" maxValue="38506209.890000001"/>
    </cacheField>
    <cacheField name="Marge actuelle" numFmtId="177">
      <sharedItems containsSemiMixedTypes="0" containsString="0" containsNumber="1" containsInteger="1" minValue="0" maxValue="0"/>
    </cacheField>
    <cacheField name="Marge actuelle %" numFmtId="176">
      <sharedItems/>
    </cacheField>
    <cacheField name="Marge budgetée" numFmtId="177">
      <sharedItems containsSemiMixedTypes="0" containsString="0" containsNumber="1" containsInteger="1" minValue="0" maxValue="0"/>
    </cacheField>
    <cacheField name="Marge budgetée %" numFmtId="176">
      <sharedItems containsSemiMixedTypes="0" containsString="0" containsNumber="1" minValue="-189519.99" maxValue="5833539.9899999984"/>
    </cacheField>
    <cacheField name="Marge projetée" numFmtId="177">
      <sharedItems containsSemiMixedTypes="0" containsString="0" containsNumber="1" minValue="-3.0526318282136535" maxValue="1"/>
    </cacheField>
    <cacheField name="Marge projetée %" numFmtId="176">
      <sharedItems/>
    </cacheField>
    <cacheField name="Couverture actuelle coûts " numFmtId="177">
      <sharedItems containsSemiMixedTypes="0" containsString="0" containsNumber="1" containsInteger="1" minValue="0" maxValue="0"/>
    </cacheField>
    <cacheField name="Couverture actuelle coûts 2" numFmtId="177">
      <sharedItems containsNonDate="0" containsString="0" containsBlank="1"/>
    </cacheField>
    <cacheField name="x" numFmtId="177">
      <sharedItems containsNonDate="0" containsString="0" containsBlank="1"/>
    </cacheField>
    <cacheField name="x2" numFmtId="177">
      <sharedItems containsNonDate="0" containsString="0" containsBlank="1"/>
    </cacheField>
    <cacheField name="Revenu Backlog" numFmtId="177">
      <sharedItems containsNonDate="0" containsString="0" containsBlank="1"/>
    </cacheField>
    <cacheField name="Marge Backlog" numFmtId="176">
      <sharedItems/>
    </cacheField>
    <cacheField name="Exceptions" numFmtId="176">
      <sharedItems/>
    </cacheField>
  </cacheFields>
  <extLst>
    <ext xmlns:x14="http://schemas.microsoft.com/office/spreadsheetml/2009/9/main" uri="{725AE2AE-9491-48be-B2B4-4EB974FC3084}">
      <x14:pivotCacheDefinition pivotCacheId="1874522303"/>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2">
  <r>
    <s v="FIXEDP01  "/>
    <x v="0"/>
    <x v="0"/>
    <s v="Brass Key Bar"/>
    <m/>
    <x v="0"/>
    <s v="01TASK    "/>
    <s v="Perform work for fixed price project"/>
    <x v="0"/>
    <n v="6000"/>
    <n v="4400"/>
    <n v="0"/>
    <n v="0"/>
    <n v="5000"/>
    <n v="3400"/>
    <n v="0"/>
    <n v="0"/>
    <n v="1000"/>
    <n v="1000"/>
    <n v="0"/>
    <n v="0"/>
    <n v="10000"/>
    <n v="0"/>
    <n v="10000"/>
    <n v="10000"/>
    <n v="0.73333333333333328"/>
    <n v="-2666.666666666667"/>
    <n v="4000"/>
    <n v="2933.333333333333"/>
    <n v="0.4"/>
    <n v="0.29333333333333328"/>
    <n v="7333.333333333333"/>
    <n v="2666.666666666667"/>
    <n v="1066.666666666667"/>
  </r>
  <r>
    <s v="FIXEDP02  "/>
    <x v="1"/>
    <x v="1"/>
    <s v="Borders Books, Music &amp; Cafe"/>
    <m/>
    <x v="0"/>
    <s v="01TASK    "/>
    <s v="Perform work for fixed price project"/>
    <x v="1"/>
    <n v="6000"/>
    <n v="0"/>
    <n v="0"/>
    <n v="0"/>
    <n v="5000"/>
    <n v="0"/>
    <n v="0"/>
    <n v="0"/>
    <n v="1000"/>
    <n v="0"/>
    <n v="0"/>
    <n v="0"/>
    <n v="10000"/>
    <n v="0"/>
    <n v="10000"/>
    <n v="0"/>
    <n v="0"/>
    <n v="0"/>
    <n v="4000"/>
    <n v="0"/>
    <n v="0.4"/>
    <n v="0"/>
    <n v="0"/>
    <n v="10000"/>
    <n v="4000"/>
  </r>
  <r>
    <s v="FIXEDP03  "/>
    <x v="2"/>
    <x v="2"/>
    <s v="Caribbean Secretary Online"/>
    <m/>
    <x v="0"/>
    <s v="01TASK    "/>
    <s v="Perform work for fixed price project"/>
    <x v="2"/>
    <n v="8600"/>
    <n v="0"/>
    <n v="0"/>
    <n v="0"/>
    <n v="7600"/>
    <n v="0"/>
    <n v="0"/>
    <n v="0"/>
    <n v="1000"/>
    <n v="0"/>
    <n v="0"/>
    <n v="0"/>
    <n v="10000"/>
    <n v="0"/>
    <n v="10000"/>
    <n v="0"/>
    <n v="0"/>
    <n v="0"/>
    <n v="1400"/>
    <n v="0"/>
    <n v="0.14000000000000001"/>
    <n v="0"/>
    <n v="0"/>
    <n v="10000"/>
    <n v="1400"/>
  </r>
  <r>
    <s v="FIXEDP04  "/>
    <x v="3"/>
    <x v="0"/>
    <s v="Gold River Taxi Service"/>
    <m/>
    <x v="0"/>
    <s v="01TASK    "/>
    <s v="Perform work for fixed price project"/>
    <x v="3"/>
    <n v="7800"/>
    <n v="8530"/>
    <n v="0"/>
    <n v="0"/>
    <n v="6800"/>
    <n v="6330"/>
    <n v="0"/>
    <n v="0"/>
    <n v="1000"/>
    <n v="2200"/>
    <n v="0"/>
    <n v="0"/>
    <n v="10000"/>
    <n v="0"/>
    <n v="10000"/>
    <n v="10000"/>
    <n v="1.0935897435897435"/>
    <n v="935.89743589743557"/>
    <n v="2200"/>
    <n v="2405.8974358974356"/>
    <n v="0.22"/>
    <n v="0.24058974358974355"/>
    <n v="10935.897435897436"/>
    <n v="-935.89743589743557"/>
    <n v="-205.89743589743557"/>
  </r>
  <r>
    <s v="FIXEDP04  "/>
    <x v="3"/>
    <x v="0"/>
    <s v="Gold River Taxi Service"/>
    <m/>
    <x v="0"/>
    <s v="02ADDTASK "/>
    <s v="Added work requirements"/>
    <x v="4"/>
    <n v="1600"/>
    <n v="1600"/>
    <n v="0"/>
    <n v="0"/>
    <n v="1600"/>
    <n v="1600"/>
    <n v="0"/>
    <n v="0"/>
    <n v="0"/>
    <n v="0"/>
    <n v="0"/>
    <n v="0"/>
    <n v="2000"/>
    <n v="0"/>
    <n v="2000"/>
    <n v="2000"/>
    <n v="1"/>
    <n v="0"/>
    <n v="400"/>
    <n v="400"/>
    <n v="0.2"/>
    <n v="0.2"/>
    <n v="2000"/>
    <n v="0"/>
    <n v="0"/>
  </r>
  <r>
    <s v="TMR01     "/>
    <x v="4"/>
    <x v="0"/>
    <s v="Jersey Central Office Equip"/>
    <m/>
    <x v="0"/>
    <s v="101 PM    "/>
    <s v="Project Management Tasks"/>
    <x v="5"/>
    <n v="640"/>
    <n v="538.48"/>
    <n v="0"/>
    <n v="0"/>
    <n v="640"/>
    <n v="538.48"/>
    <n v="0"/>
    <n v="0"/>
    <n v="0"/>
    <n v="0"/>
    <n v="0"/>
    <n v="0"/>
    <n v="1600"/>
    <n v="0"/>
    <n v="1600"/>
    <n v="1600"/>
    <n v="0.84137499999999998"/>
    <n v="-253.79999999999995"/>
    <n v="960"/>
    <n v="807.72"/>
    <n v="0.6"/>
    <n v="0.50482499999999997"/>
    <n v="1346.2"/>
    <n v="253.79999999999995"/>
    <n v="152.27999999999997"/>
  </r>
  <r>
    <s v="TMR01     "/>
    <x v="4"/>
    <x v="0"/>
    <s v="Jersey Central Office Equip"/>
    <m/>
    <x v="0"/>
    <s v="201 SRCONS"/>
    <s v="Senior Consultant Tasks"/>
    <x v="5"/>
    <n v="5400"/>
    <n v="4500"/>
    <n v="0"/>
    <n v="0"/>
    <n v="4400"/>
    <n v="3500"/>
    <n v="0"/>
    <n v="0"/>
    <n v="1000"/>
    <n v="1000"/>
    <n v="0"/>
    <n v="0"/>
    <n v="9500"/>
    <n v="0"/>
    <n v="9500"/>
    <n v="9500"/>
    <n v="0.83333333333333337"/>
    <n v="-1583.333333333333"/>
    <n v="4100"/>
    <n v="3416.666666666667"/>
    <n v="0.43157894736842106"/>
    <n v="0.35964912280701755"/>
    <n v="7916.666666666667"/>
    <n v="1583.333333333333"/>
    <n v="683.33333333333303"/>
  </r>
  <r>
    <s v="TMR01     "/>
    <x v="4"/>
    <x v="0"/>
    <s v="Jersey Central Office Equip"/>
    <m/>
    <x v="0"/>
    <s v="301 JRCONS"/>
    <s v="Junior Consultant Tasks"/>
    <x v="5"/>
    <n v="2000"/>
    <n v="1200"/>
    <n v="0"/>
    <n v="0"/>
    <n v="2000"/>
    <n v="1200"/>
    <n v="0"/>
    <n v="0"/>
    <n v="0"/>
    <n v="0"/>
    <n v="0"/>
    <n v="0"/>
    <n v="4000"/>
    <n v="0"/>
    <n v="4000"/>
    <n v="4000"/>
    <n v="0.6"/>
    <n v="-1600"/>
    <n v="2000"/>
    <n v="1200"/>
    <n v="0.5"/>
    <n v="0.3"/>
    <n v="2400"/>
    <n v="1600"/>
    <n v="800"/>
  </r>
  <r>
    <s v="TMR02     "/>
    <x v="5"/>
    <x v="3"/>
    <s v="Road Builder Company"/>
    <m/>
    <x v="1"/>
    <s v="101 PM    "/>
    <s v="Project Management Tasks"/>
    <x v="6"/>
    <n v="3640"/>
    <n v="2338.48"/>
    <n v="0"/>
    <n v="0"/>
    <n v="640"/>
    <n v="538.48"/>
    <n v="0"/>
    <n v="0"/>
    <n v="3000"/>
    <n v="1800"/>
    <n v="0"/>
    <n v="0"/>
    <n v="4600"/>
    <n v="0"/>
    <n v="4600"/>
    <n v="3350"/>
    <n v="0.64243956043956041"/>
    <n v="-394.77802197802202"/>
    <n v="960"/>
    <n v="616.74197802197796"/>
    <n v="0.20869565217391303"/>
    <n v="0.13407434304825608"/>
    <n v="2955.221978021978"/>
    <n v="1644.778021978022"/>
    <n v="343.25802197802204"/>
  </r>
  <r>
    <s v="TMR02     "/>
    <x v="5"/>
    <x v="3"/>
    <s v="Road Builder Company"/>
    <m/>
    <x v="1"/>
    <s v="201 SRCONS"/>
    <s v="Installation Task"/>
    <x v="6"/>
    <n v="4400"/>
    <n v="3600"/>
    <n v="0"/>
    <n v="0"/>
    <n v="4400"/>
    <n v="3600"/>
    <n v="0"/>
    <n v="0"/>
    <n v="0"/>
    <n v="0"/>
    <n v="0"/>
    <n v="0"/>
    <n v="8400"/>
    <n v="0"/>
    <n v="8400"/>
    <n v="8400"/>
    <n v="0.81818181818181823"/>
    <n v="-1527.272727272727"/>
    <n v="4000"/>
    <n v="3272.727272727273"/>
    <n v="0.47619047619047616"/>
    <n v="0.38961038961038963"/>
    <n v="6872.727272727273"/>
    <n v="1527.272727272727"/>
    <n v="727.27272727272702"/>
  </r>
  <r>
    <s v="TMR02     "/>
    <x v="5"/>
    <x v="3"/>
    <s v="Road Builder Company"/>
    <m/>
    <x v="1"/>
    <s v="401 MATERI"/>
    <s v="Materials for project"/>
    <x v="6"/>
    <n v="90300"/>
    <n v="90370"/>
    <n v="90300"/>
    <n v="90370"/>
    <n v="0"/>
    <n v="0"/>
    <n v="0"/>
    <n v="0"/>
    <n v="0"/>
    <n v="0"/>
    <n v="0"/>
    <n v="0"/>
    <n v="108360"/>
    <n v="0"/>
    <n v="108360"/>
    <n v="108444"/>
    <n v="1.0007751937984497"/>
    <n v="0"/>
    <n v="18060"/>
    <n v="18074"/>
    <n v="0.16666666666666666"/>
    <n v="0.16679586563307494"/>
    <n v="108444.00000000001"/>
    <n v="-84.000000000014552"/>
    <n v="-14"/>
  </r>
  <r>
    <s v="INTERNAL14"/>
    <x v="6"/>
    <x v="0"/>
    <m/>
    <m/>
    <x v="0"/>
    <s v="03SOFTWARE"/>
    <s v="Internal software development"/>
    <x v="7"/>
    <n v="0"/>
    <n v="1728"/>
    <n v="0"/>
    <n v="0"/>
    <n v="0"/>
    <n v="1440"/>
    <n v="0"/>
    <n v="0"/>
    <n v="0"/>
    <n v="0"/>
    <n v="0"/>
    <n v="288"/>
    <n v="0"/>
    <n v="0"/>
    <n v="0"/>
    <n v="0"/>
    <n v="0"/>
    <n v="0"/>
    <n v="0"/>
    <n v="0"/>
    <n v="0"/>
    <n v="0"/>
    <n v="0"/>
    <n v="0"/>
    <n v="0"/>
  </r>
  <r>
    <s v="INTERNAL14"/>
    <x v="6"/>
    <x v="0"/>
    <m/>
    <m/>
    <x v="0"/>
    <s v="02TRAINING"/>
    <s v="Non-billable training"/>
    <x v="7"/>
    <n v="0"/>
    <n v="4613.75"/>
    <n v="0"/>
    <n v="0"/>
    <n v="0"/>
    <n v="3844.8"/>
    <n v="0"/>
    <n v="0"/>
    <n v="0"/>
    <n v="0"/>
    <n v="0"/>
    <n v="768.95"/>
    <n v="0"/>
    <n v="0"/>
    <n v="0"/>
    <n v="0"/>
    <n v="0"/>
    <n v="0"/>
    <n v="0"/>
    <n v="0"/>
    <n v="0"/>
    <n v="0"/>
    <n v="0"/>
    <n v="0"/>
    <n v="0"/>
  </r>
  <r>
    <s v="INTERNAL14"/>
    <x v="6"/>
    <x v="0"/>
    <m/>
    <m/>
    <x v="0"/>
    <s v="01MOVE    "/>
    <s v="Office move"/>
    <x v="7"/>
    <n v="0"/>
    <n v="3541.05"/>
    <n v="0"/>
    <n v="0"/>
    <n v="0"/>
    <n v="2450.88"/>
    <n v="0"/>
    <n v="0"/>
    <n v="0"/>
    <n v="500"/>
    <n v="0"/>
    <n v="590.16999999999996"/>
    <n v="0"/>
    <n v="0"/>
    <n v="0"/>
    <n v="0"/>
    <n v="0"/>
    <n v="0"/>
    <n v="0"/>
    <n v="0"/>
    <n v="0"/>
    <n v="0"/>
    <n v="0"/>
    <n v="0"/>
    <n v="0"/>
  </r>
  <r>
    <s v="T&amp;MWIP01  "/>
    <x v="7"/>
    <x v="0"/>
    <s v="NPC Call Center"/>
    <m/>
    <x v="0"/>
    <s v="10010     "/>
    <s v="Requirements gathering"/>
    <x v="8"/>
    <n v="1280"/>
    <n v="1417.33"/>
    <n v="0"/>
    <n v="0"/>
    <n v="280"/>
    <n v="288.48"/>
    <n v="0"/>
    <n v="0"/>
    <n v="1000"/>
    <n v="1000"/>
    <n v="0"/>
    <n v="128.85"/>
    <n v="1900"/>
    <n v="0"/>
    <n v="1900"/>
    <n v="1900"/>
    <n v="1.1072890625"/>
    <n v="203.84921875000009"/>
    <n v="620"/>
    <n v="686.51921875000005"/>
    <n v="0.32631578947368423"/>
    <n v="0.3613259046052632"/>
    <n v="2103.8492187500001"/>
    <n v="-203.84921875000009"/>
    <n v="-66.51921875000005"/>
  </r>
  <r>
    <s v="T&amp;MWIP01  "/>
    <x v="7"/>
    <x v="0"/>
    <s v="NPC Call Center"/>
    <m/>
    <x v="0"/>
    <s v="10020     "/>
    <s v="Functional design"/>
    <x v="8"/>
    <n v="280"/>
    <n v="317.33000000000004"/>
    <n v="0"/>
    <n v="0"/>
    <n v="280"/>
    <n v="288.48"/>
    <n v="0"/>
    <n v="0"/>
    <n v="0"/>
    <n v="0"/>
    <n v="0"/>
    <n v="28.85"/>
    <n v="800"/>
    <n v="0"/>
    <n v="800"/>
    <n v="800"/>
    <n v="1.1333214285714288"/>
    <n v="106.65714285714307"/>
    <n v="520"/>
    <n v="589.32714285714303"/>
    <n v="0.65"/>
    <n v="0.73665892857142878"/>
    <n v="906.65714285714307"/>
    <n v="-106.65714285714307"/>
    <n v="-69.327142857143031"/>
  </r>
  <r>
    <s v="T&amp;MWIP01  "/>
    <x v="7"/>
    <x v="0"/>
    <s v="NPC Call Center"/>
    <m/>
    <x v="0"/>
    <s v="10030     "/>
    <s v="Technical design"/>
    <x v="8"/>
    <n v="400"/>
    <n v="264"/>
    <n v="0"/>
    <n v="0"/>
    <n v="400"/>
    <n v="240"/>
    <n v="0"/>
    <n v="0"/>
    <n v="0"/>
    <n v="0"/>
    <n v="0"/>
    <n v="24"/>
    <n v="800"/>
    <n v="0"/>
    <n v="800"/>
    <n v="800"/>
    <n v="0.66"/>
    <n v="-272"/>
    <n v="400"/>
    <n v="264"/>
    <n v="0.5"/>
    <n v="0.33"/>
    <n v="528"/>
    <n v="272"/>
    <n v="136"/>
  </r>
  <r>
    <s v="T&amp;MWIP01  "/>
    <x v="7"/>
    <x v="0"/>
    <s v="NPC Call Center"/>
    <m/>
    <x v="0"/>
    <s v="10210     "/>
    <s v="Coding"/>
    <x v="8"/>
    <n v="7000"/>
    <n v="3955.61"/>
    <n v="5000"/>
    <n v="2396.0100000000002"/>
    <n v="2000"/>
    <n v="1200"/>
    <n v="0"/>
    <n v="0"/>
    <n v="0"/>
    <n v="0"/>
    <n v="0"/>
    <n v="359.6"/>
    <n v="10000"/>
    <n v="0"/>
    <n v="10000"/>
    <n v="6875.21"/>
    <n v="0.5650871428571429"/>
    <n v="-1224.3385714285714"/>
    <n v="3000"/>
    <n v="1695.2614285714287"/>
    <n v="0.3"/>
    <n v="0.16952614285714288"/>
    <n v="5650.8714285714286"/>
    <n v="4349.1285714285714"/>
    <n v="1304.7385714285713"/>
  </r>
  <r>
    <s v="T&amp;MWIP01  "/>
    <x v="7"/>
    <x v="0"/>
    <s v="NPC Call Center"/>
    <m/>
    <x v="0"/>
    <s v="10310     "/>
    <s v="QA testing"/>
    <x v="8"/>
    <n v="1000"/>
    <n v="660"/>
    <n v="0"/>
    <n v="0"/>
    <n v="1000"/>
    <n v="600"/>
    <n v="0"/>
    <n v="0"/>
    <n v="0"/>
    <n v="0"/>
    <n v="0"/>
    <n v="60"/>
    <n v="2000"/>
    <n v="0"/>
    <n v="2000"/>
    <n v="2000"/>
    <n v="0.66"/>
    <n v="-680"/>
    <n v="1000"/>
    <n v="660"/>
    <n v="0.5"/>
    <n v="0.33"/>
    <n v="1320"/>
    <n v="680"/>
    <n v="340"/>
  </r>
  <r>
    <s v="T&amp;MWIP01  "/>
    <x v="7"/>
    <x v="0"/>
    <s v="NPC Call Center"/>
    <m/>
    <x v="0"/>
    <s v="10320     "/>
    <s v="Beta testing"/>
    <x v="8"/>
    <n v="600"/>
    <n v="396"/>
    <n v="0"/>
    <n v="0"/>
    <n v="600"/>
    <n v="360"/>
    <n v="0"/>
    <n v="0"/>
    <n v="0"/>
    <n v="0"/>
    <n v="0"/>
    <n v="36"/>
    <n v="1200"/>
    <n v="0"/>
    <n v="1200"/>
    <n v="1200"/>
    <n v="0.66"/>
    <n v="-408"/>
    <n v="600"/>
    <n v="396"/>
    <n v="0.5"/>
    <n v="0.33"/>
    <n v="792"/>
    <n v="408"/>
    <n v="204"/>
  </r>
  <r>
    <s v="T&amp;MWIP02  "/>
    <x v="8"/>
    <x v="1"/>
    <s v="Etelligent Solutions"/>
    <m/>
    <x v="0"/>
    <s v="10010     "/>
    <s v="Requirements gathering"/>
    <x v="9"/>
    <n v="1280"/>
    <n v="0"/>
    <n v="0"/>
    <n v="0"/>
    <n v="280"/>
    <n v="0"/>
    <n v="0"/>
    <n v="0"/>
    <n v="1000"/>
    <n v="0"/>
    <n v="0"/>
    <n v="0"/>
    <n v="1900"/>
    <n v="0"/>
    <n v="1900"/>
    <n v="0"/>
    <n v="0"/>
    <n v="0"/>
    <n v="620"/>
    <n v="0"/>
    <n v="0.32631578947368423"/>
    <n v="0"/>
    <n v="0"/>
    <n v="1900"/>
    <n v="620"/>
  </r>
  <r>
    <s v="T&amp;MWIP02  "/>
    <x v="8"/>
    <x v="1"/>
    <s v="Etelligent Solutions"/>
    <m/>
    <x v="0"/>
    <s v="10020     "/>
    <s v="Functional design"/>
    <x v="9"/>
    <n v="280"/>
    <n v="0"/>
    <n v="0"/>
    <n v="0"/>
    <n v="280"/>
    <n v="0"/>
    <n v="0"/>
    <n v="0"/>
    <n v="0"/>
    <n v="0"/>
    <n v="0"/>
    <n v="0"/>
    <n v="800"/>
    <n v="0"/>
    <n v="800"/>
    <n v="0"/>
    <n v="0"/>
    <n v="0"/>
    <n v="520"/>
    <n v="0"/>
    <n v="0.65"/>
    <n v="0"/>
    <n v="0"/>
    <n v="800"/>
    <n v="520"/>
  </r>
  <r>
    <s v="T&amp;MWIP02  "/>
    <x v="8"/>
    <x v="1"/>
    <s v="Etelligent Solutions"/>
    <m/>
    <x v="0"/>
    <s v="10030     "/>
    <s v="Technical design"/>
    <x v="9"/>
    <n v="240"/>
    <n v="0"/>
    <n v="0"/>
    <n v="0"/>
    <n v="240"/>
    <n v="0"/>
    <n v="0"/>
    <n v="0"/>
    <n v="0"/>
    <n v="0"/>
    <n v="0"/>
    <n v="0"/>
    <n v="800"/>
    <n v="0"/>
    <n v="800"/>
    <n v="0"/>
    <n v="0"/>
    <n v="0"/>
    <n v="560"/>
    <n v="0"/>
    <n v="0.7"/>
    <n v="0"/>
    <n v="0"/>
    <n v="800"/>
    <n v="560"/>
  </r>
  <r>
    <s v="T&amp;MWIP02  "/>
    <x v="8"/>
    <x v="1"/>
    <s v="Etelligent Solutions"/>
    <m/>
    <x v="0"/>
    <s v="10210     "/>
    <s v="Coding"/>
    <x v="9"/>
    <n v="3700"/>
    <n v="0"/>
    <n v="2500"/>
    <n v="0"/>
    <n v="1200"/>
    <n v="0"/>
    <n v="0"/>
    <n v="0"/>
    <n v="0"/>
    <n v="0"/>
    <n v="0"/>
    <n v="0"/>
    <n v="7000"/>
    <n v="0"/>
    <n v="7000"/>
    <n v="0"/>
    <n v="0"/>
    <n v="0"/>
    <n v="3300"/>
    <n v="0"/>
    <n v="0.47142857142857142"/>
    <n v="0"/>
    <n v="0"/>
    <n v="7000"/>
    <n v="3300"/>
  </r>
  <r>
    <s v="T&amp;MWIP02  "/>
    <x v="8"/>
    <x v="1"/>
    <s v="Etelligent Solutions"/>
    <m/>
    <x v="0"/>
    <s v="10310     "/>
    <s v="QA testing"/>
    <x v="9"/>
    <n v="600"/>
    <n v="0"/>
    <n v="0"/>
    <n v="0"/>
    <n v="600"/>
    <n v="0"/>
    <n v="0"/>
    <n v="0"/>
    <n v="0"/>
    <n v="0"/>
    <n v="0"/>
    <n v="0"/>
    <n v="2000"/>
    <n v="0"/>
    <n v="2000"/>
    <n v="0"/>
    <n v="0"/>
    <n v="0"/>
    <n v="1400"/>
    <n v="0"/>
    <n v="0.7"/>
    <n v="0"/>
    <n v="0"/>
    <n v="2000"/>
    <n v="1400"/>
  </r>
  <r>
    <s v="T&amp;MWIP02  "/>
    <x v="8"/>
    <x v="1"/>
    <s v="Etelligent Solutions"/>
    <m/>
    <x v="0"/>
    <s v="10320     "/>
    <s v="Beta testing"/>
    <x v="9"/>
    <n v="360"/>
    <n v="0"/>
    <n v="0"/>
    <n v="0"/>
    <n v="360"/>
    <n v="0"/>
    <n v="0"/>
    <n v="0"/>
    <n v="0"/>
    <n v="0"/>
    <n v="0"/>
    <n v="0"/>
    <n v="1200"/>
    <n v="0"/>
    <n v="1200"/>
    <n v="0"/>
    <n v="0"/>
    <n v="0"/>
    <n v="840"/>
    <n v="0"/>
    <n v="0.7"/>
    <n v="0"/>
    <n v="0"/>
    <n v="1200"/>
    <n v="840"/>
  </r>
  <r>
    <s v="INTERNAL15"/>
    <x v="9"/>
    <x v="0"/>
    <m/>
    <m/>
    <x v="0"/>
    <s v="01MOVE    "/>
    <s v="Warehouse move"/>
    <x v="10"/>
    <n v="41500"/>
    <n v="34061.300000000003"/>
    <n v="0"/>
    <n v="0"/>
    <n v="37500"/>
    <n v="24910"/>
    <n v="4000"/>
    <n v="2435.3000000000002"/>
    <n v="0"/>
    <n v="1445"/>
    <n v="0"/>
    <n v="5271"/>
    <n v="0"/>
    <n v="0"/>
    <n v="0"/>
    <n v="0"/>
    <n v="0.82075421686746997"/>
    <n v="0"/>
    <n v="-41500"/>
    <n v="-34061.300000000003"/>
    <n v="0"/>
    <n v="0"/>
    <n v="0"/>
    <n v="0"/>
    <n v="-7438.6999999999971"/>
  </r>
  <r>
    <s v="INTERNAL15"/>
    <x v="9"/>
    <x v="0"/>
    <m/>
    <m/>
    <x v="0"/>
    <s v="02TRAIN   "/>
    <s v="Internal training"/>
    <x v="10"/>
    <n v="53000"/>
    <n v="29940.2"/>
    <n v="0"/>
    <n v="0"/>
    <n v="40000"/>
    <n v="15680"/>
    <n v="3000"/>
    <n v="5000"/>
    <n v="10000"/>
    <n v="5103.5"/>
    <n v="0"/>
    <n v="4156.7"/>
    <n v="0"/>
    <n v="0"/>
    <n v="0"/>
    <n v="0"/>
    <n v="0.56490943396226412"/>
    <n v="0"/>
    <n v="-53000"/>
    <n v="-29940.199999999997"/>
    <n v="0"/>
    <n v="0"/>
    <n v="0"/>
    <n v="0"/>
    <n v="-23059.800000000003"/>
  </r>
  <r>
    <s v="INTERNAL15"/>
    <x v="9"/>
    <x v="0"/>
    <m/>
    <m/>
    <x v="0"/>
    <s v="03SOFT    "/>
    <s v="Internal software development"/>
    <x v="10"/>
    <n v="21000"/>
    <n v="49320"/>
    <n v="0"/>
    <n v="0"/>
    <n v="21000"/>
    <n v="41100"/>
    <n v="0"/>
    <n v="0"/>
    <n v="0"/>
    <n v="0"/>
    <n v="0"/>
    <n v="8220"/>
    <n v="0"/>
    <n v="0"/>
    <n v="0"/>
    <n v="0"/>
    <n v="2.3485714285714288"/>
    <n v="0"/>
    <n v="-21000"/>
    <n v="-49320.000000000007"/>
    <n v="0"/>
    <n v="0"/>
    <n v="0"/>
    <n v="0"/>
    <n v="28320.000000000007"/>
  </r>
  <r>
    <s v="INTERNAL16"/>
    <x v="10"/>
    <x v="0"/>
    <m/>
    <m/>
    <x v="0"/>
    <s v="01OPS     "/>
    <s v="Warehouse operations"/>
    <x v="11"/>
    <n v="50000"/>
    <n v="26072.92"/>
    <n v="0"/>
    <n v="0"/>
    <n v="40000"/>
    <n v="22000"/>
    <n v="5000"/>
    <n v="189.92"/>
    <n v="5000"/>
    <n v="170"/>
    <n v="0"/>
    <n v="3713"/>
    <n v="0"/>
    <n v="0"/>
    <n v="0"/>
    <n v="0"/>
    <n v="0.52145839999999999"/>
    <n v="0"/>
    <n v="-50000"/>
    <n v="-26072.92"/>
    <n v="0"/>
    <n v="0"/>
    <n v="0"/>
    <n v="0"/>
    <n v="-23927.08"/>
  </r>
  <r>
    <s v="INTERNAL16"/>
    <x v="10"/>
    <x v="0"/>
    <m/>
    <m/>
    <x v="0"/>
    <s v="02TRAIN   "/>
    <s v="Internal training"/>
    <x v="11"/>
    <n v="35000"/>
    <n v="45952.63"/>
    <n v="0"/>
    <n v="0"/>
    <n v="20000"/>
    <n v="27360"/>
    <n v="5000"/>
    <n v="3656.4"/>
    <n v="10000"/>
    <n v="9469.2999999999993"/>
    <n v="0"/>
    <n v="5466.93"/>
    <n v="0"/>
    <n v="0"/>
    <n v="0"/>
    <n v="0"/>
    <n v="1.3129322857142856"/>
    <n v="0"/>
    <n v="-35000"/>
    <n v="-45952.63"/>
    <n v="0"/>
    <n v="0"/>
    <n v="0"/>
    <n v="0"/>
    <n v="10952.629999999997"/>
  </r>
  <r>
    <s v="INTERNAL16"/>
    <x v="10"/>
    <x v="0"/>
    <m/>
    <m/>
    <x v="0"/>
    <s v="03SOFT    "/>
    <s v="Internal software development"/>
    <x v="11"/>
    <n v="22000"/>
    <n v="51186.1"/>
    <n v="0"/>
    <n v="0"/>
    <n v="17000"/>
    <n v="29250"/>
    <n v="5000"/>
    <n v="2550"/>
    <n v="0"/>
    <n v="2451"/>
    <n v="0"/>
    <n v="16935.099999999999"/>
    <n v="0"/>
    <n v="0"/>
    <n v="0"/>
    <n v="0"/>
    <n v="2.326640909090909"/>
    <n v="0"/>
    <n v="-22000"/>
    <n v="-51186.1"/>
    <n v="0"/>
    <n v="0"/>
    <n v="0"/>
    <n v="0"/>
    <n v="29186.1"/>
  </r>
  <r>
    <s v="TMR03     "/>
    <x v="11"/>
    <x v="3"/>
    <s v="Marlin Office Beverage Service"/>
    <m/>
    <x v="2"/>
    <s v="101 PM    "/>
    <s v="Project Management Tasks"/>
    <x v="12"/>
    <n v="640"/>
    <n v="4490"/>
    <n v="0"/>
    <n v="0"/>
    <n v="640"/>
    <n v="4490"/>
    <n v="0"/>
    <n v="0"/>
    <n v="0"/>
    <n v="0"/>
    <n v="0"/>
    <n v="0"/>
    <n v="1600"/>
    <n v="0"/>
    <n v="1600"/>
    <n v="1600"/>
    <n v="7.015625"/>
    <n v="9625"/>
    <n v="960"/>
    <n v="6735"/>
    <n v="0.6"/>
    <n v="4.2093749999999996"/>
    <n v="11225"/>
    <n v="-9625"/>
    <n v="-5775"/>
  </r>
  <r>
    <s v="TMR03     "/>
    <x v="11"/>
    <x v="3"/>
    <s v="Marlin Office Beverage Service"/>
    <m/>
    <x v="2"/>
    <s v="201 SRCONS"/>
    <s v="Senior Consultant Tasks"/>
    <x v="12"/>
    <n v="5000"/>
    <n v="10340"/>
    <n v="0"/>
    <n v="0"/>
    <n v="4000"/>
    <n v="9300"/>
    <n v="0"/>
    <n v="0"/>
    <n v="1000"/>
    <n v="1040"/>
    <n v="0"/>
    <n v="0"/>
    <n v="12300"/>
    <n v="0"/>
    <n v="12300"/>
    <n v="16824"/>
    <n v="2.0680000000000001"/>
    <n v="8612.4000000000015"/>
    <n v="7300"/>
    <n v="15096.4"/>
    <n v="0.5934959349593496"/>
    <n v="1.2273495934959349"/>
    <n v="25436.400000000001"/>
    <n v="-13136.400000000001"/>
    <n v="-7796.4"/>
  </r>
  <r>
    <s v="TMR03     "/>
    <x v="11"/>
    <x v="3"/>
    <s v="Marlin Office Beverage Service"/>
    <m/>
    <x v="2"/>
    <s v="301 JRCONS"/>
    <s v="Junior Consultant Tasks"/>
    <x v="12"/>
    <n v="3000"/>
    <n v="1860"/>
    <n v="0"/>
    <n v="0"/>
    <n v="3000"/>
    <n v="1860"/>
    <n v="0"/>
    <n v="0"/>
    <n v="0"/>
    <n v="0"/>
    <n v="0"/>
    <n v="0"/>
    <n v="6000"/>
    <n v="0"/>
    <n v="6000"/>
    <n v="4000"/>
    <n v="0.62"/>
    <n v="-280"/>
    <n v="3000"/>
    <n v="1860"/>
    <n v="0.5"/>
    <n v="0.31"/>
    <n v="3720"/>
    <n v="2280"/>
    <n v="1140"/>
  </r>
  <r>
    <s v="TMR03     "/>
    <x v="11"/>
    <x v="3"/>
    <s v="Marlin Office Beverage Service"/>
    <m/>
    <x v="2"/>
    <s v="001 NOBILL"/>
    <s v="Sales Tasks"/>
    <x v="13"/>
    <n v="1280"/>
    <n v="2122"/>
    <n v="0"/>
    <n v="0"/>
    <n v="480"/>
    <n v="1390"/>
    <n v="0"/>
    <n v="0"/>
    <n v="800"/>
    <n v="732"/>
    <n v="0"/>
    <n v="0"/>
    <n v="0"/>
    <n v="0"/>
    <n v="0"/>
    <n v="0"/>
    <n v="1.6578124999999999"/>
    <n v="0"/>
    <n v="-1280"/>
    <n v="-2122"/>
    <n v="0"/>
    <n v="0"/>
    <n v="0"/>
    <n v="0"/>
    <n v="842"/>
  </r>
  <r>
    <s v="INTERNAL17"/>
    <x v="12"/>
    <x v="0"/>
    <m/>
    <m/>
    <x v="0"/>
    <s v="01OPS     "/>
    <s v="Warehouse operations"/>
    <x v="14"/>
    <n v="43500"/>
    <n v="10576.2"/>
    <n v="0"/>
    <n v="0"/>
    <n v="35500"/>
    <n v="9099.2800000000007"/>
    <n v="4000"/>
    <n v="567"/>
    <n v="4000"/>
    <n v="0"/>
    <n v="0"/>
    <n v="909.92"/>
    <n v="0"/>
    <n v="0"/>
    <n v="0"/>
    <n v="0"/>
    <n v="0.24313103448275863"/>
    <n v="0"/>
    <n v="-43500"/>
    <n v="-10576.2"/>
    <n v="0"/>
    <n v="0"/>
    <n v="0"/>
    <n v="0"/>
    <n v="-32923.800000000003"/>
  </r>
  <r>
    <s v="INTERNAL17"/>
    <x v="12"/>
    <x v="0"/>
    <m/>
    <m/>
    <x v="0"/>
    <s v="02TRAIN   "/>
    <s v="Internal training"/>
    <x v="14"/>
    <n v="37000"/>
    <n v="30095.91"/>
    <n v="0"/>
    <n v="0"/>
    <n v="22000"/>
    <n v="20156.400000000001"/>
    <n v="5000"/>
    <n v="95"/>
    <n v="10000"/>
    <n v="7117.19"/>
    <n v="0"/>
    <n v="2727.32"/>
    <n v="0"/>
    <n v="0"/>
    <n v="0"/>
    <n v="0"/>
    <n v="0.81340297297297293"/>
    <n v="0"/>
    <n v="-37000"/>
    <n v="-30095.91"/>
    <n v="0"/>
    <n v="0"/>
    <n v="0"/>
    <n v="0"/>
    <n v="-6904.09"/>
  </r>
  <r>
    <s v="INTERNAL17"/>
    <x v="12"/>
    <x v="0"/>
    <m/>
    <m/>
    <x v="0"/>
    <s v="03SOFT    "/>
    <s v="Internal software development"/>
    <x v="14"/>
    <n v="28000"/>
    <n v="33421"/>
    <n v="0"/>
    <n v="0"/>
    <n v="22000"/>
    <n v="18110"/>
    <n v="4000"/>
    <n v="0"/>
    <n v="2000"/>
    <n v="0"/>
    <n v="0"/>
    <n v="15311"/>
    <n v="0"/>
    <n v="0"/>
    <n v="0"/>
    <n v="0"/>
    <n v="1.1936071428571429"/>
    <n v="0"/>
    <n v="-28000"/>
    <n v="-33421"/>
    <n v="0"/>
    <n v="0"/>
    <n v="0"/>
    <n v="0"/>
    <n v="5421"/>
  </r>
  <r>
    <s v="REVREC01  "/>
    <x v="13"/>
    <x v="3"/>
    <s v="Revenue Recognition Co"/>
    <m/>
    <x v="3"/>
    <s v="01TASK1   "/>
    <s v="Task 1: rev rec by labor hours"/>
    <x v="15"/>
    <n v="5250"/>
    <n v="1734.1"/>
    <n v="1250"/>
    <n v="744.1"/>
    <n v="4000"/>
    <n v="990"/>
    <n v="0"/>
    <n v="0"/>
    <n v="0"/>
    <n v="0"/>
    <n v="0"/>
    <n v="0"/>
    <n v="10000"/>
    <n v="0"/>
    <n v="10000"/>
    <n v="1818.18"/>
    <n v="0.33030476190476188"/>
    <n v="1484.8676190476187"/>
    <n v="4750"/>
    <n v="1568.9476190476189"/>
    <n v="0.47499999999999998"/>
    <n v="0.1568947619047619"/>
    <n v="3303.0476190476188"/>
    <n v="6696.9523809523816"/>
    <n v="3181.0523809523811"/>
  </r>
  <r>
    <s v="REVREC01  "/>
    <x v="13"/>
    <x v="3"/>
    <s v="Revenue Recognition Co"/>
    <m/>
    <x v="3"/>
    <s v="02TASK2   "/>
    <s v="Task 2: rev rec by labor amount"/>
    <x v="15"/>
    <n v="6000"/>
    <n v="1080"/>
    <n v="2000"/>
    <n v="0"/>
    <n v="4000"/>
    <n v="1080"/>
    <n v="0"/>
    <n v="0"/>
    <n v="0"/>
    <n v="0"/>
    <n v="0"/>
    <n v="0"/>
    <n v="10000"/>
    <n v="0"/>
    <n v="10000"/>
    <n v="1500"/>
    <n v="0.18"/>
    <n v="300"/>
    <n v="4000"/>
    <n v="720"/>
    <n v="0.4"/>
    <n v="7.1999999999999995E-2"/>
    <n v="1800"/>
    <n v="8200"/>
    <n v="3280"/>
  </r>
  <r>
    <s v="2017PROG01"/>
    <x v="14"/>
    <x v="0"/>
    <s v="Widget Connection"/>
    <m/>
    <x v="0"/>
    <s v="01        "/>
    <s v="Deposit"/>
    <x v="16"/>
    <n v="600"/>
    <n v="720"/>
    <n v="0"/>
    <n v="0"/>
    <n v="600"/>
    <n v="720"/>
    <n v="0"/>
    <n v="0"/>
    <n v="0"/>
    <n v="0"/>
    <n v="0"/>
    <n v="0"/>
    <n v="1000"/>
    <n v="0"/>
    <n v="1000"/>
    <n v="1000"/>
    <n v="1.2"/>
    <n v="200"/>
    <n v="400"/>
    <n v="480"/>
    <n v="0.4"/>
    <n v="0.48"/>
    <n v="1200"/>
    <n v="-200"/>
    <n v="-80"/>
  </r>
  <r>
    <s v="2017PROG01"/>
    <x v="14"/>
    <x v="0"/>
    <s v="Widget Connection"/>
    <m/>
    <x v="0"/>
    <s v="02        "/>
    <s v="Contract"/>
    <x v="17"/>
    <n v="4900"/>
    <n v="3285"/>
    <n v="0"/>
    <n v="0"/>
    <n v="2900"/>
    <n v="2160"/>
    <n v="0"/>
    <n v="0"/>
    <n v="2000"/>
    <n v="1125"/>
    <n v="0"/>
    <n v="0"/>
    <n v="9000"/>
    <n v="0"/>
    <n v="9000"/>
    <n v="9000"/>
    <n v="0.67040816326530617"/>
    <n v="-2966.3265306122448"/>
    <n v="4100"/>
    <n v="2748.6734693877552"/>
    <n v="0.45555555555555555"/>
    <n v="0.30540816326530612"/>
    <n v="6033.6734693877552"/>
    <n v="2966.3265306122448"/>
    <n v="1351.3265306122448"/>
  </r>
  <r>
    <s v="PROFORMA01"/>
    <x v="15"/>
    <x v="0"/>
    <s v="ABC Studios Inc"/>
    <m/>
    <x v="0"/>
    <s v="01        "/>
    <s v="Task 01"/>
    <x v="18"/>
    <n v="1700"/>
    <n v="1700"/>
    <n v="0"/>
    <n v="0"/>
    <n v="1200"/>
    <n v="1200"/>
    <n v="0"/>
    <n v="0"/>
    <n v="500"/>
    <n v="500"/>
    <n v="0"/>
    <n v="0"/>
    <n v="3500"/>
    <n v="0"/>
    <n v="3500"/>
    <n v="3200"/>
    <n v="1"/>
    <n v="300"/>
    <n v="1800"/>
    <n v="1800"/>
    <n v="0.51428571428571423"/>
    <n v="0.51428571428571423"/>
    <n v="3500"/>
    <n v="0"/>
    <n v="0"/>
  </r>
  <r>
    <s v="INTERNAL18"/>
    <x v="16"/>
    <x v="0"/>
    <m/>
    <m/>
    <x v="4"/>
    <s v="01OPS     "/>
    <s v="Warehouse operations"/>
    <x v="19"/>
    <n v="32200"/>
    <n v="2640"/>
    <n v="0"/>
    <n v="0"/>
    <n v="21000"/>
    <n v="2200"/>
    <n v="4000"/>
    <n v="0"/>
    <n v="4000"/>
    <n v="0"/>
    <n v="3200"/>
    <n v="440"/>
    <n v="0"/>
    <n v="0"/>
    <n v="0"/>
    <n v="0"/>
    <n v="8.1987577639751549E-2"/>
    <n v="0"/>
    <n v="-32200"/>
    <n v="-2640"/>
    <n v="0"/>
    <n v="0"/>
    <n v="0"/>
    <n v="0"/>
    <n v="-29560"/>
  </r>
  <r>
    <s v="INTERNAL18"/>
    <x v="16"/>
    <x v="0"/>
    <m/>
    <m/>
    <x v="4"/>
    <s v="02TRAIN   "/>
    <s v="Internal training"/>
    <x v="19"/>
    <n v="34200"/>
    <n v="20502.099999999999"/>
    <n v="0"/>
    <n v="0"/>
    <n v="18000"/>
    <n v="12225.91"/>
    <n v="4000"/>
    <n v="0"/>
    <n v="9000"/>
    <n v="5300.89"/>
    <n v="3200"/>
    <n v="2975.3"/>
    <n v="0"/>
    <n v="0"/>
    <n v="0"/>
    <n v="0"/>
    <n v="0.59947660818713444"/>
    <n v="0"/>
    <n v="-34200"/>
    <n v="-20502.099999999999"/>
    <n v="0"/>
    <n v="0"/>
    <n v="0"/>
    <n v="0"/>
    <n v="-13697.900000000001"/>
  </r>
  <r>
    <s v="INTERNAL18"/>
    <x v="16"/>
    <x v="0"/>
    <m/>
    <m/>
    <x v="4"/>
    <s v="03SOFT    "/>
    <s v="Internal software development"/>
    <x v="19"/>
    <n v="21200"/>
    <n v="6528"/>
    <n v="0"/>
    <n v="0"/>
    <n v="16000"/>
    <n v="5440"/>
    <n v="0"/>
    <n v="0"/>
    <n v="2000"/>
    <n v="0"/>
    <n v="3200"/>
    <n v="1088"/>
    <n v="0"/>
    <n v="0"/>
    <n v="0"/>
    <n v="0"/>
    <n v="0.30792452830188677"/>
    <n v="0"/>
    <n v="-21200"/>
    <n v="-6527.9999999999991"/>
    <n v="0"/>
    <n v="0"/>
    <n v="0"/>
    <n v="0"/>
    <n v="-14672"/>
  </r>
  <r>
    <s v="REVRECCO  "/>
    <x v="17"/>
    <x v="3"/>
    <s v="Revenue Recognition Co"/>
    <m/>
    <x v="0"/>
    <s v="01TASK1   "/>
    <s v="Task 1: rev rec by labor hours"/>
    <x v="20"/>
    <n v="5250"/>
    <n v="0"/>
    <n v="1250"/>
    <n v="0"/>
    <n v="4000"/>
    <n v="0"/>
    <n v="0"/>
    <n v="0"/>
    <n v="0"/>
    <n v="0"/>
    <n v="0"/>
    <n v="0"/>
    <n v="10000"/>
    <n v="1000"/>
    <n v="11000"/>
    <n v="0"/>
    <n v="0"/>
    <n v="0"/>
    <n v="5750"/>
    <n v="0"/>
    <n v="0.52272727272727271"/>
    <n v="0"/>
    <n v="0"/>
    <n v="11000"/>
    <n v="5750"/>
  </r>
  <r>
    <s v="INTMKT2018"/>
    <x v="18"/>
    <x v="3"/>
    <m/>
    <m/>
    <x v="0"/>
    <s v="01TASK1   "/>
    <s v="Upgrade Campaign"/>
    <x v="19"/>
    <n v="20000"/>
    <n v="6856.6399999999994"/>
    <n v="0"/>
    <n v="0"/>
    <n v="3000"/>
    <n v="2856.64"/>
    <n v="17000"/>
    <n v="4000"/>
    <n v="0"/>
    <n v="0"/>
    <n v="0"/>
    <n v="0"/>
    <n v="50000"/>
    <n v="0"/>
    <n v="50000"/>
    <n v="0"/>
    <n v="0.34283199999999997"/>
    <n v="17141.599999999999"/>
    <n v="30000"/>
    <n v="10284.959999999999"/>
    <n v="0.6"/>
    <n v="0.20569919999999997"/>
    <n v="17141.599999999999"/>
    <n v="32858.400000000001"/>
    <n v="19715.04"/>
  </r>
  <r>
    <s v="INTMKT2018"/>
    <x v="18"/>
    <x v="3"/>
    <m/>
    <m/>
    <x v="0"/>
    <s v="02TASK2   "/>
    <s v="Year End Campaign"/>
    <x v="21"/>
    <n v="0"/>
    <n v="0"/>
    <n v="0"/>
    <n v="0"/>
    <n v="0"/>
    <n v="0"/>
    <n v="0"/>
    <n v="0"/>
    <n v="0"/>
    <n v="0"/>
    <n v="0"/>
    <n v="0"/>
    <n v="0"/>
    <n v="0"/>
    <n v="0"/>
    <n v="0"/>
    <n v="0"/>
    <n v="0"/>
    <n v="0"/>
    <n v="0"/>
    <n v="0"/>
    <n v="0"/>
    <n v="0"/>
    <n v="0"/>
    <n v="0"/>
  </r>
  <r>
    <s v="FIXEDP05  "/>
    <x v="19"/>
    <x v="3"/>
    <s v="Texas Video City"/>
    <m/>
    <x v="0"/>
    <s v="01TASKPM  "/>
    <s v="Task 01"/>
    <x v="22"/>
    <n v="7000"/>
    <n v="6307.84"/>
    <n v="0"/>
    <n v="0"/>
    <n v="6000"/>
    <n v="6307.84"/>
    <n v="0"/>
    <n v="0"/>
    <n v="1000"/>
    <n v="0"/>
    <n v="0"/>
    <n v="0"/>
    <n v="10000"/>
    <n v="0"/>
    <n v="10000"/>
    <n v="1000"/>
    <n v="0.90112000000000003"/>
    <n v="8011.2000000000007"/>
    <n v="3000"/>
    <n v="2703.36"/>
    <n v="0.3"/>
    <n v="0.27033600000000002"/>
    <n v="9011.2000000000007"/>
    <n v="988.79999999999927"/>
    <n v="296.63999999999987"/>
  </r>
  <r>
    <s v="FIXEDP06  "/>
    <x v="20"/>
    <x v="3"/>
    <s v="Upwardmobility"/>
    <m/>
    <x v="0"/>
    <s v="01TASK    "/>
    <s v="Perform work for fixed price project"/>
    <x v="22"/>
    <n v="5200"/>
    <n v="480"/>
    <n v="0"/>
    <n v="0"/>
    <n v="4200"/>
    <n v="480"/>
    <n v="0"/>
    <n v="0"/>
    <n v="1000"/>
    <n v="0"/>
    <n v="0"/>
    <n v="0"/>
    <n v="10000"/>
    <n v="0"/>
    <n v="10000"/>
    <n v="1500"/>
    <n v="9.2307692307692313E-2"/>
    <n v="-576.92307692307691"/>
    <n v="4800"/>
    <n v="443.07692307692309"/>
    <n v="0.48"/>
    <n v="4.4307692307692312E-2"/>
    <n v="923.07692307692309"/>
    <n v="9076.9230769230762"/>
    <n v="4356.9230769230771"/>
  </r>
  <r>
    <s v="REVREC02  "/>
    <x v="21"/>
    <x v="0"/>
    <s v="Revenue Recognition Co"/>
    <m/>
    <x v="0"/>
    <s v="01        "/>
    <s v="Task 01"/>
    <x v="23"/>
    <n v="4000"/>
    <n v="3160"/>
    <n v="2000"/>
    <n v="1560"/>
    <n v="2000"/>
    <n v="1600"/>
    <n v="0"/>
    <n v="0"/>
    <n v="0"/>
    <n v="0"/>
    <n v="0"/>
    <n v="0"/>
    <n v="10000"/>
    <n v="0"/>
    <n v="10000"/>
    <n v="10000"/>
    <n v="0.79"/>
    <n v="-2100"/>
    <n v="6000"/>
    <n v="4740"/>
    <n v="0.6"/>
    <n v="0.47399999999999998"/>
    <n v="7900"/>
    <n v="2100"/>
    <n v="1260"/>
  </r>
  <r>
    <s v="INTERNAL19"/>
    <x v="22"/>
    <x v="3"/>
    <m/>
    <m/>
    <x v="0"/>
    <s v="01OPS     "/>
    <s v="Operations"/>
    <x v="24"/>
    <n v="20100"/>
    <n v="20432"/>
    <n v="0"/>
    <n v="0"/>
    <n v="13000"/>
    <n v="14480"/>
    <n v="2000"/>
    <n v="256"/>
    <n v="3000"/>
    <n v="0"/>
    <n v="2100"/>
    <n v="5696"/>
    <n v="0"/>
    <n v="0"/>
    <n v="0"/>
    <n v="0"/>
    <n v="1.0165174129353234"/>
    <n v="0"/>
    <n v="-20100"/>
    <n v="-20432"/>
    <n v="0"/>
    <n v="0"/>
    <n v="0"/>
    <n v="0"/>
    <n v="332"/>
  </r>
  <r>
    <s v="INTERNAL19"/>
    <x v="22"/>
    <x v="3"/>
    <m/>
    <m/>
    <x v="0"/>
    <s v="02TRAIN   "/>
    <s v="Training"/>
    <x v="24"/>
    <n v="28400"/>
    <n v="19750.919999999998"/>
    <n v="0"/>
    <n v="0"/>
    <n v="14000"/>
    <n v="12360"/>
    <n v="3000"/>
    <n v="0"/>
    <n v="9000"/>
    <n v="4471.75"/>
    <n v="2400"/>
    <n v="2919.17"/>
    <n v="0"/>
    <n v="0"/>
    <n v="0"/>
    <n v="0"/>
    <n v="0.69545492957746469"/>
    <n v="0"/>
    <n v="-28400"/>
    <n v="-19750.919999999998"/>
    <n v="0"/>
    <n v="0"/>
    <n v="0"/>
    <n v="0"/>
    <n v="-8649.0800000000017"/>
  </r>
  <r>
    <s v="INTERNAL19"/>
    <x v="22"/>
    <x v="3"/>
    <m/>
    <m/>
    <x v="0"/>
    <s v="03SOFT    "/>
    <s v="Software"/>
    <x v="24"/>
    <n v="16400"/>
    <n v="10272"/>
    <n v="0"/>
    <n v="0"/>
    <n v="12000"/>
    <n v="8560"/>
    <n v="0"/>
    <n v="0"/>
    <n v="2000"/>
    <n v="0"/>
    <n v="2400"/>
    <n v="1712"/>
    <n v="0"/>
    <n v="0"/>
    <n v="0"/>
    <n v="0"/>
    <n v="0.62634146341463415"/>
    <n v="0"/>
    <n v="-16400"/>
    <n v="-10272"/>
    <n v="0"/>
    <n v="0"/>
    <n v="0"/>
    <n v="0"/>
    <n v="-6128"/>
  </r>
  <r>
    <s v="MULTICURR1"/>
    <x v="23"/>
    <x v="0"/>
    <s v="Cartridge World Inc"/>
    <m/>
    <x v="5"/>
    <s v="01        "/>
    <s v="Task 01"/>
    <x v="25"/>
    <n v="700.07"/>
    <n v="1231.58"/>
    <n v="0"/>
    <n v="0"/>
    <n v="700.07"/>
    <n v="720"/>
    <n v="0"/>
    <n v="0"/>
    <n v="0"/>
    <n v="511.58"/>
    <n v="0"/>
    <n v="0"/>
    <n v="1818.96"/>
    <n v="0"/>
    <n v="1818.96"/>
    <n v="2458.6999999999998"/>
    <n v="1.7592240775922405"/>
    <n v="741.25822817718199"/>
    <n v="1118.8899999999999"/>
    <n v="1968.3782281771819"/>
    <n v="0.61512622597528255"/>
    <n v="1.0821448674941625"/>
    <n v="3199.9582281771818"/>
    <n v="-1380.9982281771818"/>
    <n v="-849.48822817718201"/>
  </r>
  <r>
    <s v="BUDGETBYM "/>
    <x v="24"/>
    <x v="3"/>
    <s v="Digitech Printers"/>
    <m/>
    <x v="0"/>
    <s v="01        "/>
    <s v="01 Main Task"/>
    <x v="25"/>
    <n v="3400"/>
    <n v="0"/>
    <n v="400"/>
    <n v="0"/>
    <n v="3000"/>
    <n v="0"/>
    <n v="0"/>
    <n v="0"/>
    <n v="0"/>
    <n v="0"/>
    <n v="0"/>
    <n v="0"/>
    <n v="6000"/>
    <n v="0"/>
    <n v="6000"/>
    <n v="0"/>
    <n v="0"/>
    <n v="0"/>
    <n v="2600"/>
    <n v="0"/>
    <n v="0.43333333333333335"/>
    <n v="0"/>
    <n v="0"/>
    <n v="6000"/>
    <n v="2600"/>
  </r>
  <r>
    <s v="1002HOTEL "/>
    <x v="25"/>
    <x v="3"/>
    <s v="The Equity Group Investors"/>
    <m/>
    <x v="0"/>
    <s v="01        "/>
    <s v="GENERAL REQUIREMENTS"/>
    <x v="26"/>
    <n v="436855.71"/>
    <n v="163265.07999999999"/>
    <n v="0"/>
    <n v="0"/>
    <n v="26400"/>
    <n v="4930.08"/>
    <n v="410455.71"/>
    <n v="158335"/>
    <n v="0"/>
    <n v="0"/>
    <n v="0"/>
    <n v="0"/>
    <n v="4154366"/>
    <n v="0"/>
    <n v="4154366"/>
    <n v="1661746.4"/>
    <n v="0.37372770061767074"/>
    <n v="-109144.74729576963"/>
    <n v="3717510.29"/>
    <n v="1389336.5727042304"/>
    <n v="0.89484419283231187"/>
    <n v="0.33442806259829549"/>
    <n v="1552601.6527042303"/>
    <n v="2601764.3472957695"/>
    <n v="2328173.7172957696"/>
  </r>
  <r>
    <s v="1002HOTEL "/>
    <x v="25"/>
    <x v="3"/>
    <s v="The Equity Group Investors"/>
    <m/>
    <x v="0"/>
    <s v="02        "/>
    <s v="SITEWORK"/>
    <x v="27"/>
    <n v="591509"/>
    <n v="0"/>
    <n v="0"/>
    <n v="0"/>
    <n v="591509"/>
    <n v="0"/>
    <n v="0"/>
    <n v="0"/>
    <n v="0"/>
    <n v="0"/>
    <n v="0"/>
    <n v="0"/>
    <n v="1809185"/>
    <n v="0"/>
    <n v="1809185"/>
    <n v="904592.5"/>
    <n v="0"/>
    <n v="-904592.5"/>
    <n v="1217676"/>
    <n v="0"/>
    <n v="0.67305223070056408"/>
    <n v="0"/>
    <n v="0"/>
    <n v="1809185"/>
    <n v="1217676"/>
  </r>
  <r>
    <s v="1002HOTEL "/>
    <x v="25"/>
    <x v="3"/>
    <s v="The Equity Group Investors"/>
    <m/>
    <x v="0"/>
    <s v="03        "/>
    <s v="CONCRETE"/>
    <x v="28"/>
    <n v="7108000"/>
    <n v="6090000"/>
    <n v="0"/>
    <n v="0"/>
    <n v="7108000"/>
    <n v="6090000"/>
    <n v="0"/>
    <n v="0"/>
    <n v="0"/>
    <n v="0"/>
    <n v="0"/>
    <n v="0"/>
    <n v="8319840"/>
    <n v="0"/>
    <n v="8319840"/>
    <n v="3327936"/>
    <n v="0.85678109172763084"/>
    <n v="3800345.598199212"/>
    <n v="1211840"/>
    <n v="1038281.5981992121"/>
    <n v="0.14565664724321623"/>
    <n v="0.1247958612424292"/>
    <n v="7128281.598199212"/>
    <n v="1191558.401800788"/>
    <n v="173558.40180078789"/>
  </r>
  <r>
    <s v="1002HOTEL "/>
    <x v="25"/>
    <x v="3"/>
    <s v="The Equity Group Investors"/>
    <m/>
    <x v="0"/>
    <s v="04        "/>
    <s v="MASONRY"/>
    <x v="29"/>
    <n v="980000"/>
    <n v="980000"/>
    <n v="0"/>
    <n v="0"/>
    <n v="980000"/>
    <n v="980000"/>
    <n v="0"/>
    <n v="0"/>
    <n v="0"/>
    <n v="0"/>
    <n v="0"/>
    <n v="0"/>
    <n v="1210648"/>
    <n v="0"/>
    <n v="1210648"/>
    <n v="242129.6"/>
    <n v="1"/>
    <n v="968518.4"/>
    <n v="230648"/>
    <n v="230648"/>
    <n v="0.19051615333276065"/>
    <n v="0.19051615333276065"/>
    <n v="1210648"/>
    <n v="0"/>
    <n v="0"/>
  </r>
  <r>
    <s v="1002HOTEL "/>
    <x v="25"/>
    <x v="3"/>
    <s v="The Equity Group Investors"/>
    <m/>
    <x v="0"/>
    <s v="05        "/>
    <s v="METALS"/>
    <x v="30"/>
    <n v="1700000"/>
    <n v="1700000"/>
    <n v="0"/>
    <n v="0"/>
    <n v="1700000"/>
    <n v="1700000"/>
    <n v="0"/>
    <n v="0"/>
    <n v="0"/>
    <n v="0"/>
    <n v="0"/>
    <n v="0"/>
    <n v="1901356"/>
    <n v="0"/>
    <n v="1901356"/>
    <n v="380271.2"/>
    <n v="1"/>
    <n v="1521084.8"/>
    <n v="201356"/>
    <n v="201356"/>
    <n v="0.10590126204666564"/>
    <n v="0.10590126204666564"/>
    <n v="1901356"/>
    <n v="0"/>
    <n v="0"/>
  </r>
  <r>
    <s v="1002HOTEL "/>
    <x v="25"/>
    <x v="3"/>
    <s v="The Equity Group Investors"/>
    <m/>
    <x v="0"/>
    <s v="06        "/>
    <s v="WOOD, PLASTICS, COMPOSITES"/>
    <x v="31"/>
    <n v="256000"/>
    <n v="0"/>
    <n v="31000"/>
    <n v="0"/>
    <n v="225000"/>
    <n v="0"/>
    <n v="0"/>
    <n v="0"/>
    <n v="0"/>
    <n v="0"/>
    <n v="0"/>
    <n v="0"/>
    <n v="1225000"/>
    <n v="0"/>
    <n v="1225000"/>
    <n v="122500"/>
    <n v="0"/>
    <n v="-122500"/>
    <n v="969000"/>
    <n v="0"/>
    <n v="0.79102040816326535"/>
    <n v="0"/>
    <n v="0"/>
    <n v="1225000"/>
    <n v="969000"/>
  </r>
  <r>
    <s v="1002HOTEL "/>
    <x v="25"/>
    <x v="3"/>
    <s v="The Equity Group Investors"/>
    <m/>
    <x v="0"/>
    <s v="07        "/>
    <s v="THERMAL AND MOISTURE PROTECTION"/>
    <x v="32"/>
    <n v="980000"/>
    <n v="0"/>
    <n v="0"/>
    <n v="0"/>
    <n v="980000"/>
    <n v="0"/>
    <n v="0"/>
    <n v="0"/>
    <n v="0"/>
    <n v="0"/>
    <n v="0"/>
    <n v="0"/>
    <n v="989355"/>
    <n v="0"/>
    <n v="989355"/>
    <n v="0"/>
    <n v="0"/>
    <n v="0"/>
    <n v="9355"/>
    <n v="0"/>
    <n v="9.4556554522896227E-3"/>
    <n v="0"/>
    <n v="0"/>
    <n v="989355"/>
    <n v="9355"/>
  </r>
  <r>
    <s v="1002HOTEL "/>
    <x v="25"/>
    <x v="3"/>
    <s v="The Equity Group Investors"/>
    <m/>
    <x v="0"/>
    <s v="08        "/>
    <s v="OPENINGS"/>
    <x v="33"/>
    <n v="3097000"/>
    <n v="0"/>
    <n v="0"/>
    <n v="0"/>
    <n v="3097000"/>
    <n v="0"/>
    <n v="0"/>
    <n v="0"/>
    <n v="0"/>
    <n v="0"/>
    <n v="0"/>
    <n v="0"/>
    <n v="1638760"/>
    <n v="0"/>
    <n v="1638760"/>
    <n v="0"/>
    <n v="0"/>
    <n v="0"/>
    <n v="-1458240"/>
    <n v="0"/>
    <n v="-0.8898435402377407"/>
    <n v="0"/>
    <n v="0"/>
    <n v="1638760"/>
    <n v="-1458240"/>
  </r>
  <r>
    <s v="1002HOTEL "/>
    <x v="25"/>
    <x v="3"/>
    <s v="The Equity Group Investors"/>
    <m/>
    <x v="0"/>
    <s v="09        "/>
    <s v="FINISHES"/>
    <x v="34"/>
    <n v="3990000"/>
    <n v="0"/>
    <n v="1650000"/>
    <n v="0"/>
    <n v="2340000"/>
    <n v="0"/>
    <n v="0"/>
    <n v="0"/>
    <n v="0"/>
    <n v="0"/>
    <n v="0"/>
    <n v="0"/>
    <n v="8110796"/>
    <n v="0"/>
    <n v="8110796"/>
    <n v="0"/>
    <n v="0"/>
    <n v="0"/>
    <n v="4120796"/>
    <n v="0"/>
    <n v="0.50806308036843728"/>
    <n v="0"/>
    <n v="0"/>
    <n v="8110796"/>
    <n v="4120796"/>
  </r>
  <r>
    <s v="1002HOTEL "/>
    <x v="25"/>
    <x v="3"/>
    <s v="The Equity Group Investors"/>
    <m/>
    <x v="0"/>
    <s v="10        "/>
    <s v="SPECIALTIES"/>
    <x v="35"/>
    <n v="424000"/>
    <n v="0"/>
    <n v="0"/>
    <n v="0"/>
    <n v="424000"/>
    <n v="0"/>
    <n v="0"/>
    <n v="0"/>
    <n v="0"/>
    <n v="0"/>
    <n v="0"/>
    <n v="0"/>
    <n v="1449500"/>
    <n v="0"/>
    <n v="1449500"/>
    <n v="0"/>
    <n v="0"/>
    <n v="0"/>
    <n v="1025500"/>
    <n v="0"/>
    <n v="0.7074853397723353"/>
    <n v="0"/>
    <n v="0"/>
    <n v="1449500"/>
    <n v="1025500"/>
  </r>
  <r>
    <s v="1002HOTEL "/>
    <x v="25"/>
    <x v="3"/>
    <s v="The Equity Group Investors"/>
    <m/>
    <x v="0"/>
    <s v="11        "/>
    <s v="EQUIPMENT"/>
    <x v="27"/>
    <n v="959840"/>
    <n v="942000"/>
    <n v="0"/>
    <n v="0"/>
    <n v="959840"/>
    <n v="942000"/>
    <n v="0"/>
    <n v="0"/>
    <n v="0"/>
    <n v="0"/>
    <n v="0"/>
    <n v="0"/>
    <n v="1135000"/>
    <n v="0"/>
    <n v="1135000"/>
    <n v="0"/>
    <n v="0.98141356892815468"/>
    <n v="1113904.4007334555"/>
    <n v="175160"/>
    <n v="171904.40073345558"/>
    <n v="0.1543259911894273"/>
    <n v="0.15145762179159081"/>
    <n v="1113904.4007334555"/>
    <n v="21095.59926654445"/>
    <n v="3255.599266544421"/>
  </r>
  <r>
    <s v="1002HOTEL "/>
    <x v="25"/>
    <x v="3"/>
    <s v="The Equity Group Investors"/>
    <m/>
    <x v="0"/>
    <s v="12        "/>
    <s v="FURNISHINGS"/>
    <x v="36"/>
    <n v="88000"/>
    <n v="0"/>
    <n v="0"/>
    <n v="0"/>
    <n v="88000"/>
    <n v="0"/>
    <n v="0"/>
    <n v="0"/>
    <n v="0"/>
    <n v="0"/>
    <n v="0"/>
    <n v="0"/>
    <n v="0"/>
    <n v="0"/>
    <n v="0"/>
    <n v="0"/>
    <n v="0"/>
    <n v="0"/>
    <n v="-88000"/>
    <n v="0"/>
    <n v="0"/>
    <n v="0"/>
    <n v="0"/>
    <n v="0"/>
    <n v="-88000"/>
  </r>
  <r>
    <s v="1002HOTEL "/>
    <x v="25"/>
    <x v="3"/>
    <s v="The Equity Group Investors"/>
    <m/>
    <x v="0"/>
    <s v="13        "/>
    <s v="SPECIAL CONSTRUCTION"/>
    <x v="27"/>
    <n v="345000"/>
    <n v="0"/>
    <n v="0"/>
    <n v="0"/>
    <n v="345000"/>
    <n v="0"/>
    <n v="0"/>
    <n v="0"/>
    <n v="0"/>
    <n v="0"/>
    <n v="0"/>
    <n v="0"/>
    <n v="345500"/>
    <n v="0"/>
    <n v="345500"/>
    <n v="0"/>
    <n v="0"/>
    <n v="0"/>
    <n v="500"/>
    <n v="0"/>
    <n v="1.4471780028943559E-3"/>
    <n v="0"/>
    <n v="0"/>
    <n v="345500"/>
    <n v="500"/>
  </r>
  <r>
    <s v="1002HOTEL "/>
    <x v="25"/>
    <x v="3"/>
    <s v="The Equity Group Investors"/>
    <m/>
    <x v="0"/>
    <s v="14        "/>
    <s v="CONVEYING SYSTEMS"/>
    <x v="37"/>
    <n v="600000"/>
    <n v="600000"/>
    <n v="0"/>
    <n v="0"/>
    <n v="600000"/>
    <n v="600000"/>
    <n v="0"/>
    <n v="0"/>
    <n v="0"/>
    <n v="0"/>
    <n v="0"/>
    <n v="0"/>
    <n v="696919"/>
    <n v="0"/>
    <n v="696919"/>
    <n v="0"/>
    <n v="1"/>
    <n v="696919"/>
    <n v="96919"/>
    <n v="96919"/>
    <n v="0.13906781132384108"/>
    <n v="0.13906781132384108"/>
    <n v="696919"/>
    <n v="0"/>
    <n v="0"/>
  </r>
  <r>
    <s v="1002HOTEL "/>
    <x v="25"/>
    <x v="3"/>
    <s v="The Equity Group Investors"/>
    <m/>
    <x v="0"/>
    <s v="15        "/>
    <s v="MECHANICAL"/>
    <x v="27"/>
    <n v="4300000"/>
    <n v="0"/>
    <n v="0"/>
    <n v="0"/>
    <n v="4300000"/>
    <n v="0"/>
    <n v="0"/>
    <n v="0"/>
    <n v="0"/>
    <n v="0"/>
    <n v="0"/>
    <n v="0"/>
    <n v="3910742"/>
    <n v="0"/>
    <n v="3910742"/>
    <n v="0"/>
    <n v="0"/>
    <n v="0"/>
    <n v="-389258"/>
    <n v="0"/>
    <n v="-9.9535586852827415E-2"/>
    <n v="0"/>
    <n v="0"/>
    <n v="3910742"/>
    <n v="-389258"/>
  </r>
  <r>
    <s v="1002HOTEL "/>
    <x v="25"/>
    <x v="3"/>
    <s v="The Equity Group Investors"/>
    <m/>
    <x v="0"/>
    <s v="16        "/>
    <s v="ELECTRICAL"/>
    <x v="27"/>
    <n v="2814100"/>
    <n v="0"/>
    <n v="24100"/>
    <n v="0"/>
    <n v="2790000"/>
    <n v="0"/>
    <n v="0"/>
    <n v="0"/>
    <n v="0"/>
    <n v="0"/>
    <n v="0"/>
    <n v="0"/>
    <n v="2818490"/>
    <n v="0"/>
    <n v="2818490"/>
    <n v="0"/>
    <n v="0"/>
    <n v="0"/>
    <n v="4390"/>
    <n v="0"/>
    <n v="1.557571607491955E-3"/>
    <n v="0"/>
    <n v="0"/>
    <n v="2818490"/>
    <n v="4390"/>
  </r>
  <r>
    <s v="1003REST  "/>
    <x v="26"/>
    <x v="3"/>
    <s v="The Italian Company"/>
    <m/>
    <x v="0"/>
    <s v="01        "/>
    <s v="GENERAL REQUIREMENTS"/>
    <x v="38"/>
    <n v="115361"/>
    <n v="73586.049999999988"/>
    <n v="0"/>
    <n v="0"/>
    <n v="48810"/>
    <n v="21393.84"/>
    <n v="61551"/>
    <n v="50642.7"/>
    <n v="5000"/>
    <n v="1549.51"/>
    <n v="0"/>
    <n v="0"/>
    <n v="195716.3"/>
    <n v="0"/>
    <n v="195716.3"/>
    <n v="73807.94"/>
    <n v="0.6378763186865577"/>
    <n v="51034.852950953922"/>
    <n v="80355.299999999988"/>
    <n v="51256.742950953943"/>
    <n v="0.41057029996990541"/>
    <n v="0.26189307150683894"/>
    <n v="124842.79295095392"/>
    <n v="70873.507049046064"/>
    <n v="29098.557049046045"/>
  </r>
  <r>
    <s v="1003REST  "/>
    <x v="26"/>
    <x v="3"/>
    <s v="The Italian Company"/>
    <m/>
    <x v="0"/>
    <s v="02        "/>
    <s v="SITEWORK"/>
    <x v="38"/>
    <n v="0"/>
    <n v="0"/>
    <n v="0"/>
    <n v="0"/>
    <n v="0"/>
    <n v="0"/>
    <n v="0"/>
    <n v="0"/>
    <n v="0"/>
    <n v="0"/>
    <n v="0"/>
    <n v="0"/>
    <n v="0"/>
    <n v="0"/>
    <n v="0"/>
    <n v="0"/>
    <n v="0"/>
    <n v="0"/>
    <n v="0"/>
    <n v="0"/>
    <n v="0"/>
    <n v="0"/>
    <n v="0"/>
    <n v="0"/>
    <n v="0"/>
  </r>
  <r>
    <s v="1003REST  "/>
    <x v="26"/>
    <x v="3"/>
    <s v="The Italian Company"/>
    <m/>
    <x v="0"/>
    <s v="03        "/>
    <s v="CONCRETE"/>
    <x v="38"/>
    <n v="113990"/>
    <n v="116937"/>
    <n v="106400"/>
    <n v="114212"/>
    <n v="7590"/>
    <n v="2725"/>
    <n v="0"/>
    <n v="0"/>
    <n v="0"/>
    <n v="0"/>
    <n v="0"/>
    <n v="0"/>
    <n v="148187"/>
    <n v="0"/>
    <n v="148187"/>
    <n v="134750.04999999999"/>
    <n v="1.0258531450127204"/>
    <n v="17268.050000000017"/>
    <n v="34197"/>
    <n v="35081.1"/>
    <n v="0.23076923076923078"/>
    <n v="0.23673534115678163"/>
    <n v="152018.1"/>
    <n v="-3831.1000000000058"/>
    <n v="-884.09999999999854"/>
  </r>
  <r>
    <s v="1003REST  "/>
    <x v="26"/>
    <x v="3"/>
    <s v="The Italian Company"/>
    <m/>
    <x v="0"/>
    <s v="04        "/>
    <s v="MASONRY"/>
    <x v="38"/>
    <n v="71250"/>
    <n v="66355"/>
    <n v="57000"/>
    <n v="63430"/>
    <n v="14250"/>
    <n v="2925"/>
    <n v="0"/>
    <n v="0"/>
    <n v="0"/>
    <n v="0"/>
    <n v="0"/>
    <n v="0"/>
    <n v="92625"/>
    <n v="0"/>
    <n v="92625"/>
    <n v="7882.5"/>
    <n v="0.93129824561403507"/>
    <n v="78379"/>
    <n v="21375"/>
    <n v="19906.5"/>
    <n v="0.23076923076923078"/>
    <n v="0.21491497975708501"/>
    <n v="86261.5"/>
    <n v="6363.5"/>
    <n v="1468.5"/>
  </r>
  <r>
    <s v="1003REST  "/>
    <x v="26"/>
    <x v="3"/>
    <s v="The Italian Company"/>
    <m/>
    <x v="0"/>
    <s v="05        "/>
    <s v="METALS"/>
    <x v="38"/>
    <n v="0"/>
    <n v="0"/>
    <n v="0"/>
    <n v="0"/>
    <n v="0"/>
    <n v="0"/>
    <n v="0"/>
    <n v="0"/>
    <n v="0"/>
    <n v="0"/>
    <n v="0"/>
    <n v="0"/>
    <n v="0"/>
    <n v="0"/>
    <n v="0"/>
    <n v="0"/>
    <n v="0"/>
    <n v="0"/>
    <n v="0"/>
    <n v="0"/>
    <n v="0"/>
    <n v="0"/>
    <n v="0"/>
    <n v="0"/>
    <n v="0"/>
  </r>
  <r>
    <s v="1003REST  "/>
    <x v="26"/>
    <x v="3"/>
    <s v="The Italian Company"/>
    <m/>
    <x v="0"/>
    <s v="06        "/>
    <s v="WOOD, PLASTICS, COMPOSITES"/>
    <x v="38"/>
    <n v="121025"/>
    <n v="5200"/>
    <n v="98775"/>
    <n v="0"/>
    <n v="22250"/>
    <n v="5200"/>
    <n v="0"/>
    <n v="0"/>
    <n v="0"/>
    <n v="0"/>
    <n v="0"/>
    <n v="0"/>
    <n v="157332.5"/>
    <n v="0"/>
    <n v="157332.5"/>
    <n v="6837.5"/>
    <n v="4.2966329270811815E-2"/>
    <n v="-77.5"/>
    <n v="36307.5"/>
    <n v="1560"/>
    <n v="0.23076923076923078"/>
    <n v="9.915306754802726E-3"/>
    <n v="6760"/>
    <n v="150572.5"/>
    <n v="34747.5"/>
  </r>
  <r>
    <s v="1003REST  "/>
    <x v="26"/>
    <x v="3"/>
    <s v="The Italian Company"/>
    <m/>
    <x v="0"/>
    <s v="07        "/>
    <s v="THERMAL AND MOISTURE PROTECTION"/>
    <x v="38"/>
    <n v="128195"/>
    <n v="2875"/>
    <n v="115770"/>
    <n v="0"/>
    <n v="12425"/>
    <n v="2875"/>
    <n v="0"/>
    <n v="0"/>
    <n v="0"/>
    <n v="0"/>
    <n v="0"/>
    <n v="0"/>
    <n v="166653.5"/>
    <n v="0"/>
    <n v="166653.5"/>
    <n v="3593.75"/>
    <n v="2.2426771714965481E-2"/>
    <n v="143.74999999999955"/>
    <n v="38458.5"/>
    <n v="862.49999999999989"/>
    <n v="0.23076923076923078"/>
    <n v="5.1754088572997263E-3"/>
    <n v="3737.4999999999995"/>
    <n v="162916"/>
    <n v="37596"/>
  </r>
  <r>
    <s v="1003REST  "/>
    <x v="26"/>
    <x v="3"/>
    <s v="The Italian Company"/>
    <m/>
    <x v="0"/>
    <s v="08        "/>
    <s v="OPENINGS"/>
    <x v="38"/>
    <n v="73200"/>
    <n v="3550"/>
    <n v="57000"/>
    <n v="0"/>
    <n v="16200"/>
    <n v="3550"/>
    <n v="0"/>
    <n v="0"/>
    <n v="0"/>
    <n v="0"/>
    <n v="0"/>
    <n v="0"/>
    <n v="95160"/>
    <n v="0"/>
    <n v="95160"/>
    <n v="4437.5"/>
    <n v="4.849726775956284E-2"/>
    <n v="177.5"/>
    <n v="21960"/>
    <n v="1065"/>
    <n v="0.23076923076923078"/>
    <n v="1.1191677175283733E-2"/>
    <n v="4615"/>
    <n v="90545"/>
    <n v="20895"/>
  </r>
  <r>
    <s v="1003REST  "/>
    <x v="26"/>
    <x v="3"/>
    <s v="The Italian Company"/>
    <m/>
    <x v="0"/>
    <s v="09        "/>
    <s v="FINISHES"/>
    <x v="38"/>
    <n v="413225"/>
    <n v="12750"/>
    <n v="354425"/>
    <n v="0"/>
    <n v="58800"/>
    <n v="12750"/>
    <n v="0"/>
    <n v="0"/>
    <n v="0"/>
    <n v="0"/>
    <n v="0"/>
    <n v="0"/>
    <n v="537192.5"/>
    <n v="0"/>
    <n v="537192.5"/>
    <n v="15937.5"/>
    <n v="3.0854861153124812E-2"/>
    <n v="637.5"/>
    <n v="123967.5"/>
    <n v="3825"/>
    <n v="0.23076923076923078"/>
    <n v="7.1203525737980333E-3"/>
    <n v="16575"/>
    <n v="520617.5"/>
    <n v="120142.5"/>
  </r>
  <r>
    <s v="1003REST  "/>
    <x v="26"/>
    <x v="3"/>
    <s v="The Italian Company"/>
    <m/>
    <x v="0"/>
    <s v="10        "/>
    <s v="SPECIALTIES"/>
    <x v="38"/>
    <n v="23010"/>
    <n v="1700"/>
    <n v="19550"/>
    <n v="0"/>
    <n v="3460"/>
    <n v="1700"/>
    <n v="0"/>
    <n v="0"/>
    <n v="0"/>
    <n v="0"/>
    <n v="0"/>
    <n v="0"/>
    <n v="29913"/>
    <n v="0"/>
    <n v="29913"/>
    <n v="2125"/>
    <n v="7.3880921338548455E-2"/>
    <n v="85"/>
    <n v="6903"/>
    <n v="510"/>
    <n v="0.23076923076923078"/>
    <n v="1.7049443385818874E-2"/>
    <n v="2210"/>
    <n v="27703"/>
    <n v="6393"/>
  </r>
  <r>
    <s v="1003REST  "/>
    <x v="26"/>
    <x v="3"/>
    <s v="The Italian Company"/>
    <m/>
    <x v="0"/>
    <s v="11        "/>
    <s v="EQUIPMENT"/>
    <x v="38"/>
    <n v="108000"/>
    <n v="2000"/>
    <n v="100000"/>
    <n v="0"/>
    <n v="8000"/>
    <n v="2000"/>
    <n v="0"/>
    <n v="0"/>
    <n v="0"/>
    <n v="0"/>
    <n v="0"/>
    <n v="0"/>
    <n v="140400"/>
    <n v="0"/>
    <n v="140400"/>
    <n v="2500"/>
    <n v="1.8518518518518517E-2"/>
    <n v="100"/>
    <n v="32400"/>
    <n v="600"/>
    <n v="0.23076923076923078"/>
    <n v="4.2735042735042739E-3"/>
    <n v="2600"/>
    <n v="137800"/>
    <n v="31800"/>
  </r>
  <r>
    <s v="1003REST  "/>
    <x v="26"/>
    <x v="3"/>
    <s v="The Italian Company"/>
    <m/>
    <x v="0"/>
    <s v="12        "/>
    <s v="FURNISHINGS"/>
    <x v="38"/>
    <n v="0"/>
    <n v="0"/>
    <n v="0"/>
    <n v="0"/>
    <n v="0"/>
    <n v="0"/>
    <n v="0"/>
    <n v="0"/>
    <n v="0"/>
    <n v="0"/>
    <n v="0"/>
    <n v="0"/>
    <n v="0"/>
    <n v="0"/>
    <n v="0"/>
    <n v="0"/>
    <n v="0"/>
    <n v="0"/>
    <n v="0"/>
    <n v="0"/>
    <n v="0"/>
    <n v="0"/>
    <n v="0"/>
    <n v="0"/>
    <n v="0"/>
  </r>
  <r>
    <s v="1003REST  "/>
    <x v="26"/>
    <x v="3"/>
    <s v="The Italian Company"/>
    <m/>
    <x v="0"/>
    <s v="13        "/>
    <s v="SPECIAL CONSTRUCTION"/>
    <x v="38"/>
    <n v="0"/>
    <n v="0"/>
    <n v="0"/>
    <n v="0"/>
    <n v="0"/>
    <n v="0"/>
    <n v="0"/>
    <n v="0"/>
    <n v="0"/>
    <n v="0"/>
    <n v="0"/>
    <n v="0"/>
    <n v="0"/>
    <n v="0"/>
    <n v="0"/>
    <n v="0"/>
    <n v="0"/>
    <n v="0"/>
    <n v="0"/>
    <n v="0"/>
    <n v="0"/>
    <n v="0"/>
    <n v="0"/>
    <n v="0"/>
    <n v="0"/>
  </r>
  <r>
    <s v="1003REST  "/>
    <x v="26"/>
    <x v="3"/>
    <s v="The Italian Company"/>
    <m/>
    <x v="0"/>
    <s v="14        "/>
    <s v="CONVEYING SYSTEMS"/>
    <x v="38"/>
    <n v="0"/>
    <n v="0"/>
    <n v="0"/>
    <n v="0"/>
    <n v="0"/>
    <n v="0"/>
    <n v="0"/>
    <n v="0"/>
    <n v="0"/>
    <n v="0"/>
    <n v="0"/>
    <n v="0"/>
    <n v="0"/>
    <n v="0"/>
    <n v="0"/>
    <n v="0"/>
    <n v="0"/>
    <n v="0"/>
    <n v="0"/>
    <n v="0"/>
    <n v="0"/>
    <n v="0"/>
    <n v="0"/>
    <n v="0"/>
    <n v="0"/>
  </r>
  <r>
    <s v="1003REST  "/>
    <x v="26"/>
    <x v="3"/>
    <s v="The Italian Company"/>
    <m/>
    <x v="0"/>
    <s v="15        "/>
    <s v="MECHANICAL"/>
    <x v="38"/>
    <n v="340400"/>
    <n v="143977.5"/>
    <n v="238000"/>
    <n v="125227.5"/>
    <n v="102400"/>
    <n v="18750"/>
    <n v="0"/>
    <n v="0"/>
    <n v="0"/>
    <n v="0"/>
    <n v="0"/>
    <n v="0"/>
    <n v="448305"/>
    <n v="0"/>
    <n v="448305"/>
    <n v="42705.75"/>
    <n v="0.42296562867215043"/>
    <n v="146911.8561618684"/>
    <n v="107905"/>
    <n v="45640.106161868389"/>
    <n v="0.24069550863809236"/>
    <n v="0.10180592712967375"/>
    <n v="189617.6061618684"/>
    <n v="258687.3938381316"/>
    <n v="62264.893838131611"/>
  </r>
  <r>
    <s v="1003REST  "/>
    <x v="26"/>
    <x v="3"/>
    <s v="The Italian Company"/>
    <m/>
    <x v="0"/>
    <s v="16        "/>
    <s v="ELECTRICAL"/>
    <x v="38"/>
    <n v="135000"/>
    <n v="4325"/>
    <n v="70000"/>
    <n v="0"/>
    <n v="65000"/>
    <n v="4325"/>
    <n v="0"/>
    <n v="0"/>
    <n v="0"/>
    <n v="0"/>
    <n v="0"/>
    <n v="0"/>
    <n v="175500"/>
    <n v="0"/>
    <n v="175500"/>
    <n v="5406.25"/>
    <n v="3.2037037037037037E-2"/>
    <n v="216.25"/>
    <n v="40500"/>
    <n v="1297.5"/>
    <n v="0.23076923076923078"/>
    <n v="7.3931623931623933E-3"/>
    <n v="5622.5"/>
    <n v="169877.5"/>
    <n v="39202.5"/>
  </r>
  <r>
    <s v="1005CONCR "/>
    <x v="27"/>
    <x v="3"/>
    <s v="KRK Consulting Service"/>
    <m/>
    <x v="0"/>
    <s v="01        "/>
    <s v="GENERAL REQUIREMENTS"/>
    <x v="39"/>
    <n v="35601"/>
    <n v="5100"/>
    <n v="0"/>
    <n v="0"/>
    <n v="20000"/>
    <n v="5100"/>
    <n v="15601"/>
    <n v="0"/>
    <n v="0"/>
    <n v="0"/>
    <n v="0"/>
    <n v="0"/>
    <n v="46281.3"/>
    <n v="0"/>
    <n v="46281.3"/>
    <n v="23140.65"/>
    <n v="0.14325440296620881"/>
    <n v="-16510.650000000001"/>
    <n v="10680.300000000003"/>
    <n v="1530.0000000000005"/>
    <n v="0.23076923076923081"/>
    <n v="3.3058708376817424E-2"/>
    <n v="6630"/>
    <n v="39651.300000000003"/>
    <n v="9150.3000000000029"/>
  </r>
  <r>
    <s v="1005CONCR "/>
    <x v="27"/>
    <x v="3"/>
    <s v="KRK Consulting Service"/>
    <m/>
    <x v="0"/>
    <s v="02        "/>
    <s v="SITEWORK"/>
    <x v="39"/>
    <n v="0"/>
    <n v="0"/>
    <n v="0"/>
    <n v="0"/>
    <n v="0"/>
    <n v="0"/>
    <n v="0"/>
    <n v="0"/>
    <n v="0"/>
    <n v="0"/>
    <n v="0"/>
    <n v="0"/>
    <n v="0"/>
    <n v="0"/>
    <n v="0"/>
    <n v="0"/>
    <n v="0"/>
    <n v="0"/>
    <n v="0"/>
    <n v="0"/>
    <n v="0"/>
    <n v="0"/>
    <n v="0"/>
    <n v="0"/>
    <n v="0"/>
  </r>
  <r>
    <s v="1005CONCR "/>
    <x v="27"/>
    <x v="3"/>
    <s v="KRK Consulting Service"/>
    <m/>
    <x v="0"/>
    <s v="03        "/>
    <s v="CONCRETE"/>
    <x v="39"/>
    <n v="113990"/>
    <n v="79125"/>
    <n v="106400"/>
    <n v="75525"/>
    <n v="7590"/>
    <n v="3600"/>
    <n v="0"/>
    <n v="0"/>
    <n v="0"/>
    <n v="0"/>
    <n v="0"/>
    <n v="0"/>
    <n v="230187"/>
    <n v="0"/>
    <n v="230187"/>
    <n v="57546.75"/>
    <n v="0.6941398368277919"/>
    <n v="102235.21661987892"/>
    <n v="116197"/>
    <n v="80656.966619878935"/>
    <n v="0.5047939284147237"/>
    <n v="0.35039757510145636"/>
    <n v="159781.96661987892"/>
    <n v="70405.03338012108"/>
    <n v="35540.033380121065"/>
  </r>
  <r>
    <s v="1005CONCR "/>
    <x v="27"/>
    <x v="3"/>
    <s v="KRK Consulting Service"/>
    <m/>
    <x v="0"/>
    <s v="04        "/>
    <s v="MASONRY"/>
    <x v="39"/>
    <n v="71250"/>
    <n v="0"/>
    <n v="57000"/>
    <n v="0"/>
    <n v="14250"/>
    <n v="0"/>
    <n v="0"/>
    <n v="0"/>
    <n v="0"/>
    <n v="0"/>
    <n v="0"/>
    <n v="0"/>
    <n v="122625"/>
    <n v="0"/>
    <n v="122625"/>
    <n v="0"/>
    <n v="0"/>
    <n v="0"/>
    <n v="51375"/>
    <n v="0"/>
    <n v="0.41896024464831805"/>
    <n v="0"/>
    <n v="0"/>
    <n v="122625"/>
    <n v="51375"/>
  </r>
  <r>
    <s v="1005CONCR "/>
    <x v="27"/>
    <x v="3"/>
    <s v="KRK Consulting Service"/>
    <m/>
    <x v="0"/>
    <s v="07        "/>
    <s v="THERMAL AND MOISTURE PROTECTION"/>
    <x v="39"/>
    <n v="0"/>
    <n v="0"/>
    <n v="0"/>
    <n v="0"/>
    <n v="0"/>
    <n v="0"/>
    <n v="0"/>
    <n v="0"/>
    <n v="0"/>
    <n v="0"/>
    <n v="0"/>
    <n v="0"/>
    <n v="0"/>
    <n v="0"/>
    <n v="0"/>
    <n v="0"/>
    <n v="0"/>
    <n v="0"/>
    <n v="0"/>
    <n v="0"/>
    <n v="0"/>
    <n v="0"/>
    <n v="0"/>
    <n v="0"/>
    <n v="0"/>
  </r>
  <r>
    <s v="1005CONCR "/>
    <x v="27"/>
    <x v="3"/>
    <s v="KRK Consulting Service"/>
    <m/>
    <x v="0"/>
    <s v="08        "/>
    <s v="OPENINGS"/>
    <x v="39"/>
    <n v="0"/>
    <n v="0"/>
    <n v="0"/>
    <n v="0"/>
    <n v="0"/>
    <n v="0"/>
    <n v="0"/>
    <n v="0"/>
    <n v="0"/>
    <n v="0"/>
    <n v="0"/>
    <n v="0"/>
    <n v="0"/>
    <n v="0"/>
    <n v="0"/>
    <n v="0"/>
    <n v="0"/>
    <n v="0"/>
    <n v="0"/>
    <n v="0"/>
    <n v="0"/>
    <n v="0"/>
    <n v="0"/>
    <n v="0"/>
    <n v="0"/>
  </r>
  <r>
    <s v="1005CONCR "/>
    <x v="27"/>
    <x v="3"/>
    <s v="KRK Consulting Service"/>
    <m/>
    <x v="0"/>
    <s v="09        "/>
    <s v="FINISHES"/>
    <x v="39"/>
    <n v="0"/>
    <n v="0"/>
    <n v="0"/>
    <n v="0"/>
    <n v="0"/>
    <n v="0"/>
    <n v="0"/>
    <n v="0"/>
    <n v="0"/>
    <n v="0"/>
    <n v="0"/>
    <n v="0"/>
    <n v="0"/>
    <n v="0"/>
    <n v="0"/>
    <n v="0"/>
    <n v="0"/>
    <n v="0"/>
    <n v="0"/>
    <n v="0"/>
    <n v="0"/>
    <n v="0"/>
    <n v="0"/>
    <n v="0"/>
    <n v="0"/>
  </r>
  <r>
    <s v="1006HBCUS "/>
    <x v="28"/>
    <x v="3"/>
    <s v="Flagler Family Trust"/>
    <m/>
    <x v="0"/>
    <s v="01        "/>
    <s v="GENERAL REQUIREMENTS"/>
    <x v="40"/>
    <n v="89364.25"/>
    <n v="22938"/>
    <n v="0"/>
    <n v="0"/>
    <n v="84600"/>
    <n v="22938"/>
    <n v="4764.25"/>
    <n v="0"/>
    <n v="0"/>
    <n v="0"/>
    <n v="0"/>
    <n v="0"/>
    <n v="33950"/>
    <n v="0"/>
    <n v="33950"/>
    <n v="8487.5"/>
    <n v="0.2566798244264345"/>
    <n v="226.78003927745158"/>
    <n v="-55414.25"/>
    <n v="-14223.719960722548"/>
    <n v="-1.6322312223858615"/>
    <n v="-0.41896082358534753"/>
    <n v="8714.2800392774516"/>
    <n v="25235.719960722548"/>
    <n v="-41190.530039277452"/>
  </r>
  <r>
    <s v="1006HBCUS "/>
    <x v="28"/>
    <x v="3"/>
    <s v="Flagler Family Trust"/>
    <m/>
    <x v="0"/>
    <s v="02        "/>
    <s v="SITEWORK"/>
    <x v="40"/>
    <n v="130037"/>
    <n v="10500"/>
    <n v="0"/>
    <n v="0"/>
    <n v="130037"/>
    <n v="10500"/>
    <n v="0"/>
    <n v="0"/>
    <n v="0"/>
    <n v="0"/>
    <n v="0"/>
    <n v="0"/>
    <n v="160986"/>
    <n v="0"/>
    <n v="160986"/>
    <n v="56345.1"/>
    <n v="8.0746249144474272E-2"/>
    <n v="-43346.084335227664"/>
    <n v="30949"/>
    <n v="2499.0156647723343"/>
    <n v="0.19224653075422707"/>
    <n v="1.5523186269441654E-2"/>
    <n v="12999.015664772334"/>
    <n v="147986.98433522767"/>
    <n v="28449.984335227666"/>
  </r>
  <r>
    <s v="1006HBCUS "/>
    <x v="28"/>
    <x v="3"/>
    <s v="Flagler Family Trust"/>
    <m/>
    <x v="0"/>
    <s v="03        "/>
    <s v="CONCRETE"/>
    <x v="40"/>
    <n v="313722"/>
    <n v="301725.25"/>
    <n v="0"/>
    <n v="0"/>
    <n v="313722"/>
    <n v="301725.25"/>
    <n v="0"/>
    <n v="0"/>
    <n v="0"/>
    <n v="0"/>
    <n v="0"/>
    <n v="0"/>
    <n v="322624"/>
    <n v="0"/>
    <n v="322624"/>
    <n v="112918.39999999999"/>
    <n v="0.96175993395426529"/>
    <n v="197368.4369320609"/>
    <n v="8902"/>
    <n v="8561.586932060869"/>
    <n v="2.7592491569133109E-2"/>
    <n v="2.6537352869163078E-2"/>
    <n v="310286.83693206089"/>
    <n v="12337.163067939109"/>
    <n v="340.413067939131"/>
  </r>
  <r>
    <s v="1006HBCUS "/>
    <x v="28"/>
    <x v="3"/>
    <s v="Flagler Family Trust"/>
    <m/>
    <x v="0"/>
    <s v="04        "/>
    <s v="MASONRY"/>
    <x v="40"/>
    <n v="0"/>
    <n v="0"/>
    <n v="0"/>
    <n v="0"/>
    <n v="0"/>
    <n v="0"/>
    <n v="0"/>
    <n v="0"/>
    <n v="0"/>
    <n v="0"/>
    <n v="0"/>
    <n v="0"/>
    <n v="0"/>
    <n v="0"/>
    <n v="0"/>
    <n v="0"/>
    <n v="0"/>
    <n v="0"/>
    <n v="0"/>
    <n v="0"/>
    <n v="0"/>
    <n v="0"/>
    <n v="0"/>
    <n v="0"/>
    <n v="0"/>
  </r>
  <r>
    <s v="1006HBCUS "/>
    <x v="28"/>
    <x v="3"/>
    <s v="Flagler Family Trust"/>
    <m/>
    <x v="0"/>
    <s v="05        "/>
    <s v="METALS"/>
    <x v="40"/>
    <n v="4012"/>
    <n v="4012"/>
    <n v="4012"/>
    <n v="4012"/>
    <n v="0"/>
    <n v="0"/>
    <n v="0"/>
    <n v="0"/>
    <n v="0"/>
    <n v="0"/>
    <n v="0"/>
    <n v="0"/>
    <n v="8000"/>
    <n v="0"/>
    <n v="8000"/>
    <n v="2000"/>
    <n v="1"/>
    <n v="6000"/>
    <n v="3988"/>
    <n v="3988"/>
    <n v="0.4985"/>
    <n v="0.4985"/>
    <n v="8000"/>
    <n v="0"/>
    <n v="0"/>
  </r>
  <r>
    <s v="1006HBCUS "/>
    <x v="28"/>
    <x v="3"/>
    <s v="Flagler Family Trust"/>
    <m/>
    <x v="0"/>
    <s v="06        "/>
    <s v="WOOD, PLASTICS, COMPOSITES"/>
    <x v="40"/>
    <n v="115111"/>
    <n v="93200"/>
    <n v="0"/>
    <n v="0"/>
    <n v="115111"/>
    <n v="93200"/>
    <n v="0"/>
    <n v="0"/>
    <n v="0"/>
    <n v="0"/>
    <n v="0"/>
    <n v="0"/>
    <n v="138141"/>
    <n v="0"/>
    <n v="138141"/>
    <n v="0"/>
    <n v="0.8096532911711305"/>
    <n v="111846.31529567114"/>
    <n v="23030"/>
    <n v="18646.315295671135"/>
    <n v="0.16671372003966961"/>
    <n v="0.13498031211350095"/>
    <n v="111846.31529567114"/>
    <n v="26294.684704328858"/>
    <n v="4383.6847043288653"/>
  </r>
  <r>
    <s v="1006HBCUS "/>
    <x v="28"/>
    <x v="3"/>
    <s v="Flagler Family Trust"/>
    <m/>
    <x v="0"/>
    <s v="07        "/>
    <s v="THERMAL AND MOISTURE PROTECTION"/>
    <x v="40"/>
    <n v="106072"/>
    <n v="45600"/>
    <n v="45449"/>
    <n v="45600"/>
    <n v="60623"/>
    <n v="0"/>
    <n v="0"/>
    <n v="0"/>
    <n v="0"/>
    <n v="0"/>
    <n v="0"/>
    <n v="0"/>
    <n v="165963"/>
    <n v="0"/>
    <n v="165963"/>
    <n v="0"/>
    <n v="0.42989667395731201"/>
    <n v="71346.941699977368"/>
    <n v="59891"/>
    <n v="25746.941699977375"/>
    <n v="0.36086959141495395"/>
    <n v="0.15513663708162287"/>
    <n v="71346.941699977368"/>
    <n v="94616.058300022632"/>
    <n v="34144.058300022625"/>
  </r>
  <r>
    <s v="1006HBCUS "/>
    <x v="28"/>
    <x v="3"/>
    <s v="Flagler Family Trust"/>
    <m/>
    <x v="0"/>
    <s v="08        "/>
    <s v="OPENINGS"/>
    <x v="40"/>
    <n v="114080"/>
    <n v="104985.75"/>
    <n v="8580"/>
    <n v="0"/>
    <n v="105500"/>
    <n v="104985.75"/>
    <n v="0"/>
    <n v="0"/>
    <n v="0"/>
    <n v="0"/>
    <n v="0"/>
    <n v="0"/>
    <n v="138442"/>
    <n v="0"/>
    <n v="138442"/>
    <n v="0"/>
    <n v="0.92028181977559609"/>
    <n v="127405.65569337308"/>
    <n v="24362"/>
    <n v="22419.905693373072"/>
    <n v="0.17597260946822496"/>
    <n v="0.16194439327207835"/>
    <n v="127405.65569337308"/>
    <n v="11036.344306626925"/>
    <n v="1942.0943066269283"/>
  </r>
  <r>
    <s v="1006HBCUS "/>
    <x v="28"/>
    <x v="3"/>
    <s v="Flagler Family Trust"/>
    <m/>
    <x v="0"/>
    <s v="09        "/>
    <s v="FINISHES"/>
    <x v="40"/>
    <n v="335626"/>
    <n v="335626"/>
    <n v="0"/>
    <n v="0"/>
    <n v="335626"/>
    <n v="335626"/>
    <n v="0"/>
    <n v="0"/>
    <n v="0"/>
    <n v="0"/>
    <n v="0"/>
    <n v="0"/>
    <n v="392855"/>
    <n v="0"/>
    <n v="392855"/>
    <n v="0"/>
    <n v="1"/>
    <n v="392855"/>
    <n v="57229"/>
    <n v="57229"/>
    <n v="0.14567461277061511"/>
    <n v="0.14567461277061511"/>
    <n v="392855"/>
    <n v="0"/>
    <n v="0"/>
  </r>
  <r>
    <s v="1006HBCUS "/>
    <x v="28"/>
    <x v="3"/>
    <s v="Flagler Family Trust"/>
    <m/>
    <x v="0"/>
    <s v="10        "/>
    <s v="SPECIALTIES"/>
    <x v="40"/>
    <n v="10800"/>
    <n v="10798.65"/>
    <n v="0"/>
    <n v="0"/>
    <n v="10800"/>
    <n v="10798.65"/>
    <n v="0"/>
    <n v="0"/>
    <n v="0"/>
    <n v="0"/>
    <n v="0"/>
    <n v="0"/>
    <n v="18574"/>
    <n v="0"/>
    <n v="18574"/>
    <n v="0"/>
    <n v="0.99987499999999996"/>
    <n v="18571.678250000001"/>
    <n v="7774"/>
    <n v="7773.0282499999994"/>
    <n v="0.41854204802411976"/>
    <n v="0.4184897302681167"/>
    <n v="18571.678250000001"/>
    <n v="2.321749999999156"/>
    <n v="0.97175000000061118"/>
  </r>
  <r>
    <s v="1006HBCUS "/>
    <x v="28"/>
    <x v="3"/>
    <s v="Flagler Family Trust"/>
    <m/>
    <x v="0"/>
    <s v="11        "/>
    <s v="EQUIPMENT"/>
    <x v="40"/>
    <n v="0"/>
    <n v="0"/>
    <n v="0"/>
    <n v="0"/>
    <n v="0"/>
    <n v="0"/>
    <n v="0"/>
    <n v="0"/>
    <n v="0"/>
    <n v="0"/>
    <n v="0"/>
    <n v="0"/>
    <n v="0"/>
    <n v="0"/>
    <n v="0"/>
    <n v="0"/>
    <n v="0"/>
    <n v="0"/>
    <n v="0"/>
    <n v="0"/>
    <n v="0"/>
    <n v="0"/>
    <n v="0"/>
    <n v="0"/>
    <n v="0"/>
  </r>
  <r>
    <s v="1006HBCUS "/>
    <x v="28"/>
    <x v="3"/>
    <s v="Flagler Family Trust"/>
    <m/>
    <x v="0"/>
    <s v="12        "/>
    <s v="FURNISHINGS"/>
    <x v="40"/>
    <n v="138506"/>
    <n v="0"/>
    <n v="138506"/>
    <n v="0"/>
    <n v="0"/>
    <n v="0"/>
    <n v="0"/>
    <n v="0"/>
    <n v="0"/>
    <n v="0"/>
    <n v="0"/>
    <n v="0"/>
    <n v="180000"/>
    <n v="0"/>
    <n v="180000"/>
    <n v="0"/>
    <n v="0"/>
    <n v="0"/>
    <n v="41494"/>
    <n v="0"/>
    <n v="0.23052222222222221"/>
    <n v="0"/>
    <n v="0"/>
    <n v="180000"/>
    <n v="41494"/>
  </r>
  <r>
    <s v="1006HBCUS "/>
    <x v="28"/>
    <x v="3"/>
    <s v="Flagler Family Trust"/>
    <m/>
    <x v="0"/>
    <s v="13        "/>
    <s v="SPECIAL CONSTRUCTION"/>
    <x v="40"/>
    <n v="73360"/>
    <n v="0"/>
    <n v="0"/>
    <n v="0"/>
    <n v="73360"/>
    <n v="0"/>
    <n v="0"/>
    <n v="0"/>
    <n v="0"/>
    <n v="0"/>
    <n v="0"/>
    <n v="0"/>
    <n v="82311"/>
    <n v="0"/>
    <n v="82311"/>
    <n v="0"/>
    <n v="0"/>
    <n v="0"/>
    <n v="8951"/>
    <n v="0"/>
    <n v="0.10874609711946155"/>
    <n v="0"/>
    <n v="0"/>
    <n v="82311"/>
    <n v="8951"/>
  </r>
  <r>
    <s v="1006HBCUS "/>
    <x v="28"/>
    <x v="3"/>
    <s v="Flagler Family Trust"/>
    <m/>
    <x v="0"/>
    <s v="14        "/>
    <s v="CONVEYING SYSTEMS"/>
    <x v="40"/>
    <n v="0"/>
    <n v="0"/>
    <n v="0"/>
    <n v="0"/>
    <n v="0"/>
    <n v="0"/>
    <n v="0"/>
    <n v="0"/>
    <n v="0"/>
    <n v="0"/>
    <n v="0"/>
    <n v="0"/>
    <n v="0"/>
    <n v="0"/>
    <n v="0"/>
    <n v="0"/>
    <n v="0"/>
    <n v="0"/>
    <n v="0"/>
    <n v="0"/>
    <n v="0"/>
    <n v="0"/>
    <n v="0"/>
    <n v="0"/>
    <n v="0"/>
  </r>
  <r>
    <s v="1006HBCUS "/>
    <x v="28"/>
    <x v="3"/>
    <s v="Flagler Family Trust"/>
    <m/>
    <x v="0"/>
    <s v="15        "/>
    <s v="MECHANICAL"/>
    <x v="40"/>
    <n v="132139"/>
    <n v="86424"/>
    <n v="33739"/>
    <n v="33739"/>
    <n v="98400"/>
    <n v="52685"/>
    <n v="0"/>
    <n v="0"/>
    <n v="0"/>
    <n v="0"/>
    <n v="0"/>
    <n v="0"/>
    <n v="199699"/>
    <n v="0"/>
    <n v="199699"/>
    <n v="0"/>
    <n v="0.65403855031444158"/>
    <n v="130610.84445924367"/>
    <n v="67560"/>
    <n v="44186.844459243672"/>
    <n v="0.33830915527869443"/>
    <n v="0.22126722947658062"/>
    <n v="130610.84445924367"/>
    <n v="69088.155540756328"/>
    <n v="23373.155540756328"/>
  </r>
  <r>
    <s v="1006HBCUS "/>
    <x v="28"/>
    <x v="3"/>
    <s v="Flagler Family Trust"/>
    <m/>
    <x v="0"/>
    <s v="16        "/>
    <s v="ELECTRICAL"/>
    <x v="40"/>
    <n v="76110"/>
    <n v="78100"/>
    <n v="0"/>
    <n v="0"/>
    <n v="76110"/>
    <n v="78100"/>
    <n v="0"/>
    <n v="0"/>
    <n v="0"/>
    <n v="0"/>
    <n v="0"/>
    <n v="0"/>
    <n v="119678"/>
    <n v="0"/>
    <n v="119678"/>
    <n v="0"/>
    <n v="1.0261463671002495"/>
    <n v="122807.14492182367"/>
    <n v="43568"/>
    <n v="44707.144921823674"/>
    <n v="0.36404351676999952"/>
    <n v="0.37356193219993378"/>
    <n v="122807.14492182367"/>
    <n v="-3129.1449218236667"/>
    <n v="-1139.1449218236739"/>
  </r>
  <r>
    <s v="1007DEVELO"/>
    <x v="29"/>
    <x v="3"/>
    <s v="Carr Development Inc."/>
    <m/>
    <x v="0"/>
    <s v="DC        "/>
    <s v="Development Costs"/>
    <x v="40"/>
    <n v="1725000"/>
    <n v="1725000"/>
    <n v="0"/>
    <n v="0"/>
    <n v="0"/>
    <n v="0"/>
    <n v="1725000"/>
    <n v="1725000"/>
    <n v="0"/>
    <n v="0"/>
    <n v="0"/>
    <n v="0"/>
    <n v="1725000"/>
    <n v="0"/>
    <n v="1725000"/>
    <n v="172500"/>
    <n v="1"/>
    <n v="1552500"/>
    <n v="0"/>
    <n v="0"/>
    <n v="0"/>
    <n v="0"/>
    <n v="1725000"/>
    <n v="0"/>
    <n v="0"/>
  </r>
  <r>
    <s v="1007DEVELO"/>
    <x v="29"/>
    <x v="3"/>
    <s v="Carr Development Inc."/>
    <m/>
    <x v="0"/>
    <s v="L01       "/>
    <s v="Lot 1"/>
    <x v="40"/>
    <n v="251403"/>
    <n v="37494.14"/>
    <n v="0"/>
    <n v="0"/>
    <n v="243463"/>
    <n v="33390"/>
    <n v="7940"/>
    <n v="4104.1400000000003"/>
    <n v="0"/>
    <n v="0"/>
    <n v="0"/>
    <n v="0"/>
    <n v="436709.95"/>
    <n v="0"/>
    <n v="436709.95"/>
    <n v="1812.5"/>
    <n v="0.1491395886286162"/>
    <n v="63318.242293023555"/>
    <n v="185306.95"/>
    <n v="27636.602293023552"/>
    <n v="0.42432500106764226"/>
    <n v="6.3283656104065306E-2"/>
    <n v="65130.742293023555"/>
    <n v="371579.20770697645"/>
    <n v="157670.34770697646"/>
  </r>
  <r>
    <s v="1007DEVELO"/>
    <x v="29"/>
    <x v="3"/>
    <s v="Carr Development Inc."/>
    <m/>
    <x v="0"/>
    <s v="L02       "/>
    <s v="Lot 2"/>
    <x v="40"/>
    <n v="243203"/>
    <n v="37494.14"/>
    <n v="0"/>
    <n v="0"/>
    <n v="235263"/>
    <n v="33390"/>
    <n v="7940"/>
    <n v="4104.1400000000003"/>
    <n v="0"/>
    <n v="0"/>
    <n v="0"/>
    <n v="0"/>
    <n v="359186.35"/>
    <n v="0"/>
    <n v="359186.35"/>
    <n v="1921.25"/>
    <n v="0.15416808180820138"/>
    <n v="53453.820591189251"/>
    <n v="115983.34999999998"/>
    <n v="17880.930591189252"/>
    <n v="0.32290578414240961"/>
    <n v="4.9781765346008422E-2"/>
    <n v="55375.070591189251"/>
    <n v="303811.27940881072"/>
    <n v="98102.419408810732"/>
  </r>
  <r>
    <s v="1007DEVELO"/>
    <x v="29"/>
    <x v="3"/>
    <s v="Carr Development Inc."/>
    <m/>
    <x v="0"/>
    <s v="L03       "/>
    <s v="Lot 3"/>
    <x v="40"/>
    <n v="250203"/>
    <n v="37494.14"/>
    <n v="0"/>
    <n v="0"/>
    <n v="242263"/>
    <n v="33390"/>
    <n v="7940"/>
    <n v="4104.1400000000003"/>
    <n v="0"/>
    <n v="0"/>
    <n v="0"/>
    <n v="0"/>
    <n v="349708.97"/>
    <n v="0"/>
    <n v="349708.97"/>
    <n v="1684.96"/>
    <n v="0.14985487783919457"/>
    <n v="50720.634978620554"/>
    <n v="99505.969999999972"/>
    <n v="14911.454978620555"/>
    <n v="0.28453936997955753"/>
    <n v="4.2639612528727978E-2"/>
    <n v="52405.594978620553"/>
    <n v="297303.37502137944"/>
    <n v="84594.515021379411"/>
  </r>
  <r>
    <s v="1007DEVELO"/>
    <x v="29"/>
    <x v="3"/>
    <s v="Carr Development Inc."/>
    <m/>
    <x v="0"/>
    <s v="L04       "/>
    <s v="Lot 4"/>
    <x v="40"/>
    <n v="252313"/>
    <n v="37494.14"/>
    <n v="0"/>
    <n v="0"/>
    <n v="244373"/>
    <n v="33390"/>
    <n v="7940"/>
    <n v="4104.1400000000003"/>
    <n v="0"/>
    <n v="0"/>
    <n v="0"/>
    <n v="0"/>
    <n v="360508.09"/>
    <n v="0"/>
    <n v="360508.09"/>
    <n v="1749.76"/>
    <n v="0.14860169709844517"/>
    <n v="51822.353991719014"/>
    <n v="108195.09000000003"/>
    <n v="16077.973991719018"/>
    <n v="0.30011834131100917"/>
    <n v="4.4598094849186372E-2"/>
    <n v="53572.113991719016"/>
    <n v="306935.976008281"/>
    <n v="92117.116008281009"/>
  </r>
  <r>
    <s v="1007DEVELO"/>
    <x v="29"/>
    <x v="3"/>
    <s v="Carr Development Inc."/>
    <m/>
    <x v="0"/>
    <s v="L05       "/>
    <s v="Lot 5"/>
    <x v="40"/>
    <n v="251003"/>
    <n v="37494.14"/>
    <n v="0"/>
    <n v="0"/>
    <n v="243063"/>
    <n v="33390"/>
    <n v="7940"/>
    <n v="4104.1400000000003"/>
    <n v="0"/>
    <n v="0"/>
    <n v="0"/>
    <n v="0"/>
    <n v="371307.21"/>
    <n v="0"/>
    <n v="371307.21"/>
    <n v="1814.57"/>
    <n v="0.14937725843914215"/>
    <n v="53650.283068486831"/>
    <n v="120304.21000000002"/>
    <n v="17970.713068486832"/>
    <n v="0.32400181510076254"/>
    <n v="4.8398502869057752E-2"/>
    <n v="55464.853068486831"/>
    <n v="315842.35693151318"/>
    <n v="102333.49693151319"/>
  </r>
  <r>
    <s v="1007DEVELO"/>
    <x v="29"/>
    <x v="3"/>
    <s v="Carr Development Inc."/>
    <m/>
    <x v="0"/>
    <s v="L06       "/>
    <s v="Lot 6"/>
    <x v="40"/>
    <n v="253003"/>
    <n v="39494.14"/>
    <n v="0"/>
    <n v="0"/>
    <n v="245063"/>
    <n v="35390"/>
    <n v="7940"/>
    <n v="4104.1400000000003"/>
    <n v="0"/>
    <n v="0"/>
    <n v="0"/>
    <n v="0"/>
    <n v="371307.21"/>
    <n v="0"/>
    <n v="371307.21"/>
    <n v="1814.57"/>
    <n v="0.1561014691525397"/>
    <n v="56147.030987930586"/>
    <n v="118304.21000000002"/>
    <n v="18467.460987930583"/>
    <n v="0.31861543975943807"/>
    <n v="4.9736338241130794E-2"/>
    <n v="57961.600987930586"/>
    <n v="313345.60901206941"/>
    <n v="99836.749012069442"/>
  </r>
  <r>
    <s v="1007DEVELO"/>
    <x v="29"/>
    <x v="3"/>
    <s v="Carr Development Inc."/>
    <m/>
    <x v="0"/>
    <s v="L07       "/>
    <s v="Lot 7"/>
    <x v="40"/>
    <n v="256523"/>
    <n v="39494.14"/>
    <n v="0"/>
    <n v="0"/>
    <n v="248583"/>
    <n v="35390"/>
    <n v="7940"/>
    <n v="4104.1400000000003"/>
    <n v="0"/>
    <n v="0"/>
    <n v="0"/>
    <n v="0"/>
    <n v="392905.45"/>
    <n v="0"/>
    <n v="392905.45"/>
    <n v="1944.18"/>
    <n v="0.15395945002982189"/>
    <n v="58547.326995719683"/>
    <n v="136382.45000000001"/>
    <n v="20997.366995719683"/>
    <n v="0.34711264503966544"/>
    <n v="5.3441271928703668E-2"/>
    <n v="60491.506995719683"/>
    <n v="332413.94300428033"/>
    <n v="115385.08300428033"/>
  </r>
  <r>
    <s v="1007DEVELO"/>
    <x v="29"/>
    <x v="3"/>
    <s v="Carr Development Inc."/>
    <m/>
    <x v="0"/>
    <s v="L08       "/>
    <s v="Lot 8"/>
    <x v="40"/>
    <n v="261728"/>
    <n v="39494.14"/>
    <n v="0"/>
    <n v="0"/>
    <n v="253263"/>
    <n v="35390"/>
    <n v="8465"/>
    <n v="4104.1400000000003"/>
    <n v="0"/>
    <n v="0"/>
    <n v="0"/>
    <n v="0"/>
    <n v="392905.45"/>
    <n v="0"/>
    <n v="392905.45"/>
    <n v="1944.18"/>
    <n v="0.15089764946815012"/>
    <n v="57344.328868225784"/>
    <n v="131177.45000000001"/>
    <n v="19794.368868225793"/>
    <n v="0.33386518308666885"/>
    <n v="5.0379471367031921E-2"/>
    <n v="59288.508868225785"/>
    <n v="333616.94113177422"/>
    <n v="111383.08113177422"/>
  </r>
  <r>
    <s v="1008MEP   "/>
    <x v="30"/>
    <x v="3"/>
    <s v="ABC Capital Ventures"/>
    <m/>
    <x v="0"/>
    <s v="01        "/>
    <s v="General Conditions"/>
    <x v="39"/>
    <n v="39500"/>
    <n v="3840"/>
    <n v="0"/>
    <n v="0"/>
    <n v="26500"/>
    <n v="3840"/>
    <n v="13000"/>
    <n v="0"/>
    <n v="0"/>
    <n v="0"/>
    <n v="0"/>
    <n v="0"/>
    <n v="49375"/>
    <n v="0"/>
    <n v="49375"/>
    <n v="12343.75"/>
    <n v="9.7215189873417721E-2"/>
    <n v="-7543.75"/>
    <n v="9875"/>
    <n v="960"/>
    <n v="0.2"/>
    <n v="1.9443037974683545E-2"/>
    <n v="4800"/>
    <n v="44575"/>
    <n v="8915"/>
  </r>
  <r>
    <s v="1008MEP   "/>
    <x v="30"/>
    <x v="3"/>
    <s v="ABC Capital Ventures"/>
    <m/>
    <x v="0"/>
    <s v="02        "/>
    <s v="Rough-in"/>
    <x v="39"/>
    <n v="150350"/>
    <n v="106272"/>
    <n v="113000"/>
    <n v="103272"/>
    <n v="37350"/>
    <n v="3000"/>
    <n v="0"/>
    <n v="0"/>
    <n v="0"/>
    <n v="0"/>
    <n v="0"/>
    <n v="0"/>
    <n v="137937"/>
    <n v="0"/>
    <n v="137937"/>
    <n v="34484.25"/>
    <n v="0.70683072830063187"/>
    <n v="63013.860169604261"/>
    <n v="-12413"/>
    <n v="-8773.889830395743"/>
    <n v="-8.9990357917020092E-2"/>
    <n v="-6.3607950226521839E-2"/>
    <n v="97498.110169604261"/>
    <n v="40438.889830395739"/>
    <n v="-3639.110169604257"/>
  </r>
  <r>
    <s v="1008MEP   "/>
    <x v="30"/>
    <x v="3"/>
    <s v="ABC Capital Ventures"/>
    <m/>
    <x v="0"/>
    <s v="03        "/>
    <s v="Trim"/>
    <x v="39"/>
    <n v="59300"/>
    <n v="0"/>
    <n v="45000"/>
    <n v="0"/>
    <n v="14300"/>
    <n v="0"/>
    <n v="0"/>
    <n v="0"/>
    <n v="0"/>
    <n v="0"/>
    <n v="0"/>
    <n v="0"/>
    <n v="115375"/>
    <n v="0"/>
    <n v="115375"/>
    <n v="0"/>
    <n v="0"/>
    <n v="0"/>
    <n v="56075"/>
    <n v="0"/>
    <n v="0.48602383531960996"/>
    <n v="0"/>
    <n v="0"/>
    <n v="115375"/>
    <n v="56075"/>
  </r>
  <r>
    <s v="1008MEP   "/>
    <x v="30"/>
    <x v="3"/>
    <s v="ABC Capital Ventures"/>
    <m/>
    <x v="0"/>
    <s v="04        "/>
    <s v="Finish"/>
    <x v="39"/>
    <n v="17275"/>
    <n v="0"/>
    <n v="10975"/>
    <n v="0"/>
    <n v="6300"/>
    <n v="0"/>
    <n v="0"/>
    <n v="0"/>
    <n v="0"/>
    <n v="0"/>
    <n v="0"/>
    <n v="0"/>
    <n v="37869"/>
    <n v="0"/>
    <n v="37869"/>
    <n v="0"/>
    <n v="0"/>
    <n v="0"/>
    <n v="20594"/>
    <n v="0"/>
    <n v="0.54382212363674776"/>
    <n v="0"/>
    <n v="0"/>
    <n v="37869"/>
    <n v="20594"/>
  </r>
  <r>
    <s v="1004WINUP "/>
    <x v="31"/>
    <x v="2"/>
    <s v="The Equity Group Investors"/>
    <m/>
    <x v="0"/>
    <s v="01        "/>
    <s v="GENERAL REQUIREMENTS"/>
    <x v="2"/>
    <n v="0"/>
    <n v="0"/>
    <n v="0"/>
    <n v="0"/>
    <n v="0"/>
    <n v="0"/>
    <n v="0"/>
    <n v="0"/>
    <n v="0"/>
    <n v="0"/>
    <n v="0"/>
    <n v="0"/>
    <n v="0"/>
    <n v="0"/>
    <n v="0"/>
    <n v="0"/>
    <n v="0"/>
    <n v="0"/>
    <n v="0"/>
    <n v="0"/>
    <n v="0"/>
    <n v="0"/>
    <n v="0"/>
    <n v="0"/>
    <n v="0"/>
  </r>
  <r>
    <s v="1004WINUP "/>
    <x v="31"/>
    <x v="2"/>
    <s v="The Equity Group Investors"/>
    <m/>
    <x v="0"/>
    <s v="02        "/>
    <s v="SITEWORK"/>
    <x v="2"/>
    <n v="0"/>
    <n v="0"/>
    <n v="0"/>
    <n v="0"/>
    <n v="0"/>
    <n v="0"/>
    <n v="0"/>
    <n v="0"/>
    <n v="0"/>
    <n v="0"/>
    <n v="0"/>
    <n v="0"/>
    <n v="0"/>
    <n v="0"/>
    <n v="0"/>
    <n v="0"/>
    <n v="0"/>
    <n v="0"/>
    <n v="0"/>
    <n v="0"/>
    <n v="0"/>
    <n v="0"/>
    <n v="0"/>
    <n v="0"/>
    <n v="0"/>
  </r>
  <r>
    <s v="1004WINUP "/>
    <x v="31"/>
    <x v="2"/>
    <s v="The Equity Group Investors"/>
    <m/>
    <x v="0"/>
    <s v="03        "/>
    <s v="CONCRETE"/>
    <x v="2"/>
    <n v="0"/>
    <n v="0"/>
    <n v="0"/>
    <n v="0"/>
    <n v="0"/>
    <n v="0"/>
    <n v="0"/>
    <n v="0"/>
    <n v="0"/>
    <n v="0"/>
    <n v="0"/>
    <n v="0"/>
    <n v="0"/>
    <n v="0"/>
    <n v="0"/>
    <n v="0"/>
    <n v="0"/>
    <n v="0"/>
    <n v="0"/>
    <n v="0"/>
    <n v="0"/>
    <n v="0"/>
    <n v="0"/>
    <n v="0"/>
    <n v="0"/>
  </r>
  <r>
    <s v="1004WINUP "/>
    <x v="31"/>
    <x v="2"/>
    <s v="The Equity Group Investors"/>
    <m/>
    <x v="0"/>
    <s v="04        "/>
    <s v="MASONRY"/>
    <x v="2"/>
    <n v="0"/>
    <n v="0"/>
    <n v="0"/>
    <n v="0"/>
    <n v="0"/>
    <n v="0"/>
    <n v="0"/>
    <n v="0"/>
    <n v="0"/>
    <n v="0"/>
    <n v="0"/>
    <n v="0"/>
    <n v="0"/>
    <n v="0"/>
    <n v="0"/>
    <n v="0"/>
    <n v="0"/>
    <n v="0"/>
    <n v="0"/>
    <n v="0"/>
    <n v="0"/>
    <n v="0"/>
    <n v="0"/>
    <n v="0"/>
    <n v="0"/>
  </r>
  <r>
    <s v="1004WINUP "/>
    <x v="31"/>
    <x v="2"/>
    <s v="The Equity Group Investors"/>
    <m/>
    <x v="0"/>
    <s v="05        "/>
    <s v="METALS"/>
    <x v="2"/>
    <n v="0"/>
    <n v="0"/>
    <n v="0"/>
    <n v="0"/>
    <n v="0"/>
    <n v="0"/>
    <n v="0"/>
    <n v="0"/>
    <n v="0"/>
    <n v="0"/>
    <n v="0"/>
    <n v="0"/>
    <n v="0"/>
    <n v="0"/>
    <n v="0"/>
    <n v="0"/>
    <n v="0"/>
    <n v="0"/>
    <n v="0"/>
    <n v="0"/>
    <n v="0"/>
    <n v="0"/>
    <n v="0"/>
    <n v="0"/>
    <n v="0"/>
  </r>
  <r>
    <s v="1004WINUP "/>
    <x v="31"/>
    <x v="2"/>
    <s v="The Equity Group Investors"/>
    <m/>
    <x v="0"/>
    <s v="06        "/>
    <s v="WOOD, PLASTICS, COMPOSITES"/>
    <x v="2"/>
    <n v="0"/>
    <n v="0"/>
    <n v="0"/>
    <n v="0"/>
    <n v="0"/>
    <n v="0"/>
    <n v="0"/>
    <n v="0"/>
    <n v="0"/>
    <n v="0"/>
    <n v="0"/>
    <n v="0"/>
    <n v="0"/>
    <n v="0"/>
    <n v="0"/>
    <n v="0"/>
    <n v="0"/>
    <n v="0"/>
    <n v="0"/>
    <n v="0"/>
    <n v="0"/>
    <n v="0"/>
    <n v="0"/>
    <n v="0"/>
    <n v="0"/>
  </r>
  <r>
    <s v="1004WINUP "/>
    <x v="31"/>
    <x v="2"/>
    <s v="The Equity Group Investors"/>
    <m/>
    <x v="0"/>
    <s v="07        "/>
    <s v="THERMAL AND MOISTURE PROTECTION"/>
    <x v="2"/>
    <n v="0"/>
    <n v="0"/>
    <n v="0"/>
    <n v="0"/>
    <n v="0"/>
    <n v="0"/>
    <n v="0"/>
    <n v="0"/>
    <n v="0"/>
    <n v="0"/>
    <n v="0"/>
    <n v="0"/>
    <n v="0"/>
    <n v="0"/>
    <n v="0"/>
    <n v="0"/>
    <n v="0"/>
    <n v="0"/>
    <n v="0"/>
    <n v="0"/>
    <n v="0"/>
    <n v="0"/>
    <n v="0"/>
    <n v="0"/>
    <n v="0"/>
  </r>
  <r>
    <s v="1004WINUP "/>
    <x v="31"/>
    <x v="2"/>
    <s v="The Equity Group Investors"/>
    <m/>
    <x v="0"/>
    <s v="08        "/>
    <s v="OPENINGS"/>
    <x v="2"/>
    <n v="4105"/>
    <n v="0"/>
    <n v="4105"/>
    <n v="0"/>
    <n v="0"/>
    <n v="0"/>
    <n v="0"/>
    <n v="0"/>
    <n v="0"/>
    <n v="0"/>
    <n v="0"/>
    <n v="0"/>
    <n v="5459"/>
    <n v="0"/>
    <n v="5459"/>
    <n v="0"/>
    <n v="0"/>
    <n v="0"/>
    <n v="1354"/>
    <n v="0"/>
    <n v="0.2480307748671918"/>
    <n v="0"/>
    <n v="0"/>
    <n v="5459"/>
    <n v="1354"/>
  </r>
  <r>
    <s v="1004WINUP "/>
    <x v="31"/>
    <x v="2"/>
    <s v="The Equity Group Investors"/>
    <m/>
    <x v="0"/>
    <s v="09        "/>
    <s v="FINISHES"/>
    <x v="2"/>
    <n v="0"/>
    <n v="0"/>
    <n v="0"/>
    <n v="0"/>
    <n v="0"/>
    <n v="0"/>
    <n v="0"/>
    <n v="0"/>
    <n v="0"/>
    <n v="0"/>
    <n v="0"/>
    <n v="0"/>
    <n v="0"/>
    <n v="0"/>
    <n v="0"/>
    <n v="0"/>
    <n v="0"/>
    <n v="0"/>
    <n v="0"/>
    <n v="0"/>
    <n v="0"/>
    <n v="0"/>
    <n v="0"/>
    <n v="0"/>
    <n v="0"/>
  </r>
  <r>
    <s v="1004WINUP "/>
    <x v="31"/>
    <x v="2"/>
    <s v="The Equity Group Investors"/>
    <m/>
    <x v="0"/>
    <s v="10        "/>
    <s v="SPECIALTIES"/>
    <x v="2"/>
    <n v="0"/>
    <n v="0"/>
    <n v="0"/>
    <n v="0"/>
    <n v="0"/>
    <n v="0"/>
    <n v="0"/>
    <n v="0"/>
    <n v="0"/>
    <n v="0"/>
    <n v="0"/>
    <n v="0"/>
    <n v="0"/>
    <n v="0"/>
    <n v="0"/>
    <n v="0"/>
    <n v="0"/>
    <n v="0"/>
    <n v="0"/>
    <n v="0"/>
    <n v="0"/>
    <n v="0"/>
    <n v="0"/>
    <n v="0"/>
    <n v="0"/>
  </r>
  <r>
    <s v="1004WINUP "/>
    <x v="31"/>
    <x v="2"/>
    <s v="The Equity Group Investors"/>
    <m/>
    <x v="0"/>
    <s v="11        "/>
    <s v="EQUIPMENT"/>
    <x v="2"/>
    <n v="0"/>
    <n v="0"/>
    <n v="0"/>
    <n v="0"/>
    <n v="0"/>
    <n v="0"/>
    <n v="0"/>
    <n v="0"/>
    <n v="0"/>
    <n v="0"/>
    <n v="0"/>
    <n v="0"/>
    <n v="0"/>
    <n v="0"/>
    <n v="0"/>
    <n v="0"/>
    <n v="0"/>
    <n v="0"/>
    <n v="0"/>
    <n v="0"/>
    <n v="0"/>
    <n v="0"/>
    <n v="0"/>
    <n v="0"/>
    <n v="0"/>
  </r>
  <r>
    <s v="1004WINUP "/>
    <x v="31"/>
    <x v="2"/>
    <s v="The Equity Group Investors"/>
    <m/>
    <x v="0"/>
    <s v="12        "/>
    <s v="FURNISHINGS"/>
    <x v="2"/>
    <n v="0"/>
    <n v="0"/>
    <n v="0"/>
    <n v="0"/>
    <n v="0"/>
    <n v="0"/>
    <n v="0"/>
    <n v="0"/>
    <n v="0"/>
    <n v="0"/>
    <n v="0"/>
    <n v="0"/>
    <n v="0"/>
    <n v="0"/>
    <n v="0"/>
    <n v="0"/>
    <n v="0"/>
    <n v="0"/>
    <n v="0"/>
    <n v="0"/>
    <n v="0"/>
    <n v="0"/>
    <n v="0"/>
    <n v="0"/>
    <n v="0"/>
  </r>
  <r>
    <s v="1004WINUP "/>
    <x v="31"/>
    <x v="2"/>
    <s v="The Equity Group Investors"/>
    <m/>
    <x v="0"/>
    <s v="13        "/>
    <s v="SPECIAL CONSTRUCTION"/>
    <x v="2"/>
    <n v="0"/>
    <n v="0"/>
    <n v="0"/>
    <n v="0"/>
    <n v="0"/>
    <n v="0"/>
    <n v="0"/>
    <n v="0"/>
    <n v="0"/>
    <n v="0"/>
    <n v="0"/>
    <n v="0"/>
    <n v="0"/>
    <n v="0"/>
    <n v="0"/>
    <n v="0"/>
    <n v="0"/>
    <n v="0"/>
    <n v="0"/>
    <n v="0"/>
    <n v="0"/>
    <n v="0"/>
    <n v="0"/>
    <n v="0"/>
    <n v="0"/>
  </r>
  <r>
    <s v="1004WINUP "/>
    <x v="31"/>
    <x v="2"/>
    <s v="The Equity Group Investors"/>
    <m/>
    <x v="0"/>
    <s v="14        "/>
    <s v="CONVEYING SYSTEMS"/>
    <x v="2"/>
    <n v="0"/>
    <n v="0"/>
    <n v="0"/>
    <n v="0"/>
    <n v="0"/>
    <n v="0"/>
    <n v="0"/>
    <n v="0"/>
    <n v="0"/>
    <n v="0"/>
    <n v="0"/>
    <n v="0"/>
    <n v="0"/>
    <n v="0"/>
    <n v="0"/>
    <n v="0"/>
    <n v="0"/>
    <n v="0"/>
    <n v="0"/>
    <n v="0"/>
    <n v="0"/>
    <n v="0"/>
    <n v="0"/>
    <n v="0"/>
    <n v="0"/>
  </r>
  <r>
    <s v="1004WINUP "/>
    <x v="31"/>
    <x v="2"/>
    <s v="The Equity Group Investors"/>
    <m/>
    <x v="0"/>
    <s v="15        "/>
    <s v="MECHANICAL"/>
    <x v="2"/>
    <n v="0"/>
    <n v="0"/>
    <n v="0"/>
    <n v="0"/>
    <n v="0"/>
    <n v="0"/>
    <n v="0"/>
    <n v="0"/>
    <n v="0"/>
    <n v="0"/>
    <n v="0"/>
    <n v="0"/>
    <n v="0"/>
    <n v="0"/>
    <n v="0"/>
    <n v="0"/>
    <n v="0"/>
    <n v="0"/>
    <n v="0"/>
    <n v="0"/>
    <n v="0"/>
    <n v="0"/>
    <n v="0"/>
    <n v="0"/>
    <n v="0"/>
  </r>
  <r>
    <s v="1004WINUP "/>
    <x v="31"/>
    <x v="2"/>
    <s v="The Equity Group Investors"/>
    <m/>
    <x v="0"/>
    <s v="16        "/>
    <s v="ELECTRICAL"/>
    <x v="2"/>
    <n v="0"/>
    <n v="0"/>
    <n v="0"/>
    <n v="0"/>
    <n v="0"/>
    <n v="0"/>
    <n v="0"/>
    <n v="0"/>
    <n v="0"/>
    <n v="0"/>
    <n v="0"/>
    <n v="0"/>
    <n v="0"/>
    <n v="0"/>
    <n v="0"/>
    <n v="0"/>
    <n v="0"/>
    <n v="0"/>
    <n v="0"/>
    <n v="0"/>
    <n v="0"/>
    <n v="0"/>
    <n v="0"/>
    <n v="0"/>
    <n v="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14">
  <r>
    <s v="BC21911"/>
    <x v="0"/>
    <s v="CONSTRUCT"/>
    <s v="MAGIL CONSTR. EST DU CAN INC"/>
    <d v="2021-11-19T00:00:00"/>
    <x v="0"/>
    <s v="GARE VIGER SUD - Projet 69104"/>
    <s v="MAXIME DOYON"/>
    <s v="CAD"/>
    <x v="0"/>
    <m/>
    <d v="2024-02-12T00:00:00"/>
    <n v="12277165.810000001"/>
    <s v="19-0059"/>
    <n v="3722"/>
    <n v="12385826.42"/>
    <s v="Construction"/>
    <x v="0"/>
    <s v="138"/>
    <d v="2023-12-14T00:00:00"/>
    <s v="C0000255"/>
    <s v="Suivre par emplacement"/>
    <s v="Fait"/>
    <s v="ade756bd-8332-4cc0-a390-f2317d98da1e"/>
    <d v="2021-11-19T09:25:15"/>
    <m/>
    <d v="2024-07-15T16:52:23"/>
    <s v="RITA NAZARIAN"/>
    <s v="NORMAND MORENCY"/>
    <m/>
    <s v="Nil"/>
    <m/>
    <s v="COMMERCIAL (C)"/>
    <s v="BIM, Éclairage / Conversion d'éclairage, Groupe électrogène"/>
    <m/>
    <s v="False"/>
    <m/>
    <s v="Hôtel"/>
    <s v="NORMAND MORENCY"/>
    <s v="False"/>
    <s v="10%"/>
    <m/>
    <m/>
    <s v="CONSTRUCTION"/>
    <s v="3935"/>
  </r>
  <r>
    <s v="BC21912"/>
    <x v="1"/>
    <s v="CONSTRUCT"/>
    <s v="BROCCOLINI CONSTRUCTION INC"/>
    <d v="2021-11-19T00:00:00"/>
    <x v="1"/>
    <s v="BANQUE NATIONALE"/>
    <s v="MAXIME DOYON"/>
    <s v="CAD"/>
    <x v="1"/>
    <m/>
    <d v="2024-08-29T00:00:00"/>
    <n v="38502389.240000002"/>
    <m/>
    <n v="3723"/>
    <n v="38099647.359999999"/>
    <s v="Construction"/>
    <x v="0"/>
    <s v="0"/>
    <m/>
    <s v="C0000260"/>
    <s v="Suivre par emplacement"/>
    <s v="Fait"/>
    <m/>
    <d v="2021-11-19T09:40:58"/>
    <m/>
    <d v="2024-07-17T08:43:46"/>
    <s v="MARC-ANDRE DONA-LEGARE"/>
    <s v="RAUL PEREIRA"/>
    <m/>
    <s v="Nil"/>
    <s v="2713"/>
    <s v="COMMERCIAL (C)"/>
    <s v="BIM, Éclairage / Conversion d'éclairage, Groupe électrogène, Moyenne tension"/>
    <m/>
    <s v="False"/>
    <s v="OUI"/>
    <s v="Étage a Bureau"/>
    <s v="RAUL PEREIRA"/>
    <s v="False"/>
    <s v="15%"/>
    <s v="OUI"/>
    <s v="3935"/>
    <s v="CONSTRUCTION"/>
    <m/>
  </r>
  <r>
    <s v="BC21913"/>
    <x v="1"/>
    <s v="CONSTRUCT"/>
    <s v="EBC INC"/>
    <d v="2021-11-19T00:00:00"/>
    <x v="2"/>
    <s v="CENTRE DE COMPOSTAGE"/>
    <s v="MAXIME DOYON"/>
    <s v="CAD"/>
    <x v="0"/>
    <m/>
    <d v="2024-09-20T00:00:00"/>
    <n v="22804169.710000001"/>
    <m/>
    <n v="3724"/>
    <n v="22390638.030000001"/>
    <s v="Construction"/>
    <x v="0"/>
    <s v="019-0404"/>
    <m/>
    <s v="C0001276"/>
    <s v="Suivre par emplacement"/>
    <s v="Refusé"/>
    <s v="1098e292-de79-43a2-891d-b4e34e348d91"/>
    <d v="2021-11-19T09:40:59"/>
    <m/>
    <d v="2024-07-17T08:44:02"/>
    <s v="MARC-ANDRE DONA-LEGARE"/>
    <s v="NORMAND MORENCY"/>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Réunion mensuelle du 7 mai 2024 :&amp;nbsp;&lt;/p&gt;&lt;p class=&quot;richp&quot; sugg=&quot;true&quot;&gt;NM : Dépassement en alarme dû au fait que Carl n'avait pas assez d'argent dans sa soumission.&lt;/p&gt;&lt;/body&gt;&lt;/HTML&gt;"/>
    <s v="2%"/>
    <m/>
    <s v="COMMERCIAL (C)"/>
    <s v="BIM, Automatisation, Groupe électrogène, Étude d'Éclair d'arc"/>
    <m/>
    <s v="False"/>
    <s v="OUI"/>
    <s v="Industriel"/>
    <s v="NORMAND MORENCY"/>
    <s v="False"/>
    <s v="10%"/>
    <s v="OUI"/>
    <s v="4084"/>
    <s v="CONSTRUCTION"/>
    <s v="3187"/>
  </r>
  <r>
    <s v="BC21914"/>
    <x v="2"/>
    <s v="CONSTRUCT"/>
    <s v="Construction PCL Inc"/>
    <d v="2021-11-19T00:00:00"/>
    <x v="3"/>
    <s v="LAC GAT 2"/>
    <s v="MAXIME DOYON"/>
    <s v="CAD"/>
    <x v="2"/>
    <m/>
    <d v="2023-08-10T00:00:00"/>
    <n v="8990580.3300000001"/>
    <m/>
    <n v="3725"/>
    <n v="8992957.3000000007"/>
    <s v="Construction"/>
    <x v="1"/>
    <s v="0"/>
    <d v="2023-08-10T00:00:00"/>
    <s v="C0001252"/>
    <s v="Suivre par emplacement"/>
    <s v="N/A"/>
    <m/>
    <d v="2021-11-19T09:40:59"/>
    <m/>
    <d v="2024-04-15T10:22:49"/>
    <s v="KEVIN GAUTHIER"/>
    <s v="MATTHEW WHITEHOUSE"/>
    <m/>
    <s v="Nil"/>
    <m/>
    <s v="COMMERCIAL (C)"/>
    <s v="BIM, Groupe électrogène"/>
    <m/>
    <s v="False"/>
    <m/>
    <s v="Service Public et Utilités"/>
    <s v="MATTHEW WHITEHOUSE"/>
    <s v="False"/>
    <s v="10%"/>
    <m/>
    <s v="4819"/>
    <s v="CONSTRUCTION"/>
    <m/>
  </r>
  <r>
    <s v="BC22009"/>
    <x v="1"/>
    <s v="CONSTRUCT"/>
    <s v="NOUVLR S.E.N.C."/>
    <d v="2021-11-19T00:00:00"/>
    <x v="4"/>
    <s v="REM - STATION A40"/>
    <s v="MAXIME DOYON"/>
    <s v="CAD"/>
    <x v="3"/>
    <m/>
    <d v="2024-12-20T00:00:00"/>
    <n v="6867251.5599999996"/>
    <m/>
    <n v="3726"/>
    <n v="6765562.0199999996"/>
    <s v="Construction"/>
    <x v="0"/>
    <s v="26303-OS-31010"/>
    <m/>
    <s v="C0000097"/>
    <s v="Suivre par emplacement"/>
    <s v="Fait"/>
    <s v="7892b1da-1746-47be-bad8-d7bae15507d6"/>
    <d v="2021-11-19T09:41:00"/>
    <m/>
    <d v="2024-07-17T08:44:22"/>
    <s v="MARC-ANDRE DONA-LEGARE"/>
    <s v="KEVIN GAUTHIER"/>
    <m/>
    <s v="Nil"/>
    <s v="12424"/>
    <s v="CIVIL (A)"/>
    <s v="BIM, Éclairage / Conversion d'éclairage"/>
    <m/>
    <s v="False"/>
    <m/>
    <s v="Service Public et Utilités"/>
    <s v="KEVIN GAUTHIER"/>
    <s v="False"/>
    <s v="10%"/>
    <s v="OUI"/>
    <s v="5608"/>
    <s v="CONSTRUCTION"/>
    <s v="5270"/>
  </r>
  <r>
    <s v="BC22010"/>
    <x v="1"/>
    <s v="CONSTRUCT"/>
    <s v="NOUVLR S.E.N.C."/>
    <d v="2021-11-19T00:00:00"/>
    <x v="5"/>
    <s v="REM - STATION MONT-ROYAL"/>
    <s v="MAXIME DOYON"/>
    <s v="CAD"/>
    <x v="3"/>
    <m/>
    <d v="2024-09-06T00:00:00"/>
    <n v="2588647.4300000002"/>
    <m/>
    <n v="3727"/>
    <n v="2621448.1800000002"/>
    <s v="Construction"/>
    <x v="0"/>
    <s v="26302-OS-31010"/>
    <m/>
    <s v="C0000097"/>
    <s v="Suivre par emplacement"/>
    <s v="Fait"/>
    <s v="7892b1da-1746-47be-bad8-d7bae15507d6"/>
    <d v="2021-11-19T09:41:00"/>
    <m/>
    <d v="2024-07-16T13:54:11"/>
    <s v="MICHELLE LAVIGNE"/>
    <s v="KEVIN GAUTHIER"/>
    <m/>
    <s v="Nil"/>
    <s v="12424"/>
    <s v="CIVIL (A)"/>
    <s v="BIM, Éclairage / Conversion d'éclairage"/>
    <m/>
    <s v="False"/>
    <s v="OUI"/>
    <s v="Service Public et Utilités"/>
    <s v="KEVIN GAUTHIER"/>
    <s v="False"/>
    <s v="10%"/>
    <s v="OUI"/>
    <s v="4552"/>
    <s v="CONSTRUCTION"/>
    <s v="5270"/>
  </r>
  <r>
    <s v="BC22011"/>
    <x v="1"/>
    <s v="CONSTRUCT"/>
    <s v="NOUVLR S.E.N.C."/>
    <d v="2021-11-19T00:00:00"/>
    <x v="6"/>
    <s v="REM - STATION CANORA"/>
    <s v="MAXIME DOYON"/>
    <s v="CAD"/>
    <x v="3"/>
    <m/>
    <d v="2024-12-31T00:00:00"/>
    <n v="2734252.31"/>
    <m/>
    <n v="3728"/>
    <n v="2695149.99"/>
    <s v="Construction"/>
    <x v="0"/>
    <s v="26301-OS-31010"/>
    <m/>
    <s v="C0000097"/>
    <s v="Suivre par emplacement"/>
    <s v="Fait"/>
    <s v="7892b1da-1746-47be-bad8-d7bae15507d6"/>
    <d v="2021-11-19T09:41:01"/>
    <m/>
    <d v="2024-07-16T13:57:48"/>
    <s v="MICHELLE LAVIGNE"/>
    <s v="KEVIN GAUTHIER"/>
    <m/>
    <s v="Nil"/>
    <s v="12424"/>
    <s v="CIVIL (A)"/>
    <s v="BIM, Éclairage / Conversion d'éclairage"/>
    <m/>
    <s v="False"/>
    <m/>
    <s v="Service Public et Utilités"/>
    <s v="KEVIN GAUTHIER"/>
    <s v="False"/>
    <s v="10%"/>
    <s v="OUI"/>
    <s v="4300"/>
    <s v="CONSTRUCTION"/>
    <s v="5270"/>
  </r>
  <r>
    <s v="BC22012"/>
    <x v="1"/>
    <s v="CONSTRUCT"/>
    <s v="NOUVLR S.E.N.C."/>
    <d v="2021-11-19T00:00:00"/>
    <x v="7"/>
    <s v="REM - STATION BOIS FRANC"/>
    <s v="MAXIME DOYON"/>
    <s v="CAD"/>
    <x v="3"/>
    <m/>
    <d v="2024-12-31T00:00:00"/>
    <n v="3057520.33"/>
    <m/>
    <n v="3729"/>
    <n v="3027216.75"/>
    <s v="Construction"/>
    <x v="0"/>
    <s v="26308-OS-31010"/>
    <m/>
    <s v="C0000097"/>
    <s v="Suivre par emplacement"/>
    <s v="Fait"/>
    <s v="7892b1da-1746-47be-bad8-d7bae15507d6"/>
    <d v="2021-11-19T09:41:01"/>
    <m/>
    <d v="2024-07-16T14:01:36"/>
    <s v="MICHELLE LAVIGNE"/>
    <s v="KEVIN GAUTHIER"/>
    <m/>
    <s v="Nil"/>
    <s v="12424"/>
    <s v="CIVIL (A)"/>
    <s v="BIM, Éclairage / Conversion d'éclairage"/>
    <m/>
    <s v="False"/>
    <m/>
    <s v="Service Public et Utilités"/>
    <s v="KEVIN GAUTHIER"/>
    <s v="False"/>
    <s v="10%"/>
    <s v="OUI"/>
    <s v="5608"/>
    <s v="CONSTRUCTION"/>
    <s v="5270"/>
  </r>
  <r>
    <s v="BC22013"/>
    <x v="1"/>
    <s v="CONSTRUCT"/>
    <s v="NOUVLR S.E.N.C."/>
    <d v="2021-11-19T00:00:00"/>
    <x v="8"/>
    <s v="REM - STATION DU RUISSEAU"/>
    <s v="MAXIME DOYON"/>
    <s v="CAD"/>
    <x v="3"/>
    <m/>
    <d v="2024-08-29T00:00:00"/>
    <n v="3524182.24"/>
    <m/>
    <n v="3730"/>
    <n v="3426408.02"/>
    <s v="Construction"/>
    <x v="0"/>
    <s v="26306-OS-31010"/>
    <m/>
    <s v="C0000097"/>
    <s v="Suivre par emplacement"/>
    <s v="Fait"/>
    <s v="7892b1da-1746-47be-bad8-d7bae15507d6"/>
    <d v="2021-11-19T09:41:02"/>
    <m/>
    <d v="2024-07-16T14:11:58"/>
    <s v="MICHELLE LAVIGNE"/>
    <s v="KEVIN GAUTHIER"/>
    <m/>
    <s v="Nil"/>
    <s v="12424"/>
    <s v="CIVIL (A)"/>
    <s v="BIM, Éclairage / Conversion d'éclairage"/>
    <m/>
    <s v="False"/>
    <m/>
    <s v="Service Public et Utilités"/>
    <s v="KEVIN GAUTHIER"/>
    <s v="False"/>
    <s v="10%"/>
    <s v="OUI"/>
    <s v="4552"/>
    <s v="CONSTRUCTION"/>
    <s v="5270"/>
  </r>
  <r>
    <s v="BC22014"/>
    <x v="1"/>
    <s v="CONSTRUCT"/>
    <s v="NOUVLR S.E.N.C."/>
    <d v="2021-11-19T00:00:00"/>
    <x v="9"/>
    <s v="REM - STATION MONTPELLIER"/>
    <s v="MAXIME DOYON"/>
    <s v="CAD"/>
    <x v="3"/>
    <m/>
    <d v="2024-10-01T00:00:00"/>
    <n v="2974478.34"/>
    <m/>
    <n v="3731"/>
    <n v="2914219.1"/>
    <s v="Construction"/>
    <x v="0"/>
    <s v="26304-OS-31010"/>
    <m/>
    <s v="C0000097"/>
    <s v="Suivre par emplacement"/>
    <s v="Fait"/>
    <s v="7892b1da-1746-47be-bad8-d7bae15507d6"/>
    <d v="2021-11-19T09:41:02"/>
    <m/>
    <d v="2024-07-16T14:14:25"/>
    <s v="MICHELLE LAVIGNE"/>
    <s v="KEVIN GAUTHIER"/>
    <m/>
    <s v="Nil"/>
    <s v="12424"/>
    <s v="CIVIL (A)"/>
    <s v="BIM, Éclairage / Conversion d'éclairage"/>
    <m/>
    <s v="False"/>
    <m/>
    <s v="Service Public et Utilités"/>
    <s v="KEVIN GAUTHIER"/>
    <s v="False"/>
    <s v="10%"/>
    <s v="OUI"/>
    <s v="5608"/>
    <s v="CONSTRUCTION"/>
    <s v="5270"/>
  </r>
  <r>
    <s v="BC22106"/>
    <x v="2"/>
    <s v="CONSTRUCT"/>
    <s v="GESTION IMM. PLACE BONAVENTURE"/>
    <d v="2021-11-19T00:00:00"/>
    <x v="10"/>
    <s v="PLACE BONAVENTURE"/>
    <s v="MAXIME DOYON"/>
    <s v="CAD"/>
    <x v="4"/>
    <m/>
    <d v="2023-03-03T00:00:00"/>
    <n v="432773.93"/>
    <m/>
    <n v="3732"/>
    <n v="466007.22"/>
    <s v="Construction"/>
    <x v="1"/>
    <s v="0"/>
    <d v="2023-03-03T00:00:00"/>
    <s v="C0000980"/>
    <s v="Suivre par emplacement"/>
    <m/>
    <m/>
    <d v="2021-11-19T09:45:02"/>
    <m/>
    <d v="2024-05-28T14:10:25"/>
    <s v="MARC-ANDRE DONA-LEGARE"/>
    <s v="MICHEL GAUTHIER"/>
    <m/>
    <s v="Nil"/>
    <s v="4067"/>
    <s v="COMMERCIAL (C)"/>
    <m/>
    <m/>
    <s v="False"/>
    <m/>
    <s v="Étage a Bureau"/>
    <s v="MICHEL GAUTHIER"/>
    <s v="False"/>
    <s v="Nil"/>
    <m/>
    <s v="3698"/>
    <s v="CONSTRUCTION"/>
    <m/>
  </r>
  <r>
    <s v="BC22108"/>
    <x v="1"/>
    <s v="CONSTRUCT"/>
    <s v="POMERLEAU INC."/>
    <d v="2021-11-19T00:00:00"/>
    <x v="11"/>
    <s v="STM - BELLECHASSE"/>
    <s v="MAXIME DOYON"/>
    <s v="CAD"/>
    <x v="5"/>
    <m/>
    <d v="2024-09-06T00:00:00"/>
    <n v="28749108.109999999"/>
    <s v="20-0190"/>
    <n v="3733"/>
    <n v="24705286.440000001"/>
    <s v="Construction"/>
    <x v="0"/>
    <s v="A VENIR"/>
    <d v="2024-07-08T00:00:00"/>
    <s v="C0001260"/>
    <s v="Suivre par emplacement"/>
    <s v="Fait"/>
    <m/>
    <d v="2021-11-19T09:45:02"/>
    <m/>
    <d v="2024-07-16T11:47:18"/>
    <s v="RITA NAZARIAN"/>
    <s v="MATTHEW CERILLI"/>
    <m/>
    <s v="15%"/>
    <s v="4885"/>
    <s v="COMMERCIAL (C)"/>
    <m/>
    <m/>
    <s v="False"/>
    <m/>
    <m/>
    <s v="MATTHEW CERILLI"/>
    <s v="False"/>
    <s v="Nil"/>
    <s v="OUI"/>
    <s v="3864"/>
    <s v="CONSTRUCTION"/>
    <m/>
  </r>
  <r>
    <s v="BC22111"/>
    <x v="1"/>
    <s v="CONSTRUCT"/>
    <s v="LE GROUPE DECAREL INC."/>
    <d v="2021-11-19T00:00:00"/>
    <x v="12"/>
    <s v="BIBLIOTHEQUE OCTOGONE"/>
    <s v="MAXIME DOYON"/>
    <s v="CAD"/>
    <x v="6"/>
    <m/>
    <d v="2024-06-28T00:00:00"/>
    <n v="2954031.84"/>
    <m/>
    <n v="3734"/>
    <n v="3049764.21"/>
    <s v="Construction"/>
    <x v="0"/>
    <s v="2662-1359"/>
    <d v="2024-06-28T00:00:00"/>
    <s v="C0001261"/>
    <s v="Suivre par emplacement"/>
    <s v="Fait"/>
    <m/>
    <d v="2021-11-19T09:45:03"/>
    <m/>
    <d v="2024-07-09T11:34:13"/>
    <s v="MARC-ANDRE DONA-LEGARE"/>
    <s v="PATSY LAVOIE"/>
    <m/>
    <s v="1"/>
    <s v="4091"/>
    <s v="COMMERCIAL (C)"/>
    <s v="Borne pour VE, Éclairage / Conversion d'éclairage, Groupe électrogène, Étude d'Éclair d'arc"/>
    <m/>
    <s v="False"/>
    <s v="OUI"/>
    <s v="Service Public et Utilités"/>
    <s v="PATSY LAVOIE"/>
    <s v="False"/>
    <s v="10%"/>
    <m/>
    <s v="5406"/>
    <s v="CONSTRUCTION"/>
    <m/>
  </r>
  <r>
    <s v="BC22112"/>
    <x v="2"/>
    <s v="CONSTRUCT"/>
    <s v="S.T.R MECANIQUE"/>
    <d v="2021-11-19T00:00:00"/>
    <x v="13"/>
    <s v="ROGERS PBI REFROIDISSEUR REDONDANT"/>
    <s v="MAXIME DOYON"/>
    <s v="CAD"/>
    <x v="4"/>
    <m/>
    <d v="2023-08-08T00:00:00"/>
    <n v="296776.83"/>
    <m/>
    <n v="3735"/>
    <n v="297317.87"/>
    <s v="Construction"/>
    <x v="1"/>
    <s v="STR514-33201"/>
    <d v="2023-08-08T00:00:00"/>
    <s v="C0001368"/>
    <s v="Suivre par emplacement"/>
    <s v="N/A"/>
    <m/>
    <d v="2021-11-19T09:45:04"/>
    <m/>
    <d v="2024-05-28T14:10:25"/>
    <s v="MARC-ANDRE DONA-LEGARE"/>
    <s v="MICHEL GAUTHIER"/>
    <m/>
    <s v="5%"/>
    <s v="4067"/>
    <s v="COMMERCIAL (C)"/>
    <m/>
    <m/>
    <s v="False"/>
    <m/>
    <s v="Étage a Bureau"/>
    <s v="MICHEL GAUTHIER"/>
    <s v="False"/>
    <s v="10%"/>
    <m/>
    <s v="3698"/>
    <s v="SERVICE"/>
    <m/>
  </r>
  <r>
    <s v="BC22113"/>
    <x v="1"/>
    <s v="CONSTRUCT"/>
    <s v="SOC. QUEBECOISE INFRASTRUCTURE(SQI)E"/>
    <d v="2021-11-19T00:00:00"/>
    <x v="14"/>
    <s v="ECOLE SECONDAIRE CHAMBLY"/>
    <s v="MAXIME DOYON"/>
    <s v="CAD"/>
    <x v="3"/>
    <m/>
    <d v="2024-12-31T00:00:00"/>
    <n v="8724593.0199999996"/>
    <m/>
    <n v="3736"/>
    <n v="8771298.5"/>
    <s v="Construction"/>
    <x v="0"/>
    <s v="0"/>
    <m/>
    <s v="C0001329"/>
    <s v="Suivre par emplacement"/>
    <s v="Fait"/>
    <s v="7892b1da-1746-47be-bad8-d7bae15507d6"/>
    <d v="2021-11-19T09:45:04"/>
    <m/>
    <d v="2024-07-11T10:07:26"/>
    <s v="MAXIME DOYON"/>
    <s v="KEVIN GAUTHIER"/>
    <m/>
    <s v="Nil"/>
    <s v="12424"/>
    <s v="COMMERCIAL (C)"/>
    <s v="BIM, Éclairage / Conversion d'éclairage, Groupe électrogène"/>
    <m/>
    <s v="False"/>
    <m/>
    <s v="École"/>
    <s v="KEVIN GAUTHIER"/>
    <s v="False"/>
    <s v="15%"/>
    <s v="OUI"/>
    <s v="3407"/>
    <s v="CONSTRUCTION"/>
    <s v="5270"/>
  </r>
  <r>
    <s v="BC22114"/>
    <x v="1"/>
    <s v="CONSTRUCT"/>
    <s v="SOC. QUEBECOISE INFRASTRUCTURE(SQI)E"/>
    <d v="2021-11-19T00:00:00"/>
    <x v="15"/>
    <s v="SQI ECOLE LAVAL"/>
    <s v="MAXIME DOYON"/>
    <s v="CAD"/>
    <x v="3"/>
    <s v="Budget Approuvé"/>
    <d v="2024-10-11T00:00:00"/>
    <n v="11179050.130000001"/>
    <m/>
    <n v="3737"/>
    <n v="11002468.939999999"/>
    <s v="Construction"/>
    <x v="0"/>
    <s v="0"/>
    <m/>
    <s v="C0001329"/>
    <s v="Suivre par emplacement"/>
    <s v="Fait"/>
    <s v="0c826955-7334-4961-8a01-c0547ff53297"/>
    <d v="2021-11-19T09:45:04"/>
    <m/>
    <d v="2024-07-10T10:56:36"/>
    <s v="RITA NAZARIAN"/>
    <s v="KEVIN GAUTHIER"/>
    <m/>
    <s v="1"/>
    <m/>
    <s v="COMMERCIAL (C)"/>
    <s v="BIM, Éclairage / Conversion d'éclairage, Groupe électrogène"/>
    <m/>
    <s v="False"/>
    <s v="OUI"/>
    <s v="École"/>
    <s v="KEVIN GAUTHIER"/>
    <s v="False"/>
    <s v="15%"/>
    <s v="OUI"/>
    <s v="4122"/>
    <s v="CONSTRUCTION"/>
    <s v="5417"/>
  </r>
  <r>
    <s v="BC22115"/>
    <x v="1"/>
    <s v="CONSTRUCT"/>
    <s v="POMERLEAU INC."/>
    <d v="2021-11-19T00:00:00"/>
    <x v="16"/>
    <s v="POLYVALENTE ST-ZOTIQUE"/>
    <s v="MAXIME DOYON"/>
    <s v="CAD"/>
    <x v="0"/>
    <m/>
    <d v="2024-08-30T00:00:00"/>
    <n v="9594533.8900000006"/>
    <s v="20-0335"/>
    <n v="3738"/>
    <n v="8927318.4499999993"/>
    <s v="Construction"/>
    <x v="0"/>
    <s v="21.000004.011"/>
    <m/>
    <s v="C0001260"/>
    <s v="Suivre par emplacement"/>
    <s v="Fait"/>
    <s v="1098e292-de79-43a2-891d-b4e34e348d91"/>
    <d v="2021-11-19T09:45:05"/>
    <m/>
    <d v="2024-07-10T10:56:45"/>
    <s v="RITA NAZARIAN"/>
    <s v="NORMAND MORENCY"/>
    <m/>
    <s v="5%"/>
    <m/>
    <s v="COMMERCIAL (C)"/>
    <s v="BIM, Borne pour VE, Éclairage / Conversion d'éclairage, Groupe électrogène"/>
    <m/>
    <s v="False"/>
    <m/>
    <s v="École"/>
    <s v="NORMAND MORENCY"/>
    <s v="False"/>
    <s v="10%"/>
    <m/>
    <s v="4401"/>
    <s v="CONSTRUCTION"/>
    <s v="3187"/>
  </r>
  <r>
    <s v="BC22117"/>
    <x v="1"/>
    <s v="CONSTRUCT"/>
    <s v="BROCCOLINI CONSTRUCTION INC"/>
    <d v="2021-11-19T00:00:00"/>
    <x v="17"/>
    <s v="BANQUE NATIONALE 3 AU 6"/>
    <s v="MAXIME DOYON"/>
    <s v="CAD"/>
    <x v="1"/>
    <m/>
    <d v="2024-07-19T00:00:00"/>
    <n v="4813244.58"/>
    <m/>
    <n v="3739"/>
    <n v="4570186.03"/>
    <s v="Construction"/>
    <x v="0"/>
    <s v="1803a-30220"/>
    <m/>
    <s v="C0000260"/>
    <s v="Suivre par emplacement"/>
    <s v="Fait"/>
    <m/>
    <d v="2021-11-19T09:45:06"/>
    <m/>
    <d v="2024-07-17T09:12:09"/>
    <s v="AMERICA PATRICIA MENDOZA HERRERA"/>
    <s v="RAUL PEREIRA"/>
    <m/>
    <s v="Nil"/>
    <s v="2713"/>
    <s v="COMMERCIAL (C)"/>
    <s v="BIM, Éclairage / Conversion d'éclairage"/>
    <m/>
    <s v="False"/>
    <m/>
    <s v="Étage a Bureau"/>
    <s v="RAUL PEREIRA"/>
    <s v="False"/>
    <s v="15%"/>
    <s v="OUI"/>
    <s v="3885"/>
    <s v="CONSTRUCTION"/>
    <m/>
  </r>
  <r>
    <s v="BC22118"/>
    <x v="1"/>
    <s v="CONSTRUCT"/>
    <s v="POMERLEAU INC."/>
    <d v="2021-11-08T00:00:00"/>
    <x v="18"/>
    <s v="Lobby Redéveloppement 700 DLG - Démolition/Réaménagement Lobby"/>
    <s v="RITA NAZARIAN"/>
    <s v="CAD"/>
    <x v="3"/>
    <s v="Budget Approuvé"/>
    <d v="2024-12-31T00:00:00"/>
    <n v="2389466.06"/>
    <m/>
    <n v="3960"/>
    <n v="2390342.5099999998"/>
    <s v="Construction"/>
    <x v="0"/>
    <m/>
    <m/>
    <s v="C0001260"/>
    <s v="Suivre par emplacement"/>
    <s v="Fait"/>
    <s v="7892b1da-1746-47be-bad8-d7bae15507d6"/>
    <d v="2021-12-23T15:55:49"/>
    <d v="2024-06-28T00:00:00"/>
    <d v="2024-07-15T16:24:13"/>
    <s v="AMERICA PATRICIA MENDOZA HERRERA"/>
    <s v="KEVIN GAUTH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1 mars 2024 : Analyse de projet&lt;/p&gt;&lt;p class=&quot;richp&quot; sugg=&quot;true&quot;&gt;- Problème avec les FTWS : certains ont été transférés à prix fixe alors qu'ils auraient dû être facturés direct au client&lt;/p&gt;&lt;p class=&quot;richp&quot; sugg=&quot;true&quot;&gt;- Facture sans les frais d'admin&lt;/p&gt;&lt;p class=&quot;richp&quot; sugg=&quot;true&quot;&gt;- ODC créé alors que FTWS a été facturé direct&lt;/p&gt;&lt;p class=&quot;richp&quot; sugg=&quot;true&quot;&gt;Analyse complète en cours pour tous les FTWS &quot;fermé&quot; ou &quot;facturé&quot;&lt;/p&gt;&lt;p class=&quot;richp&quot; sugg=&quot;true&quot;&gt;&lt;br&gt;&lt;/p&gt;&lt;p class=&quot;richp&quot; sugg=&quot;true&quot;&gt;26 juin 2024 / TO&lt;/p&gt;&lt;p class=&quot;richp&quot; sugg=&quot;true&quot;&gt;Le problème avec les FTs a été corrigé.&lt;/p&gt;&lt;p class=&quot;richp&quot; sugg=&quot;true&quot;&gt;Dépassement dans plusieurs comptes, mais le projet est presque terminé.&amp;nbsp; À analyser lors de la fermeture.&lt;/p&gt;&lt;/body&gt;&lt;/HTML&gt;"/>
    <s v="Nil"/>
    <s v="12424"/>
    <s v="COMMERCIAL (C)"/>
    <s v="BIM, Éclairage / Conversion d'éclairage"/>
    <s v="-"/>
    <s v="False"/>
    <m/>
    <s v="Étage a Bureau"/>
    <s v="KEVIN GAUTHIER"/>
    <s v="False"/>
    <s v="10%"/>
    <m/>
    <s v="4365"/>
    <s v="CONSTRUCTION"/>
    <s v="5270"/>
  </r>
  <r>
    <s v="BC22119"/>
    <x v="1"/>
    <s v="CONSTRUCT"/>
    <s v="BROCCOLINI CONSTRUCTION INC"/>
    <d v="2021-11-23T00:00:00"/>
    <x v="19"/>
    <s v="Banque Nationale 7 au 17 - Aménagement des étages 7 à 17"/>
    <s v="CAMILLE ALEXANDRE"/>
    <s v="CAD"/>
    <x v="1"/>
    <s v="Budget Approuvé"/>
    <d v="2024-07-01T00:00:00"/>
    <n v="7087556.1399999997"/>
    <s v="21-0139"/>
    <n v="3936"/>
    <n v="6959039.9900000002"/>
    <s v="Construction"/>
    <x v="0"/>
    <s v="21-0139"/>
    <m/>
    <s v="C0000260"/>
    <s v="Suivre par emplacement"/>
    <s v="Fait"/>
    <s v="4e44e6c1-02e6-4d02-bf8e-b3a06838ab6f"/>
    <d v="2021-12-20T08:32:19"/>
    <m/>
    <d v="2024-07-11T09:46:37"/>
    <s v="MICHELLE LAVIGNE"/>
    <s v="RAUL PEREIRA"/>
    <m/>
    <s v="1"/>
    <s v="2713"/>
    <s v="COMMERCIAL (C)"/>
    <s v="BIM, Éclairage / Conversion d'éclairage"/>
    <m/>
    <s v="False"/>
    <s v="OUI"/>
    <s v="Étage a Bureau"/>
    <s v="RAUL PEREIRA"/>
    <s v="False"/>
    <s v="15%"/>
    <m/>
    <s v="3885"/>
    <s v="CONSTRUCTION"/>
    <s v="2713"/>
  </r>
  <r>
    <s v="BC22120"/>
    <x v="1"/>
    <s v="CONSTRUCT"/>
    <s v="BROCCOLINI CONSTRUCTION INC"/>
    <d v="2021-12-01T00:00:00"/>
    <x v="20"/>
    <s v="Banque Nationale du 18 au 22 et du 25 au 35 - Aménagement étages 18 au 22 et 25 au 35"/>
    <s v="RITA NAZARIAN"/>
    <s v="CAD"/>
    <x v="1"/>
    <s v="Budget Approuvé"/>
    <d v="2024-07-01T00:00:00"/>
    <n v="10248747"/>
    <m/>
    <n v="3935"/>
    <n v="10248747"/>
    <s v="Construction"/>
    <x v="0"/>
    <m/>
    <m/>
    <s v="C0000260"/>
    <s v="Suivre par emplacement"/>
    <s v="Fait"/>
    <s v="4e44e6c1-02e6-4d02-bf8e-b3a06838ab6f"/>
    <d v="2021-12-20T08:30:49"/>
    <m/>
    <d v="2024-07-10T10:57:38"/>
    <s v="RITA NAZARIAN"/>
    <s v="RAUL PEREIRA"/>
    <m/>
    <s v="1"/>
    <s v="2713"/>
    <s v="COMMERCIAL (C)"/>
    <s v="BIM, Éclairage / Conversion d'éclairage"/>
    <m/>
    <s v="False"/>
    <m/>
    <s v="Étage a Bureau"/>
    <s v="RAUL PEREIRA"/>
    <s v="False"/>
    <s v="15%"/>
    <m/>
    <s v="3885"/>
    <s v="CONSTRUCTION"/>
    <s v="2713"/>
  </r>
  <r>
    <s v="BJ01037"/>
    <x v="2"/>
    <s v="ANNUEL"/>
    <s v="IMMEUBLES RYTHME INC"/>
    <d v="2022-01-06T00:00:00"/>
    <x v="21"/>
    <s v="IMMEUBLES RYTHME INC. - Travaux divers"/>
    <s v="MARIA TONIA MICIELI"/>
    <s v="CAD"/>
    <x v="2"/>
    <m/>
    <d v="2023-03-04T00:00:00"/>
    <n v="0"/>
    <m/>
    <n v="3992"/>
    <n v="509752.47"/>
    <s v="Service"/>
    <x v="1"/>
    <m/>
    <d v="2023-03-04T00:00:00"/>
    <s v="C0001245"/>
    <s v="Suivre par emplacement"/>
    <m/>
    <m/>
    <d v="2022-01-06T09:17:48"/>
    <m/>
    <d v="2023-05-24T14:05:55"/>
    <s v="SABRINA GAGNON"/>
    <s v="MATTHEW WHITEHOUSE"/>
    <m/>
    <m/>
    <m/>
    <m/>
    <m/>
    <m/>
    <m/>
    <m/>
    <m/>
    <s v="MATTHEW WHITEHOUSE"/>
    <s v="False"/>
    <m/>
    <m/>
    <m/>
    <s v="SERVICE"/>
    <m/>
  </r>
  <r>
    <s v="BJ02035"/>
    <x v="1"/>
    <s v="SERVICE"/>
    <s v="NAVAYA INC"/>
    <d v="2021-11-19T00:00:00"/>
    <x v="22"/>
    <s v="NAVAYA"/>
    <s v="MAXIME DOYON"/>
    <s v="CAD"/>
    <x v="7"/>
    <m/>
    <d v="2023-11-23T00:00:00"/>
    <n v="1836034.23"/>
    <m/>
    <n v="3740"/>
    <n v="1817295.23"/>
    <s v="Service"/>
    <x v="0"/>
    <s v="0"/>
    <m/>
    <s v="C0000522"/>
    <s v="Suivre par emplacement"/>
    <s v="Fait"/>
    <m/>
    <d v="2021-11-19T09:45:07"/>
    <m/>
    <d v="2024-07-09T11:35:00"/>
    <s v="MARC-ANDRE DONA-LEGARE"/>
    <s v="DANNY CASTONGUAY-FORTIER"/>
    <m/>
    <m/>
    <s v="4461"/>
    <s v="COMMERCIAL (C)"/>
    <s v="Moyenne tension"/>
    <m/>
    <s v="False"/>
    <s v="OUI"/>
    <s v="Distribution"/>
    <s v="DANNY CASTONGUAY-FORTIER"/>
    <s v="False"/>
    <m/>
    <m/>
    <s v="4461"/>
    <s v="SERVICE"/>
    <m/>
  </r>
  <r>
    <s v="BJ02052"/>
    <x v="2"/>
    <s v="SERVICE"/>
    <s v="CONSTRUCTION GARBARINO INC"/>
    <d v="2021-11-19T00:00:00"/>
    <x v="23"/>
    <s v="MARTIN LUC ARCHAMBEAU"/>
    <s v="MAXIME DOYON"/>
    <s v="CAD"/>
    <x v="8"/>
    <m/>
    <d v="2024-01-22T00:00:00"/>
    <n v="462009.93"/>
    <m/>
    <n v="3741"/>
    <n v="462009.93"/>
    <s v="Service"/>
    <x v="2"/>
    <s v="0"/>
    <d v="2023-10-10T00:00:00"/>
    <s v="C0000655"/>
    <s v="Suivre par emplacement"/>
    <s v="N/A"/>
    <m/>
    <d v="2021-11-19T09:45:07"/>
    <m/>
    <d v="2024-03-15T09:57:37"/>
    <s v="KEVIN GAUTHIER"/>
    <s v="DANIEL DANEAU"/>
    <m/>
    <m/>
    <m/>
    <s v="COMMERCIAL (C)"/>
    <m/>
    <m/>
    <s v="False"/>
    <m/>
    <s v="Résidentiel"/>
    <s v="DANIEL DANEAU"/>
    <s v="False"/>
    <m/>
    <m/>
    <s v="3964"/>
    <s v="SERVICE"/>
    <m/>
  </r>
  <r>
    <s v="BJ02069"/>
    <x v="2"/>
    <s v="SERVICE"/>
    <s v="JCB CONSTRUCTION CANADA INC"/>
    <d v="2021-11-19T00:00:00"/>
    <x v="24"/>
    <s v="PAGEAU MOREL AMENAGEMENT DE BUREAUX"/>
    <s v="MAXIME DOYON"/>
    <s v="CAD"/>
    <x v="7"/>
    <m/>
    <d v="2023-02-07T00:00:00"/>
    <n v="210017.56"/>
    <m/>
    <n v="3742"/>
    <n v="211326.68"/>
    <s v="Service"/>
    <x v="1"/>
    <s v="164609"/>
    <m/>
    <s v="C0000533"/>
    <s v="Suivre par emplacement"/>
    <s v="Fait"/>
    <m/>
    <d v="2021-11-19T09:45:08"/>
    <m/>
    <d v="2024-05-28T14:10:25"/>
    <s v="MARC-ANDRE DONA-LEGARE"/>
    <s v="DANNY CASTONGUAY-FORTIER"/>
    <m/>
    <m/>
    <s v="4461"/>
    <s v="COMMERCIAL (C)"/>
    <m/>
    <m/>
    <s v="False"/>
    <m/>
    <s v="Étage a Bureau"/>
    <s v="DANNY CASTONGUAY-FORTIER"/>
    <s v="False"/>
    <m/>
    <m/>
    <s v="4941"/>
    <s v="SERVICE"/>
    <m/>
  </r>
  <r>
    <s v="BJ02070"/>
    <x v="2"/>
    <s v="SERVICE"/>
    <s v="PAGEAU MOREL INC"/>
    <d v="2021-11-19T00:00:00"/>
    <x v="25"/>
    <s v="PAGEAU MOREL GENERATRICE"/>
    <s v="MAXIME DOYON"/>
    <s v="CAD"/>
    <x v="7"/>
    <m/>
    <d v="2023-02-07T00:00:00"/>
    <n v="35913"/>
    <m/>
    <n v="3743"/>
    <n v="35913"/>
    <s v="Service"/>
    <x v="1"/>
    <s v="906397"/>
    <m/>
    <s v="C0000345"/>
    <s v="Suivre par emplacement"/>
    <m/>
    <m/>
    <d v="2021-11-19T09:45:08"/>
    <m/>
    <d v="2024-05-28T14:10:25"/>
    <s v="MARC-ANDRE DONA-LEGARE"/>
    <s v="DANNY CASTONGUAY-FORTIER"/>
    <m/>
    <m/>
    <s v="4461"/>
    <s v="COMMERCIAL (C)"/>
    <s v="Groupe électrogène"/>
    <m/>
    <s v="False"/>
    <m/>
    <s v="Étage a Bureau"/>
    <s v="DANNY CASTONGUAY-FORTIER"/>
    <s v="False"/>
    <m/>
    <m/>
    <s v="4180"/>
    <s v="SERVICE"/>
    <m/>
  </r>
  <r>
    <s v="BJ02071"/>
    <x v="0"/>
    <s v="SERVICE"/>
    <s v="PETRA LTEE"/>
    <d v="2021-11-19T00:00:00"/>
    <x v="26"/>
    <s v="TOUR DE LA BOURSE"/>
    <s v="MAXIME DOYON"/>
    <s v="CAD"/>
    <x v="8"/>
    <m/>
    <d v="2024-06-17T00:00:00"/>
    <n v="954165.77"/>
    <m/>
    <n v="3744"/>
    <n v="954165.77"/>
    <s v="Service"/>
    <x v="0"/>
    <s v="JCGTDB-001655"/>
    <d v="2024-04-18T00:00:00"/>
    <s v="C0000999"/>
    <s v="Suivre par emplacement"/>
    <s v="Fait"/>
    <s v="2fd6996d-4deb-4a42-a5a8-d0600344530b"/>
    <d v="2021-11-19T09:45:09"/>
    <m/>
    <d v="2024-07-09T11:35:02"/>
    <s v="MARC-ANDRE DONA-LEGARE"/>
    <s v="DANIEL DANEAU"/>
    <m/>
    <m/>
    <m/>
    <s v="COMMERCIAL (C)"/>
    <m/>
    <m/>
    <s v="False"/>
    <m/>
    <s v="Étage a Bureau"/>
    <s v="DANIEL DANEAU"/>
    <s v="False"/>
    <m/>
    <m/>
    <s v="3025"/>
    <s v="SERVICE"/>
    <s v="4180"/>
  </r>
  <r>
    <s v="BJ03040"/>
    <x v="2"/>
    <s v="SERVICE"/>
    <s v="POMERLEAU INC."/>
    <d v="2021-11-19T00:00:00"/>
    <x v="27"/>
    <s v="ECOLE SECONDAIRE LASALLE"/>
    <s v="MAXIME DOYON"/>
    <s v="CAD"/>
    <x v="9"/>
    <m/>
    <d v="2023-03-06T00:00:00"/>
    <n v="103874.59"/>
    <m/>
    <n v="3745"/>
    <n v="103874.59"/>
    <s v="Service"/>
    <x v="1"/>
    <s v="****"/>
    <d v="2023-03-06T00:00:00"/>
    <s v="C0001260"/>
    <s v="Suivre par emplacement"/>
    <s v="N/A"/>
    <m/>
    <d v="2021-11-19T09:45:10"/>
    <m/>
    <d v="2024-05-28T14:10:25"/>
    <s v="MARC-ANDRE DONA-LEGARE"/>
    <s v="CHRISTIAN GAUDREAU"/>
    <m/>
    <m/>
    <s v="2310"/>
    <s v="COMMERCIAL (C)"/>
    <m/>
    <m/>
    <s v="False"/>
    <m/>
    <s v="École"/>
    <s v="CHRISTIAN GAUDREAU"/>
    <s v="False"/>
    <m/>
    <m/>
    <s v="2020"/>
    <s v="SERVICE"/>
    <m/>
  </r>
  <r>
    <s v="BJ04009"/>
    <x v="2"/>
    <s v="SERVICE"/>
    <s v="LALLEMAND INC"/>
    <d v="2021-11-19T00:00:00"/>
    <x v="28"/>
    <s v="LALLEMAND"/>
    <s v="MAXIME DOYON"/>
    <s v="CAD"/>
    <x v="10"/>
    <m/>
    <d v="2023-03-06T00:00:00"/>
    <n v="92638.26"/>
    <m/>
    <n v="3746"/>
    <n v="92638.26"/>
    <s v="Service"/>
    <x v="3"/>
    <s v="0"/>
    <d v="2023-03-06T00:00:00"/>
    <s v="C0000247"/>
    <s v="Suivre par emplacement"/>
    <m/>
    <m/>
    <d v="2021-11-19T09:45:10"/>
    <m/>
    <d v="2023-03-06T13:36:06"/>
    <s v="JOSIP VINSKI"/>
    <s v="MICHAEL MORIN"/>
    <m/>
    <m/>
    <m/>
    <m/>
    <m/>
    <m/>
    <m/>
    <m/>
    <s v="Industriel"/>
    <s v="MICHAEL MORIN"/>
    <s v="False"/>
    <m/>
    <m/>
    <m/>
    <s v="SERVICE"/>
    <m/>
  </r>
  <r>
    <s v="BJ04064"/>
    <x v="2"/>
    <s v="SERVICE"/>
    <s v="CGC INC."/>
    <d v="2021-11-19T00:00:00"/>
    <x v="29"/>
    <s v="CGC INC. - Travaux divers 2020"/>
    <s v="MAXIME DOYON"/>
    <s v="CAD"/>
    <x v="10"/>
    <m/>
    <d v="2023-06-27T00:00:00"/>
    <n v="478160.46"/>
    <m/>
    <n v="3747"/>
    <n v="485402.46"/>
    <s v="Service"/>
    <x v="1"/>
    <s v="0"/>
    <d v="2023-06-27T00:00:00"/>
    <s v="C0001130"/>
    <s v="Suivre par emplacement"/>
    <m/>
    <m/>
    <d v="2021-11-19T09:45:11"/>
    <m/>
    <d v="2024-05-28T14:10:25"/>
    <s v="MARC-ANDRE DONA-LEGARE"/>
    <s v="MICHAEL MORIN"/>
    <m/>
    <m/>
    <s v="3784"/>
    <s v="COMMERCIAL (C)"/>
    <m/>
    <m/>
    <s v="False"/>
    <m/>
    <s v="Distribution"/>
    <s v="MICHAEL MORIN"/>
    <s v="False"/>
    <m/>
    <m/>
    <m/>
    <s v="SERVICE"/>
    <m/>
  </r>
  <r>
    <s v="BJ04073"/>
    <x v="2"/>
    <s v="SERVICE"/>
    <s v="SUMMIT IND.INCOME OPER. LP"/>
    <d v="2021-11-19T00:00:00"/>
    <x v="30"/>
    <s v="MON7029 LES AMEUBLEMENT ELRAN"/>
    <s v="MAXIME DOYON"/>
    <s v="CAD"/>
    <x v="10"/>
    <m/>
    <d v="2023-02-20T00:00:00"/>
    <n v="276013.15999999997"/>
    <m/>
    <n v="3748"/>
    <n v="281492.13"/>
    <s v="Service"/>
    <x v="1"/>
    <s v="131887"/>
    <m/>
    <s v="C0001468"/>
    <s v="Suivre par emplacement"/>
    <s v="N/A"/>
    <m/>
    <d v="2021-11-19T09:48:32"/>
    <m/>
    <d v="2024-05-28T14:10:25"/>
    <s v="MARC-ANDRE DONA-LEGARE"/>
    <s v="MICHAEL MORIN"/>
    <m/>
    <m/>
    <s v="3784"/>
    <s v="COMMERCIAL (C)"/>
    <m/>
    <m/>
    <s v="False"/>
    <m/>
    <s v="Industriel"/>
    <s v="MICHAEL MORIN"/>
    <s v="False"/>
    <m/>
    <m/>
    <s v="3036"/>
    <s v="SERVICE"/>
    <m/>
  </r>
  <r>
    <s v="BJ04081"/>
    <x v="2"/>
    <s v="SERVICE"/>
    <s v="GESTION CITE 2000 INC."/>
    <d v="2021-11-19T00:00:00"/>
    <x v="31"/>
    <s v="U-HAUL CREMAZIE"/>
    <s v="MAXIME DOYON"/>
    <s v="CAD"/>
    <x v="10"/>
    <m/>
    <d v="2023-02-08T00:00:00"/>
    <n v="358095.25"/>
    <m/>
    <n v="3749"/>
    <n v="380119.23"/>
    <s v="Service"/>
    <x v="1"/>
    <s v="849001312C"/>
    <m/>
    <s v="C0000327"/>
    <s v="Suivre par emplacement"/>
    <s v="N/A"/>
    <m/>
    <d v="2021-11-19T09:48:33"/>
    <m/>
    <d v="2024-05-28T14:10:25"/>
    <s v="MARC-ANDRE DONA-LEGARE"/>
    <s v="MICHAEL MORIN"/>
    <m/>
    <m/>
    <s v="3784"/>
    <s v="COMMERCIAL (C)"/>
    <m/>
    <m/>
    <s v="False"/>
    <m/>
    <s v="Commerce de détail"/>
    <s v="MICHAEL MORIN"/>
    <s v="False"/>
    <m/>
    <m/>
    <s v="3784"/>
    <s v="SERVICE"/>
    <m/>
  </r>
  <r>
    <s v="BJ04086"/>
    <x v="2"/>
    <s v="SERVICE"/>
    <s v="NOUVLR S.E.N.C."/>
    <d v="2021-11-19T00:00:00"/>
    <x v="32"/>
    <s v="NOUVLR STATION STE-ANNE-DE-BELLEVUE"/>
    <s v="MAXIME DOYON"/>
    <s v="CAD"/>
    <x v="10"/>
    <m/>
    <d v="2023-03-03T00:00:00"/>
    <n v="134964.1"/>
    <m/>
    <n v="3750"/>
    <n v="134964.1"/>
    <s v="Service"/>
    <x v="1"/>
    <s v="40611-OS031010"/>
    <m/>
    <s v="C0000097"/>
    <s v="Suivre par emplacement"/>
    <s v="Fait"/>
    <m/>
    <d v="2021-11-19T09:48:33"/>
    <m/>
    <d v="2024-05-28T14:10:25"/>
    <s v="MARC-ANDRE DONA-LEGARE"/>
    <s v="MICHAEL MORIN"/>
    <m/>
    <m/>
    <s v="3784"/>
    <s v="COMMERCIAL (C)"/>
    <s v="BIM"/>
    <m/>
    <s v="False"/>
    <m/>
    <s v="Service Public et Utilités"/>
    <s v="MICHAEL MORIN"/>
    <s v="False"/>
    <m/>
    <m/>
    <s v="3036"/>
    <s v="SERVICE"/>
    <m/>
  </r>
  <r>
    <s v="BJ05002"/>
    <x v="2"/>
    <s v="SERVICE"/>
    <s v="OZZ EV INC."/>
    <d v="2021-11-19T00:00:00"/>
    <x v="33"/>
    <s v="SAM ELTES"/>
    <s v="MAXIME DOYON"/>
    <s v="CAD"/>
    <x v="11"/>
    <m/>
    <d v="2023-03-06T00:00:00"/>
    <n v="38005"/>
    <m/>
    <n v="3751"/>
    <n v="38005"/>
    <s v="Service"/>
    <x v="3"/>
    <s v="0"/>
    <d v="2023-03-06T00:00:00"/>
    <s v="C0001209"/>
    <s v="Suivre par emplacement"/>
    <s v="Fait"/>
    <s v="7e743cc9-a3e8-4f5c-94a8-25b6528c8a4a"/>
    <d v="2021-11-19T09:49:48"/>
    <m/>
    <d v="2024-05-28T14:10:25"/>
    <s v="MARC-ANDRE DONA-LEGARE"/>
    <s v="BASSIAS-MARINOS DESTOUNIS"/>
    <m/>
    <m/>
    <s v="4191"/>
    <s v="COMMERCIAL (C)"/>
    <s v="Groupe électrogène"/>
    <m/>
    <s v="False"/>
    <m/>
    <s v="Résidentiel"/>
    <s v="BASSIAS-MARINOS DESTOUNIS"/>
    <s v="False"/>
    <m/>
    <m/>
    <s v="3218"/>
    <s v="SERVICE"/>
    <s v="3463"/>
  </r>
  <r>
    <s v="BJ07501"/>
    <x v="2"/>
    <s v="SERVICE"/>
    <s v="SER.DE DISTRIBUTION IKEA CA IN"/>
    <d v="2021-11-19T00:00:00"/>
    <x v="34"/>
    <s v="IKEA CENTRE DISTRIBUTION BEAUHARNOIS"/>
    <s v="MAXIME DOYON"/>
    <s v="CAD"/>
    <x v="6"/>
    <m/>
    <d v="2023-02-08T00:00:00"/>
    <n v="9801.32"/>
    <m/>
    <n v="3752"/>
    <n v="9801.32"/>
    <s v="Service"/>
    <x v="3"/>
    <s v="0"/>
    <d v="2023-01-12T00:00:00"/>
    <s v="C0001461"/>
    <s v="Suivre par emplacement"/>
    <m/>
    <m/>
    <d v="2021-11-19T09:49:49"/>
    <m/>
    <d v="2024-05-28T14:10:25"/>
    <s v="MARC-ANDRE DONA-LEGARE"/>
    <s v="PATSY LAVOIE"/>
    <m/>
    <m/>
    <s v="4091"/>
    <s v="COMMERCIAL (C)"/>
    <s v="Groupe électrogène, Moyenne tension"/>
    <m/>
    <s v="False"/>
    <m/>
    <s v="Entrepôt"/>
    <s v="PATSY LAVOIE"/>
    <s v="False"/>
    <m/>
    <m/>
    <m/>
    <s v="SERVICE"/>
    <m/>
  </r>
  <r>
    <s v="BJ07508"/>
    <x v="2"/>
    <s v="ANNUEL"/>
    <s v="VANIER COLLEGE"/>
    <d v="2021-11-19T00:00:00"/>
    <x v="35"/>
    <s v="COLLEGE VANIER"/>
    <s v="MAXIME DOYON"/>
    <s v="CAD"/>
    <x v="6"/>
    <m/>
    <d v="2023-02-08T00:00:00"/>
    <n v="20829.099999999999"/>
    <m/>
    <n v="3753"/>
    <n v="21423.24"/>
    <s v="Service"/>
    <x v="3"/>
    <s v="0"/>
    <d v="2023-01-12T00:00:00"/>
    <s v="C0001006"/>
    <s v="Suivre par emplacement"/>
    <m/>
    <m/>
    <d v="2021-11-19T09:49:49"/>
    <m/>
    <d v="2024-05-28T14:10:25"/>
    <s v="MARC-ANDRE DONA-LEGARE"/>
    <s v="PATSY LAVOIE"/>
    <m/>
    <m/>
    <s v="4091"/>
    <s v="COMMERCIAL (C)"/>
    <s v="Entretiens préventifs"/>
    <m/>
    <s v="False"/>
    <m/>
    <s v="École"/>
    <s v="PATSY LAVOIE"/>
    <s v="False"/>
    <m/>
    <m/>
    <m/>
    <s v="SERVICE"/>
    <m/>
  </r>
  <r>
    <s v="BJ09026"/>
    <x v="2"/>
    <s v="SERVICE"/>
    <s v="EDYFIC INC"/>
    <d v="2021-11-19T00:00:00"/>
    <x v="36"/>
    <s v="MAESTRIA"/>
    <s v="MAXIME DOYON"/>
    <s v="CAD"/>
    <x v="12"/>
    <s v="Budget en Préparation"/>
    <d v="2023-02-08T00:00:00"/>
    <n v="469475.22"/>
    <m/>
    <n v="3754"/>
    <n v="469475.22"/>
    <s v="Service"/>
    <x v="1"/>
    <s v="VOIR TERMES"/>
    <d v="2023-02-08T00:00:00"/>
    <s v="C0000837"/>
    <s v="Suivre par emplacement"/>
    <s v="Fait"/>
    <m/>
    <d v="2021-11-19T09:49:50"/>
    <m/>
    <d v="2023-02-24T08:43:39"/>
    <s v="SABRINA GAGNON"/>
    <s v="SHAUN MCGRATH"/>
    <m/>
    <s v="1"/>
    <m/>
    <m/>
    <m/>
    <m/>
    <m/>
    <m/>
    <m/>
    <s v="SHAUN MCGRATH"/>
    <s v="False"/>
    <s v="Nil"/>
    <m/>
    <s v="2729"/>
    <s v="SERVICE"/>
    <m/>
  </r>
  <r>
    <s v="BJ09040"/>
    <x v="2"/>
    <s v="SERVICE"/>
    <s v="LANTIC INC"/>
    <d v="2021-11-19T00:00:00"/>
    <x v="37"/>
    <s v="LANTIC INC."/>
    <s v="MAXIME DOYON"/>
    <s v="CAD"/>
    <x v="4"/>
    <m/>
    <d v="2023-02-08T00:00:00"/>
    <n v="66497.149999999994"/>
    <m/>
    <n v="3755"/>
    <n v="66497.149999999994"/>
    <s v="Service"/>
    <x v="1"/>
    <s v="0"/>
    <d v="2023-01-09T00:00:00"/>
    <s v="C0000559"/>
    <s v="Suivre par emplacement"/>
    <m/>
    <m/>
    <d v="2021-11-19T09:49:50"/>
    <m/>
    <d v="2024-05-28T14:10:25"/>
    <s v="MARC-ANDRE DONA-LEGARE"/>
    <s v="MICHEL GAUTHIER"/>
    <m/>
    <s v="1"/>
    <s v="4067"/>
    <s v="COMMERCIAL (C)"/>
    <m/>
    <m/>
    <s v="False"/>
    <m/>
    <s v="Industriel"/>
    <s v="MICHEL GAUTHIER"/>
    <s v="False"/>
    <s v="Nil"/>
    <m/>
    <m/>
    <s v="SERVICE"/>
    <m/>
  </r>
  <r>
    <s v="BJ09060"/>
    <x v="2"/>
    <s v="SERVICE"/>
    <s v="FRARE &amp; GALLANT LTEE"/>
    <d v="2021-11-19T00:00:00"/>
    <x v="38"/>
    <s v="LE BALFOUR"/>
    <s v="MAXIME DOYON"/>
    <s v="CAD"/>
    <x v="4"/>
    <m/>
    <d v="2023-02-08T00:00:00"/>
    <n v="26401"/>
    <m/>
    <n v="3756"/>
    <n v="26400"/>
    <s v="Service"/>
    <x v="1"/>
    <s v="A VENIR"/>
    <d v="2022-12-13T00:00:00"/>
    <s v="C0000764"/>
    <s v="Suivre par emplacement"/>
    <m/>
    <m/>
    <d v="2021-11-19T09:49:51"/>
    <m/>
    <d v="2024-05-28T14:10:25"/>
    <s v="MARC-ANDRE DONA-LEGARE"/>
    <s v="MICHEL GAUTHIER"/>
    <m/>
    <s v="Nil"/>
    <s v="4067"/>
    <s v="COMMERCIAL (C)"/>
    <m/>
    <m/>
    <s v="False"/>
    <m/>
    <s v="Étage a Bureau"/>
    <s v="MICHEL GAUTHIER"/>
    <s v="False"/>
    <s v="Nil"/>
    <m/>
    <s v="1910"/>
    <s v="SERVICE"/>
    <m/>
  </r>
  <r>
    <s v="BJ10003"/>
    <x v="2"/>
    <s v="SERVICE"/>
    <s v="Appartement Le Chateau"/>
    <d v="2021-11-19T00:00:00"/>
    <x v="39"/>
    <s v="APPART. CHATEAU 1321 SHERBROOOKE O"/>
    <s v="MAXIME DOYON"/>
    <s v="CAD"/>
    <x v="13"/>
    <m/>
    <d v="2023-02-07T00:00:00"/>
    <n v="80763.350000000006"/>
    <m/>
    <n v="3757"/>
    <n v="80763.350000000006"/>
    <s v="Service"/>
    <x v="3"/>
    <s v="0"/>
    <m/>
    <s v="C0001472"/>
    <s v="Suivre par emplacement"/>
    <m/>
    <s v="a55c6219-01ea-43cc-9645-45efeaf74396"/>
    <d v="2021-11-19T09:49:51"/>
    <m/>
    <d v="2024-05-28T14:10:25"/>
    <s v="MARC-ANDRE DONA-LEGARE"/>
    <s v="EDDY SPECOGNA"/>
    <m/>
    <s v="5%"/>
    <s v="3449"/>
    <s v="COMMERCIAL (C)"/>
    <s v="Éclairage / Conversion d'éclairage"/>
    <m/>
    <s v="False"/>
    <m/>
    <s v="Résidentiel en hauteur"/>
    <s v="EDDY SPECOGNA"/>
    <s v="False"/>
    <s v="10%"/>
    <m/>
    <m/>
    <s v="SERVICE"/>
    <s v="5287"/>
  </r>
  <r>
    <s v="BJ10005"/>
    <x v="2"/>
    <s v="SERVICE"/>
    <s v="CHU-STE JUSTINE-PROJETS GES"/>
    <d v="2021-11-19T00:00:00"/>
    <x v="40"/>
    <s v="CHU STE-JUSTINE"/>
    <s v="MAXIME DOYON"/>
    <s v="CAD"/>
    <x v="13"/>
    <m/>
    <d v="2023-03-02T00:00:00"/>
    <n v="33253.410000000003"/>
    <m/>
    <n v="3758"/>
    <n v="43400"/>
    <s v="Service"/>
    <x v="1"/>
    <s v="0"/>
    <d v="2023-03-02T00:00:00"/>
    <s v="C0001405"/>
    <s v="Suivre par emplacement"/>
    <m/>
    <s v="a55c6219-01ea-43cc-9645-45efeaf74396"/>
    <d v="2021-11-19T09:49:52"/>
    <m/>
    <d v="2024-05-28T14:10:25"/>
    <s v="MARC-ANDRE DONA-LEGARE"/>
    <s v="EDDY SPECOGNA"/>
    <m/>
    <s v="5%"/>
    <s v="3449"/>
    <s v="COMMERCIAL (C)"/>
    <m/>
    <m/>
    <s v="False"/>
    <m/>
    <s v="Hôpitaux"/>
    <s v="EDDY SPECOGNA"/>
    <s v="False"/>
    <s v="10%"/>
    <m/>
    <m/>
    <s v="SERVICE"/>
    <s v="5287"/>
  </r>
  <r>
    <s v="BJ10006"/>
    <x v="2"/>
    <s v="SERVICE"/>
    <s v="INRS A/S Administration"/>
    <d v="2021-11-19T00:00:00"/>
    <x v="41"/>
    <s v="INRS"/>
    <s v="MAXIME DOYON"/>
    <s v="CAD"/>
    <x v="13"/>
    <m/>
    <d v="2023-06-27T00:00:00"/>
    <n v="717372"/>
    <m/>
    <n v="3759"/>
    <n v="722360"/>
    <s v="Service"/>
    <x v="1"/>
    <s v="0"/>
    <d v="2023-06-27T00:00:00"/>
    <s v="C0001425"/>
    <s v="Suivre par emplacement"/>
    <s v="N/A"/>
    <s v="a55c6219-01ea-43cc-9645-45efeaf74396"/>
    <d v="2021-11-19T09:49:52"/>
    <m/>
    <d v="2024-05-28T14:10:25"/>
    <s v="MARC-ANDRE DONA-LEGARE"/>
    <s v="EDDY SPECOGNA"/>
    <m/>
    <s v="5%"/>
    <s v="3449"/>
    <s v="COMMERCIAL (C)"/>
    <s v="Groupe électrogène"/>
    <m/>
    <s v="False"/>
    <m/>
    <s v="Pharmaceutique"/>
    <s v="EDDY SPECOGNA"/>
    <s v="False"/>
    <s v="10%"/>
    <s v="OUI"/>
    <s v="4254"/>
    <s v="SERVICE"/>
    <s v="5287"/>
  </r>
  <r>
    <s v="BJ10009"/>
    <x v="2"/>
    <s v="ANNUEL"/>
    <s v="MDA CORPORATION"/>
    <d v="2021-11-19T00:00:00"/>
    <x v="42"/>
    <s v="MDA MISSIONS SPATIALES"/>
    <s v="MAXIME DOYON"/>
    <s v="CAD"/>
    <x v="13"/>
    <m/>
    <d v="2023-03-10T00:00:00"/>
    <n v="396944.51"/>
    <m/>
    <n v="3760"/>
    <n v="414438.51"/>
    <s v="Service"/>
    <x v="1"/>
    <s v="0"/>
    <d v="2023-03-10T00:00:00"/>
    <s v="C0000350"/>
    <s v="Suivre par emplacement"/>
    <m/>
    <s v="a55c6219-01ea-43cc-9645-45efeaf74396"/>
    <d v="2021-11-19T09:49:53"/>
    <m/>
    <d v="2024-05-28T14:10:25"/>
    <s v="MARC-ANDRE DONA-LEGARE"/>
    <s v="EDDY SPECOGNA"/>
    <m/>
    <m/>
    <s v="3449"/>
    <s v="COMMERCIAL (C)"/>
    <s v="Salles blanches / Laboratoires"/>
    <m/>
    <s v="False"/>
    <m/>
    <m/>
    <s v="EDDY SPECOGNA"/>
    <s v="False"/>
    <m/>
    <m/>
    <m/>
    <s v="SERVICE"/>
    <s v="5287"/>
  </r>
  <r>
    <s v="BJ10011"/>
    <x v="1"/>
    <s v="SERVICE"/>
    <s v="P &amp; R DESJARDINS CONSTRUCTION"/>
    <d v="2021-11-19T00:00:00"/>
    <x v="43"/>
    <s v="LE 1075 LAURIER"/>
    <s v="MAXIME DOYON"/>
    <s v="CAD"/>
    <x v="13"/>
    <m/>
    <d v="2024-12-20T00:00:00"/>
    <n v="2046674.8"/>
    <m/>
    <n v="3761"/>
    <n v="1553734.63"/>
    <s v="Service"/>
    <x v="0"/>
    <s v="0"/>
    <m/>
    <s v="C0000280"/>
    <s v="Suivre par emplacement"/>
    <s v="N/A"/>
    <s v="d53f3329-e185-486b-99f0-eed6bce9e3ee"/>
    <d v="2021-11-19T09:49:53"/>
    <m/>
    <d v="2024-07-17T08:44:59"/>
    <s v="MARC-ANDRE DONA-LEGARE"/>
    <s v="EDDY SPECOGNA"/>
    <m/>
    <s v="Nil"/>
    <s v="3449"/>
    <s v="COMMERCIAL (C)"/>
    <s v="Éclairage / Conversion d'éclairage, Groupe électrogène"/>
    <m/>
    <s v="False"/>
    <s v="OUI"/>
    <s v="Restauration/Restaurant"/>
    <s v="EDDY SPECOGNA"/>
    <s v="False"/>
    <s v="Nil"/>
    <m/>
    <s v="5708"/>
    <s v="SERVICE"/>
    <s v="4798"/>
  </r>
  <r>
    <s v="BJ10012"/>
    <x v="2"/>
    <s v="SERVICE"/>
    <s v="GOVAN BROWN &amp; ASSOCIES LTEE"/>
    <d v="2021-11-19T00:00:00"/>
    <x v="44"/>
    <s v="MTL02 EVEREST"/>
    <s v="MAXIME DOYON"/>
    <s v="CAD"/>
    <x v="13"/>
    <m/>
    <d v="2023-06-19T00:00:00"/>
    <n v="970803"/>
    <m/>
    <n v="3762"/>
    <n v="949321.12"/>
    <s v="Service"/>
    <x v="1"/>
    <s v="TC29J4551A"/>
    <d v="2023-06-19T00:00:00"/>
    <s v="C0001378"/>
    <s v="Suivre par emplacement"/>
    <s v="Fait"/>
    <m/>
    <d v="2021-11-19T09:49:54"/>
    <m/>
    <d v="2024-05-28T14:10:25"/>
    <s v="MARC-ANDRE DONA-LEGARE"/>
    <s v="EDDY SPECOGNA"/>
    <m/>
    <s v="1"/>
    <s v="3449"/>
    <s v="COMMERCIAL (C)"/>
    <s v="Éclairage / Conversion d'éclairage"/>
    <m/>
    <s v="False"/>
    <m/>
    <s v="Étage a Bureau"/>
    <s v="EDDY SPECOGNA"/>
    <s v="False"/>
    <s v="15%"/>
    <m/>
    <s v="4901"/>
    <s v="SERVICE"/>
    <m/>
  </r>
  <r>
    <s v="BJ10014"/>
    <x v="2"/>
    <s v="SERVICE"/>
    <s v="BGIS CANADA LP RE;(BMO)"/>
    <d v="2021-11-19T00:00:00"/>
    <x v="45"/>
    <s v="BMO - 105 ST-JACQUES OUEST"/>
    <s v="MAXIME DOYON"/>
    <s v="CAD"/>
    <x v="13"/>
    <m/>
    <d v="2023-12-11T00:00:00"/>
    <n v="240777"/>
    <m/>
    <n v="3763"/>
    <n v="240777"/>
    <s v="Service"/>
    <x v="2"/>
    <s v="PBMO2371"/>
    <d v="2023-12-11T00:00:00"/>
    <s v="C0001931"/>
    <s v="Suivre par emplacement"/>
    <s v="Fait"/>
    <s v="a55c6219-01ea-43cc-9645-45efeaf74396"/>
    <d v="2021-11-19T09:49:54"/>
    <m/>
    <d v="2024-05-28T14:10:25"/>
    <s v="MARC-ANDRE DONA-LEGARE"/>
    <s v="EDDY SPECOGNA"/>
    <m/>
    <s v="5%"/>
    <s v="3449"/>
    <s v="COMMERCIAL (C)"/>
    <m/>
    <m/>
    <s v="False"/>
    <m/>
    <s v="Commerce de détail"/>
    <s v="EDDY SPECOGNA"/>
    <s v="False"/>
    <s v="10%"/>
    <m/>
    <s v="4457"/>
    <s v="SERVICE"/>
    <s v="5287"/>
  </r>
  <r>
    <s v="BJ10015"/>
    <x v="2"/>
    <s v="ANNUEL"/>
    <s v="UNIVERSITE CONCORDIA"/>
    <d v="2021-11-19T00:00:00"/>
    <x v="46"/>
    <s v="UNIVERSITE CONCORDIA"/>
    <s v="MAXIME DOYON"/>
    <s v="CAD"/>
    <x v="13"/>
    <m/>
    <d v="2023-02-07T00:00:00"/>
    <n v="28442.28"/>
    <m/>
    <n v="3764"/>
    <n v="31751.279999999999"/>
    <s v="Service"/>
    <x v="1"/>
    <s v="0"/>
    <m/>
    <s v="C0000208"/>
    <s v="Suivre par emplacement"/>
    <m/>
    <m/>
    <d v="2021-11-19T09:49:55"/>
    <m/>
    <d v="2024-05-28T14:10:25"/>
    <s v="MARC-ANDRE DONA-LEGARE"/>
    <s v="EDDY SPECOGNA"/>
    <m/>
    <m/>
    <s v="3449"/>
    <s v="COMMERCIAL (C)"/>
    <m/>
    <m/>
    <s v="False"/>
    <m/>
    <s v="École"/>
    <s v="EDDY SPECOGNA"/>
    <s v="False"/>
    <m/>
    <m/>
    <m/>
    <s v="SERVICE"/>
    <m/>
  </r>
  <r>
    <s v="BJ10016"/>
    <x v="2"/>
    <s v="SERVICE"/>
    <s v="CONSTRUCTIONS CCSL-LEVI INC"/>
    <d v="2021-11-19T00:00:00"/>
    <x v="47"/>
    <s v="BMO HAMPSTEAD"/>
    <s v="MAXIME DOYON"/>
    <s v="CAD"/>
    <x v="13"/>
    <m/>
    <d v="2023-03-06T00:00:00"/>
    <n v="222692.96"/>
    <m/>
    <n v="3765"/>
    <n v="223410.23"/>
    <s v="Service"/>
    <x v="1"/>
    <s v="58"/>
    <d v="2023-03-04T00:00:00"/>
    <s v="C0001484"/>
    <s v="Suivre par emplacement"/>
    <s v="Fait"/>
    <m/>
    <d v="2021-11-19T09:49:55"/>
    <m/>
    <d v="2024-05-28T14:10:26"/>
    <s v="MARC-ANDRE DONA-LEGARE"/>
    <s v="EDDY SPECOGNA"/>
    <m/>
    <s v="5%"/>
    <s v="3449"/>
    <s v="COMMERCIAL (C)"/>
    <m/>
    <m/>
    <s v="False"/>
    <m/>
    <s v="Commerce de détail"/>
    <s v="EDDY SPECOGNA"/>
    <s v="False"/>
    <s v="10%"/>
    <m/>
    <s v="5708"/>
    <s v="SERVICE"/>
    <m/>
  </r>
  <r>
    <s v="BJ10017"/>
    <x v="2"/>
    <s v="SERVICE"/>
    <s v="AVICOR CONSTRUCTION INC"/>
    <d v="2021-11-19T00:00:00"/>
    <x v="48"/>
    <s v="BMO LAVAL 4E, 5E ET 6E ETAGES"/>
    <s v="MAXIME DOYON"/>
    <s v="CAD"/>
    <x v="13"/>
    <m/>
    <d v="2023-03-09T00:00:00"/>
    <n v="513570.84"/>
    <m/>
    <n v="3766"/>
    <n v="517761.75"/>
    <s v="Service"/>
    <x v="1"/>
    <s v="06970-027457"/>
    <d v="2023-03-09T00:00:00"/>
    <s v="C0001056"/>
    <s v="Suivre par emplacement"/>
    <s v="Fait"/>
    <m/>
    <d v="2021-11-19T09:49:55"/>
    <m/>
    <d v="2024-05-28T14:10:26"/>
    <s v="MARC-ANDRE DONA-LEGARE"/>
    <s v="EDDY SPECOGNA"/>
    <m/>
    <s v="5%"/>
    <s v="3449"/>
    <s v="COMMERCIAL (C)"/>
    <s v="Éclairage / Conversion d'éclairage"/>
    <m/>
    <s v="False"/>
    <m/>
    <s v="Étage a Bureau"/>
    <s v="EDDY SPECOGNA"/>
    <s v="False"/>
    <s v="10%"/>
    <m/>
    <s v="4901"/>
    <s v="SERVICE"/>
    <m/>
  </r>
  <r>
    <s v="BJ10018"/>
    <x v="2"/>
    <s v="SERVICE"/>
    <s v="AUTOBUS TRANSCO (1988) INC"/>
    <d v="2021-11-19T00:00:00"/>
    <x v="49"/>
    <s v="TRANSCO LASALLE"/>
    <s v="MAXIME DOYON"/>
    <s v="CAD"/>
    <x v="13"/>
    <m/>
    <d v="2023-02-07T00:00:00"/>
    <n v="594050"/>
    <m/>
    <n v="3767"/>
    <n v="594050"/>
    <s v="Service"/>
    <x v="1"/>
    <s v="0"/>
    <m/>
    <s v="C0001483"/>
    <s v="Suivre par emplacement"/>
    <s v="N/A"/>
    <s v="a55c6219-01ea-43cc-9645-45efeaf74396"/>
    <d v="2021-11-19T09:49:56"/>
    <m/>
    <d v="2024-05-28T14:10:26"/>
    <s v="MARC-ANDRE DONA-LEGARE"/>
    <s v="EDDY SPECOGNA"/>
    <m/>
    <s v="5%"/>
    <s v="3449"/>
    <s v="COMMERCIAL (C)"/>
    <s v="Borne pour VE"/>
    <m/>
    <s v="False"/>
    <m/>
    <s v="Commerce de détail"/>
    <s v="EDDY SPECOGNA"/>
    <s v="False"/>
    <s v="10%"/>
    <m/>
    <s v="5596"/>
    <s v="SERVICE"/>
    <s v="5287"/>
  </r>
  <r>
    <s v="BJ10019"/>
    <x v="2"/>
    <s v="SERVICE"/>
    <s v="AUTOBUS TRANSCO (1988) INC"/>
    <d v="2021-11-19T00:00:00"/>
    <x v="50"/>
    <s v="TRANSCO MONTREAL NORD"/>
    <s v="MAXIME DOYON"/>
    <s v="CAD"/>
    <x v="13"/>
    <m/>
    <d v="2023-06-27T00:00:00"/>
    <n v="557300"/>
    <m/>
    <n v="3768"/>
    <n v="557300"/>
    <s v="Service"/>
    <x v="1"/>
    <s v="0"/>
    <d v="2023-06-27T00:00:00"/>
    <s v="C0001483"/>
    <s v="Suivre par emplacement"/>
    <s v="N/A"/>
    <s v="a55c6219-01ea-43cc-9645-45efeaf74396"/>
    <d v="2021-11-19T09:49:57"/>
    <m/>
    <d v="2024-05-28T14:10:26"/>
    <s v="MARC-ANDRE DONA-LEGARE"/>
    <s v="EDDY SPECOGNA"/>
    <m/>
    <s v="5%"/>
    <s v="3449"/>
    <s v="COMMERCIAL (C)"/>
    <s v="Borne pour VE"/>
    <m/>
    <s v="False"/>
    <m/>
    <s v="Commerce de détail"/>
    <s v="EDDY SPECOGNA"/>
    <s v="False"/>
    <s v="10%"/>
    <m/>
    <s v="5596"/>
    <s v="SERVICE"/>
    <s v="5287"/>
  </r>
  <r>
    <s v="BJ10020"/>
    <x v="2"/>
    <s v="SERVICE"/>
    <s v="AUTOBUS TRANSCO (1988) INC"/>
    <d v="2021-11-19T00:00:00"/>
    <x v="51"/>
    <s v="TRANSCO POINTE-CLAIRE"/>
    <s v="MAXIME DOYON"/>
    <s v="CAD"/>
    <x v="13"/>
    <m/>
    <d v="2023-02-17T00:00:00"/>
    <n v="655900"/>
    <m/>
    <n v="3769"/>
    <n v="655900"/>
    <s v="Service"/>
    <x v="1"/>
    <s v="0"/>
    <m/>
    <s v="C0001483"/>
    <s v="Suivre par emplacement"/>
    <s v="N/A"/>
    <s v="a55c6219-01ea-43cc-9645-45efeaf74396"/>
    <d v="2021-11-19T09:49:57"/>
    <m/>
    <d v="2024-05-28T14:10:26"/>
    <s v="MARC-ANDRE DONA-LEGARE"/>
    <s v="EDDY SPECOGNA"/>
    <m/>
    <s v="5%"/>
    <s v="3449"/>
    <s v="COMMERCIAL (C)"/>
    <s v="Borne pour VE"/>
    <m/>
    <s v="False"/>
    <m/>
    <s v="Commerce de détail"/>
    <s v="EDDY SPECOGNA"/>
    <s v="False"/>
    <s v="10%"/>
    <m/>
    <s v="5596"/>
    <s v="SERVICE"/>
    <s v="5287"/>
  </r>
  <r>
    <s v="BJ10021"/>
    <x v="2"/>
    <s v="SERVICE"/>
    <s v="P &amp; R DESJARDINS CONSTRUCTION"/>
    <d v="2021-11-19T00:00:00"/>
    <x v="52"/>
    <s v="ULTRA"/>
    <s v="MAXIME DOYON"/>
    <s v="CAD"/>
    <x v="13"/>
    <m/>
    <d v="2023-11-20T00:00:00"/>
    <n v="943804"/>
    <m/>
    <n v="3770"/>
    <n v="945719.28"/>
    <s v="Service"/>
    <x v="2"/>
    <s v="21070801-001"/>
    <d v="2023-09-28T00:00:00"/>
    <s v="C0000280"/>
    <s v="Suivre par emplacement"/>
    <s v="Fait"/>
    <s v="a55c6219-01ea-43cc-9645-45efeaf74396"/>
    <d v="2021-11-19T09:49:58"/>
    <m/>
    <d v="2024-05-28T14:10:26"/>
    <s v="MARC-ANDRE DONA-LEGARE"/>
    <s v="EDDY SPECOGNA"/>
    <m/>
    <s v="5%"/>
    <s v="3449"/>
    <s v="COMMERCIAL (C)"/>
    <m/>
    <m/>
    <s v="False"/>
    <m/>
    <s v="Étage a Bureau"/>
    <s v="EDDY SPECOGNA"/>
    <s v="False"/>
    <s v="10%"/>
    <m/>
    <s v="4901"/>
    <s v="SERVICE"/>
    <s v="5287"/>
  </r>
  <r>
    <s v="BJ10509"/>
    <x v="2"/>
    <s v="SERVICE"/>
    <s v="BROCCOLINI CONSTRUCTION INC"/>
    <d v="2021-07-07T00:00:00"/>
    <x v="53"/>
    <s v="Guy-Sherbrooke - Distribution temporaire"/>
    <s v="MARIA TONIA MICIELI"/>
    <s v="CAD"/>
    <x v="7"/>
    <m/>
    <d v="2023-10-16T00:00:00"/>
    <n v="216100"/>
    <m/>
    <n v="3974"/>
    <n v="216100"/>
    <s v="Service"/>
    <x v="2"/>
    <m/>
    <d v="2023-10-06T00:00:00"/>
    <s v="C0000260"/>
    <s v="Suivre par emplacement"/>
    <s v="N/A"/>
    <m/>
    <d v="2021-12-30T10:06:29"/>
    <m/>
    <d v="2024-05-28T14:10:29"/>
    <s v="MARC-ANDRE DONA-LEGARE"/>
    <s v="DANNY CASTONGUAY-FORTIER"/>
    <m/>
    <m/>
    <s v="4461"/>
    <s v="COMMERCIAL (C)"/>
    <s v="Moyenne tension"/>
    <m/>
    <s v="False"/>
    <m/>
    <s v="Distribution"/>
    <s v="DANNY CASTONGUAY-FORTIER"/>
    <s v="False"/>
    <m/>
    <m/>
    <m/>
    <s v="SERVICE"/>
    <m/>
  </r>
  <r>
    <s v="BJ10551"/>
    <x v="2"/>
    <s v="SERVICE"/>
    <s v="9436-7638 QUEBEC INC"/>
    <d v="2021-10-28T00:00:00"/>
    <x v="54"/>
    <s v="Triad - 1150 Montée Masson - Ingénierie"/>
    <s v="MARIA TONIA MICIELI"/>
    <s v="CAD"/>
    <x v="14"/>
    <m/>
    <d v="2023-11-22T00:00:00"/>
    <n v="25000"/>
    <m/>
    <n v="3973"/>
    <n v="25000"/>
    <s v="Service"/>
    <x v="2"/>
    <s v="L2 2021-195"/>
    <d v="2023-09-28T00:00:00"/>
    <s v="C0001663"/>
    <s v="Suivre par emplacement"/>
    <m/>
    <m/>
    <d v="2021-12-30T09:54:21"/>
    <m/>
    <d v="2023-11-22T15:38:48"/>
    <s v="TERESA MESSINA"/>
    <s v="EDWARD STEPHAN GAUTHIER"/>
    <m/>
    <m/>
    <m/>
    <m/>
    <s v="Ingénierie"/>
    <m/>
    <m/>
    <m/>
    <m/>
    <s v="EDWARD STEPHAN GAUTHIER"/>
    <s v="False"/>
    <m/>
    <m/>
    <m/>
    <s v="SERVICE"/>
    <m/>
  </r>
  <r>
    <s v="BJ12002"/>
    <x v="2"/>
    <s v="ANNUEL"/>
    <s v="COMPLEXE JEAN-TALON OUEST INC"/>
    <d v="2021-11-19T00:00:00"/>
    <x v="55"/>
    <s v="ADLEXCO JEAN-TALON"/>
    <s v="MAXIME DOYON"/>
    <s v="CAD"/>
    <x v="8"/>
    <m/>
    <d v="2023-10-19T00:00:00"/>
    <n v="9475.32"/>
    <m/>
    <n v="3771"/>
    <n v="9711.7199999999993"/>
    <s v="Service"/>
    <x v="2"/>
    <s v="0"/>
    <d v="2023-09-25T00:00:00"/>
    <s v="C0000709"/>
    <s v="Suivre par emplacement"/>
    <m/>
    <s v="2fd6996d-4deb-4a42-a5a8-d0600344530b"/>
    <d v="2021-11-19T09:49:58"/>
    <m/>
    <d v="2023-10-19T11:05:57"/>
    <s v="TERESA MESSINA"/>
    <s v="DANIEL DANEAU"/>
    <m/>
    <m/>
    <m/>
    <m/>
    <m/>
    <m/>
    <m/>
    <m/>
    <m/>
    <s v="DANIEL DANEAU"/>
    <s v="False"/>
    <m/>
    <m/>
    <s v="4180"/>
    <s v="SERVICE"/>
    <s v="4180"/>
  </r>
  <r>
    <s v="BJ12020"/>
    <x v="2"/>
    <s v="SERVICE"/>
    <s v="COMM.SCOL.MARIE VICTORIN"/>
    <d v="2021-11-19T00:00:00"/>
    <x v="56"/>
    <s v="ECOLE DE LA MOSAIQUE"/>
    <s v="MAXIME DOYON"/>
    <s v="CAD"/>
    <x v="7"/>
    <m/>
    <d v="2023-02-07T00:00:00"/>
    <n v="175710"/>
    <m/>
    <n v="3772"/>
    <n v="175710"/>
    <s v="Service"/>
    <x v="3"/>
    <s v="A VENIR"/>
    <m/>
    <s v="C0001358"/>
    <s v="Suivre par emplacement"/>
    <s v="N/A"/>
    <m/>
    <d v="2021-11-19T09:49:59"/>
    <m/>
    <d v="2024-05-28T14:10:26"/>
    <s v="MARC-ANDRE DONA-LEGARE"/>
    <s v="DANNY CASTONGUAY-FORTIER"/>
    <m/>
    <m/>
    <s v="4461"/>
    <s v="COMMERCIAL (C)"/>
    <m/>
    <m/>
    <s v="False"/>
    <m/>
    <s v="Distribution"/>
    <s v="DANNY CASTONGUAY-FORTIER"/>
    <s v="False"/>
    <m/>
    <s v="OUI"/>
    <s v="5595"/>
    <s v="SERVICE"/>
    <m/>
  </r>
  <r>
    <s v="BJ12034"/>
    <x v="2"/>
    <s v="SERVICE"/>
    <s v="CTRE SERVICE SCOLAIRE MARGUERITE BOURGEOYS"/>
    <d v="2021-11-19T00:00:00"/>
    <x v="57"/>
    <s v="ECOLE SECONDAIRE DES SOURCES"/>
    <s v="MAXIME DOYON"/>
    <s v="CAD"/>
    <x v="8"/>
    <m/>
    <d v="2023-03-24T00:00:00"/>
    <n v="307435.75"/>
    <m/>
    <n v="3773"/>
    <n v="307435.42"/>
    <s v="Service"/>
    <x v="1"/>
    <s v="206110429"/>
    <d v="2023-03-24T00:00:00"/>
    <s v="C0001470"/>
    <s v="Suivre par emplacement"/>
    <s v="N/A"/>
    <m/>
    <d v="2021-11-19T09:49:59"/>
    <m/>
    <d v="2024-03-15T09:58:28"/>
    <s v="KEVIN GAUTHIER"/>
    <s v="DANIEL DANEAU"/>
    <m/>
    <m/>
    <m/>
    <s v="COMMERCIAL (C)"/>
    <s v="Groupe électrogène"/>
    <m/>
    <s v="False"/>
    <m/>
    <s v="École"/>
    <s v="DANIEL DANEAU"/>
    <s v="False"/>
    <m/>
    <m/>
    <s v="3730"/>
    <s v="SERVICE"/>
    <m/>
  </r>
  <r>
    <s v="BJ12036"/>
    <x v="2"/>
    <s v="SERVICE"/>
    <s v="DOMAINE DU PARC OLYMPIQUE A/S ADMINISTRATION"/>
    <d v="2021-11-19T00:00:00"/>
    <x v="58"/>
    <s v="LE DOMAINE DU PARC OLYMPIQUE"/>
    <s v="MAXIME DOYON"/>
    <s v="CAD"/>
    <x v="8"/>
    <m/>
    <d v="2023-06-27T00:00:00"/>
    <n v="90625"/>
    <m/>
    <n v="3774"/>
    <n v="90625"/>
    <s v="Service"/>
    <x v="1"/>
    <s v="BC21 - 0021"/>
    <d v="2023-06-27T00:00:00"/>
    <s v="C0001271"/>
    <s v="Suivre par emplacement"/>
    <s v="N/A"/>
    <m/>
    <d v="2021-11-19T09:50:00"/>
    <m/>
    <d v="2024-03-15T09:59:00"/>
    <s v="KEVIN GAUTHIER"/>
    <s v="DANIEL DANEAU"/>
    <m/>
    <m/>
    <m/>
    <s v="COMMERCIAL (C)"/>
    <s v="Borne pour VE"/>
    <m/>
    <s v="False"/>
    <m/>
    <s v="Distribution"/>
    <s v="DANIEL DANEAU"/>
    <s v="False"/>
    <m/>
    <m/>
    <m/>
    <s v="SERVICE"/>
    <m/>
  </r>
  <r>
    <s v="BJ12040"/>
    <x v="1"/>
    <s v="SERVICE"/>
    <s v="9329-2316 QUEBEC INC"/>
    <d v="2021-11-19T00:00:00"/>
    <x v="59"/>
    <s v="MANOIR STONEHAVEN PHASE 2"/>
    <s v="MAXIME DOYON"/>
    <s v="CAD"/>
    <x v="8"/>
    <m/>
    <d v="2024-08-31T00:00:00"/>
    <n v="253928.41"/>
    <m/>
    <n v="3775"/>
    <n v="291050.57"/>
    <s v="Service"/>
    <x v="0"/>
    <s v="75600458"/>
    <m/>
    <s v="C0000570"/>
    <s v="Suivre par emplacement"/>
    <s v="N/A"/>
    <m/>
    <d v="2021-11-19T09:50:01"/>
    <m/>
    <d v="2024-06-21T08:08:14"/>
    <s v="MICHELLE LAVIGNE"/>
    <s v="DANIEL DANEAU"/>
    <m/>
    <s v="Nil"/>
    <m/>
    <s v="COMMERCIAL (C)"/>
    <m/>
    <m/>
    <s v="False"/>
    <m/>
    <s v="Hôtel"/>
    <s v="DANIEL DANEAU"/>
    <s v="False"/>
    <s v="Nil"/>
    <m/>
    <m/>
    <s v="SERVICE"/>
    <m/>
  </r>
  <r>
    <s v="BJ12043"/>
    <x v="2"/>
    <s v="SERVICE"/>
    <s v="LOCKHEED MARTIN COMMERCIAL ENGINE SOLUTIONS"/>
    <d v="2021-11-19T00:00:00"/>
    <x v="60"/>
    <s v="LOCKHEED MARTIN"/>
    <s v="MAXIME DOYON"/>
    <s v="CAD"/>
    <x v="8"/>
    <m/>
    <d v="2023-10-02T00:00:00"/>
    <n v="197777"/>
    <m/>
    <n v="3776"/>
    <n v="197777"/>
    <s v="Service"/>
    <x v="2"/>
    <s v="4500034635"/>
    <d v="2023-08-28T00:00:00"/>
    <s v="C0001477"/>
    <s v="Suivre par emplacement"/>
    <s v="N/A"/>
    <m/>
    <d v="2021-11-19T09:50:01"/>
    <m/>
    <d v="2024-03-15T09:59:43"/>
    <s v="KEVIN GAUTHIER"/>
    <s v="DANIEL DANEAU"/>
    <m/>
    <m/>
    <m/>
    <s v="COMMERCIAL (C)"/>
    <m/>
    <m/>
    <s v="False"/>
    <m/>
    <s v="Industriel"/>
    <s v="DANIEL DANEAU"/>
    <s v="False"/>
    <m/>
    <m/>
    <s v="4200"/>
    <s v="SERVICE"/>
    <m/>
  </r>
  <r>
    <s v="BJ12045"/>
    <x v="2"/>
    <s v="SERVICE"/>
    <s v="CONSTRUCTION TOMICO"/>
    <d v="2021-11-19T00:00:00"/>
    <x v="61"/>
    <s v="BARRIERE QMB / VERSILIS"/>
    <s v="MAXIME DOYON"/>
    <s v="CAD"/>
    <x v="8"/>
    <m/>
    <d v="2023-12-11T00:00:00"/>
    <n v="662145.52"/>
    <m/>
    <n v="3777"/>
    <n v="676989.52"/>
    <s v="Service"/>
    <x v="2"/>
    <s v="0"/>
    <d v="2023-12-11T00:00:00"/>
    <s v="C0000557"/>
    <s v="Suivre par emplacement"/>
    <s v="N/A"/>
    <m/>
    <d v="2021-11-19T09:50:02"/>
    <m/>
    <d v="2024-03-15T10:34:00"/>
    <s v="MARC-ANDRE DONA-LEGARE"/>
    <s v="DANIEL DANEAU"/>
    <m/>
    <m/>
    <m/>
    <s v="COMMERCIAL (C)"/>
    <m/>
    <m/>
    <s v="False"/>
    <m/>
    <s v="Étage a Bureau"/>
    <s v="DANIEL DANEAU"/>
    <s v="False"/>
    <m/>
    <m/>
    <s v="5404"/>
    <s v="SERVICE"/>
    <m/>
  </r>
  <r>
    <s v="BJ12046"/>
    <x v="2"/>
    <s v="ANNUEL"/>
    <s v="EXPRESCO FOODS INC"/>
    <d v="2021-11-19T00:00:00"/>
    <x v="62"/>
    <s v="EXPRESCO FOODS"/>
    <s v="MAXIME DOYON"/>
    <s v="CAD"/>
    <x v="8"/>
    <m/>
    <d v="2023-02-17T00:00:00"/>
    <n v="31334.09"/>
    <m/>
    <n v="3778"/>
    <n v="51722.31"/>
    <s v="Service"/>
    <x v="1"/>
    <s v="0"/>
    <d v="2023-01-25T00:00:00"/>
    <s v="C0001005"/>
    <s v="Suivre par emplacement"/>
    <m/>
    <m/>
    <d v="2021-11-19T09:50:02"/>
    <m/>
    <d v="2023-02-23T15:44:58"/>
    <s v="SABRINA GAGNON"/>
    <s v="DANIEL DANEAU"/>
    <m/>
    <m/>
    <m/>
    <m/>
    <m/>
    <m/>
    <m/>
    <m/>
    <m/>
    <s v="DANIEL DANEAU"/>
    <s v="False"/>
    <m/>
    <m/>
    <s v="3236"/>
    <s v="SERVICE"/>
    <m/>
  </r>
  <r>
    <s v="BJ12047"/>
    <x v="2"/>
    <s v="SERVICE"/>
    <s v="RBC CREDIT BAIL"/>
    <d v="2021-11-19T00:00:00"/>
    <x v="63"/>
    <s v="CONTROLES LAURENTIDE"/>
    <s v="MAXIME DOYON"/>
    <s v="CAD"/>
    <x v="8"/>
    <m/>
    <d v="2023-02-09T00:00:00"/>
    <n v="35600"/>
    <m/>
    <n v="3779"/>
    <n v="35600"/>
    <s v="Service"/>
    <x v="1"/>
    <s v="N/A"/>
    <d v="2023-01-25T00:00:00"/>
    <s v="C0001485"/>
    <s v="Suivre par emplacement"/>
    <m/>
    <m/>
    <d v="2021-11-19T09:50:03"/>
    <m/>
    <d v="2024-03-15T10:01:03"/>
    <s v="KEVIN GAUTHIER"/>
    <s v="DANIEL DANEAU"/>
    <m/>
    <m/>
    <m/>
    <s v="COMMERCIAL (C)"/>
    <s v="Groupe électrogène"/>
    <m/>
    <s v="False"/>
    <m/>
    <s v="Commerce de détail"/>
    <s v="DANIEL DANEAU"/>
    <s v="False"/>
    <m/>
    <m/>
    <m/>
    <s v="SERVICE"/>
    <m/>
  </r>
  <r>
    <s v="BJ12050"/>
    <x v="2"/>
    <s v="SERVICE"/>
    <s v="SMITH &amp; LONG LTD"/>
    <d v="2021-11-19T00:00:00"/>
    <x v="64"/>
    <s v="ZAYO CANADA"/>
    <s v="MAXIME DOYON"/>
    <s v="CAD"/>
    <x v="8"/>
    <m/>
    <d v="2023-02-09T00:00:00"/>
    <n v="284538"/>
    <m/>
    <n v="3780"/>
    <n v="284538"/>
    <s v="Service"/>
    <x v="1"/>
    <s v="72738-158908RS"/>
    <d v="2023-01-24T00:00:00"/>
    <s v="C0001244"/>
    <s v="Suivre par emplacement"/>
    <s v="Refusé"/>
    <m/>
    <d v="2021-11-19T09:50:04"/>
    <m/>
    <d v="2024-03-15T10:01:26"/>
    <s v="KEVIN GAUTHIER"/>
    <s v="DANIEL DANEAU"/>
    <m/>
    <m/>
    <m/>
    <s v="COMMERCIAL (C)"/>
    <m/>
    <m/>
    <s v="False"/>
    <m/>
    <s v="Étage a Bureau"/>
    <s v="DANIEL DANEAU"/>
    <s v="False"/>
    <m/>
    <m/>
    <s v="5239"/>
    <s v="SERVICE"/>
    <m/>
  </r>
  <r>
    <s v="BJ12051"/>
    <x v="2"/>
    <s v="SERVICE"/>
    <s v="PLASTIXX EXT. TECH(DIV. DE BALCAN INNOVATIONS INC"/>
    <d v="2021-11-19T00:00:00"/>
    <x v="65"/>
    <s v="NELMAR"/>
    <s v="MAXIME DOYON"/>
    <s v="CAD"/>
    <x v="15"/>
    <m/>
    <d v="2023-03-06T00:00:00"/>
    <n v="224827.74"/>
    <m/>
    <n v="3781"/>
    <n v="322622.90000000002"/>
    <s v="Service"/>
    <x v="1"/>
    <s v="4052"/>
    <d v="2023-03-06T00:00:00"/>
    <s v="C0000458"/>
    <s v="Suivre par emplacement"/>
    <s v="Fait"/>
    <m/>
    <d v="2021-11-19T09:50:04"/>
    <m/>
    <d v="2024-05-31T13:31:16"/>
    <s v="MARC-ANDRE DONA-LEGARE"/>
    <s v="ETIENNE PERRON"/>
    <m/>
    <m/>
    <s v="2729"/>
    <s v="COMMERCIAL (C)"/>
    <m/>
    <m/>
    <s v="False"/>
    <m/>
    <s v="Entrepôt"/>
    <s v="ETIENNE PERRON"/>
    <s v="False"/>
    <m/>
    <m/>
    <s v="5782"/>
    <s v="SERVICE"/>
    <m/>
  </r>
  <r>
    <s v="BJ12052"/>
    <x v="2"/>
    <s v="SERVICE"/>
    <s v="SOBEYS QUEBEC INC"/>
    <d v="2021-11-19T00:00:00"/>
    <x v="66"/>
    <s v="SOBEY'S"/>
    <s v="MAXIME DOYON"/>
    <s v="CAD"/>
    <x v="15"/>
    <m/>
    <d v="2024-04-30T00:00:00"/>
    <n v="33180.5"/>
    <m/>
    <n v="3782"/>
    <n v="33376.5"/>
    <s v="Service"/>
    <x v="2"/>
    <s v="TERR210182"/>
    <d v="2024-02-13T00:00:00"/>
    <s v="C0001442"/>
    <s v="Suivre par emplacement"/>
    <m/>
    <m/>
    <d v="2021-11-19T09:50:05"/>
    <m/>
    <d v="2024-05-31T13:31:16"/>
    <s v="MARC-ANDRE DONA-LEGARE"/>
    <s v="ETIENNE PERRON"/>
    <m/>
    <m/>
    <s v="2729"/>
    <s v="COMMERCIAL (C)"/>
    <s v="Étude d'Éclair d'arc, Ingénierie"/>
    <m/>
    <s v="False"/>
    <m/>
    <s v="Alimentaire"/>
    <s v="ETIENNE PERRON"/>
    <s v="False"/>
    <m/>
    <m/>
    <s v="4162"/>
    <s v="SERVICE"/>
    <m/>
  </r>
  <r>
    <s v="BJ12056"/>
    <x v="2"/>
    <s v="ANNUEL"/>
    <s v="PARMALAT CANADA INC"/>
    <d v="2021-11-19T00:00:00"/>
    <x v="67"/>
    <s v="PARMALAT"/>
    <s v="MAXIME DOYON"/>
    <s v="CAD"/>
    <x v="8"/>
    <m/>
    <d v="2023-02-17T00:00:00"/>
    <n v="0"/>
    <m/>
    <n v="3783"/>
    <n v="0"/>
    <s v="Service"/>
    <x v="1"/>
    <s v="4501199818"/>
    <m/>
    <s v="C0000564"/>
    <s v="Suivre par emplacement"/>
    <s v="Fait"/>
    <m/>
    <d v="2021-11-19T09:50:05"/>
    <m/>
    <d v="2023-02-27T13:12:41"/>
    <s v="SABRINA GAGNON"/>
    <s v="DANIEL DANEAU"/>
    <m/>
    <m/>
    <m/>
    <m/>
    <m/>
    <m/>
    <m/>
    <m/>
    <m/>
    <s v="DANIEL DANEAU"/>
    <s v="False"/>
    <m/>
    <m/>
    <m/>
    <s v="SERVICE"/>
    <m/>
  </r>
  <r>
    <s v="BJ12057"/>
    <x v="2"/>
    <s v="SERVICE"/>
    <s v="GROUPE LAVERDURE CONSTRUCTION"/>
    <d v="2021-11-19T00:00:00"/>
    <x v="68"/>
    <s v="CHSLD MONT-TREMBLANT"/>
    <s v="MAXIME DOYON"/>
    <s v="CAD"/>
    <x v="8"/>
    <m/>
    <d v="2024-03-04T00:00:00"/>
    <n v="55929.34"/>
    <m/>
    <n v="3784"/>
    <n v="55929.34"/>
    <s v="Service"/>
    <x v="2"/>
    <m/>
    <d v="2024-03-04T00:00:00"/>
    <s v="C0000224"/>
    <s v="Suivre par emplacement"/>
    <s v="Fait"/>
    <m/>
    <d v="2021-11-19T09:50:06"/>
    <m/>
    <d v="2024-03-15T10:33:59"/>
    <s v="MARC-ANDRE DONA-LEGARE"/>
    <s v="DANIEL DANEAU"/>
    <m/>
    <m/>
    <m/>
    <s v="COMMERCIAL (C)"/>
    <m/>
    <m/>
    <s v="False"/>
    <m/>
    <s v="Service Public et Utilités"/>
    <s v="DANIEL DANEAU"/>
    <s v="False"/>
    <m/>
    <m/>
    <m/>
    <s v="SERVICE"/>
    <m/>
  </r>
  <r>
    <s v="BJ12058"/>
    <x v="2"/>
    <s v="SERVICE"/>
    <s v="1200 MCGILL COLLEGE COM.TRUST1"/>
    <d v="2022-01-01T00:00:00"/>
    <x v="69"/>
    <s v="Busac Immobilier - Remplacer sectionneur 2500A 600/347V 3PH 4F"/>
    <s v="CAMILLE ALEXANDRE"/>
    <s v="CAD"/>
    <x v="8"/>
    <s v="Budget Approuvé"/>
    <d v="2024-01-11T00:00:00"/>
    <n v="22000"/>
    <m/>
    <n v="3937"/>
    <n v="22000"/>
    <s v="Service"/>
    <x v="2"/>
    <s v="3305"/>
    <d v="2023-12-13T00:00:00"/>
    <s v="C0000977"/>
    <s v="Suivre par emplacement"/>
    <m/>
    <s v="2fd6996d-4deb-4a42-a5a8-d0600344530b"/>
    <d v="2021-12-20T10:00:22"/>
    <m/>
    <d v="2024-03-15T10:02:25"/>
    <s v="KEVIN GAUTHIER"/>
    <s v="DANIEL DANEAU"/>
    <m/>
    <m/>
    <m/>
    <s v="COMMERCIAL (C)"/>
    <m/>
    <m/>
    <s v="False"/>
    <m/>
    <s v="Étage a Bureau"/>
    <s v="DANIEL DANEAU"/>
    <s v="False"/>
    <m/>
    <m/>
    <s v="4180"/>
    <s v="SERVICE"/>
    <s v="4180"/>
  </r>
  <r>
    <s v="BJ12062"/>
    <x v="2"/>
    <s v="ANNUEL"/>
    <s v="FITZPATRICK ELECT. CONT. INC"/>
    <d v="2021-11-19T00:00:00"/>
    <x v="70"/>
    <s v="VERIZON PROJET MIXTE"/>
    <s v="MAXIME DOYON"/>
    <s v="CAD"/>
    <x v="7"/>
    <m/>
    <d v="2023-02-21T00:00:00"/>
    <n v="239176.63"/>
    <m/>
    <n v="3785"/>
    <n v="252936.39"/>
    <s v="Service"/>
    <x v="1"/>
    <s v="0"/>
    <m/>
    <s v="C0001463"/>
    <s v="Suivre par emplacement"/>
    <m/>
    <m/>
    <d v="2021-11-19T09:50:06"/>
    <m/>
    <d v="2024-05-28T14:10:26"/>
    <s v="MARC-ANDRE DONA-LEGARE"/>
    <s v="DANNY CASTONGUAY-FORTIER"/>
    <m/>
    <m/>
    <s v="4461"/>
    <s v="COMMERCIAL (C)"/>
    <s v="Centre de données"/>
    <m/>
    <s v="False"/>
    <m/>
    <s v="Étage a Bureau"/>
    <s v="DANNY CASTONGUAY-FORTIER"/>
    <s v="False"/>
    <m/>
    <m/>
    <s v="4461"/>
    <s v="SERVICE"/>
    <m/>
  </r>
  <r>
    <s v="BJ12525"/>
    <x v="2"/>
    <s v="SERVICE"/>
    <s v="K.M. TANZER ELECTRIQUE INC"/>
    <d v="2021-11-19T00:00:00"/>
    <x v="71"/>
    <s v="TANZER KM ELECTRIQUE"/>
    <s v="MAXIME DOYON"/>
    <s v="CAD"/>
    <x v="7"/>
    <m/>
    <d v="2023-02-07T00:00:00"/>
    <n v="263097.7"/>
    <m/>
    <n v="3786"/>
    <n v="264592.33"/>
    <s v="Service"/>
    <x v="1"/>
    <s v="VISTA020407-01"/>
    <m/>
    <s v="C0001320"/>
    <s v="Suivre par emplacement"/>
    <s v="N/A"/>
    <m/>
    <d v="2021-11-19T09:50:07"/>
    <m/>
    <d v="2023-02-15T15:06:19"/>
    <s v="MARC-ANDRE DONA-LEGARE"/>
    <s v="DANNY CASTONGUAY-FORTIER"/>
    <m/>
    <m/>
    <m/>
    <m/>
    <m/>
    <m/>
    <m/>
    <m/>
    <m/>
    <s v="DANNY CASTONGUAY-FORTIER"/>
    <s v="False"/>
    <m/>
    <m/>
    <m/>
    <s v="SERVICE"/>
    <m/>
  </r>
  <r>
    <s v="BJ12526"/>
    <x v="1"/>
    <s v="SERVICE"/>
    <s v="IMMOBILIER QUATRE VENTS INC"/>
    <d v="2021-11-19T00:00:00"/>
    <x v="72"/>
    <s v="3220 RIDGEWOOD AJOUT CHAUFF."/>
    <s v="MAXIME DOYON"/>
    <s v="CAD"/>
    <x v="7"/>
    <m/>
    <d v="2024-09-13T00:00:00"/>
    <n v="106900"/>
    <m/>
    <n v="3787"/>
    <n v="106900"/>
    <s v="Service"/>
    <x v="0"/>
    <s v="0"/>
    <m/>
    <s v="C0000498"/>
    <s v="Suivre par emplacement"/>
    <s v="N/A"/>
    <m/>
    <d v="2021-11-19T09:50:07"/>
    <m/>
    <d v="2024-07-17T08:59:33"/>
    <s v="DANNY CASTONGUAY-FORTIER"/>
    <s v="DANNY CASTONGUAY-FORTIER"/>
    <m/>
    <m/>
    <s v="4461"/>
    <s v="COMMERCIAL (C)"/>
    <m/>
    <m/>
    <s v="False"/>
    <s v="OUI"/>
    <s v="Résidentiel en hauteur"/>
    <s v="DANNY CASTONGUAY-FORTIER"/>
    <s v="False"/>
    <m/>
    <m/>
    <m/>
    <s v="SERVICE"/>
    <m/>
  </r>
  <r>
    <s v="BJ12527"/>
    <x v="2"/>
    <s v="SERVICE"/>
    <s v="OFFICE D'HABITATION MONTREAL"/>
    <d v="2021-11-19T00:00:00"/>
    <x v="73"/>
    <s v="OMHM LENOIR ST-HENRI GR. ELECTRO"/>
    <s v="MAXIME DOYON"/>
    <s v="CAD"/>
    <x v="7"/>
    <m/>
    <d v="2024-05-07T00:00:00"/>
    <n v="418524"/>
    <m/>
    <n v="3788"/>
    <n v="418524"/>
    <s v="Service"/>
    <x v="4"/>
    <s v="LET.INT 303832"/>
    <d v="2024-04-23T00:00:00"/>
    <s v="C0000816"/>
    <s v="Suivre par emplacement"/>
    <s v="N/A"/>
    <m/>
    <d v="2021-11-19T09:50:08"/>
    <m/>
    <d v="2024-05-28T14:10:26"/>
    <s v="MARC-ANDRE DONA-LEGARE"/>
    <s v="DANNY CASTONGUAY-FORTIER"/>
    <m/>
    <m/>
    <s v="4461"/>
    <s v="COMMERCIAL (C)"/>
    <s v="Groupe électrogène"/>
    <m/>
    <s v="False"/>
    <m/>
    <s v="Résidentiel en hauteur"/>
    <s v="DANNY CASTONGUAY-FORTIER"/>
    <s v="False"/>
    <m/>
    <s v="OUI"/>
    <s v="5239"/>
    <s v="SERVICE"/>
    <m/>
  </r>
  <r>
    <s v="BJ12531"/>
    <x v="2"/>
    <s v="SERVICE"/>
    <s v="PLOM. RICHARD JUBINVILLE INC."/>
    <d v="2021-11-19T00:00:00"/>
    <x v="74"/>
    <s v="HOPITAL SANTA CABRINI"/>
    <s v="MAXIME DOYON"/>
    <s v="CAD"/>
    <x v="7"/>
    <m/>
    <d v="2023-02-07T00:00:00"/>
    <n v="15200"/>
    <m/>
    <n v="3789"/>
    <n v="20646.21"/>
    <s v="Service"/>
    <x v="1"/>
    <s v="1292B20001"/>
    <m/>
    <s v="C0001436"/>
    <s v="Suivre par emplacement"/>
    <m/>
    <m/>
    <d v="2021-11-19T09:50:08"/>
    <m/>
    <d v="2024-05-28T14:10:26"/>
    <s v="MARC-ANDRE DONA-LEGARE"/>
    <s v="DANNY CASTONGUAY-FORTIER"/>
    <m/>
    <m/>
    <s v="4461"/>
    <s v="COMMERCIAL (C)"/>
    <m/>
    <m/>
    <s v="False"/>
    <m/>
    <s v="Hôpitaux"/>
    <s v="DANNY CASTONGUAY-FORTIER"/>
    <s v="False"/>
    <m/>
    <m/>
    <m/>
    <s v="SERVICE"/>
    <m/>
  </r>
  <r>
    <s v="BJ12532"/>
    <x v="2"/>
    <s v="SERVICE"/>
    <s v="ANORD MARDIX USA INC"/>
    <d v="2021-11-19T00:00:00"/>
    <x v="75"/>
    <s v="ANORD-MARDIX"/>
    <s v="MAXIME DOYON"/>
    <s v="CAD"/>
    <x v="7"/>
    <m/>
    <d v="2023-02-07T00:00:00"/>
    <n v="20158.96"/>
    <m/>
    <n v="3790"/>
    <n v="22074.959999999999"/>
    <s v="Service"/>
    <x v="1"/>
    <s v="0"/>
    <m/>
    <s v="C0001218"/>
    <s v="Suivre par emplacement"/>
    <m/>
    <m/>
    <d v="2021-11-19T09:50:09"/>
    <m/>
    <d v="2024-05-28T14:10:26"/>
    <s v="MARC-ANDRE DONA-LEGARE"/>
    <s v="DANNY CASTONGUAY-FORTIER"/>
    <m/>
    <m/>
    <s v="4461"/>
    <s v="COMMERCIAL (C)"/>
    <s v="Centre de données"/>
    <m/>
    <s v="False"/>
    <m/>
    <s v="Entrepôt"/>
    <s v="DANNY CASTONGUAY-FORTIER"/>
    <s v="False"/>
    <m/>
    <m/>
    <m/>
    <s v="SERVICE"/>
    <m/>
  </r>
  <r>
    <s v="BJ12533"/>
    <x v="2"/>
    <s v="SERVICE"/>
    <s v="CONSTRUCTIONS RELIANCE LTEE"/>
    <d v="2021-11-19T00:00:00"/>
    <x v="76"/>
    <s v="CLSC RENE CASSIN 5ET 6E ETAGE"/>
    <s v="MAXIME DOYON"/>
    <s v="CAD"/>
    <x v="7"/>
    <m/>
    <d v="2023-02-07T00:00:00"/>
    <n v="445468.69"/>
    <m/>
    <n v="3791"/>
    <n v="452684.79999999999"/>
    <s v="Service"/>
    <x v="1"/>
    <s v="CONTRAT SIGNÉ"/>
    <m/>
    <s v="C0000479"/>
    <s v="Suivre par emplacement"/>
    <s v="Fait"/>
    <m/>
    <d v="2021-11-19T09:50:09"/>
    <m/>
    <d v="2024-05-28T14:10:26"/>
    <s v="MARC-ANDRE DONA-LEGARE"/>
    <s v="DANNY CASTONGUAY-FORTIER"/>
    <m/>
    <s v="Nil"/>
    <s v="4461"/>
    <s v="COMMERCIAL (C)"/>
    <m/>
    <m/>
    <s v="False"/>
    <m/>
    <s v="Hôpitaux"/>
    <s v="DANNY CASTONGUAY-FORTIER"/>
    <s v="False"/>
    <s v="Nil"/>
    <m/>
    <m/>
    <s v="SERVICE"/>
    <m/>
  </r>
  <r>
    <s v="BJ12534"/>
    <x v="2"/>
    <s v="SERVICE"/>
    <s v="METRO SUPPLY CHAIN (MTH) INC"/>
    <d v="2021-11-19T00:00:00"/>
    <x v="77"/>
    <s v="MARCON-MIRATECH 4 BORNES METRO"/>
    <s v="MAXIME DOYON"/>
    <s v="CAD"/>
    <x v="7"/>
    <m/>
    <d v="2023-02-16T00:00:00"/>
    <n v="43437"/>
    <m/>
    <n v="3792"/>
    <n v="43437"/>
    <s v="Service"/>
    <x v="1"/>
    <s v="MTH0010172"/>
    <m/>
    <s v="C0001526"/>
    <s v="Suivre par emplacement"/>
    <s v="N/A"/>
    <m/>
    <d v="2021-11-19T09:50:10"/>
    <m/>
    <d v="2024-05-28T14:10:26"/>
    <s v="MARC-ANDRE DONA-LEGARE"/>
    <s v="DANNY CASTONGUAY-FORTIER"/>
    <m/>
    <m/>
    <s v="4461"/>
    <s v="COMMERCIAL (C)"/>
    <s v="Borne pour VE"/>
    <m/>
    <s v="False"/>
    <m/>
    <s v="Entrepôt"/>
    <s v="DANNY CASTONGUAY-FORTIER"/>
    <s v="False"/>
    <m/>
    <m/>
    <m/>
    <s v="SERVICE"/>
    <m/>
  </r>
  <r>
    <s v="BJ12535"/>
    <x v="2"/>
    <s v="SERVICE"/>
    <s v="M. A. BAULNE INC"/>
    <d v="2021-11-19T00:00:00"/>
    <x v="78"/>
    <s v="LES JARDINS INTERIEURS ST-LAMBERT"/>
    <s v="MAXIME DOYON"/>
    <s v="CAD"/>
    <x v="7"/>
    <m/>
    <d v="2023-02-07T00:00:00"/>
    <n v="74000"/>
    <m/>
    <n v="3793"/>
    <n v="74256"/>
    <s v="Service"/>
    <x v="1"/>
    <s v="O0249-X00544"/>
    <m/>
    <s v="C0001309"/>
    <s v="Suivre par emplacement"/>
    <s v="Fait"/>
    <m/>
    <d v="2021-11-19T09:50:10"/>
    <m/>
    <d v="2024-05-28T14:10:26"/>
    <s v="MARC-ANDRE DONA-LEGARE"/>
    <s v="DANNY CASTONGUAY-FORTIER"/>
    <m/>
    <m/>
    <s v="4461"/>
    <s v="COMMERCIAL (C)"/>
    <m/>
    <m/>
    <s v="False"/>
    <m/>
    <s v="Distribution"/>
    <s v="DANNY CASTONGUAY-FORTIER"/>
    <s v="False"/>
    <m/>
    <m/>
    <m/>
    <s v="SERVICE"/>
    <m/>
  </r>
  <r>
    <s v="BJ12536"/>
    <x v="2"/>
    <s v="SERVICE"/>
    <s v="9387-3289 QUEBEC INC"/>
    <d v="2021-11-19T00:00:00"/>
    <x v="79"/>
    <s v="PARC JEAN DRAPEAU"/>
    <s v="MAXIME DOYON"/>
    <s v="CAD"/>
    <x v="7"/>
    <m/>
    <d v="2023-02-07T00:00:00"/>
    <n v="1200"/>
    <m/>
    <n v="3794"/>
    <n v="1200"/>
    <s v="Service"/>
    <x v="1"/>
    <s v="0"/>
    <m/>
    <s v="C0001529"/>
    <s v="Suivre par emplacement"/>
    <m/>
    <m/>
    <d v="2021-11-19T09:50:11"/>
    <m/>
    <d v="2024-05-28T14:10:26"/>
    <s v="MARC-ANDRE DONA-LEGARE"/>
    <s v="DANNY CASTONGUAY-FORTIER"/>
    <m/>
    <m/>
    <s v="4461"/>
    <s v="COMMERCIAL (C)"/>
    <m/>
    <m/>
    <s v="False"/>
    <m/>
    <s v="Service Public et Utilités"/>
    <s v="DANNY CASTONGUAY-FORTIER"/>
    <s v="False"/>
    <m/>
    <m/>
    <m/>
    <s v="SERVICE"/>
    <m/>
  </r>
  <r>
    <s v="BJ12552"/>
    <x v="2"/>
    <s v="ANNUEL"/>
    <s v="Restauration Premiere Action(First On Site)"/>
    <d v="2021-10-16T00:00:00"/>
    <x v="80"/>
    <s v="RPA 21111 Lakeshore - Travaux Divers"/>
    <s v="RITA NAZARIAN"/>
    <s v="CAD"/>
    <x v="7"/>
    <m/>
    <d v="2023-02-07T00:00:00"/>
    <n v="0"/>
    <m/>
    <n v="3958"/>
    <n v="753.73"/>
    <s v="Service"/>
    <x v="1"/>
    <m/>
    <m/>
    <s v="C0000430"/>
    <s v="Suivre par emplacement"/>
    <m/>
    <s v="5c41e7c8-5d3b-4b20-aff6-baa14078d6e8"/>
    <d v="2021-12-22T10:06:10"/>
    <m/>
    <d v="2024-05-28T14:10:29"/>
    <s v="MARC-ANDRE DONA-LEGARE"/>
    <s v="DANNY CASTONGUAY-FORTIER"/>
    <m/>
    <m/>
    <s v="4461"/>
    <s v="COMMERCIAL (C)"/>
    <m/>
    <m/>
    <s v="False"/>
    <m/>
    <s v="Résidentiel"/>
    <s v="DANNY CASTONGUAY-FORTIER"/>
    <s v="False"/>
    <m/>
    <m/>
    <s v="4267"/>
    <s v="SERVICE"/>
    <s v="4267"/>
  </r>
  <r>
    <s v="BJ12553"/>
    <x v="2"/>
    <s v="ANNUEL"/>
    <s v="Restauration Premiere Action(First On Site)"/>
    <d v="2021-11-15T00:00:00"/>
    <x v="81"/>
    <s v="RPA 2045 Autoroute 440 Ouest - Travaux Divers"/>
    <s v="RITA NAZARIAN"/>
    <s v="CAD"/>
    <x v="7"/>
    <m/>
    <d v="2023-02-07T00:00:00"/>
    <n v="0"/>
    <m/>
    <n v="3959"/>
    <n v="3824.32"/>
    <s v="Service"/>
    <x v="1"/>
    <m/>
    <m/>
    <s v="C0000430"/>
    <s v="Suivre par emplacement"/>
    <m/>
    <s v="5c41e7c8-5d3b-4b20-aff6-baa14078d6e8"/>
    <d v="2021-12-22T10:23:51"/>
    <m/>
    <d v="2024-05-28T14:10:29"/>
    <s v="MARC-ANDRE DONA-LEGARE"/>
    <s v="DANNY CASTONGUAY-FORTIER"/>
    <m/>
    <m/>
    <s v="4461"/>
    <s v="COMMERCIAL (C)"/>
    <m/>
    <m/>
    <s v="False"/>
    <m/>
    <s v="Commerce de détail"/>
    <s v="DANNY CASTONGUAY-FORTIER"/>
    <s v="False"/>
    <m/>
    <m/>
    <s v="4267"/>
    <s v="SERVICE"/>
    <s v="4267"/>
  </r>
  <r>
    <s v="BJ12554"/>
    <x v="2"/>
    <s v="ANNUEL"/>
    <s v="Restauration Premiere Action(First On Site)"/>
    <d v="2021-12-01T00:00:00"/>
    <x v="82"/>
    <s v="RPA 12254 Lorenzo-Prince - Travaux Divers 2021"/>
    <s v="RITA NAZARIAN"/>
    <s v="CAD"/>
    <x v="7"/>
    <m/>
    <d v="2023-02-07T00:00:00"/>
    <n v="513.5"/>
    <m/>
    <n v="3934"/>
    <n v="513.5"/>
    <s v="Service"/>
    <x v="1"/>
    <m/>
    <m/>
    <s v="C0000430"/>
    <s v="Suivre par emplacement"/>
    <m/>
    <s v="5c41e7c8-5d3b-4b20-aff6-baa14078d6e8"/>
    <d v="2021-12-17T14:09:38"/>
    <m/>
    <d v="2024-05-28T14:10:29"/>
    <s v="MARC-ANDRE DONA-LEGARE"/>
    <s v="DANNY CASTONGUAY-FORTIER"/>
    <m/>
    <m/>
    <s v="4461"/>
    <s v="COMMERCIAL (C)"/>
    <m/>
    <m/>
    <s v="False"/>
    <m/>
    <s v="Commerce de détail"/>
    <s v="DANNY CASTONGUAY-FORTIER"/>
    <s v="False"/>
    <m/>
    <m/>
    <s v="4267"/>
    <s v="SERVICE"/>
    <s v="4267"/>
  </r>
  <r>
    <s v="BJ12555"/>
    <x v="2"/>
    <s v="ANNUEL"/>
    <s v="Restauration Premiere Action(First On Site)"/>
    <d v="2021-12-10T00:00:00"/>
    <x v="83"/>
    <s v="RPA  3801 University - Travaux Divers 2021"/>
    <s v="RITA NAZARIAN"/>
    <s v="CAD"/>
    <x v="7"/>
    <m/>
    <d v="2023-02-07T00:00:00"/>
    <n v="229.05"/>
    <m/>
    <n v="3939"/>
    <n v="1194.3"/>
    <s v="Service"/>
    <x v="1"/>
    <m/>
    <m/>
    <s v="C0000430"/>
    <s v="Suivre par emplacement"/>
    <m/>
    <s v="5c41e7c8-5d3b-4b20-aff6-baa14078d6e8"/>
    <d v="2021-12-20T10:15:00"/>
    <m/>
    <d v="2024-05-28T14:10:29"/>
    <s v="MARC-ANDRE DONA-LEGARE"/>
    <s v="DANNY CASTONGUAY-FORTIER"/>
    <m/>
    <m/>
    <s v="4461"/>
    <s v="COMMERCIAL (C)"/>
    <m/>
    <m/>
    <s v="False"/>
    <m/>
    <s v="Étage a Bureau"/>
    <s v="DANNY CASTONGUAY-FORTIER"/>
    <s v="False"/>
    <m/>
    <m/>
    <s v="4267"/>
    <s v="SERVICE"/>
    <s v="4267"/>
  </r>
  <r>
    <s v="BJ12556"/>
    <x v="2"/>
    <s v="ANNUEL"/>
    <s v="Restauration Premiere Action(First On Site)"/>
    <d v="2021-12-14T00:00:00"/>
    <x v="84"/>
    <s v="RPA 4266 Saint-Denis - Travaux Divers 2022"/>
    <s v="RITA NAZARIAN"/>
    <s v="CAD"/>
    <x v="7"/>
    <m/>
    <d v="2023-02-07T00:00:00"/>
    <n v="0"/>
    <m/>
    <n v="3941"/>
    <n v="2484.77"/>
    <s v="Service"/>
    <x v="1"/>
    <m/>
    <m/>
    <s v="C0000430"/>
    <s v="Suivre par emplacement"/>
    <m/>
    <s v="5c41e7c8-5d3b-4b20-aff6-baa14078d6e8"/>
    <d v="2021-12-20T10:48:58"/>
    <m/>
    <d v="2024-05-28T14:10:29"/>
    <s v="MARC-ANDRE DONA-LEGARE"/>
    <s v="DANNY CASTONGUAY-FORTIER"/>
    <m/>
    <m/>
    <s v="4461"/>
    <s v="COMMERCIAL (C)"/>
    <m/>
    <m/>
    <s v="False"/>
    <m/>
    <s v="Commerce de détail"/>
    <s v="DANNY CASTONGUAY-FORTIER"/>
    <s v="False"/>
    <m/>
    <m/>
    <s v="4267"/>
    <s v="SERVICE"/>
    <s v="4267"/>
  </r>
  <r>
    <s v="BJ13002"/>
    <x v="2"/>
    <s v="ANNUEL"/>
    <s v="FEDERATION CJA"/>
    <d v="2021-11-19T00:00:00"/>
    <x v="85"/>
    <s v="FEDERATION CJA"/>
    <s v="MAXIME DOYON"/>
    <s v="CAD"/>
    <x v="9"/>
    <m/>
    <d v="2023-02-17T00:00:00"/>
    <n v="46590.92"/>
    <m/>
    <n v="3795"/>
    <n v="52792.26"/>
    <s v="Service"/>
    <x v="1"/>
    <s v="0"/>
    <m/>
    <s v="C0000009"/>
    <s v="Suivre par emplacement"/>
    <m/>
    <m/>
    <d v="2021-11-19T09:50:12"/>
    <m/>
    <d v="2024-05-28T14:10:26"/>
    <s v="MARC-ANDRE DONA-LEGARE"/>
    <s v="CHRISTIAN GAUDREAU"/>
    <m/>
    <m/>
    <s v="2310"/>
    <s v="COMMERCIAL (C)"/>
    <m/>
    <m/>
    <s v="False"/>
    <m/>
    <s v="Étage a Bureau"/>
    <s v="CHRISTIAN GAUDREAU"/>
    <s v="False"/>
    <m/>
    <m/>
    <m/>
    <s v="SERVICE"/>
    <m/>
  </r>
  <r>
    <s v="BJ13003"/>
    <x v="2"/>
    <s v="ANNUEL"/>
    <s v="INSTITUT NEOMED"/>
    <d v="2021-11-19T00:00:00"/>
    <x v="86"/>
    <s v="NEOMED INSTITUTE"/>
    <s v="MAXIME DOYON"/>
    <s v="CAD"/>
    <x v="9"/>
    <m/>
    <d v="2023-02-26T00:00:00"/>
    <n v="107733.62"/>
    <m/>
    <n v="3796"/>
    <n v="119211.48"/>
    <s v="Service"/>
    <x v="1"/>
    <s v="0"/>
    <d v="2023-02-24T00:00:00"/>
    <s v="C0000933"/>
    <s v="Suivre par emplacement"/>
    <m/>
    <m/>
    <d v="2021-11-19T09:50:12"/>
    <m/>
    <d v="2024-05-28T14:10:26"/>
    <s v="MARC-ANDRE DONA-LEGARE"/>
    <s v="CHRISTIAN GAUDREAU"/>
    <m/>
    <m/>
    <s v="2310"/>
    <s v="COMMERCIAL (C)"/>
    <m/>
    <m/>
    <s v="False"/>
    <m/>
    <s v="Pharmaceutique"/>
    <s v="CHRISTIAN GAUDREAU"/>
    <s v="False"/>
    <m/>
    <m/>
    <m/>
    <s v="SERVICE"/>
    <m/>
  </r>
  <r>
    <s v="BJ13005"/>
    <x v="2"/>
    <s v="ANNUEL"/>
    <s v="CAE INC."/>
    <d v="2021-11-19T00:00:00"/>
    <x v="87"/>
    <s v="CAE INC."/>
    <s v="MAXIME DOYON"/>
    <s v="CAD"/>
    <x v="9"/>
    <m/>
    <d v="2023-02-06T00:00:00"/>
    <n v="345399.5"/>
    <m/>
    <n v="3797"/>
    <n v="386863.5"/>
    <s v="Service"/>
    <x v="1"/>
    <s v="0"/>
    <m/>
    <s v="C0001032"/>
    <s v="Suivre par emplacement"/>
    <m/>
    <s v="d3b3a1e7-0b92-4a0f-9d60-cef8c58597dd"/>
    <d v="2021-11-19T09:50:12"/>
    <m/>
    <d v="2024-05-28T14:10:26"/>
    <s v="MARC-ANDRE DONA-LEGARE"/>
    <s v="CHRISTIAN GAUDREAU"/>
    <m/>
    <m/>
    <s v="2310"/>
    <s v="COMMERCIAL (C)"/>
    <m/>
    <m/>
    <s v="False"/>
    <m/>
    <s v="Étage a Bureau"/>
    <s v="CHRISTIAN GAUDREAU"/>
    <s v="False"/>
    <m/>
    <m/>
    <m/>
    <s v="SERVICE"/>
    <s v="4893"/>
  </r>
  <r>
    <s v="BJ13006"/>
    <x v="2"/>
    <s v="ANNUEL"/>
    <s v="INTRIA ITEMS INC"/>
    <d v="2021-11-19T00:00:00"/>
    <x v="88"/>
    <s v="INTRIA"/>
    <s v="MAXIME DOYON"/>
    <s v="CAD"/>
    <x v="9"/>
    <m/>
    <d v="2023-02-06T00:00:00"/>
    <n v="13362.37"/>
    <m/>
    <n v="3798"/>
    <n v="13561.17"/>
    <s v="Service"/>
    <x v="1"/>
    <s v="0"/>
    <m/>
    <s v="C0001018"/>
    <s v="Suivre par emplacement"/>
    <m/>
    <m/>
    <d v="2021-11-19T09:50:13"/>
    <m/>
    <d v="2024-05-28T14:10:26"/>
    <s v="MARC-ANDRE DONA-LEGARE"/>
    <s v="CHRISTIAN GAUDREAU"/>
    <m/>
    <m/>
    <s v="2310"/>
    <s v="COMMERCIAL (C)"/>
    <m/>
    <m/>
    <s v="False"/>
    <m/>
    <s v="Entrepôt"/>
    <s v="CHRISTIAN GAUDREAU"/>
    <s v="False"/>
    <m/>
    <m/>
    <m/>
    <s v="SERVICE"/>
    <m/>
  </r>
  <r>
    <s v="BJ13007"/>
    <x v="2"/>
    <s v="ANNUEL"/>
    <s v="CONSTR.GILLES LANTHIER INC."/>
    <d v="2021-11-19T00:00:00"/>
    <x v="89"/>
    <s v="ENERGIR TAUX HORAIRE"/>
    <s v="MAXIME DOYON"/>
    <s v="CAD"/>
    <x v="9"/>
    <m/>
    <d v="2023-02-06T00:00:00"/>
    <n v="30150.11"/>
    <m/>
    <n v="3799"/>
    <n v="30150.11"/>
    <s v="Service"/>
    <x v="1"/>
    <s v="0"/>
    <m/>
    <s v="C0000353"/>
    <s v="Suivre par emplacement"/>
    <m/>
    <m/>
    <d v="2021-11-19T09:50:13"/>
    <m/>
    <d v="2024-05-28T14:10:26"/>
    <s v="MARC-ANDRE DONA-LEGARE"/>
    <s v="CHRISTIAN GAUDREAU"/>
    <m/>
    <m/>
    <s v="2310"/>
    <s v="COMMERCIAL (C)"/>
    <m/>
    <m/>
    <s v="False"/>
    <m/>
    <s v="Étage a Bureau"/>
    <s v="CHRISTIAN GAUDREAU"/>
    <s v="False"/>
    <m/>
    <m/>
    <m/>
    <s v="SERVICE"/>
    <m/>
  </r>
  <r>
    <s v="BJ13014"/>
    <x v="2"/>
    <s v="ANNUEL"/>
    <s v="BROCCOLINI CONSTRUCTION INC"/>
    <d v="2021-11-19T00:00:00"/>
    <x v="90"/>
    <s v="YUL2"/>
    <s v="MAXIME DOYON"/>
    <s v="CAD"/>
    <x v="9"/>
    <m/>
    <d v="2023-03-03T00:00:00"/>
    <n v="79785.399999999994"/>
    <m/>
    <n v="3800"/>
    <n v="146673.37"/>
    <s v="Service"/>
    <x v="1"/>
    <s v="0"/>
    <d v="2023-02-24T00:00:00"/>
    <s v="C0000260"/>
    <s v="Suivre par emplacement"/>
    <m/>
    <m/>
    <d v="2021-11-19T09:50:14"/>
    <m/>
    <d v="2024-05-28T14:10:26"/>
    <s v="MARC-ANDRE DONA-LEGARE"/>
    <s v="CHRISTIAN GAUDREAU"/>
    <m/>
    <m/>
    <s v="2310"/>
    <s v="COMMERCIAL (C)"/>
    <m/>
    <m/>
    <s v="False"/>
    <m/>
    <s v="Entrepôt"/>
    <s v="CHRISTIAN GAUDREAU"/>
    <s v="False"/>
    <m/>
    <m/>
    <m/>
    <s v="SERVICE"/>
    <m/>
  </r>
  <r>
    <s v="BJ13015"/>
    <x v="2"/>
    <s v="ANNUEL"/>
    <s v="SHDM"/>
    <d v="2021-11-19T00:00:00"/>
    <x v="91"/>
    <s v="ILOT BALMORAL"/>
    <s v="MAXIME DOYON"/>
    <s v="CAD"/>
    <x v="9"/>
    <m/>
    <d v="2023-02-06T00:00:00"/>
    <n v="54197.22"/>
    <m/>
    <n v="3801"/>
    <n v="55500.85"/>
    <s v="Service"/>
    <x v="1"/>
    <s v="0"/>
    <m/>
    <s v="C0000984"/>
    <s v="Suivre par emplacement"/>
    <m/>
    <m/>
    <d v="2021-11-19T09:50:14"/>
    <m/>
    <d v="2024-05-28T14:10:26"/>
    <s v="MARC-ANDRE DONA-LEGARE"/>
    <s v="CHRISTIAN GAUDREAU"/>
    <m/>
    <m/>
    <s v="2310"/>
    <s v="COMMERCIAL (C)"/>
    <m/>
    <m/>
    <s v="False"/>
    <m/>
    <s v="Étage a Bureau"/>
    <s v="CHRISTIAN GAUDREAU"/>
    <s v="False"/>
    <m/>
    <m/>
    <m/>
    <s v="SERVICE"/>
    <m/>
  </r>
  <r>
    <s v="BJ13019"/>
    <x v="2"/>
    <s v="ANNUEL"/>
    <s v="ALIMENTS LUDA FOODS INC"/>
    <d v="2021-11-19T00:00:00"/>
    <x v="92"/>
    <s v="ALIMENTS E.D. FOODS"/>
    <s v="MAXIME DOYON"/>
    <s v="CAD"/>
    <x v="9"/>
    <m/>
    <d v="2023-02-06T00:00:00"/>
    <n v="54677.65"/>
    <m/>
    <n v="3802"/>
    <n v="54677.65"/>
    <s v="Service"/>
    <x v="1"/>
    <s v="0"/>
    <m/>
    <s v="C0001238"/>
    <s v="Suivre par emplacement"/>
    <m/>
    <m/>
    <d v="2021-11-19T09:50:14"/>
    <m/>
    <d v="2024-05-28T14:10:26"/>
    <s v="MARC-ANDRE DONA-LEGARE"/>
    <s v="CHRISTIAN GAUDREAU"/>
    <m/>
    <m/>
    <s v="2310"/>
    <s v="COMMERCIAL (C)"/>
    <m/>
    <m/>
    <s v="False"/>
    <m/>
    <s v="Alimentaire"/>
    <s v="CHRISTIAN GAUDREAU"/>
    <s v="False"/>
    <m/>
    <m/>
    <m/>
    <s v="SERVICE"/>
    <m/>
  </r>
  <r>
    <s v="BJ13021"/>
    <x v="2"/>
    <s v="ANNUEL"/>
    <s v="HEC-HAUTES ETUDES COMMERCIALES"/>
    <d v="2021-11-19T00:00:00"/>
    <x v="93"/>
    <s v="HEC COTE STE CATHERINE"/>
    <s v="MAXIME DOYON"/>
    <s v="CAD"/>
    <x v="9"/>
    <m/>
    <d v="2023-02-06T00:00:00"/>
    <n v="89577"/>
    <m/>
    <n v="3803"/>
    <n v="89577"/>
    <s v="Service"/>
    <x v="1"/>
    <s v="0"/>
    <m/>
    <s v="C0001296"/>
    <s v="Suivre par emplacement"/>
    <m/>
    <m/>
    <d v="2021-11-19T09:50:15"/>
    <m/>
    <d v="2024-05-28T14:10:26"/>
    <s v="MARC-ANDRE DONA-LEGARE"/>
    <s v="CHRISTIAN GAUDREAU"/>
    <m/>
    <m/>
    <s v="2310"/>
    <s v="COMMERCIAL (C)"/>
    <m/>
    <m/>
    <s v="False"/>
    <m/>
    <s v="École"/>
    <s v="CHRISTIAN GAUDREAU"/>
    <s v="False"/>
    <m/>
    <m/>
    <s v="3784"/>
    <s v="SERVICE"/>
    <m/>
  </r>
  <r>
    <s v="BJ13023"/>
    <x v="2"/>
    <s v="ANNUEL"/>
    <s v="IMMEUBLES RYTHME INC"/>
    <d v="2021-11-19T00:00:00"/>
    <x v="94"/>
    <s v="IMMEUBLES RYTHME INC."/>
    <s v="MAXIME DOYON"/>
    <s v="CAD"/>
    <x v="9"/>
    <m/>
    <d v="2022-09-30T00:00:00"/>
    <n v="654521.05000000005"/>
    <m/>
    <n v="3804"/>
    <n v="654521.05000000005"/>
    <s v="Service"/>
    <x v="1"/>
    <s v="0"/>
    <d v="2023-02-17T00:00:00"/>
    <s v="C0001245"/>
    <s v="Suivre par emplacement"/>
    <m/>
    <m/>
    <d v="2021-11-19T09:50:15"/>
    <m/>
    <d v="2024-05-28T14:10:26"/>
    <s v="MARC-ANDRE DONA-LEGARE"/>
    <s v="CHRISTIAN GAUDREAU"/>
    <m/>
    <m/>
    <s v="2310"/>
    <s v="COMMERCIAL (C)"/>
    <m/>
    <m/>
    <s v="False"/>
    <m/>
    <s v="Étage a Bureau"/>
    <s v="CHRISTIAN GAUDREAU"/>
    <s v="False"/>
    <m/>
    <m/>
    <m/>
    <s v="SERVICE"/>
    <m/>
  </r>
  <r>
    <s v="BJ13027"/>
    <x v="2"/>
    <s v="SERVICE"/>
    <s v="HOTEL ESPRESSO MTL CENT.-VILLE"/>
    <d v="2021-11-19T00:00:00"/>
    <x v="95"/>
    <s v="HOTEL ESPRESSO MTL CENTRE-VILLE"/>
    <s v="MAXIME DOYON"/>
    <s v="CAD"/>
    <x v="9"/>
    <m/>
    <d v="2023-02-06T00:00:00"/>
    <n v="52500"/>
    <m/>
    <n v="3805"/>
    <n v="52750"/>
    <s v="Service"/>
    <x v="1"/>
    <s v="0"/>
    <d v="2022-12-19T00:00:00"/>
    <s v="C0000038"/>
    <s v="Suivre par emplacement"/>
    <s v="N/A"/>
    <m/>
    <d v="2021-11-19T09:50:15"/>
    <m/>
    <d v="2024-05-28T14:10:26"/>
    <s v="MARC-ANDRE DONA-LEGARE"/>
    <s v="CHRISTIAN GAUDREAU"/>
    <m/>
    <s v="5%"/>
    <s v="2310"/>
    <s v="COMMERCIAL (C)"/>
    <m/>
    <m/>
    <s v="False"/>
    <m/>
    <s v="Hôtel"/>
    <s v="CHRISTIAN GAUDREAU"/>
    <s v="False"/>
    <s v="10%"/>
    <m/>
    <s v="4200"/>
    <s v="SERVICE"/>
    <m/>
  </r>
  <r>
    <s v="BJ13030"/>
    <x v="2"/>
    <s v="SERVICE"/>
    <s v="TUYAUTERIE EXPERT INC"/>
    <d v="2021-11-19T00:00:00"/>
    <x v="96"/>
    <s v="TELE-QUEBEC REFROIDISSEURS"/>
    <s v="MAXIME DOYON"/>
    <s v="CAD"/>
    <x v="9"/>
    <m/>
    <d v="2023-02-15T00:00:00"/>
    <n v="33228"/>
    <m/>
    <n v="3806"/>
    <n v="33370.5"/>
    <s v="Service"/>
    <x v="1"/>
    <s v="6407"/>
    <m/>
    <s v="C0001318"/>
    <s v="Suivre par emplacement"/>
    <s v="Fait"/>
    <m/>
    <d v="2021-11-19T09:50:16"/>
    <m/>
    <d v="2024-05-28T14:10:26"/>
    <s v="MARC-ANDRE DONA-LEGARE"/>
    <s v="CHRISTIAN GAUDREAU"/>
    <m/>
    <s v="5%"/>
    <s v="2310"/>
    <s v="COMMERCIAL (C)"/>
    <m/>
    <m/>
    <s v="False"/>
    <m/>
    <s v="Étage a Bureau"/>
    <s v="CHRISTIAN GAUDREAU"/>
    <s v="False"/>
    <s v="10%"/>
    <m/>
    <s v="4893"/>
    <s v="SERVICE"/>
    <m/>
  </r>
  <r>
    <s v="BJ13031"/>
    <x v="2"/>
    <s v="SERVICE"/>
    <s v="HVAC Inc"/>
    <d v="2021-11-19T00:00:00"/>
    <x v="97"/>
    <s v="1000 DLG - SEPARATION DES NOURRICES"/>
    <s v="MAXIME DOYON"/>
    <s v="CAD"/>
    <x v="9"/>
    <m/>
    <d v="2023-02-09T00:00:00"/>
    <n v="36995"/>
    <m/>
    <n v="3807"/>
    <n v="37899"/>
    <s v="Service"/>
    <x v="1"/>
    <s v="54986-350"/>
    <m/>
    <s v="C0001254"/>
    <s v="Suivre par emplacement"/>
    <m/>
    <m/>
    <d v="2021-11-19T09:50:16"/>
    <m/>
    <d v="2024-05-28T14:10:26"/>
    <s v="MARC-ANDRE DONA-LEGARE"/>
    <s v="CHRISTIAN GAUDREAU"/>
    <m/>
    <s v="5%"/>
    <s v="2310"/>
    <s v="COMMERCIAL (C)"/>
    <m/>
    <m/>
    <s v="False"/>
    <m/>
    <s v="Étage a Bureau"/>
    <s v="CHRISTIAN GAUDREAU"/>
    <s v="False"/>
    <s v="10%"/>
    <m/>
    <s v="4893"/>
    <s v="SERVICE"/>
    <m/>
  </r>
  <r>
    <s v="BJ13032"/>
    <x v="2"/>
    <s v="SERVICE"/>
    <s v="Construction Albert Jean Ltee"/>
    <d v="2021-11-19T00:00:00"/>
    <x v="98"/>
    <s v="PVM 5 HATCH BLOCS SANITAIRES 12, 13, 14E"/>
    <s v="MAXIME DOYON"/>
    <s v="CAD"/>
    <x v="9"/>
    <m/>
    <d v="2023-02-15T00:00:00"/>
    <n v="90694.5"/>
    <m/>
    <n v="3808"/>
    <n v="90694.5"/>
    <s v="Service"/>
    <x v="1"/>
    <s v="205577"/>
    <m/>
    <s v="C0000562"/>
    <s v="Suivre par emplacement"/>
    <s v="Fait"/>
    <m/>
    <d v="2021-11-19T09:50:17"/>
    <m/>
    <d v="2024-05-28T14:10:26"/>
    <s v="MARC-ANDRE DONA-LEGARE"/>
    <s v="CHRISTIAN GAUDREAU"/>
    <m/>
    <s v="5%"/>
    <s v="2310"/>
    <s v="COMMERCIAL (C)"/>
    <m/>
    <m/>
    <s v="False"/>
    <m/>
    <s v="Étage a Bureau"/>
    <s v="CHRISTIAN GAUDREAU"/>
    <s v="False"/>
    <s v="5%"/>
    <m/>
    <s v="4893"/>
    <s v="SERVICE"/>
    <m/>
  </r>
  <r>
    <s v="BJ13033"/>
    <x v="2"/>
    <s v="SERVICE"/>
    <s v="AVICOR CONSTRUCTION INC"/>
    <d v="2021-11-19T00:00:00"/>
    <x v="99"/>
    <s v="PVM5 MISES AUX NORMES ESC. SECOURS 7&amp;13E"/>
    <s v="MAXIME DOYON"/>
    <s v="CAD"/>
    <x v="9"/>
    <m/>
    <d v="2023-02-09T00:00:00"/>
    <n v="197583.5"/>
    <m/>
    <n v="3809"/>
    <n v="197798.03"/>
    <s v="Service"/>
    <x v="1"/>
    <s v="0712-028146"/>
    <d v="2022-12-19T00:00:00"/>
    <s v="C0001056"/>
    <s v="Suivre par emplacement"/>
    <s v="Fait"/>
    <m/>
    <d v="2021-11-19T09:50:17"/>
    <m/>
    <d v="2024-05-28T14:10:26"/>
    <s v="MARC-ANDRE DONA-LEGARE"/>
    <s v="CHRISTIAN GAUDREAU"/>
    <m/>
    <s v="5%"/>
    <s v="2310"/>
    <s v="COMMERCIAL (C)"/>
    <m/>
    <m/>
    <s v="False"/>
    <m/>
    <s v="Étage a Bureau"/>
    <s v="CHRISTIAN GAUDREAU"/>
    <s v="False"/>
    <s v="10%"/>
    <m/>
    <s v="4893"/>
    <s v="SERVICE"/>
    <m/>
  </r>
  <r>
    <s v="BJ13038"/>
    <x v="2"/>
    <s v="SERVICE"/>
    <s v="HVAC Inc"/>
    <d v="2021-11-19T00:00:00"/>
    <x v="100"/>
    <s v="AIR CANADA YUL 19070 B7F1"/>
    <s v="MAXIME DOYON"/>
    <s v="CAD"/>
    <x v="9"/>
    <m/>
    <d v="2023-03-10T00:00:00"/>
    <n v="149957"/>
    <m/>
    <n v="3810"/>
    <n v="148967"/>
    <s v="Service"/>
    <x v="1"/>
    <s v="55370-353"/>
    <d v="2023-03-10T00:00:00"/>
    <s v="C0001254"/>
    <s v="Suivre par emplacement"/>
    <s v="Fait"/>
    <m/>
    <d v="2021-11-19T09:50:18"/>
    <m/>
    <d v="2024-05-28T14:10:26"/>
    <s v="MARC-ANDRE DONA-LEGARE"/>
    <s v="CHRISTIAN GAUDREAU"/>
    <m/>
    <s v="5%"/>
    <s v="2310"/>
    <s v="COMMERCIAL (C)"/>
    <m/>
    <m/>
    <s v="False"/>
    <m/>
    <s v="Étage a Bureau"/>
    <s v="CHRISTIAN GAUDREAU"/>
    <s v="False"/>
    <s v="10%"/>
    <m/>
    <s v="4893"/>
    <s v="SERVICE"/>
    <m/>
  </r>
  <r>
    <s v="BJ13041"/>
    <x v="2"/>
    <s v="ANNUEL"/>
    <s v="DORFIN INC."/>
    <d v="2021-11-19T00:00:00"/>
    <x v="101"/>
    <s v="DORFIN DISTRIBUTION"/>
    <s v="MAXIME DOYON"/>
    <s v="CAD"/>
    <x v="9"/>
    <m/>
    <d v="2023-02-09T00:00:00"/>
    <n v="26053.37"/>
    <m/>
    <n v="3811"/>
    <n v="26745.57"/>
    <s v="Service"/>
    <x v="1"/>
    <s v="0"/>
    <d v="2022-12-19T00:00:00"/>
    <s v="C0001229"/>
    <s v="Suivre par emplacement"/>
    <m/>
    <m/>
    <d v="2021-11-19T09:50:18"/>
    <m/>
    <d v="2024-05-28T14:10:26"/>
    <s v="MARC-ANDRE DONA-LEGARE"/>
    <s v="CHRISTIAN GAUDREAU"/>
    <m/>
    <m/>
    <s v="2310"/>
    <s v="COMMERCIAL (C)"/>
    <m/>
    <m/>
    <s v="False"/>
    <m/>
    <s v="Distribution"/>
    <s v="CHRISTIAN GAUDREAU"/>
    <s v="False"/>
    <m/>
    <m/>
    <m/>
    <s v="SERVICE"/>
    <m/>
  </r>
  <r>
    <s v="BJ13042"/>
    <x v="2"/>
    <s v="SERVICE"/>
    <s v="AVICOR CONSTRUCTION INC"/>
    <d v="2021-11-19T00:00:00"/>
    <x v="102"/>
    <s v="PVM4 CPE"/>
    <s v="MAXIME DOYON"/>
    <s v="CAD"/>
    <x v="9"/>
    <m/>
    <d v="2023-02-09T00:00:00"/>
    <n v="85413"/>
    <m/>
    <n v="3812"/>
    <n v="92921.64"/>
    <s v="Service"/>
    <x v="1"/>
    <s v="7020-28356"/>
    <d v="2022-12-19T00:00:00"/>
    <s v="C0001056"/>
    <s v="Suivre par emplacement"/>
    <s v="Fait"/>
    <m/>
    <d v="2021-11-19T09:50:19"/>
    <m/>
    <d v="2024-05-28T14:10:26"/>
    <s v="MARC-ANDRE DONA-LEGARE"/>
    <s v="CHRISTIAN GAUDREAU"/>
    <m/>
    <s v="5%"/>
    <s v="2310"/>
    <s v="COMMERCIAL (C)"/>
    <m/>
    <m/>
    <s v="False"/>
    <m/>
    <s v="Commerce de détail"/>
    <s v="CHRISTIAN GAUDREAU"/>
    <s v="False"/>
    <s v="5%"/>
    <m/>
    <s v="4893"/>
    <s v="SERVICE"/>
    <m/>
  </r>
  <r>
    <s v="BJ13043"/>
    <x v="2"/>
    <s v="SERVICE"/>
    <s v="GROUPE IMMOBILIERS DESJARDINS"/>
    <d v="2021-11-19T00:00:00"/>
    <x v="103"/>
    <s v="GROUPE DESJARDINS REDONDANCE"/>
    <s v="MAXIME DOYON"/>
    <s v="CAD"/>
    <x v="9"/>
    <m/>
    <d v="2023-02-09T00:00:00"/>
    <n v="55448.12"/>
    <m/>
    <n v="3813"/>
    <n v="56013.62"/>
    <s v="Service"/>
    <x v="1"/>
    <s v="356"/>
    <m/>
    <s v="C0001502"/>
    <s v="Suivre par emplacement"/>
    <s v="Fait"/>
    <m/>
    <d v="2021-11-19T09:50:19"/>
    <m/>
    <d v="2024-05-28T14:10:27"/>
    <s v="MARC-ANDRE DONA-LEGARE"/>
    <s v="CHRISTIAN GAUDREAU"/>
    <m/>
    <s v="5%"/>
    <s v="2310"/>
    <s v="COMMERCIAL (C)"/>
    <m/>
    <m/>
    <s v="False"/>
    <m/>
    <s v="Étage a Bureau"/>
    <s v="CHRISTIAN GAUDREAU"/>
    <s v="False"/>
    <s v="10%"/>
    <m/>
    <s v="4893"/>
    <s v="SERVICE"/>
    <m/>
  </r>
  <r>
    <s v="BJ13046"/>
    <x v="2"/>
    <s v="SERVICE"/>
    <s v="HEC-HAUTES ETUDES COMMERCIALES"/>
    <d v="2021-11-19T00:00:00"/>
    <x v="104"/>
    <s v="HEC SOUS STATION"/>
    <s v="MAXIME DOYON"/>
    <s v="CAD"/>
    <x v="9"/>
    <m/>
    <d v="2023-10-19T00:00:00"/>
    <n v="1022691.5"/>
    <m/>
    <n v="3814"/>
    <n v="1022691.5"/>
    <s v="Service"/>
    <x v="2"/>
    <s v="S0000030896"/>
    <d v="2023-08-31T00:00:00"/>
    <s v="C0001296"/>
    <s v="Suivre par emplacement"/>
    <s v="N/A"/>
    <s v="76279534-b0bf-45ae-a002-5d67c6aac046"/>
    <d v="2021-11-19T09:50:20"/>
    <m/>
    <d v="2024-05-28T14:10:27"/>
    <s v="MARC-ANDRE DONA-LEGARE"/>
    <s v="CHRISTIAN GAUDREAU"/>
    <m/>
    <s v="5%"/>
    <s v="2310"/>
    <s v="COMMERCIAL (C)"/>
    <m/>
    <m/>
    <s v="False"/>
    <m/>
    <s v="Distribution"/>
    <s v="CHRISTIAN GAUDREAU"/>
    <s v="False"/>
    <s v="10%"/>
    <m/>
    <s v="4379"/>
    <s v="SERVICE"/>
    <s v="4379"/>
  </r>
  <r>
    <s v="BJ13048"/>
    <x v="2"/>
    <s v="SERVICE"/>
    <s v="LE CANTLIE SUITES HOTEL"/>
    <d v="2021-11-19T00:00:00"/>
    <x v="105"/>
    <s v="HOTEL LE CANTLIE MODIFICATION A-I"/>
    <s v="MAXIME DOYON"/>
    <s v="CAD"/>
    <x v="9"/>
    <m/>
    <d v="2023-06-08T00:00:00"/>
    <n v="199226"/>
    <m/>
    <n v="3815"/>
    <n v="199226"/>
    <s v="Service"/>
    <x v="1"/>
    <s v="0"/>
    <d v="2023-06-08T00:00:00"/>
    <s v="C0001426"/>
    <s v="Suivre par emplacement"/>
    <s v="Fait"/>
    <m/>
    <d v="2021-11-19T09:50:20"/>
    <m/>
    <d v="2024-05-28T14:10:27"/>
    <s v="MARC-ANDRE DONA-LEGARE"/>
    <s v="CHRISTIAN GAUDREAU"/>
    <m/>
    <s v="5%"/>
    <s v="2310"/>
    <s v="COMMERCIAL (C)"/>
    <m/>
    <m/>
    <s v="False"/>
    <m/>
    <s v="Hôtel"/>
    <s v="CHRISTIAN GAUDREAU"/>
    <s v="False"/>
    <s v="10%"/>
    <m/>
    <s v="4893"/>
    <s v="SERVICE"/>
    <m/>
  </r>
  <r>
    <s v="BJ13049"/>
    <x v="2"/>
    <s v="SERVICE"/>
    <s v="AVICOR CONSTRUCTION INC"/>
    <d v="2021-11-19T00:00:00"/>
    <x v="106"/>
    <s v="21-7106 FLEXSPACE 1 PVM"/>
    <s v="MAXIME DOYON"/>
    <s v="CAD"/>
    <x v="9"/>
    <m/>
    <d v="2023-02-17T00:00:00"/>
    <n v="19832"/>
    <m/>
    <n v="3816"/>
    <n v="47335"/>
    <s v="Service"/>
    <x v="1"/>
    <s v="07106-028906"/>
    <d v="2022-12-19T00:00:00"/>
    <s v="C0001056"/>
    <s v="Suivre par emplacement"/>
    <m/>
    <m/>
    <d v="2021-11-19T09:50:21"/>
    <m/>
    <d v="2024-05-28T14:10:27"/>
    <s v="MARC-ANDRE DONA-LEGARE"/>
    <s v="CHRISTIAN GAUDREAU"/>
    <m/>
    <s v="5%"/>
    <s v="2310"/>
    <s v="COMMERCIAL (C)"/>
    <m/>
    <m/>
    <s v="False"/>
    <m/>
    <s v="Étage a Bureau"/>
    <s v="CHRISTIAN GAUDREAU"/>
    <s v="False"/>
    <s v="10%"/>
    <m/>
    <m/>
    <s v="SERVICE"/>
    <m/>
  </r>
  <r>
    <s v="BJ13050"/>
    <x v="2"/>
    <s v="SERVICE"/>
    <s v="BGIS CANADA LP RE;BGIS DIRECT"/>
    <d v="2021-11-19T00:00:00"/>
    <x v="107"/>
    <s v="PUROLATOR BOUCHERVILLE"/>
    <s v="MAXIME DOYON"/>
    <s v="CAD"/>
    <x v="9"/>
    <m/>
    <d v="2023-06-27T00:00:00"/>
    <n v="390625"/>
    <m/>
    <n v="3817"/>
    <n v="390625"/>
    <s v="Service"/>
    <x v="1"/>
    <s v="232793"/>
    <d v="2023-06-27T00:00:00"/>
    <s v="C0001524"/>
    <s v="Suivre par emplacement"/>
    <s v="N/A"/>
    <m/>
    <d v="2021-11-19T09:50:22"/>
    <m/>
    <d v="2024-05-28T14:10:27"/>
    <s v="MARC-ANDRE DONA-LEGARE"/>
    <s v="CHRISTIAN GAUDREAU"/>
    <m/>
    <s v="5%"/>
    <s v="2310"/>
    <s v="COMMERCIAL (C)"/>
    <s v="Groupe électrogène"/>
    <m/>
    <s v="False"/>
    <m/>
    <s v="Entrepôt"/>
    <s v="CHRISTIAN GAUDREAU"/>
    <s v="False"/>
    <s v="10%"/>
    <m/>
    <m/>
    <s v="SERVICE"/>
    <m/>
  </r>
  <r>
    <s v="BJ13051"/>
    <x v="2"/>
    <s v="SERVICE"/>
    <s v="VENTILATION G R INC"/>
    <d v="2021-11-19T00:00:00"/>
    <x v="108"/>
    <s v="PVM 1 VESTIAIRE VELO"/>
    <s v="MAXIME DOYON"/>
    <s v="CAD"/>
    <x v="9"/>
    <m/>
    <d v="2023-02-03T00:00:00"/>
    <n v="4293.1099999999997"/>
    <m/>
    <n v="3818"/>
    <n v="4293.1099999999997"/>
    <s v="Service"/>
    <x v="1"/>
    <s v="2110-066-3738"/>
    <m/>
    <s v="C0000251"/>
    <s v="Suivre par emplacement"/>
    <m/>
    <m/>
    <d v="2021-11-19T09:50:22"/>
    <m/>
    <d v="2024-05-28T14:10:27"/>
    <s v="MARC-ANDRE DONA-LEGARE"/>
    <s v="CHRISTIAN GAUDREAU"/>
    <m/>
    <s v="5%"/>
    <s v="2310"/>
    <s v="COMMERCIAL (C)"/>
    <m/>
    <m/>
    <s v="False"/>
    <m/>
    <s v="Étage a Bureau"/>
    <s v="CHRISTIAN GAUDREAU"/>
    <s v="False"/>
    <s v="5%"/>
    <m/>
    <m/>
    <s v="SERVICE"/>
    <m/>
  </r>
  <r>
    <s v="BJ13052"/>
    <x v="2"/>
    <s v="SERVICE"/>
    <s v="AVICOR CONSTRUCTION INC"/>
    <d v="2021-11-19T00:00:00"/>
    <x v="109"/>
    <s v="PVM IC FLEXSPACE ETAGE 29"/>
    <s v="MAXIME DOYON"/>
    <s v="CAD"/>
    <x v="9"/>
    <m/>
    <d v="2023-06-27T00:00:00"/>
    <n v="642495"/>
    <m/>
    <n v="3819"/>
    <n v="643832.91"/>
    <s v="Service"/>
    <x v="1"/>
    <s v="07080-029392"/>
    <d v="2023-06-27T00:00:00"/>
    <s v="C0001056"/>
    <s v="Suivre par emplacement"/>
    <s v="Fait"/>
    <m/>
    <d v="2021-11-19T09:50:23"/>
    <m/>
    <d v="2024-05-28T14:10:27"/>
    <s v="MARC-ANDRE DONA-LEGARE"/>
    <s v="CHRISTIAN GAUDREAU"/>
    <m/>
    <s v="5%"/>
    <s v="2310"/>
    <s v="COMMERCIAL (C)"/>
    <m/>
    <m/>
    <s v="False"/>
    <m/>
    <s v="Étage a Bureau"/>
    <s v="CHRISTIAN GAUDREAU"/>
    <s v="False"/>
    <s v="5%"/>
    <m/>
    <m/>
    <s v="SERVICE"/>
    <m/>
  </r>
  <r>
    <s v="BJ13053"/>
    <x v="2"/>
    <s v="SERVICE"/>
    <s v="AVICOR CONSTRUCTION INC"/>
    <d v="2021-11-19T00:00:00"/>
    <x v="110"/>
    <s v="PVM IC BUREAU ETAGE 29"/>
    <s v="MAXIME DOYON"/>
    <s v="CAD"/>
    <x v="9"/>
    <m/>
    <d v="2023-08-21T00:00:00"/>
    <n v="109186"/>
    <m/>
    <n v="3820"/>
    <n v="110171.11"/>
    <s v="Service"/>
    <x v="1"/>
    <s v="07128-029378"/>
    <d v="2023-08-21T00:00:00"/>
    <s v="C0001056"/>
    <s v="Suivre par emplacement"/>
    <s v="Fait"/>
    <m/>
    <d v="2021-11-19T09:50:24"/>
    <m/>
    <d v="2024-05-28T14:10:27"/>
    <s v="MARC-ANDRE DONA-LEGARE"/>
    <s v="CHRISTIAN GAUDREAU"/>
    <m/>
    <s v="5%"/>
    <s v="2310"/>
    <s v="COMMERCIAL (C)"/>
    <m/>
    <m/>
    <s v="False"/>
    <m/>
    <s v="Étage a Bureau"/>
    <s v="CHRISTIAN GAUDREAU"/>
    <s v="False"/>
    <s v="5%"/>
    <m/>
    <m/>
    <s v="SERVICE"/>
    <m/>
  </r>
  <r>
    <s v="BJ13054"/>
    <x v="2"/>
    <s v="SERVICE"/>
    <s v="JCB CONSTRUCTION CANADA INC"/>
    <d v="2021-11-19T00:00:00"/>
    <x v="111"/>
    <s v="12221 ALLIED SQUARE VICTORIA"/>
    <s v="MAXIME DOYON"/>
    <s v="CAD"/>
    <x v="9"/>
    <m/>
    <d v="2023-12-12T00:00:00"/>
    <n v="29474.69"/>
    <m/>
    <n v="3821"/>
    <n v="29474.69"/>
    <s v="Service"/>
    <x v="1"/>
    <s v="171980"/>
    <d v="2023-12-12T00:00:00"/>
    <s v="C0000533"/>
    <s v="Suivre par emplacement"/>
    <m/>
    <m/>
    <d v="2021-11-19T09:50:24"/>
    <m/>
    <d v="2024-05-28T14:10:27"/>
    <s v="MARC-ANDRE DONA-LEGARE"/>
    <s v="CHRISTIAN GAUDREAU"/>
    <m/>
    <s v="5%"/>
    <s v="2310"/>
    <s v="COMMERCIAL (C)"/>
    <m/>
    <m/>
    <s v="False"/>
    <m/>
    <s v="Étage a Bureau"/>
    <s v="CHRISTIAN GAUDREAU"/>
    <s v="False"/>
    <s v="10%"/>
    <m/>
    <m/>
    <s v="SERVICE"/>
    <m/>
  </r>
  <r>
    <s v="BJ13055"/>
    <x v="2"/>
    <s v="SERVICE"/>
    <s v="BGIS CANADA LP RE;BGIS DIRECT"/>
    <d v="2021-11-30T00:00:00"/>
    <x v="112"/>
    <s v="Bell Média 27è étage - aménagement de bureau"/>
    <s v="CAMILLE ALEXANDRE"/>
    <s v="CAD"/>
    <x v="9"/>
    <s v="Budget Approuvé"/>
    <d v="2023-06-01T00:00:00"/>
    <n v="8000"/>
    <m/>
    <n v="3940"/>
    <n v="10080.59"/>
    <s v="Service"/>
    <x v="1"/>
    <s v="233374"/>
    <d v="2023-06-01T00:00:00"/>
    <s v="C0001524"/>
    <s v="Suivre par emplacement"/>
    <m/>
    <s v="d3b3a1e7-0b92-4a0f-9d60-cef8c58597dd"/>
    <d v="2021-12-20T10:35:54"/>
    <m/>
    <d v="2024-05-28T14:10:29"/>
    <s v="MARC-ANDRE DONA-LEGARE"/>
    <s v="CHRISTIAN GAUDREAU"/>
    <m/>
    <s v="5%"/>
    <s v="2310"/>
    <s v="COMMERCIAL (C)"/>
    <m/>
    <m/>
    <s v="False"/>
    <m/>
    <s v="Étage a Bureau"/>
    <s v="CHRISTIAN GAUDREAU"/>
    <s v="False"/>
    <s v="10%"/>
    <m/>
    <s v="4450"/>
    <s v="SERVICE"/>
    <s v="4893"/>
  </r>
  <r>
    <s v="BJ14001"/>
    <x v="2"/>
    <s v="ANNUEL"/>
    <s v="GENIE MARITIME WEIR"/>
    <d v="2021-11-19T00:00:00"/>
    <x v="113"/>
    <s v="WEIR CANADA"/>
    <s v="MAXIME DOYON"/>
    <s v="CAD"/>
    <x v="10"/>
    <m/>
    <d v="2023-02-08T00:00:00"/>
    <n v="15977.36"/>
    <m/>
    <n v="3822"/>
    <n v="16359.1"/>
    <s v="Service"/>
    <x v="1"/>
    <s v="203326120"/>
    <m/>
    <s v="C0001071"/>
    <s v="Suivre par emplacement"/>
    <m/>
    <m/>
    <d v="2021-11-19T09:50:25"/>
    <m/>
    <d v="2023-02-27T11:43:13"/>
    <s v="SABRINA GAGNON"/>
    <s v="MICHAEL MORIN"/>
    <m/>
    <m/>
    <m/>
    <m/>
    <m/>
    <m/>
    <m/>
    <m/>
    <m/>
    <s v="MICHAEL MORIN"/>
    <s v="False"/>
    <m/>
    <m/>
    <m/>
    <s v="SERVICE"/>
    <m/>
  </r>
  <r>
    <s v="BJ14002"/>
    <x v="2"/>
    <s v="ANNUEL"/>
    <s v="UNIVERSITE MCGILL/INSTITUTION"/>
    <d v="2021-11-19T00:00:00"/>
    <x v="114"/>
    <s v="MCGILL UNIVERSITY"/>
    <s v="MAXIME DOYON"/>
    <s v="CAD"/>
    <x v="10"/>
    <m/>
    <d v="2023-02-08T00:00:00"/>
    <n v="12338.07"/>
    <m/>
    <n v="3823"/>
    <n v="12338.07"/>
    <s v="Service"/>
    <x v="1"/>
    <s v="P0948868"/>
    <m/>
    <s v="C0001249"/>
    <s v="Suivre par emplacement"/>
    <m/>
    <m/>
    <d v="2021-11-19T09:50:25"/>
    <m/>
    <d v="2023-02-24T08:29:40"/>
    <s v="SABRINA GAGNON"/>
    <s v="MICHAEL MORIN"/>
    <m/>
    <m/>
    <m/>
    <m/>
    <m/>
    <m/>
    <m/>
    <m/>
    <m/>
    <s v="MICHAEL MORIN"/>
    <s v="False"/>
    <m/>
    <m/>
    <m/>
    <s v="SERVICE"/>
    <m/>
  </r>
  <r>
    <s v="BJ14004"/>
    <x v="2"/>
    <s v="ANNUEL"/>
    <s v="WESTROCK COMPANY OF CANADA"/>
    <d v="2021-11-19T00:00:00"/>
    <x v="115"/>
    <s v="WESTROCK - 5550 ROYALMOUNT"/>
    <s v="MAXIME DOYON"/>
    <s v="CAD"/>
    <x v="10"/>
    <m/>
    <d v="2023-03-06T00:00:00"/>
    <n v="25248"/>
    <m/>
    <n v="3824"/>
    <n v="25248"/>
    <s v="Service"/>
    <x v="3"/>
    <s v="0"/>
    <d v="2023-03-06T00:00:00"/>
    <s v="C0000007"/>
    <s v="Suivre par emplacement"/>
    <m/>
    <m/>
    <d v="2021-11-19T09:50:26"/>
    <m/>
    <d v="2023-05-24T14:07:29"/>
    <s v="SABRINA GAGNON"/>
    <s v="MICHAEL MORIN"/>
    <m/>
    <m/>
    <m/>
    <m/>
    <m/>
    <m/>
    <m/>
    <m/>
    <m/>
    <s v="MICHAEL MORIN"/>
    <s v="False"/>
    <m/>
    <m/>
    <m/>
    <s v="SERVICE"/>
    <m/>
  </r>
  <r>
    <s v="BJ14006"/>
    <x v="2"/>
    <s v="SERVICE"/>
    <s v="NEVE REFRIGERATION INC"/>
    <d v="2021-11-19T00:00:00"/>
    <x v="116"/>
    <s v="CEGEP ST-LAURENT 2135V"/>
    <s v="MAXIME DOYON"/>
    <s v="CAD"/>
    <x v="10"/>
    <m/>
    <d v="2023-02-26T00:00:00"/>
    <n v="55639"/>
    <m/>
    <n v="3825"/>
    <n v="55639"/>
    <s v="Service"/>
    <x v="1"/>
    <s v="69765V"/>
    <m/>
    <s v="C0001293"/>
    <s v="Suivre par emplacement"/>
    <s v="Fait"/>
    <m/>
    <d v="2021-11-19T09:50:26"/>
    <m/>
    <d v="2024-05-28T14:10:27"/>
    <s v="MARC-ANDRE DONA-LEGARE"/>
    <s v="MICHAEL MORIN"/>
    <m/>
    <m/>
    <s v="3784"/>
    <s v="COMMERCIAL (C)"/>
    <m/>
    <m/>
    <s v="False"/>
    <m/>
    <s v="Distribution"/>
    <s v="MICHAEL MORIN"/>
    <s v="False"/>
    <m/>
    <m/>
    <s v="3784"/>
    <s v="SERVICE"/>
    <m/>
  </r>
  <r>
    <s v="BJ14007"/>
    <x v="2"/>
    <s v="ANNUEL"/>
    <s v="BOMBARDIER INC"/>
    <d v="2021-11-19T00:00:00"/>
    <x v="117"/>
    <s v="BOMBARDIER"/>
    <s v="MAXIME DOYON"/>
    <s v="CAD"/>
    <x v="10"/>
    <m/>
    <d v="2023-02-08T00:00:00"/>
    <n v="196579.06"/>
    <m/>
    <n v="3826"/>
    <n v="210463.06"/>
    <s v="Service"/>
    <x v="1"/>
    <s v="0"/>
    <m/>
    <s v="C0001111"/>
    <s v="Suivre par emplacement"/>
    <m/>
    <m/>
    <d v="2021-11-19T09:50:26"/>
    <m/>
    <d v="2023-02-24T08:31:56"/>
    <s v="SABRINA GAGNON"/>
    <s v="MICHAEL MORIN"/>
    <m/>
    <m/>
    <m/>
    <m/>
    <m/>
    <m/>
    <m/>
    <m/>
    <m/>
    <s v="MICHAEL MORIN"/>
    <s v="False"/>
    <m/>
    <m/>
    <m/>
    <s v="SERVICE"/>
    <m/>
  </r>
  <r>
    <s v="BJ14008"/>
    <x v="2"/>
    <s v="ANNUEL"/>
    <s v="RAYONESE TEXTILES INC"/>
    <d v="2021-11-19T00:00:00"/>
    <x v="118"/>
    <s v="RAYONESE"/>
    <s v="MAXIME DOYON"/>
    <s v="CAD"/>
    <x v="10"/>
    <m/>
    <d v="2023-02-08T00:00:00"/>
    <n v="5725"/>
    <m/>
    <n v="3827"/>
    <n v="9235.43"/>
    <s v="Service"/>
    <x v="1"/>
    <s v="0"/>
    <m/>
    <s v="C0000683"/>
    <s v="Suivre par emplacement"/>
    <m/>
    <m/>
    <d v="2021-11-19T09:50:27"/>
    <m/>
    <d v="2023-02-24T08:32:39"/>
    <s v="SABRINA GAGNON"/>
    <s v="MICHAEL MORIN"/>
    <m/>
    <m/>
    <m/>
    <m/>
    <m/>
    <m/>
    <m/>
    <m/>
    <m/>
    <s v="MICHAEL MORIN"/>
    <s v="False"/>
    <m/>
    <m/>
    <m/>
    <s v="SERVICE"/>
    <m/>
  </r>
  <r>
    <s v="BJ14009"/>
    <x v="2"/>
    <s v="ANNUEL"/>
    <s v="LALLEMAND INC"/>
    <d v="2021-11-19T00:00:00"/>
    <x v="119"/>
    <s v="LALLEMAND - Travaux Divers 2022"/>
    <s v="MAXIME DOYON"/>
    <s v="CAD"/>
    <x v="10"/>
    <m/>
    <d v="2023-02-08T00:00:00"/>
    <n v="207850"/>
    <m/>
    <n v="3828"/>
    <n v="207850"/>
    <s v="Service"/>
    <x v="1"/>
    <s v="0"/>
    <m/>
    <s v="C0000247"/>
    <s v="Suivre par emplacement"/>
    <m/>
    <m/>
    <d v="2021-11-19T09:50:27"/>
    <m/>
    <d v="2023-02-24T08:33:15"/>
    <s v="SABRINA GAGNON"/>
    <s v="MICHAEL MORIN"/>
    <m/>
    <m/>
    <m/>
    <m/>
    <m/>
    <m/>
    <m/>
    <m/>
    <m/>
    <s v="MICHAEL MORIN"/>
    <s v="False"/>
    <m/>
    <m/>
    <m/>
    <s v="SERVICE"/>
    <m/>
  </r>
  <r>
    <s v="BJ14011"/>
    <x v="2"/>
    <s v="ANNUEL"/>
    <s v="AMERICAN IRON &amp; METAL CO INC"/>
    <d v="2021-11-19T00:00:00"/>
    <x v="120"/>
    <s v="AMERICAN IRON &amp; METAL COMPANY"/>
    <s v="MAXIME DOYON"/>
    <s v="CAD"/>
    <x v="10"/>
    <m/>
    <d v="2023-03-02T00:00:00"/>
    <n v="121558.27"/>
    <m/>
    <n v="3829"/>
    <n v="121558.27"/>
    <s v="Service"/>
    <x v="1"/>
    <s v="0"/>
    <m/>
    <s v="C0001247"/>
    <s v="Suivre par emplacement"/>
    <m/>
    <m/>
    <d v="2021-11-19T09:50:28"/>
    <m/>
    <d v="2023-03-02T15:29:48"/>
    <s v="TERESA MESSINA"/>
    <s v="MICHAEL MORIN"/>
    <m/>
    <m/>
    <m/>
    <m/>
    <m/>
    <m/>
    <m/>
    <m/>
    <m/>
    <s v="MICHAEL MORIN"/>
    <s v="False"/>
    <m/>
    <m/>
    <m/>
    <s v="SERVICE"/>
    <m/>
  </r>
  <r>
    <s v="BJ14013"/>
    <x v="2"/>
    <s v="ANNUEL"/>
    <s v="WONG WING DIV. DE LES ALIMENTS"/>
    <d v="2021-11-19T00:00:00"/>
    <x v="121"/>
    <s v="MCCAIN WONG WING"/>
    <s v="MAXIME DOYON"/>
    <s v="CAD"/>
    <x v="10"/>
    <m/>
    <d v="2023-02-08T00:00:00"/>
    <n v="56167.27"/>
    <m/>
    <n v="3830"/>
    <n v="73294.14"/>
    <s v="Service"/>
    <x v="1"/>
    <s v="0"/>
    <m/>
    <s v="C0000297"/>
    <s v="Suivre par emplacement"/>
    <m/>
    <m/>
    <d v="2021-11-19T09:50:28"/>
    <m/>
    <d v="2023-02-24T08:34:29"/>
    <s v="SABRINA GAGNON"/>
    <s v="MICHAEL MORIN"/>
    <m/>
    <m/>
    <m/>
    <m/>
    <m/>
    <m/>
    <m/>
    <m/>
    <m/>
    <s v="MICHAEL MORIN"/>
    <s v="False"/>
    <m/>
    <m/>
    <m/>
    <s v="SERVICE"/>
    <m/>
  </r>
  <r>
    <s v="BJ14014"/>
    <x v="2"/>
    <s v="SERVICE"/>
    <s v="SDMVPO"/>
    <d v="2021-11-19T00:00:00"/>
    <x v="122"/>
    <s v="RIO ECLAI. ENTREE DE LA TOUR"/>
    <s v="MAXIME DOYON"/>
    <s v="CAD"/>
    <x v="10"/>
    <m/>
    <d v="2023-02-08T00:00:00"/>
    <n v="46636"/>
    <m/>
    <n v="3831"/>
    <n v="46636"/>
    <s v="Service"/>
    <x v="1"/>
    <s v="SE268190"/>
    <m/>
    <s v="C0000584"/>
    <s v="Suivre par emplacement"/>
    <s v="N/A"/>
    <m/>
    <d v="2021-11-19T09:50:29"/>
    <m/>
    <d v="2024-05-28T14:10:27"/>
    <s v="MARC-ANDRE DONA-LEGARE"/>
    <s v="MICHAEL MORIN"/>
    <m/>
    <m/>
    <s v="3784"/>
    <s v="COMMERCIAL (C)"/>
    <s v="Éclairage / Conversion d'éclairage"/>
    <m/>
    <s v="False"/>
    <m/>
    <s v="Étage a Bureau"/>
    <s v="MICHAEL MORIN"/>
    <s v="False"/>
    <m/>
    <m/>
    <s v="3784"/>
    <s v="SERVICE"/>
    <m/>
  </r>
  <r>
    <s v="BJ14015"/>
    <x v="2"/>
    <s v="ANNUEL"/>
    <s v="SAMUEL &amp; FILS (QUEBEC) INC."/>
    <d v="2021-11-19T00:00:00"/>
    <x v="123"/>
    <s v="SAMUEL ET FILS"/>
    <s v="MAXIME DOYON"/>
    <s v="CAD"/>
    <x v="10"/>
    <m/>
    <d v="2023-02-08T00:00:00"/>
    <n v="74455.13"/>
    <m/>
    <n v="3832"/>
    <n v="75463.86"/>
    <s v="Service"/>
    <x v="1"/>
    <s v="0"/>
    <m/>
    <s v="C0000366"/>
    <s v="Suivre par emplacement"/>
    <m/>
    <m/>
    <d v="2021-11-19T09:50:29"/>
    <m/>
    <d v="2023-02-24T08:35:28"/>
    <s v="SABRINA GAGNON"/>
    <s v="MICHAEL MORIN"/>
    <m/>
    <m/>
    <m/>
    <m/>
    <m/>
    <m/>
    <m/>
    <m/>
    <m/>
    <s v="MICHAEL MORIN"/>
    <s v="False"/>
    <m/>
    <m/>
    <m/>
    <s v="SERVICE"/>
    <m/>
  </r>
  <r>
    <s v="BJ14017"/>
    <x v="2"/>
    <s v="ANNUEL"/>
    <s v="PHARMASCIENCE INC"/>
    <d v="2021-11-19T00:00:00"/>
    <x v="124"/>
    <s v="PHARMA SCIENCE"/>
    <s v="MAXIME DOYON"/>
    <s v="CAD"/>
    <x v="10"/>
    <m/>
    <d v="2023-02-08T00:00:00"/>
    <n v="124599.45"/>
    <m/>
    <n v="3833"/>
    <n v="132094.07999999999"/>
    <s v="Service"/>
    <x v="1"/>
    <s v="0"/>
    <m/>
    <s v="C0000846"/>
    <s v="Suivre par emplacement"/>
    <s v="N/A"/>
    <m/>
    <d v="2021-11-19T09:50:29"/>
    <m/>
    <d v="2023-02-24T08:35:45"/>
    <s v="SABRINA GAGNON"/>
    <s v="MICHAEL MORIN"/>
    <m/>
    <m/>
    <m/>
    <m/>
    <m/>
    <m/>
    <m/>
    <m/>
    <m/>
    <s v="MICHAEL MORIN"/>
    <s v="False"/>
    <m/>
    <m/>
    <m/>
    <s v="SERVICE"/>
    <m/>
  </r>
  <r>
    <s v="BJ14020"/>
    <x v="2"/>
    <s v="SERVICE"/>
    <s v="ACME PRODUCT ENGENERING"/>
    <d v="2021-11-19T00:00:00"/>
    <x v="125"/>
    <s v="ACME ENGINEERING PROD"/>
    <s v="MAXIME DOYON"/>
    <s v="CAD"/>
    <x v="10"/>
    <m/>
    <d v="2023-02-08T00:00:00"/>
    <n v="14801"/>
    <m/>
    <n v="3834"/>
    <n v="14801"/>
    <s v="Service"/>
    <x v="1"/>
    <s v="0"/>
    <m/>
    <s v="C0001439"/>
    <s v="Suivre par emplacement"/>
    <m/>
    <m/>
    <d v="2021-11-19T09:50:30"/>
    <m/>
    <d v="2024-05-28T14:10:27"/>
    <s v="MARC-ANDRE DONA-LEGARE"/>
    <s v="MICHAEL MORIN"/>
    <m/>
    <m/>
    <s v="3784"/>
    <s v="COMMERCIAL (C)"/>
    <m/>
    <m/>
    <s v="False"/>
    <m/>
    <s v="Étage a Bureau"/>
    <s v="MICHAEL MORIN"/>
    <s v="False"/>
    <m/>
    <m/>
    <m/>
    <s v="SERVICE"/>
    <m/>
  </r>
  <r>
    <s v="BJ14023"/>
    <x v="2"/>
    <s v="ANNUEL"/>
    <s v="CGC INC."/>
    <d v="2021-11-19T00:00:00"/>
    <x v="126"/>
    <s v="CGC INC. - Travaux divers 2021"/>
    <s v="MAXIME DOYON"/>
    <s v="CAD"/>
    <x v="10"/>
    <m/>
    <d v="2023-02-08T00:00:00"/>
    <n v="215954.47"/>
    <m/>
    <n v="3835"/>
    <n v="230075.97"/>
    <s v="Service"/>
    <x v="1"/>
    <s v="0"/>
    <m/>
    <s v="C0001130"/>
    <s v="Suivre par emplacement"/>
    <m/>
    <m/>
    <d v="2021-11-19T09:50:30"/>
    <m/>
    <d v="2023-02-27T11:39:28"/>
    <s v="SABRINA GAGNON"/>
    <s v="MICHAEL MORIN"/>
    <m/>
    <m/>
    <m/>
    <m/>
    <m/>
    <m/>
    <m/>
    <m/>
    <m/>
    <s v="MICHAEL MORIN"/>
    <s v="False"/>
    <m/>
    <m/>
    <m/>
    <s v="SERVICE"/>
    <m/>
  </r>
  <r>
    <s v="BJ14024"/>
    <x v="2"/>
    <s v="ANNUEL"/>
    <s v="CIUSSS EST DE L'ILE DE MTL"/>
    <d v="2021-11-19T00:00:00"/>
    <x v="127"/>
    <s v="HOPITAL MAISONNEUVE ROSEMONT"/>
    <s v="MAXIME DOYON"/>
    <s v="CAD"/>
    <x v="8"/>
    <m/>
    <d v="2023-02-06T00:00:00"/>
    <n v="2765.5"/>
    <m/>
    <n v="3836"/>
    <n v="4782.95"/>
    <s v="Service"/>
    <x v="1"/>
    <s v="0"/>
    <m/>
    <s v="C0000948"/>
    <s v="Suivre par emplacement"/>
    <m/>
    <m/>
    <d v="2021-11-19T09:50:31"/>
    <m/>
    <d v="2023-02-15T15:06:47"/>
    <s v="MARC-ANDRE DONA-LEGARE"/>
    <s v="DANIEL DANEAU"/>
    <m/>
    <m/>
    <m/>
    <m/>
    <m/>
    <m/>
    <m/>
    <m/>
    <m/>
    <s v="DANIEL DANEAU"/>
    <s v="False"/>
    <m/>
    <m/>
    <m/>
    <s v="SERVICE"/>
    <m/>
  </r>
  <r>
    <s v="BJ14028"/>
    <x v="2"/>
    <s v="ANNUEL"/>
    <s v="CIUSSS CENTRE-SUD-ILE-MONTREAL"/>
    <d v="2021-11-19T00:00:00"/>
    <x v="128"/>
    <s v="HOPITAL VERDUN"/>
    <s v="MAXIME DOYON"/>
    <s v="CAD"/>
    <x v="8"/>
    <m/>
    <d v="2023-02-06T00:00:00"/>
    <n v="3306"/>
    <m/>
    <n v="3837"/>
    <n v="3306"/>
    <s v="Service"/>
    <x v="3"/>
    <s v="0"/>
    <d v="2023-01-25T00:00:00"/>
    <s v="C0000639"/>
    <s v="Suivre par emplacement"/>
    <m/>
    <m/>
    <d v="2021-11-19T09:50:31"/>
    <m/>
    <d v="2023-03-06T12:48:26"/>
    <s v="JOSIP VINSKI"/>
    <s v="DANIEL DANEAU"/>
    <m/>
    <m/>
    <m/>
    <m/>
    <m/>
    <m/>
    <m/>
    <m/>
    <m/>
    <s v="DANIEL DANEAU"/>
    <s v="False"/>
    <m/>
    <m/>
    <m/>
    <s v="SERVICE"/>
    <m/>
  </r>
  <r>
    <s v="BJ14029"/>
    <x v="2"/>
    <s v="ANNUEL"/>
    <s v="ONTREA INC"/>
    <d v="2021-11-19T00:00:00"/>
    <x v="129"/>
    <s v="PROMENADES ST-BRUNO"/>
    <s v="MAXIME DOYON"/>
    <s v="CAD"/>
    <x v="10"/>
    <m/>
    <d v="2023-02-20T00:00:00"/>
    <n v="3463.5"/>
    <m/>
    <n v="3838"/>
    <n v="3713.5"/>
    <s v="Service"/>
    <x v="1"/>
    <s v="0"/>
    <m/>
    <s v="C0000018"/>
    <s v="Suivre par emplacement"/>
    <m/>
    <m/>
    <d v="2021-11-19T09:50:31"/>
    <m/>
    <d v="2023-02-24T08:37:07"/>
    <s v="SABRINA GAGNON"/>
    <s v="MICHAEL MORIN"/>
    <m/>
    <m/>
    <m/>
    <m/>
    <m/>
    <m/>
    <m/>
    <m/>
    <m/>
    <s v="MICHAEL MORIN"/>
    <s v="False"/>
    <m/>
    <m/>
    <m/>
    <s v="SERVICE"/>
    <m/>
  </r>
  <r>
    <s v="BJ14031"/>
    <x v="2"/>
    <s v="ANNUEL"/>
    <s v="HOPITAL DOUGLAS"/>
    <d v="2021-11-19T00:00:00"/>
    <x v="130"/>
    <s v="INSTITUT DOUGLAS"/>
    <s v="MAXIME DOYON"/>
    <s v="CAD"/>
    <x v="8"/>
    <m/>
    <d v="2023-02-20T00:00:00"/>
    <m/>
    <m/>
    <n v="3839"/>
    <m/>
    <s v="Service"/>
    <x v="3"/>
    <s v="0"/>
    <d v="2023-02-10T00:00:00"/>
    <s v="C0001434"/>
    <s v="Suivre par emplacement"/>
    <m/>
    <m/>
    <d v="2021-11-19T09:50:32"/>
    <m/>
    <d v="2023-03-06T12:48:41"/>
    <s v="JOSIP VINSKI"/>
    <s v="DANIEL DANEAU"/>
    <m/>
    <m/>
    <m/>
    <m/>
    <m/>
    <m/>
    <m/>
    <m/>
    <m/>
    <s v="DANIEL DANEAU"/>
    <s v="False"/>
    <m/>
    <m/>
    <m/>
    <s v="SERVICE"/>
    <m/>
  </r>
  <r>
    <s v="BJ14033"/>
    <x v="2"/>
    <s v="ANNUEL"/>
    <s v="NEKO COLORS INC"/>
    <d v="2021-11-19T00:00:00"/>
    <x v="131"/>
    <s v="NEKO COLORS"/>
    <s v="MAXIME DOYON"/>
    <s v="CAD"/>
    <x v="8"/>
    <m/>
    <d v="2023-02-06T00:00:00"/>
    <n v="7358.84"/>
    <m/>
    <n v="3840"/>
    <n v="10685.84"/>
    <s v="Service"/>
    <x v="1"/>
    <s v="0"/>
    <d v="2023-01-23T00:00:00"/>
    <s v="C0000406"/>
    <s v="Suivre par emplacement"/>
    <m/>
    <m/>
    <d v="2021-11-19T09:50:32"/>
    <m/>
    <d v="2023-02-24T08:00:38"/>
    <s v="SABRINA GAGNON"/>
    <s v="DANIEL DANEAU"/>
    <m/>
    <m/>
    <m/>
    <m/>
    <m/>
    <m/>
    <m/>
    <m/>
    <m/>
    <s v="DANIEL DANEAU"/>
    <s v="False"/>
    <m/>
    <m/>
    <m/>
    <s v="SERVICE"/>
    <m/>
  </r>
  <r>
    <s v="BJ14034"/>
    <x v="2"/>
    <s v="ANNUEL"/>
    <s v="NOVA TUBE INC"/>
    <d v="2021-11-19T00:00:00"/>
    <x v="132"/>
    <s v="NOVA TUBE"/>
    <s v="MAXIME DOYON"/>
    <s v="CAD"/>
    <x v="7"/>
    <m/>
    <d v="2023-02-27T00:00:00"/>
    <n v="1564726.55"/>
    <m/>
    <n v="3841"/>
    <n v="1813750.34"/>
    <s v="Service"/>
    <x v="1"/>
    <s v="0"/>
    <d v="2023-02-27T00:00:00"/>
    <s v="C0000824"/>
    <s v="Suivre par emplacement"/>
    <m/>
    <m/>
    <d v="2021-11-19T09:50:32"/>
    <m/>
    <d v="2024-05-28T14:10:27"/>
    <s v="MARC-ANDRE DONA-LEGARE"/>
    <s v="DANNY CASTONGUAY-FORTIER"/>
    <m/>
    <m/>
    <s v="4461"/>
    <s v="INDUSTRIAL (B)"/>
    <s v="Automatisation, Moyenne tension"/>
    <m/>
    <s v="False"/>
    <m/>
    <s v="Industriel"/>
    <s v="DANNY CASTONGUAY-FORTIER"/>
    <s v="False"/>
    <m/>
    <m/>
    <m/>
    <s v="SERVICE"/>
    <m/>
  </r>
  <r>
    <s v="BJ14035"/>
    <x v="2"/>
    <s v="ANNUEL"/>
    <s v="AVMOR LTEE"/>
    <d v="2021-11-19T00:00:00"/>
    <x v="133"/>
    <s v="AVMOR"/>
    <s v="MAXIME DOYON"/>
    <s v="CAD"/>
    <x v="10"/>
    <m/>
    <d v="2023-02-08T00:00:00"/>
    <m/>
    <m/>
    <n v="3842"/>
    <m/>
    <s v="Service"/>
    <x v="3"/>
    <s v="0"/>
    <m/>
    <s v="C0001076"/>
    <s v="Suivre par emplacement"/>
    <m/>
    <m/>
    <d v="2021-11-19T09:50:33"/>
    <m/>
    <d v="2023-03-06T12:53:00"/>
    <s v="JOSIP VINSKI"/>
    <s v="MICHAEL MORIN"/>
    <m/>
    <m/>
    <m/>
    <m/>
    <m/>
    <m/>
    <m/>
    <m/>
    <m/>
    <s v="MICHAEL MORIN"/>
    <s v="False"/>
    <m/>
    <m/>
    <m/>
    <s v="SERVICE"/>
    <m/>
  </r>
  <r>
    <s v="BJ14042"/>
    <x v="2"/>
    <s v="SERVICE"/>
    <s v="CGC INC."/>
    <d v="2021-11-19T00:00:00"/>
    <x v="134"/>
    <s v="CGC REMPLACEMENT DIST.SS1 ET 1A"/>
    <s v="MAXIME DOYON"/>
    <s v="CAD"/>
    <x v="10"/>
    <m/>
    <d v="2023-06-27T00:00:00"/>
    <n v="151993"/>
    <m/>
    <n v="3843"/>
    <n v="151993"/>
    <s v="Service"/>
    <x v="1"/>
    <s v="685463"/>
    <d v="2023-06-27T00:00:00"/>
    <s v="C0001130"/>
    <s v="Suivre par emplacement"/>
    <s v="N/A"/>
    <m/>
    <d v="2021-11-19T09:50:33"/>
    <m/>
    <d v="2024-05-28T14:10:27"/>
    <s v="MARC-ANDRE DONA-LEGARE"/>
    <s v="MICHAEL MORIN"/>
    <m/>
    <s v="10%"/>
    <s v="3784"/>
    <s v="COMMERCIAL (C)"/>
    <m/>
    <m/>
    <s v="False"/>
    <m/>
    <s v="Distribution"/>
    <s v="MICHAEL MORIN"/>
    <s v="False"/>
    <s v="10%"/>
    <m/>
    <s v="3784"/>
    <s v="SERVICE"/>
    <m/>
  </r>
  <r>
    <s v="BJ14044"/>
    <x v="1"/>
    <s v="SERVICE"/>
    <s v="CISSS DES LAURENTIDES"/>
    <d v="2021-11-19T00:00:00"/>
    <x v="135"/>
    <s v="CIUSSS ST-JEROME SEGREGATION"/>
    <s v="MAXIME DOYON"/>
    <s v="CAD"/>
    <x v="10"/>
    <m/>
    <d v="2024-11-30T00:00:00"/>
    <n v="3160700.24"/>
    <m/>
    <n v="3844"/>
    <n v="3023123.79"/>
    <s v="Service"/>
    <x v="0"/>
    <s v="SR64001350"/>
    <m/>
    <s v="C0000025"/>
    <s v="Suivre par emplacement"/>
    <s v="N/A"/>
    <m/>
    <d v="2021-11-19T09:50:34"/>
    <m/>
    <d v="2024-07-11T07:45:37"/>
    <s v="MARC-ANDRE DONA-LEGARE"/>
    <s v="MICHAEL MORIN"/>
    <m/>
    <s v="15%"/>
    <s v="3784"/>
    <s v="COMMERCIAL (C)"/>
    <s v="Ingénierie"/>
    <m/>
    <s v="False"/>
    <s v="OUI"/>
    <m/>
    <s v="MICHAEL MORIN"/>
    <s v="False"/>
    <s v="15%"/>
    <s v="OUI"/>
    <s v="4478"/>
    <s v="SERVICE"/>
    <m/>
  </r>
  <r>
    <s v="BJ14045"/>
    <x v="2"/>
    <s v="SERVICE"/>
    <s v="SDMVPO"/>
    <d v="2021-11-19T00:00:00"/>
    <x v="136"/>
    <s v="RIO CONTOURNEMENT TRANSFO T-19"/>
    <s v="MAXIME DOYON"/>
    <s v="CAD"/>
    <x v="10"/>
    <m/>
    <d v="2023-06-15T00:00:00"/>
    <n v="679112"/>
    <m/>
    <n v="3845"/>
    <n v="679112"/>
    <s v="Service"/>
    <x v="1"/>
    <s v="SE267780"/>
    <d v="2023-06-15T00:00:00"/>
    <s v="C0000584"/>
    <s v="Suivre par emplacement"/>
    <s v="N/A"/>
    <m/>
    <d v="2021-11-19T09:50:34"/>
    <m/>
    <d v="2024-05-28T14:10:27"/>
    <s v="MARC-ANDRE DONA-LEGARE"/>
    <s v="MICHAEL MORIN"/>
    <m/>
    <m/>
    <s v="3784"/>
    <s v="COMMERCIAL (C)"/>
    <m/>
    <m/>
    <s v="False"/>
    <m/>
    <s v="Distribution"/>
    <s v="MICHAEL MORIN"/>
    <s v="False"/>
    <m/>
    <s v="OUI"/>
    <s v="3784"/>
    <s v="SERVICE"/>
    <m/>
  </r>
  <r>
    <s v="BJ14047"/>
    <x v="2"/>
    <s v="SERVICE"/>
    <s v="CGC INC."/>
    <d v="2021-11-19T00:00:00"/>
    <x v="137"/>
    <s v="CGC REMPLACEMENT DIST.SALLE #2 AU MOULIN"/>
    <s v="MAXIME DOYON"/>
    <s v="CAD"/>
    <x v="10"/>
    <m/>
    <d v="2023-02-08T00:00:00"/>
    <n v="116306"/>
    <m/>
    <n v="3846"/>
    <n v="116306"/>
    <s v="Service"/>
    <x v="1"/>
    <s v="686164"/>
    <m/>
    <s v="C0001130"/>
    <s v="Suivre par emplacement"/>
    <s v="N/A"/>
    <m/>
    <d v="2021-11-19T09:50:35"/>
    <m/>
    <d v="2024-05-28T14:10:27"/>
    <s v="MARC-ANDRE DONA-LEGARE"/>
    <s v="MICHAEL MORIN"/>
    <m/>
    <s v="10%"/>
    <s v="3784"/>
    <s v="COMMERCIAL (C)"/>
    <m/>
    <m/>
    <s v="False"/>
    <m/>
    <s v="Distribution"/>
    <s v="MICHAEL MORIN"/>
    <s v="False"/>
    <s v="10%"/>
    <m/>
    <s v="3784"/>
    <s v="SERVICE"/>
    <m/>
  </r>
  <r>
    <s v="BJ14050"/>
    <x v="2"/>
    <s v="SERVICE"/>
    <s v="CONSTR.GILLES LANTHIER INC."/>
    <d v="2021-11-19T00:00:00"/>
    <x v="138"/>
    <s v="POSTE CANADA QUAI 500"/>
    <s v="MAXIME DOYON"/>
    <s v="CAD"/>
    <x v="10"/>
    <m/>
    <d v="2023-06-02T00:00:00"/>
    <n v="159657.66"/>
    <m/>
    <n v="3847"/>
    <n v="159657.66"/>
    <s v="Service"/>
    <x v="1"/>
    <s v="10615"/>
    <d v="2023-06-02T00:00:00"/>
    <s v="C0000353"/>
    <s v="Suivre par emplacement"/>
    <s v="Fait"/>
    <m/>
    <d v="2021-11-19T09:50:35"/>
    <m/>
    <d v="2024-05-28T14:10:27"/>
    <s v="MARC-ANDRE DONA-LEGARE"/>
    <s v="MICHAEL MORIN"/>
    <m/>
    <m/>
    <s v="3784"/>
    <s v="COMMERCIAL (C)"/>
    <m/>
    <m/>
    <s v="False"/>
    <m/>
    <s v="Entrepôt"/>
    <s v="MICHAEL MORIN"/>
    <s v="False"/>
    <m/>
    <m/>
    <s v="3036"/>
    <s v="SERVICE"/>
    <m/>
  </r>
  <r>
    <s v="BJ14053"/>
    <x v="2"/>
    <s v="SERVICE"/>
    <s v="GROUPE IBE"/>
    <d v="2021-11-19T00:00:00"/>
    <x v="139"/>
    <s v="MAIMONIDES TOITURE PHASE 2"/>
    <s v="MAXIME DOYON"/>
    <s v="CAD"/>
    <x v="10"/>
    <m/>
    <d v="2023-03-03T00:00:00"/>
    <n v="33000"/>
    <m/>
    <n v="3848"/>
    <n v="33000"/>
    <s v="Service"/>
    <x v="1"/>
    <s v="0"/>
    <d v="2023-03-03T00:00:00"/>
    <s v="C0001474"/>
    <s v="Suivre par emplacement"/>
    <s v="Fait"/>
    <m/>
    <d v="2021-11-19T09:50:36"/>
    <m/>
    <d v="2024-05-28T14:10:27"/>
    <s v="MARC-ANDRE DONA-LEGARE"/>
    <s v="MICHAEL MORIN"/>
    <m/>
    <m/>
    <s v="3784"/>
    <s v="COMMERCIAL (C)"/>
    <m/>
    <m/>
    <s v="False"/>
    <m/>
    <s v="Hôpitaux"/>
    <s v="MICHAEL MORIN"/>
    <s v="False"/>
    <m/>
    <m/>
    <s v="3784"/>
    <s v="SERVICE"/>
    <m/>
  </r>
  <r>
    <s v="BJ14054"/>
    <x v="2"/>
    <s v="SERVICE"/>
    <s v="IVANHOE CAMBRIDGE INC. - PVM"/>
    <d v="2021-11-19T00:00:00"/>
    <x v="140"/>
    <s v="IVANHOE CAMBRIDGE"/>
    <s v="MAXIME DOYON"/>
    <s v="CAD"/>
    <x v="10"/>
    <m/>
    <d v="2023-02-08T00:00:00"/>
    <n v="86761"/>
    <m/>
    <n v="3849"/>
    <n v="86671"/>
    <s v="Service"/>
    <x v="1"/>
    <s v="188393"/>
    <m/>
    <s v="C0001136"/>
    <s v="Suivre par emplacement"/>
    <s v="Fait"/>
    <m/>
    <d v="2021-11-19T09:50:37"/>
    <m/>
    <d v="2024-05-28T14:10:27"/>
    <s v="MARC-ANDRE DONA-LEGARE"/>
    <s v="MICHAEL MORIN"/>
    <m/>
    <m/>
    <s v="3784"/>
    <s v="COMMERCIAL (C)"/>
    <m/>
    <m/>
    <s v="False"/>
    <m/>
    <s v="Distribution"/>
    <s v="MICHAEL MORIN"/>
    <s v="False"/>
    <m/>
    <m/>
    <s v="3036"/>
    <s v="SERVICE"/>
    <m/>
  </r>
  <r>
    <s v="BJ14060"/>
    <x v="2"/>
    <s v="SERVICE"/>
    <s v="TIDAN INC A/S EDIFICE TIDAN"/>
    <d v="2021-11-19T00:00:00"/>
    <x v="141"/>
    <s v="EDIFICE TIDAN"/>
    <s v="MAXIME DOYON"/>
    <s v="CAD"/>
    <x v="10"/>
    <m/>
    <d v="2023-02-08T00:00:00"/>
    <n v="2468"/>
    <m/>
    <n v="3850"/>
    <n v="2468"/>
    <s v="Service"/>
    <x v="1"/>
    <s v="3969"/>
    <m/>
    <s v="C0001435"/>
    <s v="Suivre par emplacement"/>
    <m/>
    <m/>
    <d v="2021-11-19T09:50:37"/>
    <m/>
    <d v="2024-05-28T14:10:27"/>
    <s v="MARC-ANDRE DONA-LEGARE"/>
    <s v="MICHAEL MORIN"/>
    <m/>
    <s v="10%"/>
    <s v="3784"/>
    <s v="COMMERCIAL (C)"/>
    <s v="Moyenne tension"/>
    <m/>
    <s v="False"/>
    <m/>
    <s v="Étage a Bureau"/>
    <s v="MICHAEL MORIN"/>
    <s v="False"/>
    <s v="10%"/>
    <m/>
    <s v="3784"/>
    <s v="SERVICE"/>
    <m/>
  </r>
  <r>
    <s v="BJ14061"/>
    <x v="2"/>
    <s v="SERVICE"/>
    <s v="AV-TECH INC"/>
    <d v="2021-11-19T00:00:00"/>
    <x v="142"/>
    <s v="CONSERVATOIRE DE MUSIQUE DE MTL"/>
    <s v="MAXIME DOYON"/>
    <s v="CAD"/>
    <x v="10"/>
    <m/>
    <d v="2023-02-08T00:00:00"/>
    <n v="26603"/>
    <m/>
    <n v="3851"/>
    <n v="26603"/>
    <s v="Service"/>
    <x v="1"/>
    <s v="M008371"/>
    <m/>
    <s v="C0001367"/>
    <s v="Suivre par emplacement"/>
    <m/>
    <m/>
    <d v="2021-11-19T09:50:38"/>
    <m/>
    <d v="2024-05-28T14:10:27"/>
    <s v="MARC-ANDRE DONA-LEGARE"/>
    <s v="MICHAEL MORIN"/>
    <m/>
    <m/>
    <s v="3784"/>
    <s v="COMMERCIAL (C)"/>
    <m/>
    <m/>
    <s v="False"/>
    <m/>
    <s v="Établissement de Divertissement"/>
    <s v="MICHAEL MORIN"/>
    <s v="False"/>
    <m/>
    <m/>
    <s v="3036"/>
    <s v="SERVICE"/>
    <m/>
  </r>
  <r>
    <s v="BJ14063"/>
    <x v="2"/>
    <s v="SERVICE"/>
    <s v="S.E.S. ELCTRICITE INC"/>
    <d v="2021-11-19T00:00:00"/>
    <x v="143"/>
    <s v="SES METALLIAGE INC."/>
    <s v="MAXIME DOYON"/>
    <s v="CAD"/>
    <x v="10"/>
    <m/>
    <d v="2023-10-26T00:00:00"/>
    <n v="115279"/>
    <m/>
    <n v="3852"/>
    <n v="115731"/>
    <s v="Service"/>
    <x v="2"/>
    <s v="2021-200"/>
    <d v="2023-07-14T00:00:00"/>
    <s v="C0001455"/>
    <s v="Suivre par emplacement"/>
    <s v="Fait"/>
    <m/>
    <d v="2021-11-19T09:50:38"/>
    <m/>
    <d v="2024-05-28T14:10:27"/>
    <s v="MARC-ANDRE DONA-LEGARE"/>
    <s v="MICHAEL MORIN"/>
    <m/>
    <s v="10%"/>
    <s v="3784"/>
    <s v="COMMERCIAL (C)"/>
    <s v="Moyenne tension"/>
    <m/>
    <s v="False"/>
    <m/>
    <s v="Distribution"/>
    <s v="MICHAEL MORIN"/>
    <s v="False"/>
    <s v="10%"/>
    <m/>
    <s v="3784"/>
    <s v="SERVICE"/>
    <m/>
  </r>
  <r>
    <s v="BJ14064"/>
    <x v="2"/>
    <s v="SERVICE"/>
    <s v="BOMBARDIER INC"/>
    <d v="2021-11-19T00:00:00"/>
    <x v="144"/>
    <s v="BOMBARDIER SS 9A ET 9B"/>
    <s v="MAXIME DOYON"/>
    <s v="CAD"/>
    <x v="10"/>
    <m/>
    <d v="2023-07-03T00:00:00"/>
    <n v="281798"/>
    <m/>
    <n v="3853"/>
    <n v="281798"/>
    <s v="Service"/>
    <x v="1"/>
    <s v="7300007818"/>
    <d v="2023-07-03T00:00:00"/>
    <s v="C0001111"/>
    <s v="Suivre par emplacement"/>
    <s v="N/A"/>
    <m/>
    <d v="2021-11-19T09:50:39"/>
    <m/>
    <d v="2024-05-28T14:10:27"/>
    <s v="MARC-ANDRE DONA-LEGARE"/>
    <s v="MICHAEL MORIN"/>
    <m/>
    <s v="10%"/>
    <s v="3784"/>
    <s v="COMMERCIAL (C)"/>
    <m/>
    <m/>
    <s v="False"/>
    <m/>
    <s v="Entrepôt"/>
    <s v="MICHAEL MORIN"/>
    <s v="False"/>
    <s v="10%"/>
    <m/>
    <s v="3036"/>
    <s v="SERVICE"/>
    <m/>
  </r>
  <r>
    <s v="BJ14065"/>
    <x v="2"/>
    <s v="SERVICE"/>
    <s v="CITE INDUSTRIELLE LASALLE"/>
    <d v="2021-11-19T00:00:00"/>
    <x v="145"/>
    <s v="CITE INDUSTRIELLE LASALLE"/>
    <s v="MAXIME DOYON"/>
    <s v="CAD"/>
    <x v="10"/>
    <m/>
    <d v="2023-02-08T00:00:00"/>
    <n v="12034"/>
    <m/>
    <n v="3854"/>
    <n v="13172.21"/>
    <s v="Service"/>
    <x v="1"/>
    <s v="1090"/>
    <m/>
    <s v="C0001258"/>
    <s v="Suivre par emplacement"/>
    <m/>
    <m/>
    <d v="2021-11-19T09:50:39"/>
    <m/>
    <d v="2024-05-28T14:10:27"/>
    <s v="MARC-ANDRE DONA-LEGARE"/>
    <s v="MICHAEL MORIN"/>
    <m/>
    <m/>
    <s v="3784"/>
    <s v="COMMERCIAL (C)"/>
    <m/>
    <m/>
    <s v="False"/>
    <m/>
    <s v="Étage a Bureau"/>
    <s v="MICHAEL MORIN"/>
    <s v="False"/>
    <m/>
    <m/>
    <s v="3784"/>
    <s v="SERVICE"/>
    <m/>
  </r>
  <r>
    <s v="BJ14066"/>
    <x v="2"/>
    <s v="SERVICE"/>
    <s v="SCT INC."/>
    <d v="2021-11-19T00:00:00"/>
    <x v="146"/>
    <s v="SCT INC 400 YOUVILLE"/>
    <s v="MAXIME DOYON"/>
    <s v="CAD"/>
    <x v="10"/>
    <m/>
    <d v="2023-02-08T00:00:00"/>
    <n v="9966"/>
    <m/>
    <n v="3855"/>
    <n v="9966.7999999999993"/>
    <s v="Service"/>
    <x v="3"/>
    <s v="21-BRI-565"/>
    <m/>
    <s v="C0001307"/>
    <s v="Suivre par emplacement"/>
    <m/>
    <m/>
    <d v="2021-11-19T09:50:40"/>
    <m/>
    <d v="2024-05-28T14:10:27"/>
    <s v="MARC-ANDRE DONA-LEGARE"/>
    <s v="MICHAEL MORIN"/>
    <m/>
    <m/>
    <s v="3784"/>
    <s v="COMMERCIAL (C)"/>
    <m/>
    <m/>
    <s v="False"/>
    <m/>
    <s v="Étage a Bureau"/>
    <s v="MICHAEL MORIN"/>
    <s v="False"/>
    <m/>
    <m/>
    <s v="3036"/>
    <s v="SERVICE"/>
    <m/>
  </r>
  <r>
    <s v="BJ14067"/>
    <x v="2"/>
    <s v="ANNUEL"/>
    <s v="SDMVPO"/>
    <d v="2021-10-21T00:00:00"/>
    <x v="147"/>
    <s v="Rio Travaux Électriques - Travaux divers 2021"/>
    <s v="RITA NAZARIAN"/>
    <s v="CAD"/>
    <x v="10"/>
    <m/>
    <d v="2023-02-26T00:00:00"/>
    <n v="0"/>
    <m/>
    <n v="3944"/>
    <n v="15121.26"/>
    <s v="Service"/>
    <x v="1"/>
    <s v="EG1289"/>
    <m/>
    <s v="C0001648"/>
    <s v="Suivre par emplacement"/>
    <m/>
    <s v="ac924611-3041-4e57-895f-c6483e1d1e93"/>
    <d v="2021-12-20T11:38:24"/>
    <m/>
    <d v="2023-02-26T13:26:34"/>
    <s v="TERESA MESSINA"/>
    <s v="MICHAEL MORIN"/>
    <m/>
    <m/>
    <m/>
    <m/>
    <m/>
    <m/>
    <m/>
    <m/>
    <s v="Commercial"/>
    <s v="MICHAEL MORIN"/>
    <s v="False"/>
    <m/>
    <s v="OUI"/>
    <s v="4103"/>
    <s v="SERVICE"/>
    <s v="3036"/>
  </r>
  <r>
    <s v="BJ14068"/>
    <x v="2"/>
    <s v="SERVICE"/>
    <s v="UNIV DE MTL-DIR DES IMMEUBLES"/>
    <d v="2021-11-19T00:00:00"/>
    <x v="148"/>
    <s v="UDEM RESEAU MT"/>
    <s v="MAXIME DOYON"/>
    <s v="CAD"/>
    <x v="10"/>
    <m/>
    <d v="2023-11-30T00:00:00"/>
    <n v="622793"/>
    <m/>
    <n v="3856"/>
    <n v="622793"/>
    <s v="Service"/>
    <x v="2"/>
    <s v="0"/>
    <d v="2023-11-22T00:00:00"/>
    <s v="C0001113"/>
    <s v="Suivre par emplacement"/>
    <s v="N/A"/>
    <m/>
    <d v="2021-11-19T09:50:41"/>
    <m/>
    <d v="2024-05-28T14:10:27"/>
    <s v="MARC-ANDRE DONA-LEGARE"/>
    <s v="MICHAEL MORIN"/>
    <m/>
    <m/>
    <s v="3784"/>
    <s v="COMMERCIAL (C)"/>
    <m/>
    <m/>
    <s v="False"/>
    <m/>
    <s v="Distribution"/>
    <s v="MICHAEL MORIN"/>
    <s v="False"/>
    <m/>
    <s v="OUI"/>
    <m/>
    <s v="SERVICE"/>
    <m/>
  </r>
  <r>
    <s v="BJ14069"/>
    <x v="2"/>
    <s v="SERVICE"/>
    <s v="AIRBUS CANADA LTEE PARTNERSHIP"/>
    <d v="2021-11-19T00:00:00"/>
    <x v="149"/>
    <s v="AIRBUS AVERTISSEURS SONORES"/>
    <s v="MAXIME DOYON"/>
    <s v="CAD"/>
    <x v="10"/>
    <m/>
    <d v="2023-02-08T00:00:00"/>
    <n v="20500"/>
    <m/>
    <n v="3857"/>
    <n v="20500"/>
    <s v="Service"/>
    <x v="1"/>
    <s v="63000100269"/>
    <m/>
    <s v="C0001525"/>
    <s v="Suivre par emplacement"/>
    <m/>
    <m/>
    <d v="2021-11-19T09:50:41"/>
    <m/>
    <d v="2024-05-28T14:10:27"/>
    <s v="MARC-ANDRE DONA-LEGARE"/>
    <s v="MICHAEL MORIN"/>
    <m/>
    <m/>
    <s v="3784"/>
    <s v="COMMERCIAL (C)"/>
    <m/>
    <m/>
    <s v="False"/>
    <m/>
    <s v="Entrepôt"/>
    <s v="MICHAEL MORIN"/>
    <s v="False"/>
    <m/>
    <m/>
    <m/>
    <s v="SERVICE"/>
    <m/>
  </r>
  <r>
    <s v="BJ14070"/>
    <x v="2"/>
    <s v="SERVICE"/>
    <s v="9357-8219 QUEBEC INC"/>
    <d v="2021-11-19T00:00:00"/>
    <x v="150"/>
    <s v="AEDN"/>
    <s v="MAXIME DOYON"/>
    <s v="CAD"/>
    <x v="10"/>
    <m/>
    <d v="2023-02-08T00:00:00"/>
    <n v="16404"/>
    <m/>
    <n v="3858"/>
    <n v="16404"/>
    <s v="Service"/>
    <x v="1"/>
    <s v="***"/>
    <m/>
    <s v="C0001528"/>
    <s v="Suivre par emplacement"/>
    <m/>
    <m/>
    <d v="2021-11-19T09:50:42"/>
    <m/>
    <d v="2024-05-28T14:10:27"/>
    <s v="MARC-ANDRE DONA-LEGARE"/>
    <s v="MICHAEL MORIN"/>
    <m/>
    <m/>
    <s v="3784"/>
    <s v="COMMERCIAL (C)"/>
    <m/>
    <m/>
    <s v="False"/>
    <m/>
    <s v="Distribution"/>
    <s v="MICHAEL MORIN"/>
    <s v="False"/>
    <m/>
    <m/>
    <m/>
    <s v="SERVICE"/>
    <m/>
  </r>
  <r>
    <s v="BJ14071"/>
    <x v="2"/>
    <s v="SERVICE"/>
    <s v="UNIVERSITE DU QUEBEC MONTREAL(Serv.Finan.C.P)"/>
    <d v="2021-11-16T00:00:00"/>
    <x v="151"/>
    <s v="UQAM - Remplacement des câbles 28KV transofrmateur B et D"/>
    <s v="CAMILLE ALEXANDRE"/>
    <s v="CAD"/>
    <x v="10"/>
    <s v="Budget Approuvé"/>
    <d v="2023-02-08T00:00:00"/>
    <n v="21291"/>
    <m/>
    <n v="3942"/>
    <n v="21291"/>
    <s v="Service"/>
    <x v="1"/>
    <s v="CA 3051419"/>
    <m/>
    <s v="C0001649"/>
    <s v="Suivre par emplacement"/>
    <m/>
    <s v="ac924611-3041-4e57-895f-c6483e1d1e93"/>
    <d v="2021-12-20T11:07:20"/>
    <m/>
    <d v="2024-05-28T14:10:29"/>
    <s v="MARC-ANDRE DONA-LEGARE"/>
    <s v="MICHAEL MORIN"/>
    <m/>
    <m/>
    <s v="3784"/>
    <s v="COMMERCIAL (C)"/>
    <s v="Moyenne tension"/>
    <m/>
    <s v="False"/>
    <m/>
    <s v="Distribution"/>
    <s v="MICHAEL MORIN"/>
    <s v="False"/>
    <m/>
    <m/>
    <s v="3784"/>
    <s v="SERVICE"/>
    <s v="3036"/>
  </r>
  <r>
    <s v="BJ14072"/>
    <x v="2"/>
    <s v="SERVICE"/>
    <s v="VILLE DE MONTREAL"/>
    <d v="2021-11-11T00:00:00"/>
    <x v="152"/>
    <s v="Ville de Montréal - Remplacement cuve de mesurage HQ"/>
    <s v="CAMILLE ALEXANDRE"/>
    <s v="CAD"/>
    <x v="10"/>
    <s v="Budget Approuvé"/>
    <d v="2023-02-08T00:00:00"/>
    <n v="7987"/>
    <m/>
    <n v="3933"/>
    <n v="7987"/>
    <s v="Service"/>
    <x v="1"/>
    <s v="1502636"/>
    <m/>
    <s v="C0001109"/>
    <s v="Suivre par emplacement"/>
    <m/>
    <s v="b4f0f33e-dfa6-424d-bd48-23c389ebf87e"/>
    <d v="2021-12-17T10:32:10"/>
    <m/>
    <d v="2024-05-28T14:10:29"/>
    <s v="MARC-ANDRE DONA-LEGARE"/>
    <s v="MICHAEL MORIN"/>
    <m/>
    <m/>
    <s v="3784"/>
    <s v="COMMERCIAL (C)"/>
    <m/>
    <m/>
    <s v="False"/>
    <m/>
    <s v="Distribution"/>
    <s v="MICHAEL MORIN"/>
    <s v="False"/>
    <m/>
    <m/>
    <s v="3036"/>
    <s v="SERVICE"/>
    <s v="3784"/>
  </r>
  <r>
    <s v="BJ14073"/>
    <x v="2"/>
    <s v="SERVICE"/>
    <s v="HYDRO-QUEBEC"/>
    <d v="2021-11-17T00:00:00"/>
    <x v="153"/>
    <s v="Metcor Inc - Remplacement cuve de mesurage HQ"/>
    <s v="CAMILLE ALEXANDRE"/>
    <s v="CAD"/>
    <x v="10"/>
    <s v="Budget Approuvé"/>
    <d v="2022-12-05T00:00:00"/>
    <n v="7427"/>
    <m/>
    <n v="3943"/>
    <n v="7427"/>
    <s v="Service"/>
    <x v="1"/>
    <s v="A-014962-13-280-001 / CV4623"/>
    <m/>
    <s v="C0000952"/>
    <s v="Suivre par emplacement"/>
    <m/>
    <s v="ac924611-3041-4e57-895f-c6483e1d1e93"/>
    <d v="2021-12-20T11:25:23"/>
    <m/>
    <d v="2024-05-28T14:10:29"/>
    <s v="MARC-ANDRE DONA-LEGARE"/>
    <s v="MICHAEL MORIN"/>
    <m/>
    <m/>
    <s v="3784"/>
    <s v="COMMERCIAL (C)"/>
    <m/>
    <m/>
    <s v="False"/>
    <m/>
    <s v="Distribution"/>
    <s v="MICHAEL MORIN"/>
    <s v="False"/>
    <m/>
    <m/>
    <s v="3036"/>
    <s v="SERVICE"/>
    <s v="3036"/>
  </r>
  <r>
    <s v="BJ14074"/>
    <x v="2"/>
    <s v="SERVICE"/>
    <s v="LES INDUSTRIES RONDI INC"/>
    <d v="2021-11-19T00:00:00"/>
    <x v="154"/>
    <s v="Les Industries Rondi Inc - Remplacement cuve de mesurage HQ"/>
    <s v="CAMILLE ALEXANDRE"/>
    <s v="CAD"/>
    <x v="10"/>
    <s v="Budget Approuvé"/>
    <d v="2023-02-08T00:00:00"/>
    <n v="7336"/>
    <m/>
    <n v="3945"/>
    <n v="7336"/>
    <s v="Service"/>
    <x v="1"/>
    <s v="22322"/>
    <m/>
    <s v="C0001650"/>
    <s v="Suivre par emplacement"/>
    <m/>
    <s v="ac924611-3041-4e57-895f-c6483e1d1e93"/>
    <d v="2021-12-20T11:45:41"/>
    <m/>
    <d v="2024-05-28T14:10:29"/>
    <s v="MARC-ANDRE DONA-LEGARE"/>
    <s v="MICHAEL MORIN"/>
    <m/>
    <m/>
    <s v="3784"/>
    <s v="COMMERCIAL (C)"/>
    <m/>
    <m/>
    <s v="False"/>
    <m/>
    <s v="Distribution"/>
    <s v="MICHAEL MORIN"/>
    <s v="False"/>
    <m/>
    <m/>
    <s v="3036"/>
    <s v="SERVICE"/>
    <s v="3036"/>
  </r>
  <r>
    <s v="BJ14075"/>
    <x v="2"/>
    <s v="SERVICE"/>
    <s v="CSI General Partnership"/>
    <d v="2021-11-25T00:00:00"/>
    <x v="155"/>
    <s v="Cirque du Soleil-Kooza - Branchement pour Kooza"/>
    <s v="CAMILLE ALEXANDRE"/>
    <s v="CAD"/>
    <x v="10"/>
    <s v="Budget Approuvé"/>
    <d v="2023-06-27T00:00:00"/>
    <n v="19772"/>
    <m/>
    <n v="3946"/>
    <n v="19772"/>
    <s v="Service"/>
    <x v="1"/>
    <s v="4500360409"/>
    <d v="2023-06-27T00:00:00"/>
    <s v="C0002064"/>
    <s v="Suivre par emplacement"/>
    <m/>
    <s v="ac924611-3041-4e57-895f-c6483e1d1e93"/>
    <d v="2021-12-20T11:48:19"/>
    <m/>
    <d v="2024-05-28T14:10:29"/>
    <s v="MARC-ANDRE DONA-LEGARE"/>
    <s v="MICHAEL MORIN"/>
    <m/>
    <s v="10%"/>
    <s v="3784"/>
    <s v="COMMERCIAL (C)"/>
    <m/>
    <m/>
    <s v="False"/>
    <m/>
    <s v="Établissement de Divertissement"/>
    <s v="MICHAEL MORIN"/>
    <s v="False"/>
    <s v="10%"/>
    <m/>
    <s v="3938"/>
    <s v="SERVICE"/>
    <s v="3036"/>
  </r>
  <r>
    <s v="BJ15007"/>
    <x v="2"/>
    <s v="SERVICE"/>
    <s v="NOAH BUDD"/>
    <d v="2021-11-19T00:00:00"/>
    <x v="156"/>
    <s v="NOAH BUDD"/>
    <s v="MAXIME DOYON"/>
    <s v="CAD"/>
    <x v="11"/>
    <m/>
    <d v="2023-01-31T00:00:00"/>
    <n v="13442"/>
    <m/>
    <n v="3859"/>
    <n v="17244.22"/>
    <s v="Service"/>
    <x v="1"/>
    <s v="0"/>
    <m/>
    <s v="C0001399"/>
    <s v="Suivre par emplacement"/>
    <m/>
    <m/>
    <d v="2021-11-19T09:50:42"/>
    <m/>
    <d v="2024-05-28T14:10:27"/>
    <s v="MARC-ANDRE DONA-LEGARE"/>
    <s v="BASSIAS-MARINOS DESTOUNIS"/>
    <m/>
    <m/>
    <s v="4191"/>
    <s v="COMMERCIAL (C)"/>
    <m/>
    <m/>
    <s v="False"/>
    <m/>
    <s v="Résidentiel"/>
    <s v="BASSIAS-MARINOS DESTOUNIS"/>
    <s v="False"/>
    <m/>
    <m/>
    <m/>
    <s v="SERVICE"/>
    <m/>
  </r>
  <r>
    <s v="BJ15010"/>
    <x v="2"/>
    <s v="SERVICE"/>
    <s v="LES INDUSTRIES GARANTIES LTEE"/>
    <d v="2021-11-19T00:00:00"/>
    <x v="157"/>
    <s v="INDUSTRIES GARANTIES 20 BELSIZE"/>
    <s v="MAXIME DOYON"/>
    <s v="CAD"/>
    <x v="11"/>
    <m/>
    <d v="2023-01-31T00:00:00"/>
    <n v="12681"/>
    <m/>
    <n v="3860"/>
    <n v="12681"/>
    <s v="Service"/>
    <x v="1"/>
    <s v="P167081-R8516"/>
    <m/>
    <s v="C0000749"/>
    <s v="Suivre par emplacement"/>
    <m/>
    <m/>
    <d v="2021-11-19T09:50:43"/>
    <m/>
    <d v="2024-05-28T14:10:27"/>
    <s v="MARC-ANDRE DONA-LEGARE"/>
    <s v="BASSIAS-MARINOS DESTOUNIS"/>
    <m/>
    <m/>
    <s v="4191"/>
    <s v="COMMERCIAL (C)"/>
    <m/>
    <m/>
    <s v="False"/>
    <m/>
    <s v="Résidentiel"/>
    <s v="BASSIAS-MARINOS DESTOUNIS"/>
    <s v="False"/>
    <m/>
    <m/>
    <m/>
    <s v="SERVICE"/>
    <m/>
  </r>
  <r>
    <s v="BJ15013"/>
    <x v="2"/>
    <s v="SERVICE"/>
    <s v="LORNE CASSOFF"/>
    <d v="2021-11-19T00:00:00"/>
    <x v="158"/>
    <s v="RESIDENCE CASSOFF"/>
    <s v="MAXIME DOYON"/>
    <s v="CAD"/>
    <x v="11"/>
    <m/>
    <d v="2023-01-31T00:00:00"/>
    <n v="44532.92"/>
    <m/>
    <n v="3861"/>
    <n v="122522.18"/>
    <s v="Service"/>
    <x v="1"/>
    <s v="0"/>
    <m/>
    <s v="C0001476"/>
    <s v="Suivre par emplacement"/>
    <m/>
    <m/>
    <d v="2021-11-19T09:50:43"/>
    <m/>
    <d v="2024-05-28T14:10:27"/>
    <s v="MARC-ANDRE DONA-LEGARE"/>
    <s v="BASSIAS-MARINOS DESTOUNIS"/>
    <m/>
    <m/>
    <s v="4191"/>
    <s v="COMMERCIAL (C)"/>
    <m/>
    <m/>
    <s v="False"/>
    <m/>
    <s v="Résidentiel en hauteur"/>
    <s v="BASSIAS-MARINOS DESTOUNIS"/>
    <s v="False"/>
    <m/>
    <m/>
    <m/>
    <s v="SERVICE"/>
    <m/>
  </r>
  <r>
    <s v="BJ15014"/>
    <x v="2"/>
    <s v="SERVICE"/>
    <s v="LES INDUSTRIES GARANTIES LTEE"/>
    <d v="2021-11-19T00:00:00"/>
    <x v="159"/>
    <s v="INDUSTRIES GARANTIES"/>
    <s v="MAXIME DOYON"/>
    <s v="CAD"/>
    <x v="11"/>
    <m/>
    <d v="2023-10-16T00:00:00"/>
    <n v="35635.919999999998"/>
    <m/>
    <n v="3862"/>
    <n v="35635.919999999998"/>
    <s v="Service"/>
    <x v="2"/>
    <s v="0"/>
    <d v="2023-10-04T00:00:00"/>
    <s v="C0000749"/>
    <s v="Suivre par emplacement"/>
    <m/>
    <m/>
    <d v="2021-11-19T09:50:44"/>
    <m/>
    <d v="2024-05-28T14:10:27"/>
    <s v="MARC-ANDRE DONA-LEGARE"/>
    <s v="BASSIAS-MARINOS DESTOUNIS"/>
    <m/>
    <s v="10%"/>
    <s v="4191"/>
    <s v="COMMERCIAL (C)"/>
    <m/>
    <m/>
    <s v="False"/>
    <m/>
    <s v="Commerce de détail"/>
    <s v="BASSIAS-MARINOS DESTOUNIS"/>
    <s v="False"/>
    <s v="10%"/>
    <m/>
    <m/>
    <s v="SERVICE"/>
    <m/>
  </r>
  <r>
    <s v="BJ15015"/>
    <x v="2"/>
    <s v="SERVICE"/>
    <s v="PRIO INC"/>
    <d v="2021-11-19T00:00:00"/>
    <x v="160"/>
    <s v="HUT ARCHITECTURE"/>
    <s v="MAXIME DOYON"/>
    <s v="CAD"/>
    <x v="11"/>
    <m/>
    <d v="2022-12-05T00:00:00"/>
    <n v="12503"/>
    <m/>
    <n v="3863"/>
    <n v="19054.900000000001"/>
    <s v="Service"/>
    <x v="1"/>
    <s v="0"/>
    <m/>
    <s v="C0001407"/>
    <s v="Suivre par emplacement"/>
    <m/>
    <m/>
    <d v="2021-11-19T09:50:44"/>
    <m/>
    <d v="2024-05-28T14:10:27"/>
    <s v="MARC-ANDRE DONA-LEGARE"/>
    <s v="BASSIAS-MARINOS DESTOUNIS"/>
    <m/>
    <m/>
    <s v="4191"/>
    <s v="COMMERCIAL (C)"/>
    <m/>
    <m/>
    <s v="False"/>
    <m/>
    <s v="Étage a Bureau"/>
    <s v="BASSIAS-MARINOS DESTOUNIS"/>
    <s v="False"/>
    <m/>
    <m/>
    <s v="3218"/>
    <s v="SERVICE"/>
    <m/>
  </r>
  <r>
    <s v="BJ15022"/>
    <x v="2"/>
    <s v="SERVICE"/>
    <s v="CIUSSS CENTRE OUEST ILE-DE-MTL"/>
    <d v="2021-11-19T00:00:00"/>
    <x v="161"/>
    <s v="HOPITAL GENERAL JUIF"/>
    <s v="MAXIME DOYON"/>
    <s v="CAD"/>
    <x v="11"/>
    <m/>
    <d v="2023-01-31T00:00:00"/>
    <n v="43646.18"/>
    <m/>
    <n v="3864"/>
    <n v="65214.98"/>
    <s v="Service"/>
    <x v="1"/>
    <s v="0"/>
    <m/>
    <s v="C0000890"/>
    <s v="Suivre par emplacement"/>
    <m/>
    <m/>
    <d v="2021-11-19T09:50:45"/>
    <m/>
    <d v="2024-05-28T14:10:27"/>
    <s v="MARC-ANDRE DONA-LEGARE"/>
    <s v="BASSIAS-MARINOS DESTOUNIS"/>
    <m/>
    <m/>
    <s v="4191"/>
    <s v="COMMERCIAL (C)"/>
    <s v="Entretiens préventifs"/>
    <m/>
    <s v="False"/>
    <m/>
    <s v="Hôpitaux"/>
    <s v="BASSIAS-MARINOS DESTOUNIS"/>
    <s v="False"/>
    <m/>
    <m/>
    <m/>
    <s v="SERVICE"/>
    <m/>
  </r>
  <r>
    <s v="BJ15101"/>
    <x v="2"/>
    <s v="ANNUEL"/>
    <s v="LA CIE BRITTON ELECTRIQUE LTEE"/>
    <d v="2021-11-19T00:00:00"/>
    <x v="162"/>
    <s v="BRITTON ELECTRIQUE - REPARATIONS 2022"/>
    <s v="MAXIME DOYON"/>
    <s v="CAD"/>
    <x v="11"/>
    <m/>
    <d v="2023-03-04T00:00:00"/>
    <m/>
    <m/>
    <n v="3865"/>
    <m/>
    <s v="Service"/>
    <x v="1"/>
    <s v="0"/>
    <d v="2023-03-04T00:00:00"/>
    <s v="C0000001"/>
    <s v="Suivre par emplacement"/>
    <m/>
    <m/>
    <d v="2021-11-19T09:50:45"/>
    <m/>
    <d v="2023-09-27T15:34:16"/>
    <s v="MARC-ANDRE DONA-LEGARE"/>
    <s v="BASSIAS-MARINOS DESTOUNIS"/>
    <m/>
    <m/>
    <m/>
    <m/>
    <m/>
    <m/>
    <m/>
    <m/>
    <m/>
    <s v="BASSIAS-MARINOS DESTOUNIS"/>
    <s v="False"/>
    <m/>
    <m/>
    <m/>
    <s v="SERVICE"/>
    <m/>
  </r>
  <r>
    <s v="BJ15199"/>
    <x v="2"/>
    <s v="ANNUEL"/>
    <s v="LA CIE BRITTON ELECTRIQUE LTEE"/>
    <d v="2021-11-19T00:00:00"/>
    <x v="163"/>
    <s v="BRITTON - RENOVATION 2022"/>
    <s v="MAXIME DOYON"/>
    <s v="CAD"/>
    <x v="11"/>
    <m/>
    <d v="2023-03-04T00:00:00"/>
    <m/>
    <m/>
    <n v="3866"/>
    <m/>
    <s v="Service"/>
    <x v="1"/>
    <s v="0"/>
    <d v="2023-03-04T00:00:00"/>
    <s v="C0000001"/>
    <s v="Suivre par emplacement"/>
    <m/>
    <m/>
    <d v="2021-11-19T09:50:45"/>
    <m/>
    <d v="2023-03-04T08:55:13"/>
    <s v="TERESA MESSINA"/>
    <s v="BASSIAS-MARINOS DESTOUNIS"/>
    <m/>
    <m/>
    <m/>
    <m/>
    <m/>
    <m/>
    <m/>
    <m/>
    <m/>
    <s v="BASSIAS-MARINOS DESTOUNIS"/>
    <s v="False"/>
    <m/>
    <m/>
    <m/>
    <s v="SERVICE"/>
    <m/>
  </r>
  <r>
    <s v="BJ16012"/>
    <x v="2"/>
    <s v="SERVICE"/>
    <s v="INTER-PROVINCIAL ELECT LTEE"/>
    <d v="2021-11-19T00:00:00"/>
    <x v="164"/>
    <s v="PRETIUM ARC FLASH 2800 HALPERN"/>
    <s v="MAXIME DOYON"/>
    <s v="CAD"/>
    <x v="4"/>
    <m/>
    <d v="2023-02-08T00:00:00"/>
    <n v="19930"/>
    <m/>
    <n v="3867"/>
    <n v="19930"/>
    <s v="Service"/>
    <x v="1"/>
    <s v="6493"/>
    <d v="2023-01-09T00:00:00"/>
    <s v="C0001294"/>
    <s v="Suivre par emplacement"/>
    <m/>
    <m/>
    <d v="2021-11-19T09:50:46"/>
    <m/>
    <d v="2024-05-28T14:10:27"/>
    <s v="MARC-ANDRE DONA-LEGARE"/>
    <s v="MICHEL GAUTHIER"/>
    <m/>
    <m/>
    <s v="4067"/>
    <s v="COMMERCIAL (C)"/>
    <s v="Étude d'Éclair d'arc"/>
    <m/>
    <s v="False"/>
    <m/>
    <s v="Étage a Bureau"/>
    <s v="MICHEL GAUTHIER"/>
    <s v="False"/>
    <m/>
    <m/>
    <s v="4288"/>
    <s v="SERVICE"/>
    <m/>
  </r>
  <r>
    <s v="BJ16016"/>
    <x v="2"/>
    <s v="SERVICE"/>
    <s v="WIRE ROPE INDUSTRIES LTEE C/O BORDEN LADNER GERVAIS SENC"/>
    <d v="2021-11-19T00:00:00"/>
    <x v="165"/>
    <s v="BRIDON.BEKAERT 5501 TRANSCANADIENNE"/>
    <s v="MAXIME DOYON"/>
    <s v="CAD"/>
    <x v="10"/>
    <m/>
    <d v="2023-03-09T00:00:00"/>
    <n v="150843.96"/>
    <m/>
    <n v="3868"/>
    <n v="150843.96"/>
    <s v="Service"/>
    <x v="1"/>
    <s v="172699"/>
    <d v="2023-01-23T00:00:00"/>
    <s v="C0001373"/>
    <s v="Suivre par emplacement"/>
    <m/>
    <m/>
    <d v="2021-11-19T09:50:46"/>
    <m/>
    <d v="2024-05-28T14:10:27"/>
    <s v="MARC-ANDRE DONA-LEGARE"/>
    <s v="MICHAEL MORIN"/>
    <m/>
    <m/>
    <s v="3784"/>
    <s v="COMMERCIAL (C)"/>
    <s v="Moyenne tension"/>
    <m/>
    <s v="False"/>
    <m/>
    <s v="Distribution"/>
    <s v="MICHAEL MORIN"/>
    <s v="False"/>
    <m/>
    <m/>
    <s v="3784"/>
    <s v="SERVICE"/>
    <m/>
  </r>
  <r>
    <s v="BJ16018"/>
    <x v="2"/>
    <s v="SERVICE"/>
    <s v="HOTEL SHERATON MTL AIRPORT"/>
    <d v="2021-11-19T00:00:00"/>
    <x v="166"/>
    <s v="HOTEL SHERATON MONTREAL"/>
    <s v="MAXIME DOYON"/>
    <s v="CAD"/>
    <x v="4"/>
    <m/>
    <d v="2023-02-08T00:00:00"/>
    <n v="12989.03"/>
    <m/>
    <n v="3869"/>
    <n v="25611.47"/>
    <s v="Service"/>
    <x v="1"/>
    <s v="5864"/>
    <d v="2023-01-09T00:00:00"/>
    <s v="C0001471"/>
    <s v="Suivre par emplacement"/>
    <m/>
    <m/>
    <d v="2021-11-19T09:50:47"/>
    <m/>
    <d v="2024-05-28T14:10:27"/>
    <s v="MARC-ANDRE DONA-LEGARE"/>
    <s v="MICHEL GAUTHIER"/>
    <m/>
    <m/>
    <s v="4067"/>
    <s v="COMMERCIAL (C)"/>
    <s v="Groupe électrogène"/>
    <m/>
    <s v="False"/>
    <m/>
    <s v="Hôtel"/>
    <s v="MICHEL GAUTHIER"/>
    <s v="False"/>
    <m/>
    <m/>
    <s v="4162"/>
    <s v="SERVICE"/>
    <m/>
  </r>
  <r>
    <s v="BJ16019"/>
    <x v="2"/>
    <s v="SERVICE"/>
    <s v="9242 5313 QUEBEC INC"/>
    <d v="2021-11-19T00:00:00"/>
    <x v="167"/>
    <s v="GROUPE MACH 407 MCGILL"/>
    <s v="MAXIME DOYON"/>
    <s v="CAD"/>
    <x v="10"/>
    <m/>
    <d v="2023-02-08T00:00:00"/>
    <n v="7000"/>
    <m/>
    <n v="3870"/>
    <n v="7000"/>
    <s v="Service"/>
    <x v="3"/>
    <s v="2028"/>
    <m/>
    <s v="C0001451"/>
    <s v="Suivre par emplacement"/>
    <m/>
    <m/>
    <d v="2021-11-19T09:50:48"/>
    <m/>
    <d v="2024-05-28T14:10:27"/>
    <s v="MARC-ANDRE DONA-LEGARE"/>
    <s v="MICHAEL MORIN"/>
    <m/>
    <m/>
    <s v="3784"/>
    <s v="COMMERCIAL (C)"/>
    <s v="Entretiens préventifs"/>
    <m/>
    <s v="False"/>
    <m/>
    <s v="Commerce de détail"/>
    <s v="MICHAEL MORIN"/>
    <s v="False"/>
    <m/>
    <m/>
    <s v="3784"/>
    <s v="SERVICE"/>
    <m/>
  </r>
  <r>
    <s v="BJ16025"/>
    <x v="2"/>
    <s v="SERVICE"/>
    <s v="SOBEYS QUEBEC"/>
    <d v="2021-11-19T00:00:00"/>
    <x v="168"/>
    <s v="SOBEYS BOUC. 1500 MONTARVILLE"/>
    <s v="MAXIME DOYON"/>
    <s v="CAD"/>
    <x v="4"/>
    <m/>
    <d v="2023-02-20T00:00:00"/>
    <n v="0"/>
    <m/>
    <n v="3871"/>
    <n v="0"/>
    <s v="Service"/>
    <x v="1"/>
    <s v="BSOB210162"/>
    <d v="2023-01-09T00:00:00"/>
    <s v="C0001522"/>
    <s v="Suivre par emplacement"/>
    <m/>
    <m/>
    <d v="2021-11-19T09:50:48"/>
    <m/>
    <d v="2024-05-28T14:10:28"/>
    <s v="MARC-ANDRE DONA-LEGARE"/>
    <s v="MICHEL GAUTHIER"/>
    <m/>
    <m/>
    <s v="4067"/>
    <s v="COMMERCIAL (C)"/>
    <s v="Étude d'Éclair d'arc"/>
    <m/>
    <s v="False"/>
    <m/>
    <s v="Entrepôt"/>
    <s v="MICHEL GAUTHIER"/>
    <s v="False"/>
    <m/>
    <m/>
    <s v="4288"/>
    <s v="SERVICE"/>
    <m/>
  </r>
  <r>
    <s v="BJ16030"/>
    <x v="2"/>
    <s v="SERVICE"/>
    <s v="BAIN MAGIQUE"/>
    <d v="2021-11-19T00:00:00"/>
    <x v="169"/>
    <s v="BAIN MAGIQUE 225 ROY"/>
    <s v="MAXIME DOYON"/>
    <s v="CAD"/>
    <x v="4"/>
    <m/>
    <d v="2023-02-08T00:00:00"/>
    <m/>
    <m/>
    <n v="3872"/>
    <m/>
    <s v="Service"/>
    <x v="1"/>
    <s v="EUSPO218627-2"/>
    <d v="2023-01-09T00:00:00"/>
    <s v="C0000368"/>
    <s v="Suivre par emplacement"/>
    <m/>
    <m/>
    <d v="2021-11-19T09:50:49"/>
    <m/>
    <d v="2023-02-23T16:17:11"/>
    <s v="CATHERINE BACON-LOIGNON"/>
    <s v="MICHEL GAUTHIER"/>
    <m/>
    <m/>
    <m/>
    <m/>
    <m/>
    <m/>
    <m/>
    <m/>
    <m/>
    <s v="MICHEL GAUTHIER"/>
    <s v="False"/>
    <m/>
    <m/>
    <s v="4288"/>
    <s v="SERVICE"/>
    <m/>
  </r>
  <r>
    <s v="BJ16031"/>
    <x v="2"/>
    <s v="SERVICE"/>
    <s v="TRANSCONTINENTAL INTERACTIF"/>
    <d v="2021-11-19T00:00:00"/>
    <x v="170"/>
    <s v="TRANSCON.10807 MIRABEAU"/>
    <s v="MAXIME DOYON"/>
    <s v="CAD"/>
    <x v="4"/>
    <m/>
    <d v="2023-02-08T00:00:00"/>
    <n v="7941"/>
    <m/>
    <n v="3873"/>
    <n v="7941"/>
    <s v="Service"/>
    <x v="1"/>
    <s v="07-71413"/>
    <d v="2023-01-09T00:00:00"/>
    <s v="C0001432"/>
    <s v="Suivre par emplacement"/>
    <m/>
    <m/>
    <d v="2021-11-19T09:50:49"/>
    <m/>
    <d v="2024-05-28T14:10:28"/>
    <s v="MARC-ANDRE DONA-LEGARE"/>
    <s v="MICHEL GAUTHIER"/>
    <m/>
    <m/>
    <s v="4067"/>
    <s v="COMMERCIAL (C)"/>
    <m/>
    <m/>
    <s v="False"/>
    <m/>
    <s v="Entrepôt"/>
    <s v="MICHEL GAUTHIER"/>
    <s v="False"/>
    <m/>
    <m/>
    <s v="4288"/>
    <s v="SERVICE"/>
    <m/>
  </r>
  <r>
    <s v="BJ16033"/>
    <x v="2"/>
    <s v="SERVICE"/>
    <s v="CHUM"/>
    <d v="2021-11-19T00:00:00"/>
    <x v="171"/>
    <s v="CHUM HOTEL DIEU"/>
    <s v="MAXIME DOYON"/>
    <s v="CAD"/>
    <x v="10"/>
    <m/>
    <d v="2023-02-08T00:00:00"/>
    <n v="4317"/>
    <m/>
    <n v="3874"/>
    <n v="4317"/>
    <s v="Service"/>
    <x v="1"/>
    <s v="OP1192977"/>
    <m/>
    <s v="C0001029"/>
    <s v="Suivre par emplacement"/>
    <m/>
    <m/>
    <d v="2021-11-19T09:50:50"/>
    <m/>
    <d v="2024-05-28T14:10:28"/>
    <s v="MARC-ANDRE DONA-LEGARE"/>
    <s v="MICHAEL MORIN"/>
    <m/>
    <m/>
    <s v="3784"/>
    <s v="COMMERCIAL (C)"/>
    <s v="Entretiens préventifs"/>
    <m/>
    <s v="False"/>
    <m/>
    <s v="Hôpitaux"/>
    <s v="MICHAEL MORIN"/>
    <s v="False"/>
    <m/>
    <m/>
    <s v="3036"/>
    <s v="SERVICE"/>
    <m/>
  </r>
  <r>
    <s v="BJ16034"/>
    <x v="2"/>
    <s v="SERVICE"/>
    <s v="RAYONESE TEXTILES INC"/>
    <d v="2021-11-19T00:00:00"/>
    <x v="172"/>
    <s v="RAY. TEXTILES INC 500 MGR DUBOIS"/>
    <s v="MAXIME DOYON"/>
    <s v="CAD"/>
    <x v="10"/>
    <m/>
    <d v="2023-02-08T00:00:00"/>
    <n v="1964"/>
    <m/>
    <n v="3875"/>
    <n v="21014"/>
    <s v="Service"/>
    <x v="1"/>
    <s v="4300"/>
    <m/>
    <s v="C0000683"/>
    <s v="Suivre par emplacement"/>
    <m/>
    <m/>
    <d v="2021-11-19T09:50:50"/>
    <m/>
    <d v="2024-05-28T14:10:28"/>
    <s v="MARC-ANDRE DONA-LEGARE"/>
    <s v="MICHAEL MORIN"/>
    <m/>
    <m/>
    <s v="3784"/>
    <s v="COMMERCIAL (C)"/>
    <s v="Entretiens préventifs"/>
    <m/>
    <s v="False"/>
    <m/>
    <s v="Étage a Bureau"/>
    <s v="MICHAEL MORIN"/>
    <s v="False"/>
    <m/>
    <m/>
    <s v="3036"/>
    <s v="SERVICE"/>
    <m/>
  </r>
  <r>
    <s v="BJ16039"/>
    <x v="2"/>
    <s v="SERVICE"/>
    <s v="ONTREA INC"/>
    <d v="2021-11-19T00:00:00"/>
    <x v="173"/>
    <s v="ONTREA PROM ST-BRUNO - 1 DES PROMENADES"/>
    <s v="MAXIME DOYON"/>
    <s v="CAD"/>
    <x v="10"/>
    <m/>
    <d v="2023-02-08T00:00:00"/>
    <n v="23160"/>
    <m/>
    <n v="3876"/>
    <n v="23626"/>
    <s v="Service"/>
    <x v="1"/>
    <s v="83994"/>
    <m/>
    <s v="C0000018"/>
    <s v="Suivre par emplacement"/>
    <m/>
    <m/>
    <d v="2021-11-19T09:50:51"/>
    <m/>
    <d v="2024-05-28T14:10:28"/>
    <s v="MARC-ANDRE DONA-LEGARE"/>
    <s v="MICHAEL MORIN"/>
    <m/>
    <m/>
    <s v="3784"/>
    <s v="COMMERCIAL (C)"/>
    <s v="Entretiens préventifs"/>
    <m/>
    <s v="False"/>
    <m/>
    <s v="Commerce de détail"/>
    <s v="MICHAEL MORIN"/>
    <s v="False"/>
    <m/>
    <m/>
    <s v="3784"/>
    <s v="SERVICE"/>
    <m/>
  </r>
  <r>
    <s v="BJ16040"/>
    <x v="2"/>
    <s v="SERVICE"/>
    <s v="SECOND PLACEMENT INC."/>
    <d v="2021-11-19T00:00:00"/>
    <x v="174"/>
    <s v="PLACE DU PARC"/>
    <s v="MAXIME DOYON"/>
    <s v="CAD"/>
    <x v="8"/>
    <m/>
    <d v="2023-02-01T00:00:00"/>
    <n v="0"/>
    <m/>
    <n v="3877"/>
    <n v="809"/>
    <s v="Service"/>
    <x v="1"/>
    <s v="PDP-2021-199"/>
    <m/>
    <s v="C0000444"/>
    <s v="Suivre par emplacement"/>
    <m/>
    <s v="2fd6996d-4deb-4a42-a5a8-d0600344530b"/>
    <d v="2021-11-19T09:50:51"/>
    <m/>
    <d v="2024-03-15T10:03:16"/>
    <s v="KEVIN GAUTHIER"/>
    <s v="DANIEL DANEAU"/>
    <m/>
    <m/>
    <m/>
    <s v="COMMERCIAL (C)"/>
    <s v="Entretiens préventifs"/>
    <m/>
    <s v="False"/>
    <m/>
    <s v="Étage a Bureau"/>
    <s v="DANIEL DANEAU"/>
    <s v="False"/>
    <m/>
    <m/>
    <s v="4200"/>
    <s v="SERVICE"/>
    <s v="4180"/>
  </r>
  <r>
    <s v="BJ16045"/>
    <x v="2"/>
    <s v="SERVICE"/>
    <s v="NOVA STEEL INC"/>
    <d v="2021-11-19T00:00:00"/>
    <x v="175"/>
    <s v="ACIER NOVA 19460 CLARK-GRAHAM"/>
    <s v="MAXIME DOYON"/>
    <s v="CAD"/>
    <x v="10"/>
    <m/>
    <d v="2023-02-08T00:00:00"/>
    <m/>
    <m/>
    <n v="3878"/>
    <m/>
    <s v="Service"/>
    <x v="3"/>
    <s v="0"/>
    <m/>
    <s v="C0000310"/>
    <s v="Suivre par emplacement"/>
    <m/>
    <m/>
    <d v="2021-11-19T09:50:52"/>
    <m/>
    <d v="2024-05-28T14:10:28"/>
    <s v="MARC-ANDRE DONA-LEGARE"/>
    <s v="MICHAEL MORIN"/>
    <m/>
    <m/>
    <s v="3784"/>
    <s v="COMMERCIAL (C)"/>
    <m/>
    <m/>
    <s v="False"/>
    <m/>
    <s v="Étage a Bureau"/>
    <s v="MICHAEL MORIN"/>
    <s v="False"/>
    <m/>
    <m/>
    <s v="5377"/>
    <s v="SERVICE"/>
    <m/>
  </r>
  <r>
    <s v="BJ16058"/>
    <x v="2"/>
    <s v="SERVICE"/>
    <s v="BENJAMIN  MOORE &amp; CIE LTD"/>
    <d v="2021-11-19T00:00:00"/>
    <x v="176"/>
    <s v="BENJAMIN MOORE&amp;CIE 3445 GRIFFITH"/>
    <s v="MAXIME DOYON"/>
    <s v="CAD"/>
    <x v="10"/>
    <m/>
    <d v="2023-02-08T00:00:00"/>
    <n v="6892"/>
    <m/>
    <n v="3879"/>
    <n v="6892"/>
    <s v="Service"/>
    <x v="1"/>
    <s v="0"/>
    <m/>
    <s v="C0001417"/>
    <s v="Suivre par emplacement"/>
    <m/>
    <m/>
    <d v="2021-11-19T09:50:53"/>
    <m/>
    <d v="2024-05-28T14:10:28"/>
    <s v="MARC-ANDRE DONA-LEGARE"/>
    <s v="MICHAEL MORIN"/>
    <m/>
    <m/>
    <s v="3784"/>
    <s v="COMMERCIAL (C)"/>
    <s v="Étude d'Éclair d'arc, Entretiens préventifs"/>
    <m/>
    <s v="False"/>
    <m/>
    <s v="Commerce de détail"/>
    <s v="MICHAEL MORIN"/>
    <s v="False"/>
    <m/>
    <m/>
    <s v="3784"/>
    <s v="SERVICE"/>
    <m/>
  </r>
  <r>
    <s v="BJ16062"/>
    <x v="2"/>
    <s v="SERVICE"/>
    <s v="1200 MCGILL COLLEGE COM.TRUST1"/>
    <d v="2021-11-19T00:00:00"/>
    <x v="177"/>
    <s v="BUSAC IMMO. 1200 MCGILL COLLEGE"/>
    <s v="MAXIME DOYON"/>
    <s v="CAD"/>
    <x v="8"/>
    <m/>
    <d v="2023-02-06T00:00:00"/>
    <n v="8400"/>
    <m/>
    <n v="3880"/>
    <n v="8400"/>
    <s v="Service"/>
    <x v="1"/>
    <s v="2987"/>
    <d v="2023-01-25T00:00:00"/>
    <s v="C0000977"/>
    <s v="Suivre par emplacement"/>
    <m/>
    <s v="2fd6996d-4deb-4a42-a5a8-d0600344530b"/>
    <d v="2021-11-19T09:50:53"/>
    <m/>
    <d v="2024-03-15T10:03:36"/>
    <s v="KEVIN GAUTHIER"/>
    <s v="DANIEL DANEAU"/>
    <m/>
    <m/>
    <m/>
    <s v="COMMERCIAL (C)"/>
    <s v="Entretiens préventifs"/>
    <m/>
    <s v="False"/>
    <m/>
    <s v="Étage a Bureau"/>
    <s v="DANIEL DANEAU"/>
    <s v="False"/>
    <m/>
    <m/>
    <s v="4180"/>
    <s v="SERVICE"/>
    <s v="4180"/>
  </r>
  <r>
    <s v="BJ16063"/>
    <x v="2"/>
    <s v="SERVICE"/>
    <s v="G PRODUCTION"/>
    <d v="2021-11-19T00:00:00"/>
    <x v="178"/>
    <s v="GALDERMA 19400 TRANSCANADIENNE"/>
    <s v="MAXIME DOYON"/>
    <s v="CAD"/>
    <x v="4"/>
    <m/>
    <d v="2023-02-20T00:00:00"/>
    <n v="8980"/>
    <m/>
    <n v="3881"/>
    <n v="8980"/>
    <s v="Service"/>
    <x v="1"/>
    <s v="1185964"/>
    <d v="2023-01-09T00:00:00"/>
    <s v="C0000309"/>
    <s v="Suivre par emplacement"/>
    <m/>
    <m/>
    <d v="2021-11-19T09:50:54"/>
    <m/>
    <d v="2024-05-28T14:10:28"/>
    <s v="MARC-ANDRE DONA-LEGARE"/>
    <s v="MICHEL GAUTHIER"/>
    <m/>
    <m/>
    <s v="4067"/>
    <s v="COMMERCIAL (C)"/>
    <s v="Salles blanches / Laboratoires"/>
    <m/>
    <s v="False"/>
    <m/>
    <s v="Pharmaceutique"/>
    <s v="MICHEL GAUTHIER"/>
    <s v="False"/>
    <m/>
    <m/>
    <s v="4288"/>
    <s v="SERVICE"/>
    <m/>
  </r>
  <r>
    <s v="BJ16065"/>
    <x v="2"/>
    <s v="SERVICE"/>
    <s v="SPECTRA PREMIUM INDUSTRIES"/>
    <d v="2021-11-19T00:00:00"/>
    <x v="179"/>
    <s v="SPECTRA PREMIEUM 1421 AMPERE"/>
    <s v="MAXIME DOYON"/>
    <s v="CAD"/>
    <x v="6"/>
    <m/>
    <d v="2023-02-08T00:00:00"/>
    <n v="15111.95"/>
    <m/>
    <n v="3882"/>
    <n v="15111.95"/>
    <s v="Service"/>
    <x v="1"/>
    <s v="0"/>
    <d v="2023-01-12T00:00:00"/>
    <s v="C0000203"/>
    <s v="Suivre par emplacement"/>
    <m/>
    <m/>
    <d v="2021-11-19T09:51:45"/>
    <m/>
    <d v="2024-05-28T14:10:28"/>
    <s v="MARC-ANDRE DONA-LEGARE"/>
    <s v="PATSY LAVOIE"/>
    <m/>
    <m/>
    <s v="4091"/>
    <s v="COMMERCIAL (C)"/>
    <s v="Éclairage / Conversion d'éclairage, Entretiens préventifs"/>
    <m/>
    <s v="False"/>
    <m/>
    <s v="Industriel"/>
    <s v="PATSY LAVOIE"/>
    <s v="False"/>
    <m/>
    <m/>
    <m/>
    <s v="SERVICE"/>
    <m/>
  </r>
  <r>
    <s v="BJ16066"/>
    <x v="2"/>
    <s v="SERVICE"/>
    <s v="CHUM"/>
    <d v="2021-11-19T00:00:00"/>
    <x v="180"/>
    <s v="CHUM HOTEL DIEU 3830 ST-URBAIN"/>
    <s v="MAXIME DOYON"/>
    <s v="CAD"/>
    <x v="10"/>
    <m/>
    <d v="2023-02-08T00:00:00"/>
    <n v="16766"/>
    <m/>
    <n v="3883"/>
    <n v="16766"/>
    <s v="Service"/>
    <x v="1"/>
    <s v="OP1194744"/>
    <m/>
    <s v="C0001029"/>
    <s v="Suivre par emplacement"/>
    <m/>
    <m/>
    <d v="2021-11-19T09:51:45"/>
    <m/>
    <d v="2024-05-28T14:10:28"/>
    <s v="MARC-ANDRE DONA-LEGARE"/>
    <s v="MICHAEL MORIN"/>
    <m/>
    <m/>
    <s v="3784"/>
    <s v="COMMERCIAL (C)"/>
    <s v="Entretiens préventifs"/>
    <m/>
    <s v="False"/>
    <m/>
    <s v="Hôpitaux"/>
    <s v="MICHAEL MORIN"/>
    <s v="False"/>
    <m/>
    <m/>
    <m/>
    <s v="SERVICE"/>
    <m/>
  </r>
  <r>
    <s v="BJ16068"/>
    <x v="2"/>
    <s v="SERVICE"/>
    <s v="INDUSTRIES CAPITOL INC"/>
    <d v="2021-11-19T00:00:00"/>
    <x v="181"/>
    <s v="INDUSTRIES CAPITOL 5795 DE GASPE"/>
    <s v="MAXIME DOYON"/>
    <s v="CAD"/>
    <x v="9"/>
    <m/>
    <d v="2023-02-03T00:00:00"/>
    <n v="11200"/>
    <m/>
    <n v="3884"/>
    <n v="11200"/>
    <s v="Service"/>
    <x v="1"/>
    <s v="18130"/>
    <m/>
    <s v="C0001226"/>
    <s v="Suivre par emplacement"/>
    <m/>
    <m/>
    <d v="2021-11-19T09:51:46"/>
    <m/>
    <d v="2024-05-28T14:10:28"/>
    <s v="MARC-ANDRE DONA-LEGARE"/>
    <s v="CHRISTIAN GAUDREAU"/>
    <m/>
    <m/>
    <s v="2310"/>
    <s v="COMMERCIAL (C)"/>
    <m/>
    <m/>
    <s v="False"/>
    <m/>
    <s v="Étage a Bureau"/>
    <s v="CHRISTIAN GAUDREAU"/>
    <s v="False"/>
    <m/>
    <m/>
    <m/>
    <s v="SERVICE"/>
    <m/>
  </r>
  <r>
    <s v="BJ16073"/>
    <x v="2"/>
    <s v="SERVICE"/>
    <s v="ETALEX Inc"/>
    <d v="2021-11-19T00:00:00"/>
    <x v="182"/>
    <s v="ETALEX INC 10251 RAY LAWSON"/>
    <s v="MAXIME DOYON"/>
    <s v="CAD"/>
    <x v="10"/>
    <m/>
    <d v="2023-02-08T00:00:00"/>
    <m/>
    <m/>
    <n v="3885"/>
    <m/>
    <s v="Service"/>
    <x v="3"/>
    <s v="202110418"/>
    <m/>
    <s v="C0001521"/>
    <s v="Suivre par emplacement"/>
    <m/>
    <m/>
    <d v="2021-11-19T09:51:47"/>
    <m/>
    <d v="2024-05-28T14:10:28"/>
    <s v="MARC-ANDRE DONA-LEGARE"/>
    <s v="MICHAEL MORIN"/>
    <m/>
    <m/>
    <s v="3784"/>
    <s v="COMMERCIAL (C)"/>
    <s v="Entretiens préventifs"/>
    <m/>
    <s v="False"/>
    <m/>
    <s v="Étage a Bureau"/>
    <s v="MICHAEL MORIN"/>
    <s v="False"/>
    <m/>
    <m/>
    <m/>
    <s v="SERVICE"/>
    <m/>
  </r>
  <r>
    <s v="BJ16074"/>
    <x v="2"/>
    <s v="SERVICE"/>
    <s v="VILLE DE MONTREAL"/>
    <d v="2021-11-19T00:00:00"/>
    <x v="183"/>
    <s v="VILLE DE MONTREAL - 815-850 PENFIELD"/>
    <s v="MAXIME DOYON"/>
    <s v="CAD"/>
    <x v="10"/>
    <m/>
    <d v="2023-02-08T00:00:00"/>
    <n v="1179"/>
    <m/>
    <n v="3886"/>
    <n v="1179"/>
    <s v="Service"/>
    <x v="1"/>
    <s v="DEP35557"/>
    <m/>
    <s v="C0001109"/>
    <s v="Suivre par emplacement"/>
    <m/>
    <m/>
    <d v="2021-11-19T09:51:48"/>
    <m/>
    <d v="2024-05-28T14:10:28"/>
    <s v="MARC-ANDRE DONA-LEGARE"/>
    <s v="MICHAEL MORIN"/>
    <m/>
    <m/>
    <s v="3784"/>
    <s v="COMMERCIAL (C)"/>
    <m/>
    <m/>
    <s v="False"/>
    <m/>
    <s v="Étage a Bureau"/>
    <s v="MICHAEL MORIN"/>
    <s v="False"/>
    <m/>
    <m/>
    <m/>
    <s v="SERVICE"/>
    <m/>
  </r>
  <r>
    <s v="BJ16075"/>
    <x v="2"/>
    <s v="SERVICE"/>
    <s v="IMMEUBLES RYTHME INC"/>
    <d v="2021-11-19T00:00:00"/>
    <x v="184"/>
    <s v="IMMEUBLE RYTHME TOUR EST"/>
    <s v="MAXIME DOYON"/>
    <s v="CAD"/>
    <x v="9"/>
    <m/>
    <d v="2023-02-03T00:00:00"/>
    <n v="11000"/>
    <m/>
    <n v="3887"/>
    <n v="11000"/>
    <s v="Service"/>
    <x v="1"/>
    <s v="550SHER 3736-21"/>
    <m/>
    <s v="C0001245"/>
    <s v="Suivre par emplacement"/>
    <m/>
    <m/>
    <d v="2021-11-19T09:51:48"/>
    <m/>
    <d v="2024-05-28T14:10:28"/>
    <s v="MARC-ANDRE DONA-LEGARE"/>
    <s v="CHRISTIAN GAUDREAU"/>
    <m/>
    <m/>
    <s v="2310"/>
    <s v="COMMERCIAL (C)"/>
    <m/>
    <m/>
    <s v="False"/>
    <m/>
    <s v="Étage a Bureau"/>
    <s v="CHRISTIAN GAUDREAU"/>
    <s v="False"/>
    <m/>
    <m/>
    <m/>
    <s v="SERVICE"/>
    <m/>
  </r>
  <r>
    <s v="BJ16076"/>
    <x v="2"/>
    <s v="SERVICE"/>
    <s v="LOUIS GORDON TRUST &amp; REALTIES"/>
    <d v="2021-11-19T00:00:00"/>
    <x v="185"/>
    <s v="LOUIS GORDON REALITIES &amp; TRUST"/>
    <s v="MAXIME DOYON"/>
    <s v="CAD"/>
    <x v="4"/>
    <m/>
    <d v="2023-11-22T00:00:00"/>
    <n v="0"/>
    <m/>
    <n v="3888"/>
    <n v="0"/>
    <s v="Service"/>
    <x v="2"/>
    <s v="0"/>
    <d v="2023-11-22T00:00:00"/>
    <s v="C0001301"/>
    <s v="Suivre par emplacement"/>
    <m/>
    <m/>
    <d v="2021-11-19T09:51:49"/>
    <m/>
    <d v="2024-05-28T14:10:28"/>
    <s v="MARC-ANDRE DONA-LEGARE"/>
    <s v="MICHEL GAUTHIER"/>
    <m/>
    <m/>
    <s v="4067"/>
    <s v="COMMERCIAL (C)"/>
    <m/>
    <m/>
    <s v="False"/>
    <m/>
    <s v="Étage a Bureau"/>
    <s v="MICHEL GAUTHIER"/>
    <s v="False"/>
    <m/>
    <m/>
    <m/>
    <s v="SERVICE"/>
    <m/>
  </r>
  <r>
    <s v="BJ16077"/>
    <x v="2"/>
    <s v="SERVICE"/>
    <s v="PORTEFEUILLE IMM CDN MANUVIE"/>
    <d v="2021-11-19T00:00:00"/>
    <x v="186"/>
    <s v="MANUVIE - 715 SQUARE VICTORIA"/>
    <s v="MAXIME DOYON"/>
    <s v="CAD"/>
    <x v="7"/>
    <m/>
    <d v="2023-02-07T00:00:00"/>
    <n v="18995"/>
    <m/>
    <n v="3889"/>
    <n v="18995"/>
    <s v="Service"/>
    <x v="1"/>
    <s v="80264"/>
    <m/>
    <s v="C0000326"/>
    <s v="Suivre par emplacement"/>
    <m/>
    <m/>
    <d v="2021-11-19T09:52:39"/>
    <m/>
    <d v="2024-05-28T14:10:28"/>
    <s v="MARC-ANDRE DONA-LEGARE"/>
    <s v="DANNY CASTONGUAY-FORTIER"/>
    <m/>
    <m/>
    <s v="4461"/>
    <s v="COMMERCIAL (C)"/>
    <s v="Étude d'Éclair d'arc"/>
    <m/>
    <s v="False"/>
    <m/>
    <s v="Étage a Bureau"/>
    <s v="DANNY CASTONGUAY-FORTIER"/>
    <s v="False"/>
    <m/>
    <m/>
    <m/>
    <s v="SERVICE"/>
    <m/>
  </r>
  <r>
    <s v="BJ16079"/>
    <x v="2"/>
    <s v="SERVICE"/>
    <s v="HADDAD APPAREL GROUP CANADA"/>
    <d v="2021-11-17T00:00:00"/>
    <x v="187"/>
    <s v="Haddad Apparel Group Canada - Installation d'un enregistreur"/>
    <s v="RITA NAZARIAN"/>
    <s v="CAD"/>
    <x v="10"/>
    <s v="Budget Approuvé"/>
    <d v="2023-02-27T00:00:00"/>
    <n v="0"/>
    <m/>
    <n v="3947"/>
    <n v="0"/>
    <s v="Service"/>
    <x v="1"/>
    <s v="2021012-15"/>
    <m/>
    <s v="C0001044"/>
    <s v="Suivre par emplacement"/>
    <m/>
    <s v="ac924611-3041-4e57-895f-c6483e1d1e93"/>
    <d v="2021-12-20T12:05:37"/>
    <m/>
    <d v="2024-05-28T14:10:29"/>
    <s v="MARC-ANDRE DONA-LEGARE"/>
    <s v="MICHAEL MORIN"/>
    <m/>
    <m/>
    <s v="3784"/>
    <s v="COMMERCIAL (C)"/>
    <m/>
    <m/>
    <s v="False"/>
    <m/>
    <s v="Étage a Bureau"/>
    <s v="MICHAEL MORIN"/>
    <s v="False"/>
    <m/>
    <m/>
    <s v="3036"/>
    <s v="SERVICE"/>
    <s v="3036"/>
  </r>
  <r>
    <s v="BJ16080"/>
    <x v="2"/>
    <s v="SERVICE"/>
    <s v="EDIFICE BELGO"/>
    <d v="2021-11-18T00:00:00"/>
    <x v="188"/>
    <s v="Belgo Building Inc - Vérification préventive"/>
    <s v="CAMILLE ALEXANDRE"/>
    <s v="CAD"/>
    <x v="10"/>
    <s v="Budget Approuvé"/>
    <d v="2023-02-20T00:00:00"/>
    <m/>
    <m/>
    <n v="3950"/>
    <m/>
    <s v="Service"/>
    <x v="1"/>
    <m/>
    <d v="2023-02-10T00:00:00"/>
    <s v="C0001337"/>
    <s v="Suivre par emplacement"/>
    <m/>
    <s v="ac924611-3041-4e57-895f-c6483e1d1e93"/>
    <d v="2021-12-20T13:12:10"/>
    <m/>
    <d v="2024-05-28T14:10:29"/>
    <s v="MARC-ANDRE DONA-LEGARE"/>
    <s v="MICHAEL MORIN"/>
    <m/>
    <m/>
    <s v="3784"/>
    <s v="COMMERCIAL (C)"/>
    <s v="Entretiens préventifs"/>
    <m/>
    <s v="False"/>
    <m/>
    <s v="Étage a Bureau"/>
    <s v="MICHAEL MORIN"/>
    <s v="False"/>
    <m/>
    <m/>
    <s v="3938"/>
    <s v="SERVICE"/>
    <s v="3036"/>
  </r>
  <r>
    <s v="BJ16081"/>
    <x v="2"/>
    <s v="SERVICE"/>
    <s v="PLASTICOR INC."/>
    <d v="2021-11-18T00:00:00"/>
    <x v="189"/>
    <s v="Palsticor - Entretien de l'entrée Électrique"/>
    <s v="RITA NAZARIAN"/>
    <s v="CAD"/>
    <x v="10"/>
    <s v="Budget Approuvé"/>
    <d v="2023-02-20T00:00:00"/>
    <n v="3581"/>
    <m/>
    <n v="3951"/>
    <n v="3581"/>
    <s v="Service"/>
    <x v="1"/>
    <s v="12312"/>
    <d v="2023-02-10T00:00:00"/>
    <s v="C0001646"/>
    <s v="Suivre par emplacement"/>
    <m/>
    <s v="ac924611-3041-4e57-895f-c6483e1d1e93"/>
    <d v="2021-12-20T13:30:30"/>
    <m/>
    <d v="2024-05-28T14:10:29"/>
    <s v="MARC-ANDRE DONA-LEGARE"/>
    <s v="MICHAEL MORIN"/>
    <m/>
    <m/>
    <s v="3784"/>
    <s v="COMMERCIAL (C)"/>
    <s v="Entretiens préventifs"/>
    <m/>
    <s v="False"/>
    <m/>
    <s v="Distribution"/>
    <s v="MICHAEL MORIN"/>
    <s v="False"/>
    <m/>
    <m/>
    <s v="3938"/>
    <s v="SERVICE"/>
    <s v="3036"/>
  </r>
  <r>
    <s v="BJ16082"/>
    <x v="2"/>
    <s v="SERVICE"/>
    <s v="S.E.C. QUARTIER ROYALMOUNT"/>
    <d v="2021-11-27T00:00:00"/>
    <x v="190"/>
    <s v="Ticket 911 - Vérfication préventive"/>
    <s v="RITA NAZARIAN"/>
    <s v="CAD"/>
    <x v="9"/>
    <s v="Budget Approuvé"/>
    <d v="2023-06-27T00:00:00"/>
    <n v="3784"/>
    <m/>
    <n v="3953"/>
    <n v="3784"/>
    <s v="Service"/>
    <x v="1"/>
    <s v="G70000411"/>
    <d v="2023-06-27T00:00:00"/>
    <s v="C0001030"/>
    <s v="Suivre par emplacement"/>
    <m/>
    <s v="d3b3a1e7-0b92-4a0f-9d60-cef8c58597dd"/>
    <d v="2021-12-20T13:45:54"/>
    <m/>
    <d v="2024-05-28T14:10:29"/>
    <s v="MARC-ANDRE DONA-LEGARE"/>
    <s v="CHRISTIAN GAUDREAU"/>
    <m/>
    <m/>
    <s v="2310"/>
    <s v="COMMERCIAL (C)"/>
    <s v="Entretiens préventifs"/>
    <m/>
    <s v="False"/>
    <m/>
    <s v="Étage a Bureau"/>
    <s v="CHRISTIAN GAUDREAU"/>
    <s v="False"/>
    <m/>
    <m/>
    <s v="4374"/>
    <s v="SERVICE"/>
    <s v="4893"/>
  </r>
  <r>
    <s v="BJ16083"/>
    <x v="2"/>
    <s v="SERVICE"/>
    <s v="METCOR INC"/>
    <d v="2021-12-15T00:00:00"/>
    <x v="191"/>
    <s v="Metcor Inc - Maintenance préventive"/>
    <s v="CAMILLE ALEXANDRE"/>
    <s v="CAD"/>
    <x v="10"/>
    <s v="Budget Approuvé"/>
    <d v="2023-02-20T00:00:00"/>
    <n v="1664"/>
    <m/>
    <n v="3948"/>
    <n v="1664"/>
    <s v="Service"/>
    <x v="1"/>
    <m/>
    <d v="2023-02-10T00:00:00"/>
    <s v="C0001640"/>
    <s v="Suivre par emplacement"/>
    <m/>
    <s v="ac924611-3041-4e57-895f-c6483e1d1e93"/>
    <d v="2021-12-20T12:06:41"/>
    <m/>
    <d v="2024-05-28T14:10:29"/>
    <s v="MARC-ANDRE DONA-LEGARE"/>
    <s v="MICHAEL MORIN"/>
    <m/>
    <m/>
    <s v="3784"/>
    <s v="COMMERCIAL (C)"/>
    <s v="Entretiens préventifs"/>
    <m/>
    <s v="False"/>
    <m/>
    <s v="Industriel"/>
    <s v="MICHAEL MORIN"/>
    <s v="False"/>
    <m/>
    <m/>
    <s v="3036"/>
    <s v="SERVICE"/>
    <s v="3036"/>
  </r>
  <r>
    <s v="BJ16084"/>
    <x v="2"/>
    <s v="SERVICE"/>
    <s v="LABORATOIRE ATLAS"/>
    <d v="2021-12-01T00:00:00"/>
    <x v="192"/>
    <s v="Laboratoire Atlas - Installation d'un enregistreur"/>
    <s v="CAMILLE ALEXANDRE"/>
    <s v="CAD"/>
    <x v="9"/>
    <s v="Budget Approuvé"/>
    <d v="2023-10-02T00:00:00"/>
    <n v="0"/>
    <m/>
    <n v="3949"/>
    <n v="0"/>
    <s v="Service"/>
    <x v="2"/>
    <m/>
    <d v="2023-10-02T00:00:00"/>
    <s v="C0001644"/>
    <s v="Suivre par emplacement"/>
    <m/>
    <s v="d3b3a1e7-0b92-4a0f-9d60-cef8c58597dd"/>
    <d v="2021-12-20T12:28:48"/>
    <m/>
    <d v="2024-05-28T14:10:29"/>
    <s v="MARC-ANDRE DONA-LEGARE"/>
    <s v="CHRISTIAN GAUDREAU"/>
    <m/>
    <m/>
    <s v="2310"/>
    <s v="COMMERCIAL (C)"/>
    <m/>
    <m/>
    <s v="False"/>
    <m/>
    <s v="Pharmaceutique"/>
    <s v="CHRISTIAN GAUDREAU"/>
    <s v="False"/>
    <m/>
    <m/>
    <s v="2020"/>
    <s v="SERVICE"/>
    <s v="4893"/>
  </r>
  <r>
    <s v="BJ17501"/>
    <x v="2"/>
    <s v="SERVICE"/>
    <s v="SER.DE DISTRIBUTION IKEA CA IN"/>
    <d v="2021-11-19T00:00:00"/>
    <x v="34"/>
    <s v="IKEA CENTRE DISTRIBUTION BEAUHARNOIS"/>
    <s v="MAXIME DOYON"/>
    <s v="CAD"/>
    <x v="6"/>
    <m/>
    <d v="2023-03-03T00:00:00"/>
    <n v="1441.21"/>
    <m/>
    <n v="3890"/>
    <n v="1441.21"/>
    <s v="Service"/>
    <x v="1"/>
    <s v="0"/>
    <d v="2023-03-02T00:00:00"/>
    <s v="C0001461"/>
    <s v="Suivre par emplacement"/>
    <m/>
    <m/>
    <d v="2021-11-19T09:52:40"/>
    <m/>
    <d v="2024-05-28T14:10:28"/>
    <s v="MARC-ANDRE DONA-LEGARE"/>
    <s v="PATSY LAVOIE"/>
    <m/>
    <m/>
    <s v="4091"/>
    <s v="COMMERCIAL (C)"/>
    <m/>
    <m/>
    <s v="False"/>
    <m/>
    <s v="Entrepôt"/>
    <s v="PATSY LAVOIE"/>
    <s v="False"/>
    <m/>
    <m/>
    <m/>
    <s v="SERVICE"/>
    <m/>
  </r>
  <r>
    <s v="BJ17507"/>
    <x v="1"/>
    <s v="SERVICE"/>
    <s v="MAGIL CONSTRUCTION CORPORATION"/>
    <d v="2021-11-19T00:00:00"/>
    <x v="193"/>
    <s v="STAT ETAGE - INSTITUT CARDIO"/>
    <s v="MAXIME DOYON"/>
    <s v="CAD"/>
    <x v="6"/>
    <m/>
    <d v="2024-03-30T00:00:00"/>
    <n v="1078290.79"/>
    <m/>
    <n v="3891"/>
    <n v="1020544.52"/>
    <s v="Service"/>
    <x v="0"/>
    <s v="36129300"/>
    <m/>
    <s v="C0001768"/>
    <s v="Suivre par emplacement"/>
    <s v="Fait"/>
    <s v="0cbc28cf-815d-46cd-a264-5d114c6e60ea"/>
    <d v="2021-11-19T09:52:40"/>
    <m/>
    <d v="2024-07-09T11:35:09"/>
    <s v="MARC-ANDRE DONA-LEGARE"/>
    <s v="PATSY LAVOIE"/>
    <m/>
    <m/>
    <s v="4091"/>
    <s v="COMMERCIAL (C)"/>
    <s v="Borne pour VE, Éclairage / Conversion d'éclairage"/>
    <m/>
    <s v="False"/>
    <m/>
    <s v="Service Public et Utilités"/>
    <s v="PATSY LAVOIE"/>
    <s v="False"/>
    <m/>
    <s v="OUI"/>
    <s v="5278"/>
    <s v="SERVICE"/>
    <s v="4514"/>
  </r>
  <r>
    <s v="BJ17510"/>
    <x v="2"/>
    <s v="SERVICE"/>
    <s v="AVICOR CONSTRUCTION INC"/>
    <d v="2021-11-19T00:00:00"/>
    <x v="194"/>
    <s v="PAYMENT RAILS 4E ETAGE"/>
    <s v="MAXIME DOYON"/>
    <s v="CAD"/>
    <x v="6"/>
    <m/>
    <d v="2023-02-26T00:00:00"/>
    <n v="152788.10999999999"/>
    <m/>
    <n v="3892"/>
    <n v="152788.10999999999"/>
    <s v="Service"/>
    <x v="1"/>
    <s v="07023-029038"/>
    <d v="2023-02-26T00:00:00"/>
    <s v="C0001056"/>
    <s v="Suivre par emplacement"/>
    <s v="N/A"/>
    <m/>
    <d v="2021-11-19T09:52:41"/>
    <m/>
    <d v="2024-05-28T14:10:28"/>
    <s v="MARC-ANDRE DONA-LEGARE"/>
    <s v="PATSY LAVOIE"/>
    <m/>
    <m/>
    <s v="4091"/>
    <s v="COMMERCIAL (C)"/>
    <s v="Éclairage / Conversion d'éclairage"/>
    <m/>
    <s v="False"/>
    <m/>
    <s v="Étage a Bureau"/>
    <s v="PATSY LAVOIE"/>
    <s v="False"/>
    <m/>
    <m/>
    <m/>
    <s v="SERVICE"/>
    <m/>
  </r>
  <r>
    <s v="BJ17516"/>
    <x v="2"/>
    <s v="SERVICE"/>
    <s v="1100 ATWATER INVESTMENTS INC"/>
    <d v="2021-11-19T00:00:00"/>
    <x v="195"/>
    <s v="1100 ATWATER SUITE 4300 BBS"/>
    <s v="MAXIME DOYON"/>
    <s v="CAD"/>
    <x v="6"/>
    <m/>
    <d v="2023-02-08T00:00:00"/>
    <n v="31598"/>
    <m/>
    <n v="3893"/>
    <n v="31598"/>
    <s v="Service"/>
    <x v="1"/>
    <s v="89293"/>
    <d v="2023-01-12T00:00:00"/>
    <s v="C0000983"/>
    <s v="Suivre par emplacement"/>
    <s v="N/A"/>
    <m/>
    <d v="2021-11-19T09:52:42"/>
    <m/>
    <d v="2024-05-28T14:10:28"/>
    <s v="MARC-ANDRE DONA-LEGARE"/>
    <s v="PATSY LAVOIE"/>
    <m/>
    <m/>
    <s v="4091"/>
    <s v="COMMERCIAL (C)"/>
    <s v="Éclairage / Conversion d'éclairage"/>
    <m/>
    <s v="False"/>
    <m/>
    <s v="Étage a Bureau"/>
    <s v="PATSY LAVOIE"/>
    <s v="False"/>
    <m/>
    <m/>
    <m/>
    <s v="SERVICE"/>
    <m/>
  </r>
  <r>
    <s v="BJ17517"/>
    <x v="1"/>
    <s v="SERVICE"/>
    <s v="ARCHER-DANIELS-MIDLAND COMPANY"/>
    <d v="2021-11-19T00:00:00"/>
    <x v="196"/>
    <s v="ADM PHASE 2 ELECTRICAL UPGRADE"/>
    <s v="MAXIME DOYON"/>
    <s v="CAD"/>
    <x v="6"/>
    <s v="Budget Approuvé"/>
    <d v="2024-06-30T00:00:00"/>
    <n v="1691861.28"/>
    <m/>
    <n v="3894"/>
    <n v="1762410.7"/>
    <s v="Service"/>
    <x v="0"/>
    <s v="600296983-2"/>
    <d v="2023-11-30T00:00:00"/>
    <s v="C0001530"/>
    <s v="Suivre par emplacement"/>
    <s v="N/A"/>
    <s v="0cbc28cf-815d-46cd-a264-5d114c6e60ea"/>
    <d v="2021-11-19T09:52:42"/>
    <m/>
    <d v="2024-07-09T11:35:13"/>
    <s v="MARC-ANDRE DONA-LEGARE"/>
    <s v="PATSY LAVOIE"/>
    <m/>
    <m/>
    <s v="4091"/>
    <s v="COMMERCIAL (C)"/>
    <s v="Éclairage / Conversion d'éclairage, Groupe électrogène"/>
    <m/>
    <s v="False"/>
    <m/>
    <s v="Industriel"/>
    <s v="PATSY LAVOIE"/>
    <s v="False"/>
    <s v="15%"/>
    <m/>
    <s v="5057"/>
    <s v="SERVICE"/>
    <s v="4514"/>
  </r>
  <r>
    <s v="BJ17518"/>
    <x v="0"/>
    <s v="SERVICE"/>
    <s v="CLIC ET CLAC. A/S CONS.IMMOBILIER GWL INC"/>
    <d v="2021-11-19T00:00:00"/>
    <x v="197"/>
    <s v="REFECTION SYSTEME ALARME INCENDIE 455RL"/>
    <s v="MAXIME DOYON"/>
    <s v="CAD"/>
    <x v="6"/>
    <m/>
    <d v="2024-08-24T00:00:00"/>
    <n v="1031105.39"/>
    <m/>
    <n v="3895"/>
    <n v="1031587.24"/>
    <s v="Service"/>
    <x v="0"/>
    <s v="CRC-3373-brit"/>
    <d v="2024-06-25T00:00:00"/>
    <s v="C0002018"/>
    <s v="Suivre par emplacement"/>
    <s v="N/A"/>
    <s v="0cbc28cf-815d-46cd-a264-5d114c6e60ea"/>
    <d v="2021-11-19T09:52:43"/>
    <m/>
    <d v="2024-07-16T08:25:40"/>
    <s v="MARC-ANDRE DONA-LEGARE"/>
    <s v="PATSY LAVOIE"/>
    <m/>
    <m/>
    <s v="4091"/>
    <s v="COMMERCIAL (C)"/>
    <m/>
    <m/>
    <s v="False"/>
    <m/>
    <s v="Étage a Bureau"/>
    <s v="PATSY LAVOIE"/>
    <s v="False"/>
    <m/>
    <m/>
    <m/>
    <s v="SERVICE"/>
    <s v="4514"/>
  </r>
  <r>
    <s v="BJ18111"/>
    <x v="2"/>
    <s v="SERVICE"/>
    <s v="LOC. FAIRVIEW PTE-CLAIRE INC."/>
    <d v="2021-11-19T00:00:00"/>
    <x v="198"/>
    <s v="CADILLAC FAIRVIEW 6801 TRANSCANADIENNE"/>
    <s v="MAXIME DOYON"/>
    <s v="CAD"/>
    <x v="10"/>
    <m/>
    <d v="2023-02-08T00:00:00"/>
    <n v="6348"/>
    <m/>
    <n v="3896"/>
    <n v="6348"/>
    <s v="Service"/>
    <x v="1"/>
    <s v="0"/>
    <m/>
    <s v="C0000916"/>
    <s v="Suivre par emplacement"/>
    <m/>
    <m/>
    <d v="2021-11-19T09:52:43"/>
    <m/>
    <d v="2024-05-28T14:10:28"/>
    <s v="MARC-ANDRE DONA-LEGARE"/>
    <s v="MICHAEL MORIN"/>
    <m/>
    <m/>
    <s v="3784"/>
    <s v="COMMERCIAL (C)"/>
    <s v="Thermographie"/>
    <m/>
    <s v="False"/>
    <m/>
    <s v="Commerce de détail"/>
    <s v="MICHAEL MORIN"/>
    <s v="False"/>
    <m/>
    <m/>
    <s v="3025"/>
    <s v="SERVICE"/>
    <m/>
  </r>
  <r>
    <s v="BJ18119"/>
    <x v="2"/>
    <s v="SERVICE"/>
    <s v="EDIFICE 612 ST JACQUES"/>
    <d v="2021-11-19T00:00:00"/>
    <x v="199"/>
    <s v="TRIOVEST  1155 ROBERT BOURASSA"/>
    <s v="MAXIME DOYON"/>
    <s v="CAD"/>
    <x v="7"/>
    <m/>
    <d v="2023-02-07T00:00:00"/>
    <n v="1600"/>
    <m/>
    <n v="3897"/>
    <n v="1600"/>
    <s v="Service"/>
    <x v="3"/>
    <s v="120786"/>
    <m/>
    <s v="C0000551"/>
    <s v="Suivre par emplacement"/>
    <m/>
    <m/>
    <d v="2021-11-19T09:52:44"/>
    <m/>
    <d v="2024-05-28T14:10:28"/>
    <s v="MARC-ANDRE DONA-LEGARE"/>
    <s v="DANNY CASTONGUAY-FORTIER"/>
    <m/>
    <m/>
    <s v="4461"/>
    <s v="COMMERCIAL (C)"/>
    <s v="Thermographie"/>
    <m/>
    <s v="False"/>
    <m/>
    <s v="Étage a Bureau"/>
    <s v="DANNY CASTONGUAY-FORTIER"/>
    <s v="False"/>
    <m/>
    <m/>
    <m/>
    <s v="SERVICE"/>
    <m/>
  </r>
  <r>
    <s v="BJ18126"/>
    <x v="2"/>
    <s v="SERVICE"/>
    <s v="BLACK PROPERTY HOLDINGS LP"/>
    <d v="2021-11-19T00:00:00"/>
    <x v="200"/>
    <s v="C.FAIRVIEW G.WINDSOR  1100 DES CANADIENS"/>
    <s v="MAXIME DOYON"/>
    <s v="CAD"/>
    <x v="10"/>
    <m/>
    <d v="2023-02-08T00:00:00"/>
    <n v="2000"/>
    <m/>
    <n v="3898"/>
    <n v="2000"/>
    <s v="Service"/>
    <x v="1"/>
    <s v="90180"/>
    <m/>
    <s v="C0000084"/>
    <s v="Suivre par emplacement"/>
    <m/>
    <m/>
    <d v="2021-11-19T09:52:44"/>
    <m/>
    <d v="2024-05-28T14:10:28"/>
    <s v="MARC-ANDRE DONA-LEGARE"/>
    <s v="MICHAEL MORIN"/>
    <m/>
    <m/>
    <s v="3784"/>
    <s v="COMMERCIAL (C)"/>
    <s v="Thermographie"/>
    <m/>
    <s v="False"/>
    <m/>
    <s v="Étage a Bureau"/>
    <s v="MICHAEL MORIN"/>
    <s v="False"/>
    <m/>
    <m/>
    <s v="3036"/>
    <s v="SERVICE"/>
    <m/>
  </r>
  <r>
    <s v="BJ18127"/>
    <x v="2"/>
    <s v="SERVICE"/>
    <s v="BLACK PROPERTY HOLDINGS LP"/>
    <d v="2021-11-19T00:00:00"/>
    <x v="201"/>
    <s v="C.FAIR. TR DELOITTE 1190 DES CANADIENS"/>
    <s v="MAXIME DOYON"/>
    <s v="CAD"/>
    <x v="10"/>
    <m/>
    <d v="2023-02-08T00:00:00"/>
    <n v="3000"/>
    <m/>
    <n v="3899"/>
    <n v="3000"/>
    <s v="Service"/>
    <x v="1"/>
    <s v="90179"/>
    <m/>
    <s v="C0000084"/>
    <s v="Suivre par emplacement"/>
    <m/>
    <m/>
    <d v="2021-11-19T09:52:45"/>
    <m/>
    <d v="2024-05-28T14:10:28"/>
    <s v="MARC-ANDRE DONA-LEGARE"/>
    <s v="MICHAEL MORIN"/>
    <m/>
    <m/>
    <s v="3784"/>
    <s v="COMMERCIAL (C)"/>
    <s v="Thermographie"/>
    <m/>
    <s v="False"/>
    <m/>
    <s v="Étage a Bureau"/>
    <s v="MICHAEL MORIN"/>
    <s v="False"/>
    <m/>
    <m/>
    <s v="3036"/>
    <s v="SERVICE"/>
    <m/>
  </r>
  <r>
    <s v="BJ18128"/>
    <x v="2"/>
    <s v="SERVICE"/>
    <s v="ACCO PANNEAU ACOUSTIQUE INC"/>
    <d v="2021-11-19T00:00:00"/>
    <x v="202"/>
    <s v="ACCO 11 390 AV.ARMAND CHAPUT"/>
    <s v="MAXIME DOYON"/>
    <s v="CAD"/>
    <x v="7"/>
    <m/>
    <d v="2023-02-07T00:00:00"/>
    <n v="700"/>
    <m/>
    <n v="3900"/>
    <n v="700"/>
    <s v="Service"/>
    <x v="3"/>
    <s v="210914"/>
    <m/>
    <s v="C0001496"/>
    <s v="Suivre par emplacement"/>
    <m/>
    <m/>
    <d v="2021-11-19T09:52:45"/>
    <m/>
    <d v="2024-05-28T14:10:28"/>
    <s v="MARC-ANDRE DONA-LEGARE"/>
    <s v="DANNY CASTONGUAY-FORTIER"/>
    <m/>
    <m/>
    <s v="4461"/>
    <s v="COMMERCIAL (C)"/>
    <s v="Thermographie"/>
    <m/>
    <s v="False"/>
    <m/>
    <s v="Entrepôt"/>
    <s v="DANNY CASTONGUAY-FORTIER"/>
    <s v="False"/>
    <m/>
    <m/>
    <s v="5308"/>
    <s v="SERVICE"/>
    <m/>
  </r>
  <r>
    <s v="BJ18132"/>
    <x v="2"/>
    <s v="SERVICE"/>
    <s v="PLASTIXX EXT.TECHNOLOGIES INC"/>
    <d v="2021-11-19T00:00:00"/>
    <x v="203"/>
    <s v="NELMAR PLASTIQUE 3100 DES BITISSEURS"/>
    <s v="MAXIME DOYON"/>
    <s v="CAD"/>
    <x v="15"/>
    <m/>
    <d v="2024-04-30T00:00:00"/>
    <n v="2200"/>
    <m/>
    <n v="3901"/>
    <n v="2200"/>
    <s v="Service"/>
    <x v="1"/>
    <s v="PO0001649"/>
    <d v="2024-02-13T00:00:00"/>
    <s v="C0001523"/>
    <s v="Suivre par emplacement"/>
    <m/>
    <m/>
    <d v="2021-11-19T09:52:46"/>
    <m/>
    <d v="2024-05-31T13:31:16"/>
    <s v="MARC-ANDRE DONA-LEGARE"/>
    <s v="ETIENNE PERRON"/>
    <m/>
    <m/>
    <s v="2729"/>
    <s v="COMMERCIAL (C)"/>
    <m/>
    <m/>
    <s v="False"/>
    <m/>
    <s v="Entrepôt"/>
    <s v="ETIENNE PERRON"/>
    <s v="False"/>
    <m/>
    <m/>
    <m/>
    <s v="SERVICE"/>
    <m/>
  </r>
  <r>
    <s v="BJ18149"/>
    <x v="2"/>
    <s v="SERVICE"/>
    <s v="THE MANUFACTURERS LIFE INS."/>
    <d v="2021-11-21T00:00:00"/>
    <x v="204"/>
    <s v="Manuvie 2000 Mansfield - Inspection thermographique"/>
    <s v="CAMILLE ALEXANDRE"/>
    <s v="CAD"/>
    <x v="7"/>
    <s v="Budget Approuvé"/>
    <d v="2023-02-07T00:00:00"/>
    <n v="1800"/>
    <m/>
    <n v="3952"/>
    <n v="1800"/>
    <s v="Service"/>
    <x v="1"/>
    <m/>
    <m/>
    <s v="C0001647"/>
    <s v="Suivre par emplacement"/>
    <m/>
    <s v="5c41e7c8-5d3b-4b20-aff6-baa14078d6e8"/>
    <d v="2021-12-20T13:38:48"/>
    <m/>
    <d v="2024-05-28T14:10:29"/>
    <s v="MARC-ANDRE DONA-LEGARE"/>
    <s v="DANNY CASTONGUAY-FORTIER"/>
    <m/>
    <m/>
    <s v="4461"/>
    <s v="COMMERCIAL (C)"/>
    <s v="Thermographie"/>
    <m/>
    <s v="False"/>
    <m/>
    <s v="Étage a Bureau"/>
    <s v="DANNY CASTONGUAY-FORTIER"/>
    <s v="False"/>
    <m/>
    <m/>
    <s v="5511"/>
    <s v="SERVICE"/>
    <s v="4267"/>
  </r>
  <r>
    <s v="BJ18150"/>
    <x v="2"/>
    <s v="SERVICE"/>
    <s v="DORFIN INC."/>
    <d v="2021-11-19T00:00:00"/>
    <x v="205"/>
    <s v="Construction Project - Service"/>
    <s v="CAMILLE ALEXANDRE"/>
    <s v="CAD"/>
    <x v="9"/>
    <s v="Budget Approuvé"/>
    <d v="2023-02-03T00:00:00"/>
    <n v="1100"/>
    <m/>
    <n v="3954"/>
    <n v="1100"/>
    <s v="Service"/>
    <x v="1"/>
    <m/>
    <m/>
    <s v="C0001229"/>
    <s v="Suivre par emplacement"/>
    <m/>
    <s v="d3b3a1e7-0b92-4a0f-9d60-cef8c58597dd"/>
    <d v="2021-12-20T13:46:26"/>
    <m/>
    <d v="2024-05-28T14:10:29"/>
    <s v="MARC-ANDRE DONA-LEGARE"/>
    <s v="CHRISTIAN GAUDREAU"/>
    <m/>
    <m/>
    <s v="2310"/>
    <s v="COMMERCIAL (C)"/>
    <s v="Thermographie"/>
    <m/>
    <s v="False"/>
    <m/>
    <s v="Entrepôt"/>
    <s v="CHRISTIAN GAUDREAU"/>
    <s v="False"/>
    <m/>
    <m/>
    <s v="4893"/>
    <s v="SERVICE"/>
    <s v="4893"/>
  </r>
  <r>
    <s v="BJ18151"/>
    <x v="2"/>
    <s v="SERVICE"/>
    <s v="VALMET LTEE"/>
    <d v="2021-11-23T00:00:00"/>
    <x v="206"/>
    <s v="Valmet - Inspection thermographique"/>
    <s v="CAMILLE ALEXANDRE"/>
    <s v="CAD"/>
    <x v="4"/>
    <s v="Budget Approuvé"/>
    <d v="2023-02-08T00:00:00"/>
    <n v="0"/>
    <m/>
    <n v="3955"/>
    <n v="1100"/>
    <s v="Service"/>
    <x v="1"/>
    <m/>
    <d v="2023-01-09T00:00:00"/>
    <s v="C0001104"/>
    <s v="Suivre par emplacement"/>
    <m/>
    <s v="7e743cc9-a3e8-4f5c-94a8-25b6528c8a4a"/>
    <d v="2021-12-20T14:32:37"/>
    <m/>
    <d v="2024-05-28T14:10:29"/>
    <s v="MARC-ANDRE DONA-LEGARE"/>
    <s v="MICHEL GAUTHIER"/>
    <m/>
    <m/>
    <s v="4067"/>
    <s v="COMMERCIAL (C)"/>
    <s v="Thermographie"/>
    <m/>
    <s v="False"/>
    <m/>
    <s v="Industriel"/>
    <s v="MICHEL GAUTHIER"/>
    <s v="False"/>
    <m/>
    <m/>
    <s v="2247"/>
    <s v="SERVICE"/>
    <s v="3463"/>
  </r>
  <r>
    <s v="BJ18154"/>
    <x v="2"/>
    <s v="SERVICE"/>
    <s v="METCOR INC"/>
    <d v="2021-12-01T00:00:00"/>
    <x v="207"/>
    <s v="Metcor - Inspection Thermographique"/>
    <s v="RITA NAZARIAN"/>
    <s v="CAD"/>
    <x v="10"/>
    <s v="Budget Approuvé"/>
    <d v="2023-02-08T00:00:00"/>
    <n v="700"/>
    <m/>
    <n v="3956"/>
    <n v="700"/>
    <s v="Service"/>
    <x v="1"/>
    <s v="0007096"/>
    <m/>
    <s v="C0001640"/>
    <s v="Suivre par emplacement"/>
    <m/>
    <s v="ac924611-3041-4e57-895f-c6483e1d1e93"/>
    <d v="2021-12-20T15:40:42"/>
    <m/>
    <d v="2024-05-28T14:10:29"/>
    <s v="MARC-ANDRE DONA-LEGARE"/>
    <s v="MICHAEL MORIN"/>
    <m/>
    <m/>
    <s v="3784"/>
    <s v="INDUSTRIAL (B)"/>
    <s v="Thermographie"/>
    <m/>
    <s v="False"/>
    <m/>
    <s v="Industriel"/>
    <s v="MICHAEL MORIN"/>
    <s v="False"/>
    <m/>
    <m/>
    <s v="3036"/>
    <s v="SERVICE"/>
    <s v="3036"/>
  </r>
  <r>
    <s v="BJ18155"/>
    <x v="2"/>
    <s v="SERVICE"/>
    <s v="LES AMEUBLEMENTS ELRAN"/>
    <d v="2021-12-08T00:00:00"/>
    <x v="208"/>
    <s v="Les Ameublements Elran - Inspection thermographique"/>
    <s v="RITA NAZARIAN"/>
    <s v="CAD"/>
    <x v="10"/>
    <s v="Budget Approuvé"/>
    <d v="2023-02-20T00:00:00"/>
    <n v="1100"/>
    <m/>
    <n v="3957"/>
    <n v="1100"/>
    <s v="Service"/>
    <x v="1"/>
    <s v="DD171121"/>
    <d v="2023-02-10T00:00:00"/>
    <s v="C0001295"/>
    <s v="Suivre par emplacement"/>
    <m/>
    <s v="ac924611-3041-4e57-895f-c6483e1d1e93"/>
    <d v="2021-12-21T09:11:33"/>
    <m/>
    <d v="2024-05-28T14:10:29"/>
    <s v="MARC-ANDRE DONA-LEGARE"/>
    <s v="MICHAEL MORIN"/>
    <m/>
    <m/>
    <s v="3784"/>
    <s v="COMMERCIAL (C)"/>
    <s v="Thermographie"/>
    <m/>
    <s v="False"/>
    <m/>
    <s v="Commerce de détail"/>
    <s v="MICHAEL MORIN"/>
    <s v="False"/>
    <m/>
    <m/>
    <s v="3036"/>
    <s v="SERVICE"/>
    <s v="3036"/>
  </r>
  <r>
    <s v="BJ19001"/>
    <x v="2"/>
    <s v="ANNUEL"/>
    <s v="PRODUITS ALIMENTAIRES SAGER"/>
    <d v="2021-11-19T00:00:00"/>
    <x v="209"/>
    <s v="SAGER FOODS"/>
    <s v="MAXIME DOYON"/>
    <s v="CAD"/>
    <x v="4"/>
    <m/>
    <d v="2023-02-08T00:00:00"/>
    <n v="11343.77"/>
    <m/>
    <n v="3902"/>
    <n v="20513.37"/>
    <s v="Service"/>
    <x v="1"/>
    <s v="0"/>
    <d v="2023-01-09T00:00:00"/>
    <s v="C0000909"/>
    <s v="Suivre par emplacement"/>
    <m/>
    <m/>
    <d v="2021-11-19T09:52:47"/>
    <m/>
    <d v="2023-02-24T09:35:50"/>
    <s v="CATHERINE BACON-LOIGNON"/>
    <s v="MICHEL GAUTHIER"/>
    <m/>
    <m/>
    <m/>
    <m/>
    <m/>
    <m/>
    <m/>
    <m/>
    <m/>
    <s v="MICHEL GAUTHIER"/>
    <s v="False"/>
    <m/>
    <m/>
    <m/>
    <s v="SERVICE"/>
    <m/>
  </r>
  <r>
    <s v="BJ19024"/>
    <x v="2"/>
    <s v="ANNUEL"/>
    <s v="JCB CONSTRUCTION CANADA INC"/>
    <d v="2022-01-06T00:00:00"/>
    <x v="210"/>
    <s v="Le Nordelec - Travaux divers 2022"/>
    <s v="MARIA TONIA MICIELI"/>
    <s v="CAD"/>
    <x v="4"/>
    <m/>
    <d v="2023-12-12T00:00:00"/>
    <n v="248835.62"/>
    <m/>
    <n v="3991"/>
    <n v="307328.59999999998"/>
    <s v="Service"/>
    <x v="1"/>
    <m/>
    <d v="2023-12-12T00:00:00"/>
    <s v="C0000533"/>
    <s v="Suivre par emplacement"/>
    <m/>
    <m/>
    <d v="2022-01-06T09:16:53"/>
    <m/>
    <d v="2024-05-28T14:10:30"/>
    <s v="MARC-ANDRE DONA-LEGARE"/>
    <s v="MICHEL GAUTHIER"/>
    <m/>
    <s v="Nil"/>
    <s v="4067"/>
    <s v="COMMERCIAL (C)"/>
    <m/>
    <m/>
    <m/>
    <m/>
    <m/>
    <s v="MICHEL GAUTHIER"/>
    <s v="False"/>
    <s v="Nil"/>
    <m/>
    <s v="5492"/>
    <s v="SERVICE"/>
    <m/>
  </r>
  <r>
    <s v="BJ19026"/>
    <x v="2"/>
    <s v="SERVICE"/>
    <s v="CONSTRUCTION ANJINNOV INC."/>
    <d v="2021-11-19T00:00:00"/>
    <x v="211"/>
    <s v="UNITY NORDELEC 4200"/>
    <s v="MAXIME DOYON"/>
    <s v="CAD"/>
    <x v="4"/>
    <m/>
    <d v="2023-06-27T00:00:00"/>
    <n v="1774200"/>
    <m/>
    <n v="3904"/>
    <n v="1782803.83"/>
    <s v="Service"/>
    <x v="1"/>
    <s v="50360I-06675"/>
    <d v="2023-06-27T00:00:00"/>
    <s v="C0000189"/>
    <s v="Suivre par emplacement"/>
    <s v="Refusé"/>
    <m/>
    <d v="2021-11-19T09:54:19"/>
    <m/>
    <d v="2024-05-28T14:10:28"/>
    <s v="MARC-ANDRE DONA-LEGARE"/>
    <s v="MICHEL GAUTHIER"/>
    <m/>
    <s v="1"/>
    <s v="4067"/>
    <s v="COMMERCIAL (C)"/>
    <s v="Éclairage / Conversion d'éclairage"/>
    <m/>
    <s v="False"/>
    <m/>
    <s v="Étage a Bureau"/>
    <s v="MICHEL GAUTHIER"/>
    <s v="False"/>
    <s v="Nil"/>
    <m/>
    <s v="5492"/>
    <s v="SERVICE"/>
    <m/>
  </r>
  <r>
    <s v="BJ19036"/>
    <x v="2"/>
    <s v="SERVICE"/>
    <s v="CENTRE COMMERCIAL CAVENDISH"/>
    <d v="2021-11-19T00:00:00"/>
    <x v="212"/>
    <s v="MAIL CAVENDISH"/>
    <s v="MAXIME DOYON"/>
    <s v="CAD"/>
    <x v="4"/>
    <m/>
    <d v="2023-02-08T00:00:00"/>
    <n v="42393.5"/>
    <m/>
    <n v="3905"/>
    <n v="52848.5"/>
    <s v="Service"/>
    <x v="1"/>
    <s v="0"/>
    <d v="2023-01-09T00:00:00"/>
    <s v="C0000810"/>
    <s v="Suivre par emplacement"/>
    <m/>
    <m/>
    <d v="2021-11-19T09:54:20"/>
    <m/>
    <d v="2024-05-28T14:10:28"/>
    <s v="MARC-ANDRE DONA-LEGARE"/>
    <s v="MICHEL GAUTHIER"/>
    <m/>
    <s v="1"/>
    <s v="4067"/>
    <s v="COMMERCIAL (C)"/>
    <s v="Moyenne tension"/>
    <m/>
    <s v="False"/>
    <m/>
    <s v="Commerce de détail"/>
    <s v="MICHEL GAUTHIER"/>
    <s v="False"/>
    <s v="Nil"/>
    <m/>
    <s v="4162"/>
    <s v="SERVICE"/>
    <m/>
  </r>
  <r>
    <s v="BJ19037"/>
    <x v="2"/>
    <s v="SERVICE"/>
    <s v="C. S. MARGUERITE-BOURGEOYS"/>
    <d v="2021-11-19T00:00:00"/>
    <x v="213"/>
    <s v="ECOLE ST-LAURENT PROJET 20-245"/>
    <s v="MAXIME DOYON"/>
    <s v="CAD"/>
    <x v="4"/>
    <m/>
    <d v="2023-03-09T00:00:00"/>
    <n v="245950"/>
    <m/>
    <n v="3906"/>
    <n v="245950"/>
    <s v="Service"/>
    <x v="1"/>
    <s v="206110533"/>
    <d v="2023-02-20T00:00:00"/>
    <s v="C0000101"/>
    <s v="Suivre par emplacement"/>
    <s v="N/A"/>
    <s v="35da46b5-7c53-4310-8979-9cf666d8b829"/>
    <d v="2021-11-19T09:54:20"/>
    <m/>
    <d v="2024-05-28T14:10:28"/>
    <s v="MARC-ANDRE DONA-LEGARE"/>
    <s v="MICHEL GAUTHIER"/>
    <m/>
    <s v="1"/>
    <s v="4067"/>
    <s v="COMMERCIAL (C)"/>
    <m/>
    <m/>
    <s v="False"/>
    <m/>
    <s v="Distribution"/>
    <s v="MICHEL GAUTHIER"/>
    <s v="False"/>
    <s v="Nil"/>
    <s v="OUI"/>
    <s v="4067"/>
    <s v="SERVICE"/>
    <s v="4288"/>
  </r>
  <r>
    <s v="BJ19039"/>
    <x v="2"/>
    <s v="SERVICE"/>
    <s v="ZUCKERBILT INC"/>
    <d v="2021-11-19T00:00:00"/>
    <x v="214"/>
    <s v="SEW EURODRIVE"/>
    <s v="MAXIME DOYON"/>
    <s v="CAD"/>
    <x v="4"/>
    <m/>
    <d v="2023-02-21T00:00:00"/>
    <n v="66945"/>
    <m/>
    <n v="3907"/>
    <n v="66945"/>
    <s v="Service"/>
    <x v="1"/>
    <s v="0"/>
    <d v="2023-02-20T00:00:00"/>
    <s v="C0000765"/>
    <s v="Suivre par emplacement"/>
    <s v="Fait"/>
    <m/>
    <d v="2021-11-19T09:54:21"/>
    <m/>
    <d v="2024-05-28T14:10:28"/>
    <s v="MARC-ANDRE DONA-LEGARE"/>
    <s v="MICHEL GAUTHIER"/>
    <m/>
    <s v="1"/>
    <s v="4067"/>
    <s v="COMMERCIAL (C)"/>
    <s v="Groupe électrogène"/>
    <m/>
    <s v="False"/>
    <m/>
    <s v="Industriel"/>
    <s v="MICHEL GAUTHIER"/>
    <s v="False"/>
    <s v="Nil"/>
    <m/>
    <m/>
    <s v="SERVICE"/>
    <m/>
  </r>
  <r>
    <s v="BJ83049"/>
    <x v="2"/>
    <s v="SERVICE"/>
    <s v="POMERLEAU INC."/>
    <d v="2021-11-19T00:00:00"/>
    <x v="215"/>
    <s v="CAMPUS SID LEE"/>
    <s v="MAXIME DOYON"/>
    <s v="CAD"/>
    <x v="9"/>
    <m/>
    <d v="2023-03-09T00:00:00"/>
    <n v="3104175.49"/>
    <m/>
    <n v="3908"/>
    <n v="3128693.03"/>
    <s v="Service"/>
    <x v="1"/>
    <s v="A VENIR"/>
    <d v="2023-03-09T00:00:00"/>
    <s v="C0001260"/>
    <s v="Suivre par emplacement"/>
    <s v="Fait"/>
    <m/>
    <d v="2021-11-19T09:54:21"/>
    <m/>
    <d v="2024-05-28T14:10:28"/>
    <s v="MARC-ANDRE DONA-LEGARE"/>
    <s v="CHRISTIAN GAUDREAU"/>
    <m/>
    <s v="5%"/>
    <s v="2310"/>
    <s v="COMMERCIAL (C)"/>
    <s v="BIM, Éclairage / Conversion d'éclairage"/>
    <m/>
    <s v="False"/>
    <m/>
    <s v="Étage a Bureau"/>
    <s v="CHRISTIAN GAUDREAU"/>
    <s v="False"/>
    <s v="5%"/>
    <m/>
    <s v="3864"/>
    <s v="SERVICE"/>
    <m/>
  </r>
  <r>
    <s v="BJ84045"/>
    <x v="2"/>
    <s v="SERVICE"/>
    <s v="CENTRE INDUST.ST-FERDINAND"/>
    <d v="2021-11-19T00:00:00"/>
    <x v="216"/>
    <s v="CENTRE ST-FERDINAND"/>
    <s v="MAXIME DOYON"/>
    <s v="CAD"/>
    <x v="10"/>
    <m/>
    <d v="2023-06-27T00:00:00"/>
    <n v="229213.39"/>
    <m/>
    <n v="3909"/>
    <n v="229213.39"/>
    <s v="Service"/>
    <x v="1"/>
    <s v="0"/>
    <d v="2023-06-27T00:00:00"/>
    <s v="C0001300"/>
    <s v="Suivre par emplacement"/>
    <m/>
    <m/>
    <d v="2021-11-19T09:54:22"/>
    <m/>
    <d v="2024-05-28T14:10:28"/>
    <s v="MARC-ANDRE DONA-LEGARE"/>
    <s v="MICHAEL MORIN"/>
    <m/>
    <m/>
    <s v="3784"/>
    <s v="COMMERCIAL (C)"/>
    <s v="Moyenne tension"/>
    <m/>
    <s v="False"/>
    <m/>
    <s v="Distribution"/>
    <s v="MICHAEL MORIN"/>
    <s v="False"/>
    <m/>
    <m/>
    <s v="3036"/>
    <s v="SERVICE"/>
    <m/>
  </r>
  <r>
    <s v="BJ90004"/>
    <x v="2"/>
    <s v="SERVICE"/>
    <s v="B.T.L. CONSTRUCTION INC"/>
    <d v="2021-11-19T00:00:00"/>
    <x v="217"/>
    <s v="NEOMED CAMPUS ST LAURENT AGRANDISSEMENT"/>
    <s v="MAXIME DOYON"/>
    <s v="CAD"/>
    <x v="13"/>
    <m/>
    <d v="2023-09-29T00:00:00"/>
    <n v="2465956.29"/>
    <m/>
    <n v="3910"/>
    <n v="2475131.48"/>
    <s v="Service"/>
    <x v="1"/>
    <s v="0"/>
    <d v="2023-09-29T00:00:00"/>
    <s v="C0000754"/>
    <s v="Suivre par emplacement"/>
    <s v="Fait"/>
    <s v="d53f3329-e185-486b-99f0-eed6bce9e3ee"/>
    <d v="2021-11-19T09:54:22"/>
    <m/>
    <d v="2024-05-28T14:10:28"/>
    <s v="MARC-ANDRE DONA-LEGARE"/>
    <s v="EDDY SPECOGNA"/>
    <m/>
    <s v="4%"/>
    <s v="3449"/>
    <s v="COMMERCIAL (C)"/>
    <s v="Salles blanches / Laboratoires"/>
    <m/>
    <s v="False"/>
    <m/>
    <s v="Pharmaceutique"/>
    <s v="EDDY SPECOGNA"/>
    <s v="False"/>
    <s v="4%"/>
    <m/>
    <s v="4457"/>
    <s v="SERVICE"/>
    <s v="4798"/>
  </r>
  <r>
    <s v="BJ94014"/>
    <x v="2"/>
    <s v="SERVICE"/>
    <s v="GROUPE UNIGESCO INC"/>
    <d v="2021-11-19T00:00:00"/>
    <x v="218"/>
    <s v="PVM GENERATRICE"/>
    <s v="MAXIME DOYON"/>
    <s v="CAD"/>
    <x v="10"/>
    <m/>
    <d v="2023-10-03T00:00:00"/>
    <n v="1493116.23"/>
    <m/>
    <n v="3911"/>
    <n v="1493116.23"/>
    <s v="Service"/>
    <x v="2"/>
    <s v="A VENIR"/>
    <d v="2023-08-14T00:00:00"/>
    <s v="C0000541"/>
    <s v="Suivre par emplacement"/>
    <s v="Fait"/>
    <m/>
    <d v="2021-11-19T09:54:23"/>
    <m/>
    <d v="2024-05-28T14:10:29"/>
    <s v="MARC-ANDRE DONA-LEGARE"/>
    <s v="MICHAEL MORIN"/>
    <m/>
    <m/>
    <s v="3784"/>
    <s v="COMMERCIAL (C)"/>
    <s v="Groupe électrogène"/>
    <m/>
    <s v="False"/>
    <m/>
    <s v="Distribution"/>
    <s v="MICHAEL MORIN"/>
    <s v="False"/>
    <m/>
    <m/>
    <s v="3036"/>
    <s v="SERVICE"/>
    <m/>
  </r>
  <r>
    <s v="BJ94043"/>
    <x v="2"/>
    <s v="SERVICE"/>
    <s v="NOUVLR S.E.N.C."/>
    <d v="2021-11-19T00:00:00"/>
    <x v="219"/>
    <s v="NOUVLR"/>
    <s v="MAXIME DOYON"/>
    <s v="CAD"/>
    <x v="10"/>
    <m/>
    <d v="2023-10-02T00:00:00"/>
    <n v="1318924.1499999999"/>
    <m/>
    <n v="3912"/>
    <n v="1318924.1499999999"/>
    <s v="Service"/>
    <x v="1"/>
    <s v="99-OS-31010"/>
    <d v="2023-10-02T00:00:00"/>
    <s v="C0000097"/>
    <s v="Suivre par emplacement"/>
    <m/>
    <m/>
    <d v="2021-11-19T09:54:23"/>
    <m/>
    <d v="2024-05-28T14:10:29"/>
    <s v="MARC-ANDRE DONA-LEGARE"/>
    <s v="MICHAEL MORIN"/>
    <m/>
    <m/>
    <s v="3784"/>
    <s v="CIVIL (A)"/>
    <m/>
    <m/>
    <s v="False"/>
    <m/>
    <s v="Service Public et Utilités"/>
    <s v="MICHAEL MORIN"/>
    <s v="False"/>
    <m/>
    <m/>
    <s v="3036"/>
    <s v="SERVICE"/>
    <m/>
  </r>
  <r>
    <s v="BJ94088"/>
    <x v="2"/>
    <s v="SERVICE"/>
    <s v="NOUVLR S.E.N.C."/>
    <d v="2021-11-19T00:00:00"/>
    <x v="220"/>
    <s v="NOUVLR CONTENEUR"/>
    <s v="MAXIME DOYON"/>
    <s v="CAD"/>
    <x v="10"/>
    <m/>
    <d v="2023-02-08T00:00:00"/>
    <n v="526010.4"/>
    <m/>
    <n v="3913"/>
    <n v="521317.6"/>
    <s v="Service"/>
    <x v="1"/>
    <s v="900236-OG-31010"/>
    <m/>
    <s v="C0000097"/>
    <s v="Suivre par emplacement"/>
    <m/>
    <m/>
    <d v="2021-11-19T09:54:24"/>
    <m/>
    <d v="2024-05-28T14:10:29"/>
    <s v="MARC-ANDRE DONA-LEGARE"/>
    <s v="MICHAEL MORIN"/>
    <m/>
    <m/>
    <s v="3784"/>
    <s v="COMMERCIAL (C)"/>
    <m/>
    <m/>
    <m/>
    <m/>
    <s v="Distribution"/>
    <s v="MICHAEL MORIN"/>
    <s v="False"/>
    <m/>
    <m/>
    <s v="3036"/>
    <s v="SERVICE"/>
    <m/>
  </r>
  <r>
    <s v="BJ94090"/>
    <x v="2"/>
    <s v="ANNUEL"/>
    <s v="VELAN INC"/>
    <d v="2021-11-19T00:00:00"/>
    <x v="221"/>
    <s v="VELAN"/>
    <s v="MAXIME DOYON"/>
    <s v="CAD"/>
    <x v="10"/>
    <m/>
    <d v="2023-02-08T00:00:00"/>
    <n v="1043770.91"/>
    <m/>
    <n v="3914"/>
    <n v="1089115.3500000001"/>
    <s v="Service"/>
    <x v="1"/>
    <s v="E00002623"/>
    <m/>
    <s v="C0000929"/>
    <s v="Suivre par emplacement"/>
    <s v="N/A"/>
    <m/>
    <d v="2021-11-19T09:54:25"/>
    <m/>
    <d v="2024-05-28T14:10:29"/>
    <s v="MARC-ANDRE DONA-LEGARE"/>
    <s v="MICHAEL MORIN"/>
    <m/>
    <m/>
    <s v="3784"/>
    <s v="INDUSTRIAL (B)"/>
    <m/>
    <m/>
    <m/>
    <m/>
    <s v="Industriel"/>
    <s v="MICHAEL MORIN"/>
    <s v="False"/>
    <m/>
    <m/>
    <s v="3036"/>
    <s v="SERVICE"/>
    <m/>
  </r>
  <r>
    <s v="BJ94092"/>
    <x v="2"/>
    <s v="ANNUEL"/>
    <s v="POMERLEAU INC."/>
    <d v="2021-11-19T00:00:00"/>
    <x v="222"/>
    <s v="POMERLEAU CARBONELO"/>
    <s v="MAXIME DOYON"/>
    <s v="CAD"/>
    <x v="10"/>
    <m/>
    <d v="2023-02-08T00:00:00"/>
    <n v="438331"/>
    <m/>
    <n v="3915"/>
    <n v="443666.05"/>
    <s v="Service"/>
    <x v="1"/>
    <s v="19.000008"/>
    <m/>
    <s v="C0001260"/>
    <s v="Suivre par emplacement"/>
    <m/>
    <m/>
    <d v="2021-11-19T09:54:25"/>
    <m/>
    <d v="2024-05-28T14:10:29"/>
    <s v="MARC-ANDRE DONA-LEGARE"/>
    <s v="MICHAEL MORIN"/>
    <m/>
    <m/>
    <s v="3784"/>
    <s v="COMMERCIAL (C)"/>
    <m/>
    <m/>
    <s v="False"/>
    <m/>
    <s v="Distribution"/>
    <s v="MICHAEL MORIN"/>
    <s v="False"/>
    <m/>
    <m/>
    <s v="3036"/>
    <s v="SERVICE"/>
    <m/>
  </r>
  <r>
    <s v="BJ95015"/>
    <x v="2"/>
    <s v="SERVICE"/>
    <s v="GROUPE MODULE CONSTRUCTION INC"/>
    <d v="2021-11-19T00:00:00"/>
    <x v="223"/>
    <s v="BIJOUTERIE CHATEAU D'IVOIRE"/>
    <s v="MAXIME DOYON"/>
    <s v="CAD"/>
    <x v="7"/>
    <m/>
    <d v="2024-06-26T00:00:00"/>
    <n v="2484817.08"/>
    <m/>
    <n v="3916"/>
    <n v="2484817.08"/>
    <s v="Service"/>
    <x v="4"/>
    <s v="0"/>
    <d v="2024-04-24T00:00:00"/>
    <s v="C0000186"/>
    <s v="Suivre par emplacement"/>
    <s v="Fait"/>
    <m/>
    <d v="2021-11-19T09:54:25"/>
    <m/>
    <d v="2024-06-26T13:40:44"/>
    <s v="TERESA MESSINA"/>
    <s v="DANNY CASTONGUAY-FORTIER"/>
    <m/>
    <m/>
    <s v="4461"/>
    <s v="COMMERCIAL (C)"/>
    <s v="Éclairage / Conversion d'éclairage, Groupe électrogène"/>
    <m/>
    <s v="False"/>
    <m/>
    <s v="Commerce de détail"/>
    <s v="DANNY CASTONGUAY-FORTIER"/>
    <s v="False"/>
    <m/>
    <m/>
    <s v="3471"/>
    <s v="SERVICE"/>
    <m/>
  </r>
  <r>
    <s v="BJ97511"/>
    <x v="2"/>
    <s v="SERVICE"/>
    <s v="CONSTR.GILLES LANTHIER INC."/>
    <d v="2021-11-19T00:00:00"/>
    <x v="224"/>
    <s v="CROIX BLEUE ET MEDAVIE PHASE1"/>
    <s v="MAXIME DOYON"/>
    <s v="CAD"/>
    <x v="6"/>
    <m/>
    <d v="2023-03-06T00:00:00"/>
    <n v="2485111.9300000002"/>
    <m/>
    <n v="3917"/>
    <n v="2490006.2200000002"/>
    <s v="Service"/>
    <x v="3"/>
    <s v="NC0705871"/>
    <d v="2023-03-06T00:00:00"/>
    <s v="C0000353"/>
    <s v="Suivre par emplacement"/>
    <s v="Fait"/>
    <m/>
    <d v="2021-11-19T09:54:26"/>
    <m/>
    <d v="2024-05-28T14:10:29"/>
    <s v="MARC-ANDRE DONA-LEGARE"/>
    <s v="PATSY LAVOIE"/>
    <m/>
    <m/>
    <s v="4091"/>
    <s v="COMMERCIAL (C)"/>
    <m/>
    <m/>
    <s v="False"/>
    <m/>
    <s v="Étage a Bureau"/>
    <s v="PATSY LAVOIE"/>
    <s v="False"/>
    <m/>
    <m/>
    <s v="4901"/>
    <s v="SERVICE"/>
    <m/>
  </r>
  <r>
    <s v="BJ97513"/>
    <x v="2"/>
    <s v="SERVICE"/>
    <s v="OP TRUST-999 MAISONNEVUE"/>
    <d v="2021-11-19T00:00:00"/>
    <x v="225"/>
    <s v="OP TRUST INC."/>
    <s v="MAXIME DOYON"/>
    <s v="CAD"/>
    <x v="6"/>
    <m/>
    <d v="2023-03-06T00:00:00"/>
    <n v="2167058.27"/>
    <m/>
    <n v="3918"/>
    <n v="2167058.27"/>
    <s v="Service"/>
    <x v="3"/>
    <s v="52265"/>
    <d v="2023-03-06T00:00:00"/>
    <s v="C0000552"/>
    <s v="Suivre par emplacement"/>
    <s v="Fait"/>
    <m/>
    <d v="2021-11-19T09:54:26"/>
    <m/>
    <d v="2024-05-28T14:10:29"/>
    <s v="MARC-ANDRE DONA-LEGARE"/>
    <s v="PATSY LAVOIE"/>
    <m/>
    <m/>
    <s v="4091"/>
    <s v="COMMERCIAL (C)"/>
    <s v="Groupe électrogène"/>
    <m/>
    <s v="False"/>
    <m/>
    <s v="Étage a Bureau"/>
    <s v="PATSY LAVOIE"/>
    <s v="False"/>
    <m/>
    <s v="OUI"/>
    <s v="5148"/>
    <s v="SERVICE"/>
    <m/>
  </r>
  <r>
    <s v="BJ97516"/>
    <x v="2"/>
    <s v="SERVICE"/>
    <s v="SOC.QUEBECOISE INFRASTRUCTURE(SQI)S"/>
    <d v="2021-11-19T00:00:00"/>
    <x v="226"/>
    <s v="SQI PARTHENAIS"/>
    <s v="MAXIME DOYON"/>
    <s v="CAD"/>
    <x v="6"/>
    <m/>
    <d v="2024-04-11T00:00:00"/>
    <n v="238100.94"/>
    <m/>
    <n v="3919"/>
    <n v="238000.94"/>
    <s v="Service"/>
    <x v="1"/>
    <s v="0"/>
    <d v="2024-04-11T00:00:00"/>
    <s v="C0000897"/>
    <s v="Suivre par emplacement"/>
    <s v="N/A"/>
    <s v="0cbc28cf-815d-46cd-a264-5d114c6e60ea"/>
    <d v="2021-11-19T09:54:27"/>
    <m/>
    <d v="2024-05-28T14:10:29"/>
    <s v="MARC-ANDRE DONA-LEGARE"/>
    <s v="PATSY LAVOIE"/>
    <m/>
    <m/>
    <s v="4091"/>
    <s v="COMMERCIAL (C)"/>
    <m/>
    <m/>
    <s v="False"/>
    <m/>
    <s v="Service Public et Utilités"/>
    <s v="PATSY LAVOIE"/>
    <s v="False"/>
    <m/>
    <s v="OUI"/>
    <m/>
    <s v="SERVICE"/>
    <s v="4514"/>
  </r>
  <r>
    <s v="PR00000172"/>
    <x v="2"/>
    <m/>
    <s v="FEDERATION CJA"/>
    <d v="2022-08-02T00:00:00"/>
    <x v="227"/>
    <s v="Test Project"/>
    <s v="Admin"/>
    <s v="CAD"/>
    <x v="16"/>
    <m/>
    <d v="2023-11-17T00:00:00"/>
    <m/>
    <m/>
    <n v="4169"/>
    <m/>
    <m/>
    <x v="2"/>
    <m/>
    <d v="2023-11-17T00:00:00"/>
    <s v="C0000009"/>
    <s v="Suivre par emplacement"/>
    <m/>
    <m/>
    <d v="2022-08-02T01:32:23"/>
    <m/>
    <d v="2023-11-17T09:38:47"/>
    <s v="TERESA MESSINA"/>
    <m/>
    <m/>
    <m/>
    <m/>
    <m/>
    <m/>
    <m/>
    <m/>
    <m/>
    <m/>
    <m/>
    <s v="False"/>
    <m/>
    <m/>
    <m/>
    <m/>
    <m/>
  </r>
  <r>
    <s v="PR00000173"/>
    <x v="2"/>
    <m/>
    <s v="SUMMIT MGT"/>
    <d v="2022-08-02T00:00:00"/>
    <x v="227"/>
    <s v="Test Desc"/>
    <s v="Admin"/>
    <s v="CAD"/>
    <x v="16"/>
    <m/>
    <d v="2023-11-17T00:00:00"/>
    <m/>
    <m/>
    <n v="4170"/>
    <m/>
    <m/>
    <x v="2"/>
    <m/>
    <d v="2023-11-17T00:00:00"/>
    <s v="C0000017"/>
    <s v="Suivre par emplacement"/>
    <m/>
    <m/>
    <d v="2022-08-02T01:57:51"/>
    <m/>
    <d v="2023-11-17T09:36:31"/>
    <s v="TERESA MESSINA"/>
    <m/>
    <m/>
    <m/>
    <m/>
    <m/>
    <m/>
    <m/>
    <m/>
    <m/>
    <m/>
    <m/>
    <s v="False"/>
    <m/>
    <m/>
    <m/>
    <m/>
    <m/>
  </r>
  <r>
    <s v="PR00001"/>
    <x v="2"/>
    <s v="GERANT"/>
    <s v="LA CIE BRITTON ELECTRIQUE LTEE"/>
    <d v="2021-12-30T00:00:00"/>
    <x v="228"/>
    <s v="Projet divers pour Christian Gaudreau 2022"/>
    <s v="MARIA TONIA MICIELI"/>
    <s v="CAD"/>
    <x v="9"/>
    <m/>
    <d v="2023-03-10T00:00:00"/>
    <n v="0"/>
    <m/>
    <n v="3721"/>
    <n v="0"/>
    <s v="Service"/>
    <x v="1"/>
    <m/>
    <d v="2023-03-10T00:00:00"/>
    <s v="C0000001"/>
    <s v="Suivre par emplacement"/>
    <m/>
    <m/>
    <d v="2021-12-30T10:12:21"/>
    <m/>
    <d v="2024-05-28T14:10:24"/>
    <s v="MARC-ANDRE DONA-LEGARE"/>
    <s v="CHRISTIAN GAUDREAU"/>
    <m/>
    <m/>
    <s v="2310"/>
    <s v="COMMERCIAL (C)"/>
    <m/>
    <m/>
    <m/>
    <m/>
    <m/>
    <s v="CHRISTIAN GAUDREAU"/>
    <s v="False"/>
    <m/>
    <m/>
    <m/>
    <s v="SERVICE"/>
    <m/>
  </r>
  <r>
    <s v="PR00002"/>
    <x v="2"/>
    <s v="GERANT"/>
    <s v="LA CIE BRITTON ELECTRIQUE LTEE"/>
    <d v="2021-12-30T00:00:00"/>
    <x v="229"/>
    <s v="Projet divers pour Daniel Daneau 2022"/>
    <s v="MARIA TONIA MICIELI"/>
    <s v="CAD"/>
    <x v="8"/>
    <m/>
    <d v="2023-03-10T00:00:00"/>
    <m/>
    <m/>
    <n v="3962"/>
    <m/>
    <s v="Service"/>
    <x v="1"/>
    <m/>
    <d v="2023-03-10T00:00:00"/>
    <s v="C0000001"/>
    <s v="Suivre par emplacement"/>
    <m/>
    <m/>
    <d v="2021-12-30T10:13:37"/>
    <m/>
    <d v="2023-09-27T15:34:55"/>
    <s v="MARC-ANDRE DONA-LEGARE"/>
    <s v="DANIEL DANEAU"/>
    <m/>
    <m/>
    <m/>
    <m/>
    <m/>
    <m/>
    <m/>
    <m/>
    <m/>
    <s v="DANIEL DANEAU"/>
    <s v="False"/>
    <m/>
    <m/>
    <m/>
    <s v="SERVICE"/>
    <m/>
  </r>
  <r>
    <s v="PR00003"/>
    <x v="2"/>
    <s v="GERANT"/>
    <s v="LA CIE BRITTON ELECTRIQUE LTEE"/>
    <d v="2021-12-30T00:00:00"/>
    <x v="230"/>
    <s v="Projet divers pour Danny C. Fortier 2022"/>
    <s v="MARIA TONIA MICIELI"/>
    <s v="CAD"/>
    <x v="7"/>
    <m/>
    <d v="2023-03-10T00:00:00"/>
    <m/>
    <m/>
    <n v="3963"/>
    <m/>
    <s v="Service"/>
    <x v="1"/>
    <m/>
    <d v="2023-03-10T00:00:00"/>
    <s v="C0000001"/>
    <s v="Suivre par emplacement"/>
    <m/>
    <m/>
    <d v="2021-12-30T10:44:30"/>
    <m/>
    <d v="2023-03-10T15:50:47"/>
    <s v="JOSIP VINSKI"/>
    <s v="DANNY CASTONGUAY-FORTIER"/>
    <m/>
    <m/>
    <m/>
    <m/>
    <m/>
    <m/>
    <m/>
    <m/>
    <m/>
    <s v="DANNY CASTONGUAY-FORTIER"/>
    <s v="False"/>
    <m/>
    <m/>
    <m/>
    <s v="SERVICE"/>
    <m/>
  </r>
  <r>
    <s v="PR00004"/>
    <x v="2"/>
    <s v="GERANT"/>
    <s v="LA CIE BRITTON ELECTRIQUE LTEE"/>
    <d v="2021-12-30T00:00:00"/>
    <x v="231"/>
    <s v="Projet divers pour Eddy Specogna 2022"/>
    <s v="MARIA TONIA MICIELI"/>
    <s v="CAD"/>
    <x v="13"/>
    <m/>
    <d v="2023-03-10T00:00:00"/>
    <m/>
    <m/>
    <n v="3964"/>
    <m/>
    <s v="Service"/>
    <x v="1"/>
    <m/>
    <d v="2023-03-10T00:00:00"/>
    <s v="C0000001"/>
    <s v="Suivre par emplacement"/>
    <m/>
    <m/>
    <d v="2021-12-30T10:45:34"/>
    <m/>
    <d v="2023-09-27T15:34:55"/>
    <s v="MARC-ANDRE DONA-LEGARE"/>
    <s v="EDDY SPECOGNA"/>
    <m/>
    <m/>
    <m/>
    <m/>
    <m/>
    <m/>
    <m/>
    <m/>
    <m/>
    <s v="EDDY SPECOGNA"/>
    <s v="False"/>
    <m/>
    <m/>
    <m/>
    <s v="SERVICE"/>
    <m/>
  </r>
  <r>
    <s v="PR00005"/>
    <x v="2"/>
    <s v="GERANT"/>
    <s v="LA CIE BRITTON ELECTRIQUE LTEE"/>
    <d v="2021-12-30T00:00:00"/>
    <x v="232"/>
    <s v="Projet divers pour Marinos Destounis 2022"/>
    <s v="MARIA TONIA MICIELI"/>
    <s v="CAD"/>
    <x v="11"/>
    <m/>
    <d v="2023-03-10T00:00:00"/>
    <m/>
    <m/>
    <n v="3965"/>
    <m/>
    <s v="Service"/>
    <x v="1"/>
    <m/>
    <d v="2023-03-10T00:00:00"/>
    <s v="C0000001"/>
    <s v="Suivre par emplacement"/>
    <m/>
    <m/>
    <d v="2021-12-30T10:46:35"/>
    <m/>
    <d v="2023-09-27T15:34:58"/>
    <s v="MARC-ANDRE DONA-LEGARE"/>
    <s v="BASSIAS-MARINOS DESTOUNIS"/>
    <m/>
    <m/>
    <m/>
    <m/>
    <m/>
    <m/>
    <m/>
    <m/>
    <m/>
    <s v="BASSIAS-MARINOS DESTOUNIS"/>
    <s v="False"/>
    <m/>
    <m/>
    <m/>
    <s v="SERVICE"/>
    <m/>
  </r>
  <r>
    <s v="PR00006"/>
    <x v="2"/>
    <s v="GERANT"/>
    <s v="LA CIE BRITTON ELECTRIQUE LTEE"/>
    <d v="2021-12-30T00:00:00"/>
    <x v="233"/>
    <s v="Projet divers pour Michael Morin 2022"/>
    <s v="MARIA TONIA MICIELI"/>
    <s v="CAD"/>
    <x v="10"/>
    <m/>
    <d v="2023-03-10T00:00:00"/>
    <m/>
    <m/>
    <n v="3966"/>
    <m/>
    <s v="Service"/>
    <x v="1"/>
    <m/>
    <d v="2023-03-10T00:00:00"/>
    <s v="C0000001"/>
    <s v="Suivre par emplacement"/>
    <m/>
    <m/>
    <d v="2021-12-30T11:29:23"/>
    <m/>
    <d v="2023-09-27T15:35:16"/>
    <s v="MARC-ANDRE DONA-LEGARE"/>
    <s v="MICHAEL MORIN"/>
    <m/>
    <m/>
    <m/>
    <m/>
    <m/>
    <m/>
    <m/>
    <m/>
    <m/>
    <s v="MICHAEL MORIN"/>
    <s v="False"/>
    <m/>
    <m/>
    <s v="3036"/>
    <s v="SERVICE"/>
    <m/>
  </r>
  <r>
    <s v="PR00007"/>
    <x v="2"/>
    <s v="GERANT"/>
    <s v="LA CIE BRITTON ELECTRIQUE LTEE"/>
    <d v="2021-12-30T00:00:00"/>
    <x v="234"/>
    <s v="Projet divers pour Michel Gauthier 2022"/>
    <s v="MARIA TONIA MICIELI"/>
    <s v="CAD"/>
    <x v="4"/>
    <m/>
    <d v="2023-03-10T00:00:00"/>
    <m/>
    <m/>
    <n v="3967"/>
    <m/>
    <s v="Service"/>
    <x v="1"/>
    <m/>
    <d v="2023-03-10T00:00:00"/>
    <s v="C0000001"/>
    <s v="Suivre par emplacement"/>
    <m/>
    <m/>
    <d v="2021-12-30T11:45:10"/>
    <m/>
    <d v="2023-09-27T15:35:18"/>
    <s v="MARC-ANDRE DONA-LEGARE"/>
    <s v="MICHEL GAUTHIER"/>
    <m/>
    <m/>
    <m/>
    <m/>
    <m/>
    <m/>
    <m/>
    <m/>
    <m/>
    <s v="MICHEL GAUTHIER"/>
    <s v="False"/>
    <m/>
    <m/>
    <m/>
    <s v="SERVICE"/>
    <m/>
  </r>
  <r>
    <s v="PR00008"/>
    <x v="2"/>
    <s v="GERANT"/>
    <s v="LA CIE BRITTON ELECTRIQUE LTEE"/>
    <d v="2021-12-30T00:00:00"/>
    <x v="235"/>
    <s v="Projet divers pour Patsy Lavoie 2022"/>
    <s v="MARIA TONIA MICIELI"/>
    <s v="CAD"/>
    <x v="6"/>
    <m/>
    <d v="2023-03-10T00:00:00"/>
    <m/>
    <m/>
    <n v="3968"/>
    <m/>
    <s v="Service"/>
    <x v="1"/>
    <m/>
    <d v="2023-03-10T00:00:00"/>
    <s v="C0000001"/>
    <s v="Suivre par emplacement"/>
    <m/>
    <m/>
    <d v="2021-12-30T11:46:25"/>
    <m/>
    <d v="2023-09-27T15:35:18"/>
    <s v="MARC-ANDRE DONA-LEGARE"/>
    <s v="PATSY LAVOIE"/>
    <m/>
    <m/>
    <m/>
    <m/>
    <m/>
    <m/>
    <m/>
    <m/>
    <m/>
    <s v="PATSY LAVOIE"/>
    <s v="False"/>
    <m/>
    <m/>
    <m/>
    <s v="SERVICE"/>
    <m/>
  </r>
  <r>
    <s v="PR00009"/>
    <x v="2"/>
    <s v="GERANT"/>
    <s v="LA CIE BRITTON ELECTRIQUE LTEE"/>
    <d v="2021-12-30T00:00:00"/>
    <x v="236"/>
    <s v="Projet divers pour Kevin Gauthier 2022"/>
    <s v="MARIA TONIA MICIELI"/>
    <s v="CAD"/>
    <x v="3"/>
    <m/>
    <d v="2023-03-10T00:00:00"/>
    <m/>
    <m/>
    <n v="3969"/>
    <m/>
    <s v="Construction"/>
    <x v="1"/>
    <m/>
    <d v="2023-03-10T00:00:00"/>
    <s v="C0000001"/>
    <s v="Suivre par emplacement"/>
    <m/>
    <m/>
    <d v="2021-12-30T11:47:32"/>
    <m/>
    <d v="2023-03-10T15:51:32"/>
    <s v="JOSIP VINSKI"/>
    <s v="KEVIN GAUTHIER"/>
    <m/>
    <m/>
    <m/>
    <m/>
    <m/>
    <m/>
    <m/>
    <m/>
    <m/>
    <s v="KEVIN GAUTHIER"/>
    <s v="False"/>
    <m/>
    <m/>
    <m/>
    <s v="CONSTRUCTION"/>
    <m/>
  </r>
  <r>
    <s v="PR00010"/>
    <x v="2"/>
    <s v="GERANT"/>
    <s v="LA CIE BRITTON ELECTRIQUE LTEE"/>
    <d v="2021-12-30T00:00:00"/>
    <x v="237"/>
    <s v="Projet divers pour Martin Tremblay 2022"/>
    <s v="MARIA TONIA MICIELI"/>
    <s v="CAD"/>
    <x v="17"/>
    <m/>
    <d v="2023-03-10T00:00:00"/>
    <m/>
    <m/>
    <n v="3970"/>
    <m/>
    <s v="Construction"/>
    <x v="1"/>
    <m/>
    <d v="2023-03-10T00:00:00"/>
    <s v="C0000001"/>
    <s v="Suivre par emplacement"/>
    <m/>
    <m/>
    <d v="2021-12-30T11:48:38"/>
    <m/>
    <d v="2023-03-10T15:51:37"/>
    <s v="JOSIP VINSKI"/>
    <s v="MARTIN TREMBLAY"/>
    <m/>
    <m/>
    <m/>
    <m/>
    <m/>
    <m/>
    <m/>
    <m/>
    <m/>
    <s v="MARTIN TREMBLAY"/>
    <s v="False"/>
    <m/>
    <m/>
    <m/>
    <s v="CONSTRUCTION"/>
    <m/>
  </r>
  <r>
    <s v="PR00011"/>
    <x v="2"/>
    <s v="GERANT"/>
    <s v="LA CIE BRITTON ELECTRIQUE LTEE"/>
    <d v="2021-12-30T00:00:00"/>
    <x v="238"/>
    <s v="Projet divers pour Matthew Whitehouse 2022"/>
    <s v="MARIA TONIA MICIELI"/>
    <s v="CAD"/>
    <x v="2"/>
    <m/>
    <d v="2023-03-10T00:00:00"/>
    <m/>
    <m/>
    <n v="3971"/>
    <m/>
    <s v="Construction"/>
    <x v="1"/>
    <m/>
    <d v="2023-03-10T00:00:00"/>
    <s v="C0000001"/>
    <s v="Suivre par emplacement"/>
    <m/>
    <m/>
    <d v="2021-12-30T11:49:35"/>
    <m/>
    <d v="2023-03-10T15:51:42"/>
    <s v="JOSIP VINSKI"/>
    <s v="MATTHEW WHITEHOUSE"/>
    <m/>
    <m/>
    <m/>
    <m/>
    <m/>
    <m/>
    <m/>
    <m/>
    <m/>
    <s v="MATTHEW WHITEHOUSE"/>
    <s v="False"/>
    <m/>
    <m/>
    <m/>
    <s v="CONSTRUCTION"/>
    <m/>
  </r>
  <r>
    <s v="PR00012"/>
    <x v="2"/>
    <s v="GERANT"/>
    <s v="LA CIE BRITTON ELECTRIQUE LTEE"/>
    <d v="2021-12-30T00:00:00"/>
    <x v="239"/>
    <s v="Projet divers pour Normand Morency 2022"/>
    <s v="MARIA TONIA MICIELI"/>
    <s v="CAD"/>
    <x v="0"/>
    <m/>
    <d v="2023-03-10T00:00:00"/>
    <m/>
    <m/>
    <n v="3972"/>
    <m/>
    <s v="Construction"/>
    <x v="1"/>
    <m/>
    <d v="2023-03-10T00:00:00"/>
    <s v="C0000001"/>
    <s v="Suivre par emplacement"/>
    <m/>
    <m/>
    <d v="2021-12-30T11:50:55"/>
    <m/>
    <d v="2023-03-10T15:51:47"/>
    <s v="JOSIP VINSKI"/>
    <s v="NORMAND MORENCY"/>
    <m/>
    <m/>
    <m/>
    <m/>
    <m/>
    <m/>
    <m/>
    <m/>
    <m/>
    <s v="NORMAND MORENCY"/>
    <s v="False"/>
    <m/>
    <m/>
    <m/>
    <s v="CONSTRUCTION"/>
    <m/>
  </r>
  <r>
    <s v="PR00013"/>
    <x v="2"/>
    <m/>
    <s v="LA CIE BRITTON ELECTRIQUE LTEE"/>
    <d v="2021-12-26T00:00:00"/>
    <x v="240"/>
    <s v="BRITTON PROJET INTERNE 2022"/>
    <s v="JOSIP VINSKI"/>
    <s v="CAD"/>
    <x v="18"/>
    <m/>
    <d v="2023-03-11T00:00:00"/>
    <m/>
    <m/>
    <n v="3987"/>
    <m/>
    <s v="Service"/>
    <x v="1"/>
    <m/>
    <d v="2023-03-11T00:00:00"/>
    <s v="C0000001"/>
    <s v="Suivre par emplacement"/>
    <m/>
    <m/>
    <d v="2021-12-30T16:26:29"/>
    <m/>
    <d v="2023-03-11T22:52:50"/>
    <s v="JOSIP VINSKI"/>
    <s v="DORU GHEORGHE BRATESCU"/>
    <m/>
    <m/>
    <m/>
    <m/>
    <m/>
    <m/>
    <m/>
    <m/>
    <m/>
    <s v="DORU GHEORGHE BRATESCU"/>
    <s v="False"/>
    <m/>
    <m/>
    <m/>
    <s v="SERVICE"/>
    <m/>
  </r>
  <r>
    <s v="PR00014"/>
    <x v="2"/>
    <s v="COSTPLUS"/>
    <s v="SERVICES HILO INC"/>
    <d v="2022-01-03T00:00:00"/>
    <x v="241"/>
    <s v="HILO - Installation de composantes de domotique"/>
    <s v="MARIA TONIA MICIELI"/>
    <s v="CAD"/>
    <x v="19"/>
    <m/>
    <d v="2023-03-11T00:00:00"/>
    <n v="-2071"/>
    <m/>
    <n v="3989"/>
    <n v="4501031.5599999996"/>
    <s v="Service"/>
    <x v="1"/>
    <m/>
    <d v="2023-03-11T00:00:00"/>
    <s v="C0000319"/>
    <s v="Suivre par emplacement"/>
    <m/>
    <m/>
    <d v="2022-01-03T11:08:02"/>
    <m/>
    <d v="2023-10-12T01:00:18"/>
    <s v="Admin"/>
    <s v="SYLVAIN FORGET"/>
    <m/>
    <m/>
    <m/>
    <m/>
    <s v="Domotique / Immotique"/>
    <m/>
    <m/>
    <m/>
    <s v="Résidentiel"/>
    <s v="SYLVAIN FORGET"/>
    <s v="False"/>
    <m/>
    <m/>
    <m/>
    <s v="SERVICE"/>
    <m/>
  </r>
  <r>
    <s v="PR00015"/>
    <x v="2"/>
    <s v="ANNUEL"/>
    <s v="CGC INC."/>
    <d v="2022-01-03T00:00:00"/>
    <x v="242"/>
    <s v="CGC - Travaux divers 2022"/>
    <s v="MICHAEL MORIN"/>
    <s v="CAD"/>
    <x v="10"/>
    <m/>
    <d v="2023-02-08T00:00:00"/>
    <n v="64900"/>
    <m/>
    <n v="3990"/>
    <n v="68380"/>
    <s v="Service"/>
    <x v="1"/>
    <m/>
    <m/>
    <s v="C0001130"/>
    <s v="Suivre par emplacement"/>
    <m/>
    <s v="d8517299-5fc3-4e6a-8a39-b339bf6a3892"/>
    <d v="2022-01-03T15:09:15"/>
    <m/>
    <d v="2023-02-23T16:29:43"/>
    <s v="RITA NAZARIAN"/>
    <s v="MICHAEL MORIN"/>
    <m/>
    <s v="10%"/>
    <m/>
    <m/>
    <m/>
    <m/>
    <m/>
    <m/>
    <s v="Commercial"/>
    <s v="MICHAEL MORIN"/>
    <s v="False"/>
    <s v="10%"/>
    <m/>
    <m/>
    <s v="SERVICE"/>
    <s v="3938"/>
  </r>
  <r>
    <s v="PR00016"/>
    <x v="2"/>
    <s v="ANNUEL"/>
    <s v="BROCCOLINI CONSTRUCTION INC"/>
    <d v="2022-01-10T00:00:00"/>
    <x v="243"/>
    <s v="Travaux Divers"/>
    <s v="RITA NAZARIAN"/>
    <s v="CAD"/>
    <x v="0"/>
    <m/>
    <d v="2023-03-03T00:00:00"/>
    <n v="147254.76"/>
    <m/>
    <n v="3993"/>
    <n v="147254.76"/>
    <s v="Construction"/>
    <x v="1"/>
    <m/>
    <d v="2023-03-03T00:00:00"/>
    <s v="C0000260"/>
    <s v="Suivre par emplacement"/>
    <m/>
    <s v="4e44e6c1-02e6-4d02-bf8e-b3a06838ab6f"/>
    <d v="2022-01-10T13:48:44"/>
    <m/>
    <d v="2024-03-18T13:03:16"/>
    <s v="KEVIN GAUTHIER"/>
    <s v="NORMAND MORENCY"/>
    <m/>
    <m/>
    <m/>
    <s v="COMMERCIAL (C)"/>
    <s v="Borne pour VE, Éclairage / Conversion d'éclairage, Groupe électrogène, Moyenne tension"/>
    <m/>
    <s v="False"/>
    <m/>
    <s v="Entrepôt"/>
    <s v="NORMAND MORENCY"/>
    <s v="False"/>
    <m/>
    <m/>
    <s v="3885"/>
    <s v="CONSTRUCTION"/>
    <s v="2713"/>
  </r>
  <r>
    <s v="PR00017"/>
    <x v="2"/>
    <s v="ANNUEL"/>
    <s v="GESTION IMM. PLACE BONAVENTURE"/>
    <d v="2022-01-03T00:00:00"/>
    <x v="244"/>
    <s v="Place Bonaventure - Travaux Divers 2022"/>
    <s v="RITA NAZARIAN"/>
    <s v="CAD"/>
    <x v="4"/>
    <m/>
    <d v="2023-03-10T00:00:00"/>
    <n v="5007"/>
    <m/>
    <n v="3994"/>
    <n v="86488.95"/>
    <s v="Service"/>
    <x v="1"/>
    <m/>
    <d v="2023-03-10T00:00:00"/>
    <s v="C0000980"/>
    <s v="Suivre par emplacement"/>
    <m/>
    <s v="35da46b5-7c53-4310-8979-9cf666d8b829"/>
    <d v="2022-01-11T08:47:47"/>
    <m/>
    <d v="2023-09-27T15:35:31"/>
    <s v="MARC-ANDRE DONA-LEGARE"/>
    <s v="MICHEL GAUTHIER"/>
    <m/>
    <s v="Nil"/>
    <m/>
    <m/>
    <m/>
    <m/>
    <m/>
    <m/>
    <s v="Commercial en hauteur"/>
    <s v="MICHEL GAUTHIER"/>
    <s v="False"/>
    <s v="Nil"/>
    <m/>
    <s v="3698"/>
    <s v="SERVICE"/>
    <s v="4288"/>
  </r>
  <r>
    <s v="PR00018"/>
    <x v="2"/>
    <s v="SERVICE"/>
    <s v="AVICOR CONSTRUCTION INC"/>
    <d v="2022-01-10T00:00:00"/>
    <x v="245"/>
    <s v="21-7030 - PVM 360 - Aménagement de locaux"/>
    <s v="CAMILLE ALEXANDRE"/>
    <s v="CAD"/>
    <x v="9"/>
    <s v="Budget Approuvé"/>
    <d v="2024-04-16T00:00:00"/>
    <n v="1052596"/>
    <m/>
    <n v="3995"/>
    <n v="1074333.53"/>
    <s v="Service"/>
    <x v="2"/>
    <s v="07030-029772"/>
    <d v="2024-04-16T00:00:00"/>
    <s v="C0001056"/>
    <s v="Suivre par emplacement"/>
    <s v="Fait"/>
    <s v="d3b3a1e7-0b92-4a0f-9d60-cef8c58597dd"/>
    <d v="2022-01-11T09:30:24"/>
    <m/>
    <d v="2024-05-28T14:10:30"/>
    <s v="MARC-ANDRE DONA-LEGARE"/>
    <s v="CHRISTIAN GAUDREAU"/>
    <m/>
    <m/>
    <s v="2310"/>
    <s v="COMMERCIAL (C)"/>
    <m/>
    <m/>
    <s v="False"/>
    <m/>
    <s v="Restauration/Restaurant"/>
    <s v="CHRISTIAN GAUDREAU"/>
    <s v="False"/>
    <m/>
    <m/>
    <s v="4893"/>
    <s v="SERVICE"/>
    <s v="4893"/>
  </r>
  <r>
    <s v="PR00019"/>
    <x v="2"/>
    <s v="SERVICE"/>
    <s v="SDMVPO"/>
    <d v="2022-01-10T00:00:00"/>
    <x v="246"/>
    <s v="RIO - Raccord du nouveau système de ventilation étage 411 et 424"/>
    <s v="RITA NAZARIAN"/>
    <s v="CAD"/>
    <x v="10"/>
    <s v="Budget Approuvé"/>
    <d v="2023-02-08T00:00:00"/>
    <n v="20832"/>
    <m/>
    <n v="3998"/>
    <n v="20832"/>
    <s v="Service"/>
    <x v="1"/>
    <s v="SE268522"/>
    <m/>
    <s v="C0001648"/>
    <s v="Suivre par emplacement"/>
    <m/>
    <s v="ac924611-3041-4e57-895f-c6483e1d1e93"/>
    <d v="2022-01-11T15:43:43"/>
    <m/>
    <d v="2024-05-28T14:10:30"/>
    <s v="MARC-ANDRE DONA-LEGARE"/>
    <s v="MICHAEL MORIN"/>
    <m/>
    <s v="1"/>
    <s v="3784"/>
    <s v="COMMERCIAL (C)"/>
    <m/>
    <m/>
    <s v="False"/>
    <m/>
    <s v="Étage a Bureau"/>
    <s v="MICHAEL MORIN"/>
    <s v="False"/>
    <s v="Nil"/>
    <m/>
    <s v="3036"/>
    <s v="SERVICE"/>
    <s v="3036"/>
  </r>
  <r>
    <s v="PR00020"/>
    <x v="2"/>
    <s v="ANNUEL"/>
    <s v="MDA CORPORATION"/>
    <d v="2022-01-12T00:00:00"/>
    <x v="247"/>
    <s v="MDA - Travaux divers 2022"/>
    <s v="CATHERINE BACON-LOIGNON"/>
    <s v="CAD"/>
    <x v="13"/>
    <m/>
    <d v="2023-11-20T00:00:00"/>
    <n v="295354"/>
    <m/>
    <n v="3999"/>
    <n v="303924.96000000002"/>
    <s v="Service"/>
    <x v="2"/>
    <m/>
    <d v="2023-09-26T00:00:00"/>
    <s v="C0000350"/>
    <s v="Suivre par emplacement"/>
    <m/>
    <s v="a55c6219-01ea-43cc-9645-45efeaf74396"/>
    <d v="2022-01-12T14:45:32"/>
    <m/>
    <d v="2024-05-28T14:10:30"/>
    <s v="MARC-ANDRE DONA-LEGARE"/>
    <s v="EDDY SPECOGNA"/>
    <m/>
    <s v="1"/>
    <s v="3449"/>
    <s v="COMMERCIAL (C)"/>
    <m/>
    <m/>
    <s v="False"/>
    <m/>
    <s v="Commerce de détail"/>
    <s v="EDDY SPECOGNA"/>
    <s v="False"/>
    <s v="Nil"/>
    <m/>
    <m/>
    <s v="SERVICE"/>
    <s v="5287"/>
  </r>
  <r>
    <s v="PR00021"/>
    <x v="2"/>
    <s v="ANNUEL"/>
    <s v="UNIVERSITE CONCORDIA"/>
    <d v="2022-01-12T00:00:00"/>
    <x v="248"/>
    <s v="Université Concordia - Travaux Divers 2022"/>
    <s v="RITA NAZARIAN"/>
    <s v="CAD"/>
    <x v="13"/>
    <m/>
    <d v="2023-03-10T00:00:00"/>
    <n v="18397"/>
    <m/>
    <n v="4000"/>
    <n v="18397"/>
    <s v="Service"/>
    <x v="1"/>
    <m/>
    <d v="2023-03-10T00:00:00"/>
    <s v="C0000208"/>
    <s v="Suivre par emplacement"/>
    <s v="N/A"/>
    <s v="a55c6219-01ea-43cc-9645-45efeaf74396"/>
    <d v="2022-01-12T15:28:06"/>
    <m/>
    <d v="2024-05-28T14:10:30"/>
    <s v="MARC-ANDRE DONA-LEGARE"/>
    <s v="EDDY SPECOGNA"/>
    <m/>
    <m/>
    <s v="3449"/>
    <s v="COMMERCIAL (C)"/>
    <m/>
    <m/>
    <s v="False"/>
    <m/>
    <s v="École"/>
    <s v="EDDY SPECOGNA"/>
    <s v="False"/>
    <m/>
    <m/>
    <m/>
    <s v="SERVICE"/>
    <s v="5287"/>
  </r>
  <r>
    <s v="PR00022"/>
    <x v="2"/>
    <s v="ANNUEL"/>
    <s v="WESTROCK COMPANY OF CANADA"/>
    <d v="2022-01-13T00:00:00"/>
    <x v="249"/>
    <s v="Westrock - Travaux divers 2022"/>
    <s v="CATHERINE BACON-LOIGNON"/>
    <s v="CAD"/>
    <x v="10"/>
    <m/>
    <d v="2023-02-08T00:00:00"/>
    <m/>
    <m/>
    <n v="4002"/>
    <m/>
    <s v="Service"/>
    <x v="1"/>
    <m/>
    <m/>
    <s v="C0000007"/>
    <s v="Suivre par emplacement"/>
    <m/>
    <s v="ac924611-3041-4e57-895f-c6483e1d1e93"/>
    <d v="2022-01-13T15:49:19"/>
    <m/>
    <d v="2023-02-24T15:33:17"/>
    <s v="RITA NAZARIAN"/>
    <s v="MICHAEL MORIN"/>
    <m/>
    <s v="1"/>
    <m/>
    <m/>
    <m/>
    <m/>
    <m/>
    <m/>
    <s v="Commercial"/>
    <s v="MICHAEL MORIN"/>
    <s v="False"/>
    <s v="Nil"/>
    <m/>
    <m/>
    <s v="SERVICE"/>
    <s v="3036"/>
  </r>
  <r>
    <s v="PR00023"/>
    <x v="2"/>
    <s v="ANNUEL"/>
    <s v="BOMBARDIER INC"/>
    <d v="2022-01-13T00:00:00"/>
    <x v="250"/>
    <s v="Bombardier - 400 Côte-Vertu Travaux divers 2022"/>
    <s v="CATHERINE BACON-LOIGNON"/>
    <s v="CAD"/>
    <x v="10"/>
    <m/>
    <d v="2023-03-10T00:00:00"/>
    <n v="27023"/>
    <m/>
    <n v="4003"/>
    <n v="15000"/>
    <s v="Service"/>
    <x v="1"/>
    <m/>
    <d v="2023-07-07T00:00:00"/>
    <s v="C0001111"/>
    <s v="Suivre par emplacement"/>
    <m/>
    <s v="ac924611-3041-4e57-895f-c6483e1d1e93"/>
    <d v="2022-01-13T16:29:07"/>
    <m/>
    <d v="2023-09-27T15:35:42"/>
    <s v="MARC-ANDRE DONA-LEGARE"/>
    <s v="MICHAEL MORIN"/>
    <m/>
    <s v="1"/>
    <m/>
    <m/>
    <m/>
    <m/>
    <m/>
    <m/>
    <s v="Commercial"/>
    <s v="MICHAEL MORIN"/>
    <s v="False"/>
    <s v="Nil"/>
    <m/>
    <m/>
    <s v="SERVICE"/>
    <s v="3036"/>
  </r>
  <r>
    <s v="PR00024"/>
    <x v="2"/>
    <s v="ANNUEL"/>
    <s v="AMERICAN IRON &amp; METAL CO INC"/>
    <d v="2022-01-14T00:00:00"/>
    <x v="251"/>
    <s v="American Iron &amp; Metal Company - Travaux divers 2022"/>
    <s v="CATHERINE BACON-LOIGNON"/>
    <s v="CAD"/>
    <x v="10"/>
    <m/>
    <d v="2023-02-08T00:00:00"/>
    <m/>
    <m/>
    <n v="4004"/>
    <m/>
    <s v="Service"/>
    <x v="1"/>
    <m/>
    <m/>
    <s v="C0001247"/>
    <s v="Suivre par emplacement"/>
    <m/>
    <s v="ac924611-3041-4e57-895f-c6483e1d1e93"/>
    <d v="2022-01-14T08:08:34"/>
    <m/>
    <d v="2023-02-24T15:35:17"/>
    <s v="RITA NAZARIAN"/>
    <s v="MICHAEL MORIN"/>
    <m/>
    <s v="1"/>
    <m/>
    <m/>
    <m/>
    <m/>
    <m/>
    <m/>
    <s v="Commercial"/>
    <s v="MICHAEL MORIN"/>
    <s v="False"/>
    <s v="Nil"/>
    <m/>
    <m/>
    <s v="SERVICE"/>
    <s v="3036"/>
  </r>
  <r>
    <s v="PR00025"/>
    <x v="2"/>
    <s v="ANNUEL"/>
    <s v="SAMUEL &amp; FILS (QUEBEC) INC."/>
    <d v="2022-01-14T00:00:00"/>
    <x v="252"/>
    <s v="Samuel et Fils - Travaux divers 2022"/>
    <s v="CATHERINE BACON-LOIGNON"/>
    <s v="CAD"/>
    <x v="10"/>
    <m/>
    <d v="2023-02-08T00:00:00"/>
    <m/>
    <m/>
    <n v="4005"/>
    <m/>
    <s v="Service"/>
    <x v="1"/>
    <m/>
    <m/>
    <s v="C0000366"/>
    <s v="Suivre par emplacement"/>
    <m/>
    <s v="ac924611-3041-4e57-895f-c6483e1d1e93"/>
    <d v="2022-01-14T08:15:55"/>
    <m/>
    <d v="2023-02-24T15:38:04"/>
    <s v="RITA NAZARIAN"/>
    <s v="MICHAEL MORIN"/>
    <m/>
    <s v="1"/>
    <m/>
    <m/>
    <m/>
    <m/>
    <m/>
    <m/>
    <s v="Industriel"/>
    <s v="MICHAEL MORIN"/>
    <s v="False"/>
    <s v="Nil"/>
    <m/>
    <m/>
    <s v="SERVICE"/>
    <s v="3036"/>
  </r>
  <r>
    <s v="PR00026"/>
    <x v="2"/>
    <s v="ANNUEL"/>
    <s v="PHARMASCIENCE INC"/>
    <d v="2022-01-14T00:00:00"/>
    <x v="253"/>
    <s v="Pharmascience - Travaux divers 2022"/>
    <s v="CATHERINE BACON-LOIGNON"/>
    <s v="CAD"/>
    <x v="10"/>
    <m/>
    <d v="2024-04-26T00:00:00"/>
    <n v="45571"/>
    <m/>
    <n v="4006"/>
    <n v="39678"/>
    <s v="Service"/>
    <x v="1"/>
    <m/>
    <d v="2024-04-26T00:00:00"/>
    <s v="C0000846"/>
    <s v="Suivre par emplacement"/>
    <m/>
    <s v="ac924611-3041-4e57-895f-c6483e1d1e93"/>
    <d v="2022-01-14T08:23:32"/>
    <m/>
    <d v="2024-05-28T14:10:30"/>
    <s v="MARC-ANDRE DONA-LEGARE"/>
    <s v="MICHAEL MORIN"/>
    <m/>
    <s v="1"/>
    <s v="3784"/>
    <s v="COMMERCIAL (C)"/>
    <m/>
    <m/>
    <s v="False"/>
    <m/>
    <s v="Pharmaceutique"/>
    <s v="MICHAEL MORIN"/>
    <s v="False"/>
    <s v="Nil"/>
    <m/>
    <m/>
    <s v="SERVICE"/>
    <s v="3036"/>
  </r>
  <r>
    <s v="PR00027"/>
    <x v="2"/>
    <s v="ANNUEL"/>
    <s v="ACME PRODUCT ENGENERING"/>
    <d v="2022-01-14T00:00:00"/>
    <x v="254"/>
    <s v="ACME Engineering Prod. - Travaux divers 2022"/>
    <s v="CATHERINE BACON-LOIGNON"/>
    <s v="CAD"/>
    <x v="10"/>
    <m/>
    <d v="2023-02-20T00:00:00"/>
    <n v="1083"/>
    <m/>
    <n v="4007"/>
    <n v="1083"/>
    <s v="Service"/>
    <x v="1"/>
    <m/>
    <d v="2023-02-10T00:00:00"/>
    <s v="C0001439"/>
    <s v="Suivre par emplacement"/>
    <m/>
    <s v="ac924611-3041-4e57-895f-c6483e1d1e93"/>
    <d v="2022-01-14T08:30:34"/>
    <m/>
    <d v="2023-02-20T09:06:50"/>
    <s v="TERESA MESSINA"/>
    <s v="MICHAEL MORIN"/>
    <m/>
    <s v="1"/>
    <m/>
    <m/>
    <m/>
    <m/>
    <m/>
    <m/>
    <s v="Commercial"/>
    <s v="MICHAEL MORIN"/>
    <s v="False"/>
    <s v="Nil"/>
    <m/>
    <m/>
    <s v="SERVICE"/>
    <s v="3036"/>
  </r>
  <r>
    <s v="PR00028"/>
    <x v="2"/>
    <s v="ANNUEL"/>
    <s v="BOMBARDIER INC"/>
    <d v="2022-01-14T00:00:00"/>
    <x v="255"/>
    <s v="Bombardier - 1800 Marcel-Laurin Travaux divers 2022"/>
    <s v="CATHERINE BACON-LOIGNON"/>
    <s v="CAD"/>
    <x v="10"/>
    <m/>
    <d v="2023-02-20T00:00:00"/>
    <n v="7256"/>
    <m/>
    <n v="4008"/>
    <n v="7256"/>
    <s v="Service"/>
    <x v="1"/>
    <m/>
    <m/>
    <s v="C0001111"/>
    <s v="Suivre par emplacement"/>
    <m/>
    <s v="ac924611-3041-4e57-895f-c6483e1d1e93"/>
    <d v="2022-01-14T10:36:11"/>
    <m/>
    <d v="2023-02-24T15:40:26"/>
    <s v="RITA NAZARIAN"/>
    <s v="MICHAEL MORIN"/>
    <m/>
    <s v="1"/>
    <m/>
    <m/>
    <m/>
    <m/>
    <m/>
    <m/>
    <s v="Commercial"/>
    <s v="MICHAEL MORIN"/>
    <s v="False"/>
    <s v="Nil"/>
    <m/>
    <m/>
    <s v="SERVICE"/>
    <s v="3036"/>
  </r>
  <r>
    <s v="PR00029"/>
    <x v="2"/>
    <s v="SERVICE"/>
    <s v="WALTER HOSPITALITE INC"/>
    <d v="2022-01-14T00:00:00"/>
    <x v="256"/>
    <s v="Le 1075 Laurier Walter Hospitalite - Facturation Ingénierie et dessins"/>
    <s v="RITA NAZARIAN"/>
    <s v="CAD"/>
    <x v="13"/>
    <s v="Budget Approuvé"/>
    <d v="2023-11-22T00:00:00"/>
    <n v="0"/>
    <m/>
    <n v="4010"/>
    <n v="203190"/>
    <s v="Service"/>
    <x v="2"/>
    <m/>
    <d v="2023-10-04T00:00:00"/>
    <s v="C0000014"/>
    <s v="Suivre par emplacement"/>
    <m/>
    <s v="d53f3329-e185-486b-99f0-eed6bce9e3ee"/>
    <d v="2022-01-14T13:22:03"/>
    <m/>
    <d v="2024-05-28T14:10:30"/>
    <s v="MARC-ANDRE DONA-LEGARE"/>
    <s v="EDDY SPECOGNA"/>
    <m/>
    <m/>
    <s v="3449"/>
    <s v="COMMERCIAL (C)"/>
    <s v="BIM"/>
    <m/>
    <s v="False"/>
    <m/>
    <s v="Hôtel"/>
    <s v="EDDY SPECOGNA"/>
    <s v="False"/>
    <m/>
    <m/>
    <s v="5708"/>
    <s v="SERVICE"/>
    <s v="4798"/>
  </r>
  <r>
    <s v="PR00030"/>
    <x v="2"/>
    <s v="ANNUEL"/>
    <s v="STEAMATIC LAURENTIDES"/>
    <d v="2022-01-07T00:00:00"/>
    <x v="257"/>
    <s v="**ANNULÉ**Voir PR00000037 - Steamatic"/>
    <s v="MARIA TONIA MICIELI"/>
    <s v="CAD"/>
    <x v="20"/>
    <m/>
    <d v="2023-02-21T00:00:00"/>
    <m/>
    <m/>
    <n v="4011"/>
    <m/>
    <s v="Service"/>
    <x v="1"/>
    <m/>
    <d v="2023-02-16T00:00:00"/>
    <s v="C0001637"/>
    <s v="Suivre par emplacement"/>
    <m/>
    <m/>
    <d v="2022-01-14T13:41:01"/>
    <m/>
    <d v="2023-02-24T15:47:25"/>
    <s v="RITA NAZARIAN"/>
    <s v="SALVATORE TOMASETTA"/>
    <m/>
    <m/>
    <m/>
    <m/>
    <m/>
    <m/>
    <m/>
    <m/>
    <m/>
    <s v="SALVATORE TOMASETTA"/>
    <s v="False"/>
    <m/>
    <m/>
    <m/>
    <s v="SERVICE"/>
    <m/>
  </r>
  <r>
    <s v="PR00031"/>
    <x v="2"/>
    <s v="CONSTRUCT"/>
    <s v="BOMBARDIER INC"/>
    <d v="2022-01-17T00:00:00"/>
    <x v="258"/>
    <s v="ANNULÉ - Déviations électriques, conduits autres disciplines et supports type B"/>
    <s v="CATHERINE BACON-LOIGNON"/>
    <s v="CAD"/>
    <x v="10"/>
    <m/>
    <d v="2023-11-22T00:00:00"/>
    <m/>
    <m/>
    <n v="4013"/>
    <m/>
    <s v="Construction"/>
    <x v="2"/>
    <m/>
    <d v="2023-11-22T00:00:00"/>
    <s v="C0001111"/>
    <s v="Suivre par emplacement"/>
    <s v="N/A"/>
    <s v="ac924611-3041-4e57-895f-c6483e1d1e93"/>
    <d v="2022-01-14T16:20:35"/>
    <m/>
    <d v="2023-11-22T14:22:11"/>
    <s v="TERESA MESSINA"/>
    <s v="MICHAEL MORIN"/>
    <m/>
    <s v="5%"/>
    <m/>
    <m/>
    <s v="Moyenne tension"/>
    <m/>
    <m/>
    <m/>
    <s v="Commercial"/>
    <s v="MICHAEL MORIN"/>
    <s v="False"/>
    <s v="10%"/>
    <m/>
    <s v="3036"/>
    <s v="CONSTRUCTION"/>
    <s v="3036"/>
  </r>
  <r>
    <s v="PR00032"/>
    <x v="2"/>
    <s v="SERVICE"/>
    <s v="STANEX INC."/>
    <d v="2022-01-17T00:00:00"/>
    <x v="259"/>
    <s v="Certainteed - Remplacer système d'alarme incendie"/>
    <s v="MARIA TONIA MICIELI"/>
    <s v="CAD"/>
    <x v="8"/>
    <s v="Budget en Préparation"/>
    <d v="2024-02-13T00:00:00"/>
    <n v="68560"/>
    <m/>
    <n v="4017"/>
    <n v="28350"/>
    <s v="Service"/>
    <x v="1"/>
    <s v="6115104262"/>
    <d v="2024-02-13T00:00:00"/>
    <s v="C0000390"/>
    <s v="Suivre par emplacement"/>
    <m/>
    <s v="86e4f794-8630-4671-95f2-e58d148eeadd"/>
    <d v="2022-01-17T09:24:43"/>
    <m/>
    <d v="2024-03-15T10:03:56"/>
    <s v="KEVIN GAUTHIER"/>
    <s v="DANIEL DANEAU"/>
    <m/>
    <m/>
    <m/>
    <s v="COMMERCIAL (C)"/>
    <m/>
    <m/>
    <s v="False"/>
    <m/>
    <s v="Résidentiel en hauteur"/>
    <s v="DANIEL DANEAU"/>
    <s v="False"/>
    <m/>
    <m/>
    <m/>
    <s v="SERVICE"/>
    <s v="2729"/>
  </r>
  <r>
    <s v="PR00033"/>
    <x v="2"/>
    <s v="ANNUEL"/>
    <s v="NOVA TUBE INC"/>
    <d v="2022-01-17T00:00:00"/>
    <x v="260"/>
    <s v="Nova Tube - Travaux divers 2022"/>
    <s v="CATHERINE BACON-LOIGNON"/>
    <s v="CAD"/>
    <x v="7"/>
    <m/>
    <d v="2023-10-26T00:00:00"/>
    <n v="68084.5"/>
    <m/>
    <n v="4018"/>
    <n v="970947.61"/>
    <s v="Service"/>
    <x v="2"/>
    <m/>
    <d v="2023-04-28T00:00:00"/>
    <s v="C0000824"/>
    <s v="Suivre par emplacement"/>
    <m/>
    <s v="91ecae38-0b7c-462f-a3dc-65f0a4a82056"/>
    <d v="2022-01-17T12:15:52"/>
    <m/>
    <d v="2024-05-28T14:10:30"/>
    <s v="MARC-ANDRE DONA-LEGARE"/>
    <s v="DANNY CASTONGUAY-FORTIER"/>
    <m/>
    <s v="1"/>
    <s v="4461"/>
    <s v="INDUSTRIAL (B)"/>
    <s v="Automatisation, Moyenne tension"/>
    <m/>
    <s v="False"/>
    <m/>
    <s v="Industriel"/>
    <s v="DANNY CASTONGUAY-FORTIER"/>
    <s v="False"/>
    <s v="Nil"/>
    <m/>
    <s v="4950"/>
    <s v="SERVICE"/>
    <s v="4950"/>
  </r>
  <r>
    <s v="PR00034"/>
    <x v="2"/>
    <s v="LOCATION"/>
    <s v="9329-2316 QUEBEC INC"/>
    <d v="2022-01-12T00:00:00"/>
    <x v="261"/>
    <s v="Manoir Stonehaven - Location d'équipements"/>
    <s v="MARIA TONIA MICIELI"/>
    <s v="CAD"/>
    <x v="8"/>
    <m/>
    <d v="2023-02-06T00:00:00"/>
    <n v="4490"/>
    <m/>
    <n v="4019"/>
    <n v="4490"/>
    <s v="Service"/>
    <x v="1"/>
    <m/>
    <d v="2023-01-23T00:00:00"/>
    <s v="C0000570"/>
    <s v="Suivre par emplacement"/>
    <m/>
    <m/>
    <d v="2022-01-17T13:08:02"/>
    <m/>
    <d v="2023-02-24T16:16:55"/>
    <s v="RITA NAZARIAN"/>
    <s v="DANIEL DANEAU"/>
    <m/>
    <m/>
    <m/>
    <m/>
    <m/>
    <m/>
    <m/>
    <m/>
    <m/>
    <s v="DANIEL DANEAU"/>
    <s v="False"/>
    <m/>
    <m/>
    <m/>
    <s v="SERVICE"/>
    <m/>
  </r>
  <r>
    <s v="PR00035"/>
    <x v="2"/>
    <s v="SERVICE"/>
    <s v="BOMBARDIER INC"/>
    <d v="2022-01-17T00:00:00"/>
    <x v="262"/>
    <s v="Bombardier - Déviations électriques, conduits autres disciplines et supports type B"/>
    <s v="CATHERINE BACON-LOIGNON"/>
    <s v="CAD"/>
    <x v="10"/>
    <s v="Budget Approuvé"/>
    <d v="2023-06-27T00:00:00"/>
    <n v="851689"/>
    <m/>
    <n v="4021"/>
    <n v="851689"/>
    <s v="Service"/>
    <x v="1"/>
    <s v="7300010467"/>
    <d v="2023-06-27T00:00:00"/>
    <s v="C0001111"/>
    <s v="Suivre par emplacement"/>
    <m/>
    <s v="ac924611-3041-4e57-895f-c6483e1d1e93"/>
    <d v="2022-01-18T11:17:46"/>
    <m/>
    <d v="2024-05-28T14:10:30"/>
    <s v="MARC-ANDRE DONA-LEGARE"/>
    <s v="MICHAEL MORIN"/>
    <m/>
    <s v="5%"/>
    <s v="3784"/>
    <s v="COMMERCIAL (C)"/>
    <s v="Moyenne tension"/>
    <m/>
    <s v="False"/>
    <m/>
    <s v="Distribution"/>
    <s v="MICHAEL MORIN"/>
    <s v="False"/>
    <s v="10%"/>
    <m/>
    <s v="3036"/>
    <s v="SERVICE"/>
    <s v="3036"/>
  </r>
  <r>
    <s v="PR00036"/>
    <x v="2"/>
    <s v="LOCATION"/>
    <s v="Synd de Coprop TDC-Residentiel"/>
    <d v="2022-01-18T00:00:00"/>
    <x v="263"/>
    <s v="Tour des Canadiens - Location d'équipement"/>
    <s v="MARIA TONIA MICIELI"/>
    <s v="CAD"/>
    <x v="20"/>
    <m/>
    <d v="2023-02-08T00:00:00"/>
    <n v="0"/>
    <m/>
    <n v="4022"/>
    <n v="300"/>
    <s v="Service"/>
    <x v="1"/>
    <m/>
    <m/>
    <s v="C0001726"/>
    <s v="Suivre par emplacement"/>
    <m/>
    <m/>
    <d v="2022-01-18T15:33:35"/>
    <m/>
    <d v="2023-02-24T16:28:00"/>
    <s v="RITA NAZARIAN"/>
    <s v="SALVATORE TOMASETTA"/>
    <m/>
    <m/>
    <m/>
    <m/>
    <m/>
    <m/>
    <m/>
    <m/>
    <m/>
    <s v="SALVATORE TOMASETTA"/>
    <s v="False"/>
    <m/>
    <m/>
    <m/>
    <s v="SERVICE"/>
    <m/>
  </r>
  <r>
    <s v="PR00037"/>
    <x v="2"/>
    <s v="LOCATION"/>
    <s v="STEAMATIC LAURENTIDES"/>
    <d v="2022-01-07T00:00:00"/>
    <x v="264"/>
    <s v="Steamatic - 1677 St-Martin O - Location"/>
    <s v="MARIA TONIA MICIELI"/>
    <s v="CAD"/>
    <x v="20"/>
    <m/>
    <d v="2023-02-08T00:00:00"/>
    <n v="375"/>
    <m/>
    <n v="4023"/>
    <n v="375"/>
    <s v="Service"/>
    <x v="1"/>
    <m/>
    <m/>
    <s v="C0001637"/>
    <s v="Suivre par emplacement"/>
    <m/>
    <m/>
    <d v="2022-01-18T16:40:27"/>
    <m/>
    <d v="2023-02-24T16:34:17"/>
    <s v="RITA NAZARIAN"/>
    <s v="SALVATORE TOMASETTA"/>
    <m/>
    <m/>
    <m/>
    <m/>
    <m/>
    <m/>
    <m/>
    <m/>
    <m/>
    <s v="SALVATORE TOMASETTA"/>
    <s v="False"/>
    <m/>
    <m/>
    <m/>
    <s v="SERVICE"/>
    <m/>
  </r>
  <r>
    <s v="PR00038"/>
    <x v="2"/>
    <s v="ANNUEL"/>
    <s v="TOUR VIGER HOLDING INC"/>
    <d v="2022-01-01T00:00:00"/>
    <x v="265"/>
    <s v="Tour Viger - Travaux Divers 2022"/>
    <s v="RITA NAZARIAN"/>
    <s v="CAD"/>
    <x v="4"/>
    <m/>
    <d v="2024-01-22T00:00:00"/>
    <n v="0"/>
    <m/>
    <n v="4024"/>
    <n v="1661.36"/>
    <s v="Service"/>
    <x v="2"/>
    <m/>
    <d v="2023-05-04T00:00:00"/>
    <s v="C0000734"/>
    <s v="Suivre par emplacement"/>
    <m/>
    <s v="876d44eb-105d-4a80-a001-679e82e1cb0a"/>
    <d v="2022-01-19T10:05:33"/>
    <m/>
    <d v="2024-05-28T14:10:30"/>
    <s v="MARC-ANDRE DONA-LEGARE"/>
    <s v="MICHEL GAUTHIER"/>
    <m/>
    <m/>
    <s v="4067"/>
    <s v="COMMERCIAL (C)"/>
    <m/>
    <m/>
    <m/>
    <m/>
    <s v="Commercial en hauteur"/>
    <s v="MICHEL GAUTHIER"/>
    <s v="False"/>
    <m/>
    <m/>
    <s v="3698"/>
    <s v="SERVICE"/>
    <s v="3698"/>
  </r>
  <r>
    <s v="PR00039"/>
    <x v="1"/>
    <s v="SERVICE"/>
    <s v="1751 RICHARDSON INC"/>
    <d v="2022-01-18T00:00:00"/>
    <x v="266"/>
    <s v="Nordelec - Mise aux normes de l'alarme incendie"/>
    <s v="CATHERINE BACON-LOIGNON"/>
    <s v="CAD"/>
    <x v="4"/>
    <s v="Budget Approuvé"/>
    <d v="2024-07-19T00:00:00"/>
    <n v="1574000"/>
    <m/>
    <n v="4025"/>
    <n v="1574000"/>
    <s v="Service"/>
    <x v="0"/>
    <s v="3094"/>
    <m/>
    <s v="C0000179"/>
    <s v="Suivre par emplacement"/>
    <s v="N/A"/>
    <m/>
    <d v="2022-01-19T14:17:37"/>
    <d v="2024-05-22T00:00:00"/>
    <d v="2024-07-11T09:54:29"/>
    <s v="MICHEL GAUTHIER"/>
    <s v="MICHEL GAUTH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19 fév 2024 : Analyse de projet&lt;/p&gt;&lt;p class=&quot;richp&quot; sugg=&quot;true&quot;&gt;Projet en sous-facturation&lt;/p&gt;&lt;p class=&quot;richp&quot; sugg=&quot;true&quot;&gt;Dépassement en main d'oeuvre et en sous-traitant&lt;/p&gt;&lt;p class=&quot;richp&quot; sugg=&quot;true&quot;&gt;- Courriel envoyé à MG, cc SM&lt;/p&gt;&lt;p class=&quot;richp&quot; sugg=&quot;true&quot;&gt;&lt;br&gt;&lt;/p&gt;&lt;p class=&quot;richp&quot; sugg=&quot;true&quot;&gt;28 mars 2024 : Analyse de projet&lt;/p&gt;&lt;p class=&quot;richp&quot; sugg=&quot;true&quot;&gt;Projet n'est plus en sous-facturation&lt;/p&gt;&lt;p class=&quot;richp&quot; sugg=&quot;true&quot;&gt;Dépassements encore présents, aucune explication&lt;/p&gt;&lt;p class=&quot;richp&quot; sugg=&quot;true&quot;&gt;Facturation 96% vs dépenses 106%&lt;/p&gt;&lt;p class=&quot;richp&quot; sugg=&quot;true&quot;&gt;Courriel envoyé à MG cc SM&lt;/p&gt;&lt;p class=&quot;richp&quot; sugg=&quot;true&quot;&gt;&lt;br&gt;&lt;/p&gt;&lt;p class=&quot;richp&quot; sugg=&quot;true&quot;&gt;11 avril 2024 : Courriel de rappel envoyé à MG cc SM&lt;/p&gt;&lt;p class=&quot;richp&quot; sugg=&quot;true&quot;&gt;&lt;br&gt;&lt;/p&gt;&lt;p class=&quot;richp&quot; sugg=&quot;true&quot;&gt;12 avril 2024 : réponse de MG : &lt;/p&gt;&lt;p class=&quot;richp&quot; sugg=&quot;true&quot;&gt;Bonjour Tonia , je suis allé faire un tour hier matin au chantier il ne reste qu’une mise en service avec Viking qui est cédulé en Juin et le débordement de main d’œuvre est du au fait que le déplacement sont long et nombreux dans le Nordelec . Je présume le temps mal estimé . Pour ce qui est des couts de dépassement en sous-Traitant quand noud avons eu le contrat nous avions le prix de Anjinov à 53 000$ et a la demande de prix mise à jour , nous étions rendu avec 120 000$ nous avons demandé d’autre prix et JCB nous l’a fait pour 67 016$&amp;nbsp; . Est-ce que tu veux faire un IOC pour ce montant ?&amp;nbsp;&amp;nbsp;&lt;/p&gt;&lt;p class=&quot;richp&quot; sugg=&quot;true&quot;&gt;&lt;br&gt;&lt;/p&gt;&lt;p class=&quot;richp&quot; sugg=&quot;true&quot;&gt;22 mai 2024 : projet presque terminé, aucun rattrapage possible.&lt;/p&gt;&lt;/body&gt;&lt;/HTML&gt;"/>
    <m/>
    <s v="4067"/>
    <s v="COMMERCIAL (C)"/>
    <m/>
    <s v="-"/>
    <s v="False"/>
    <s v="OUI"/>
    <s v="Étage a Bureau"/>
    <s v="MICHEL GAUTHIER"/>
    <s v="False"/>
    <m/>
    <m/>
    <s v="5492"/>
    <s v="SERVICE"/>
    <m/>
  </r>
  <r>
    <s v="PR00040"/>
    <x v="2"/>
    <s v="ETUDE"/>
    <s v="A. GIRARDIN INC"/>
    <d v="2022-01-19T00:00:00"/>
    <x v="267"/>
    <s v="Girardin - Etude d'arc électrique"/>
    <s v="MARIA TONIA MICIELI"/>
    <s v="CAD"/>
    <x v="14"/>
    <m/>
    <d v="2023-03-10T00:00:00"/>
    <n v="47300"/>
    <m/>
    <n v="4026"/>
    <n v="47300"/>
    <s v="Service"/>
    <x v="1"/>
    <s v="D 160806"/>
    <d v="2023-03-10T00:00:00"/>
    <s v="C0001748"/>
    <s v="Suivre par emplacement"/>
    <s v="N/A"/>
    <m/>
    <d v="2022-01-19T14:35:59"/>
    <m/>
    <d v="2023-03-11T12:51:44"/>
    <s v="JOSIP VINSKI"/>
    <s v="EDWARD STEPHAN GAUTHIER"/>
    <m/>
    <m/>
    <m/>
    <m/>
    <s v="Ingénierie"/>
    <m/>
    <m/>
    <m/>
    <m/>
    <s v="EDWARD STEPHAN GAUTHIER"/>
    <s v="False"/>
    <m/>
    <m/>
    <m/>
    <s v="SERVICE"/>
    <m/>
  </r>
  <r>
    <s v="PR00041"/>
    <x v="2"/>
    <s v="ETUDE"/>
    <s v="NOVABUS # De Fournisseur 997387"/>
    <d v="2022-01-19T00:00:00"/>
    <x v="268"/>
    <s v="NovaBus - Etude d'arc électrique"/>
    <s v="MARIA TONIA MICIELI"/>
    <s v="CAD"/>
    <x v="14"/>
    <m/>
    <d v="2023-03-10T00:00:00"/>
    <n v="36450"/>
    <m/>
    <n v="4027"/>
    <n v="36450"/>
    <s v="Service"/>
    <x v="1"/>
    <s v="1104912-CA1"/>
    <d v="2023-03-10T00:00:00"/>
    <s v="C0000028"/>
    <s v="Suivre par emplacement"/>
    <s v="N/A"/>
    <m/>
    <d v="2022-01-19T14:47:57"/>
    <m/>
    <d v="2023-09-27T15:35:43"/>
    <s v="MARC-ANDRE DONA-LEGARE"/>
    <s v="EDWARD STEPHAN GAUTHIER"/>
    <m/>
    <m/>
    <m/>
    <m/>
    <s v="Ingénierie"/>
    <m/>
    <m/>
    <m/>
    <m/>
    <s v="EDWARD STEPHAN GAUTHIER"/>
    <s v="False"/>
    <m/>
    <m/>
    <m/>
    <s v="SERVICE"/>
    <m/>
  </r>
  <r>
    <s v="PR00042"/>
    <x v="1"/>
    <s v="SERVICE"/>
    <s v="LA PATRIMONIALE D'AMERIQUE GESTION IMMEUBLE INC"/>
    <d v="2022-02-01T00:00:00"/>
    <x v="269"/>
    <s v="La Patrimoniale d'Amerique - Nouvelle entrée électrique"/>
    <s v="RITA NAZARIAN"/>
    <s v="CAD"/>
    <x v="10"/>
    <s v="Budget Approuvé"/>
    <d v="2024-06-28T00:00:00"/>
    <n v="775042"/>
    <m/>
    <n v="4028"/>
    <n v="763583.52"/>
    <s v="Service"/>
    <x v="0"/>
    <m/>
    <m/>
    <s v="C0001750"/>
    <s v="Suivre par emplacement"/>
    <s v="Fait"/>
    <s v="ac924611-3041-4e57-895f-c6483e1d1e93"/>
    <d v="2022-01-20T08:32:34"/>
    <m/>
    <d v="2024-06-25T09:37:13"/>
    <s v="MICHAEL MORIN"/>
    <s v="MICHAEL MORIN"/>
    <m/>
    <m/>
    <s v="3784"/>
    <s v="COMMERCIAL (C)"/>
    <s v="Gestion de soustraitants"/>
    <m/>
    <s v="False"/>
    <m/>
    <s v="Résidentiel en hauteur"/>
    <s v="MICHAEL MORIN"/>
    <s v="False"/>
    <m/>
    <m/>
    <s v="3036"/>
    <s v="SERVICE"/>
    <s v="3036"/>
  </r>
  <r>
    <s v="PR00043"/>
    <x v="2"/>
    <s v="SERVICE"/>
    <s v="HYDRO-QUEBEC"/>
    <d v="2022-01-18T00:00:00"/>
    <x v="270"/>
    <s v="Hydro-Québec - Fabrication de deux containers pour temporaire"/>
    <s v="CAMILLE ALEXANDRE"/>
    <s v="CAD"/>
    <x v="8"/>
    <m/>
    <d v="2023-02-02T00:00:00"/>
    <n v="72725"/>
    <m/>
    <n v="4029"/>
    <n v="73410.44"/>
    <s v="Service"/>
    <x v="1"/>
    <s v="4512291479"/>
    <m/>
    <s v="C0000952"/>
    <s v="Suivre par emplacement"/>
    <s v="N/A"/>
    <s v="24f1f708-b697-48b5-af78-588c6acceff6"/>
    <d v="2022-01-20T10:20:30"/>
    <m/>
    <d v="2024-03-15T10:04:16"/>
    <s v="KEVIN GAUTHIER"/>
    <s v="DANIEL DANEAU"/>
    <m/>
    <s v="Nil"/>
    <m/>
    <s v="COMMERCIAL (C)"/>
    <m/>
    <m/>
    <s v="False"/>
    <m/>
    <s v="Distribution"/>
    <s v="DANIEL DANEAU"/>
    <s v="False"/>
    <s v="Nil"/>
    <m/>
    <m/>
    <s v="SERVICE"/>
    <s v="12296"/>
  </r>
  <r>
    <s v="PR00044"/>
    <x v="2"/>
    <s v="ANNUEL"/>
    <s v="BALCAN INNOVATIONS INC"/>
    <d v="2022-01-20T00:00:00"/>
    <x v="271"/>
    <s v="Balcan Laval - Travaux Divers 2022"/>
    <s v="RITA NAZARIAN"/>
    <s v="CAD"/>
    <x v="15"/>
    <m/>
    <d v="2023-10-03T00:00:00"/>
    <m/>
    <m/>
    <n v="4030"/>
    <m/>
    <s v="Service"/>
    <x v="2"/>
    <m/>
    <d v="2023-04-12T00:00:00"/>
    <s v="C0001068"/>
    <s v="Suivre par emplacement"/>
    <m/>
    <s v="86e4f794-8630-4671-95f2-e58d148eeadd"/>
    <d v="2022-01-20T16:08:49"/>
    <m/>
    <d v="2024-05-31T13:31:16"/>
    <s v="MARC-ANDRE DONA-LEGARE"/>
    <s v="ETIENNE PERRON"/>
    <m/>
    <m/>
    <s v="2729"/>
    <s v="COMMERCIAL (C)"/>
    <m/>
    <m/>
    <s v="False"/>
    <m/>
    <s v="Entrepôt"/>
    <s v="ETIENNE PERRON"/>
    <s v="False"/>
    <m/>
    <m/>
    <s v="4448"/>
    <s v="SERVICE"/>
    <s v="2729"/>
  </r>
  <r>
    <s v="PR00045"/>
    <x v="2"/>
    <s v="ANNUEL"/>
    <s v="LACTALIS CANADA"/>
    <d v="2022-01-01T00:00:00"/>
    <x v="272"/>
    <s v="Lactalis - Travaux divers 2022"/>
    <s v="CATHERINE BACON-LOIGNON"/>
    <s v="CAD"/>
    <x v="15"/>
    <m/>
    <d v="2023-02-21T00:00:00"/>
    <n v="31050"/>
    <m/>
    <n v="4031"/>
    <n v="31050"/>
    <s v="Service"/>
    <x v="1"/>
    <m/>
    <d v="2023-02-17T00:00:00"/>
    <s v="C0001763"/>
    <s v="Suivre par emplacement"/>
    <m/>
    <s v="86e4f794-8630-4671-95f2-e58d148eeadd"/>
    <d v="2022-01-20T16:41:02"/>
    <m/>
    <d v="2024-05-31T13:31:16"/>
    <s v="MARC-ANDRE DONA-LEGARE"/>
    <s v="ETIENNE PERRON"/>
    <m/>
    <s v="1"/>
    <s v="2729"/>
    <s v="COMMERCIAL (C)"/>
    <m/>
    <m/>
    <s v="False"/>
    <m/>
    <s v="Alimentaire"/>
    <s v="ETIENNE PERRON"/>
    <s v="False"/>
    <s v="Nil"/>
    <m/>
    <m/>
    <s v="SERVICE"/>
    <s v="2729"/>
  </r>
  <r>
    <s v="PR00046"/>
    <x v="2"/>
    <s v="ANNUEL"/>
    <s v="AV-TECH INC"/>
    <d v="2022-01-20T00:00:00"/>
    <x v="273"/>
    <s v="Chaussegro de Lery - Travaux Divers 2022"/>
    <s v="RITA NAZARIAN"/>
    <s v="CAD"/>
    <x v="8"/>
    <m/>
    <d v="2023-02-09T00:00:00"/>
    <n v="0"/>
    <m/>
    <n v="4032"/>
    <n v="0"/>
    <s v="Service"/>
    <x v="1"/>
    <m/>
    <m/>
    <s v="C0001367"/>
    <s v="Suivre par emplacement"/>
    <m/>
    <s v="86e4f794-8630-4671-95f2-e58d148eeadd"/>
    <d v="2022-01-21T09:19:51"/>
    <m/>
    <d v="2023-02-27T13:33:30"/>
    <s v="RITA NAZARIAN"/>
    <s v="DANIEL DANEAU"/>
    <m/>
    <m/>
    <m/>
    <m/>
    <m/>
    <m/>
    <m/>
    <m/>
    <s v="Commercial en hauteur"/>
    <s v="DANIEL DANEAU"/>
    <s v="False"/>
    <m/>
    <m/>
    <s v="4138"/>
    <s v="SERVICE"/>
    <s v="2729"/>
  </r>
  <r>
    <s v="PR00047"/>
    <x v="2"/>
    <s v="ANNUEL"/>
    <s v="SONOCO FLEXIBLE PACKAGING CAN"/>
    <d v="2022-01-20T00:00:00"/>
    <x v="274"/>
    <s v="Projet Annuel"/>
    <s v="CAMILLE ALEXANDRE"/>
    <s v="CAD"/>
    <x v="8"/>
    <m/>
    <d v="2023-02-06T00:00:00"/>
    <m/>
    <m/>
    <n v="4033"/>
    <m/>
    <s v="Service"/>
    <x v="1"/>
    <m/>
    <d v="2023-01-25T00:00:00"/>
    <s v="C0000026"/>
    <s v="Suivre par emplacement"/>
    <m/>
    <s v="86e4f794-8630-4671-95f2-e58d148eeadd"/>
    <d v="2022-01-21T09:35:05"/>
    <m/>
    <d v="2023-02-27T13:34:51"/>
    <s v="RITA NAZARIAN"/>
    <s v="DANIEL DANEAU"/>
    <m/>
    <m/>
    <m/>
    <m/>
    <m/>
    <m/>
    <m/>
    <m/>
    <s v="Industriel"/>
    <s v="DANIEL DANEAU"/>
    <s v="False"/>
    <m/>
    <m/>
    <s v="4011"/>
    <s v="SERVICE"/>
    <s v="2729"/>
  </r>
  <r>
    <s v="PR00048"/>
    <x v="2"/>
    <s v="ANNUEL"/>
    <s v="BALCAN INNOVATIONS INC"/>
    <d v="2022-01-21T00:00:00"/>
    <x v="275"/>
    <s v="Balcan Montreal - Travaux Divers 2022"/>
    <s v="RITA NAZARIAN"/>
    <s v="CAD"/>
    <x v="8"/>
    <m/>
    <d v="2023-02-06T00:00:00"/>
    <m/>
    <m/>
    <n v="4034"/>
    <m/>
    <s v="Service"/>
    <x v="1"/>
    <m/>
    <d v="2023-01-25T00:00:00"/>
    <s v="C0001068"/>
    <s v="Suivre par emplacement"/>
    <s v="N/A"/>
    <s v="86e4f794-8630-4671-95f2-e58d148eeadd"/>
    <d v="2022-01-21T10:31:14"/>
    <m/>
    <d v="2023-02-27T13:36:47"/>
    <s v="RITA NAZARIAN"/>
    <s v="DANIEL DANEAU"/>
    <m/>
    <m/>
    <m/>
    <m/>
    <m/>
    <m/>
    <m/>
    <m/>
    <s v="Industriel Lourd"/>
    <s v="DANIEL DANEAU"/>
    <s v="False"/>
    <m/>
    <m/>
    <s v="3446"/>
    <s v="SERVICE"/>
    <s v="2729"/>
  </r>
  <r>
    <s v="PR00049"/>
    <x v="2"/>
    <s v="ANNUEL"/>
    <s v="EMBALLAGE SECURITAIRE NELMAR"/>
    <d v="2022-01-21T00:00:00"/>
    <x v="276"/>
    <s v="Embalage securitaire Nelmar Division Balcan Innovation Inc. - Travaux Divers 2022"/>
    <s v="RITA NAZARIAN"/>
    <s v="CAD"/>
    <x v="15"/>
    <m/>
    <d v="2023-02-07T00:00:00"/>
    <m/>
    <m/>
    <n v="4035"/>
    <m/>
    <s v="Service"/>
    <x v="1"/>
    <m/>
    <d v="2023-01-25T00:00:00"/>
    <s v="C0000456"/>
    <s v="Suivre par emplacement"/>
    <s v="En Attente"/>
    <s v="86e4f794-8630-4671-95f2-e58d148eeadd"/>
    <d v="2022-01-21T11:17:19"/>
    <m/>
    <d v="2024-05-31T13:31:16"/>
    <s v="MARC-ANDRE DONA-LEGARE"/>
    <s v="ETIENNE PERRON"/>
    <m/>
    <m/>
    <s v="2729"/>
    <s v="COMMERCIAL (C)"/>
    <m/>
    <m/>
    <s v="False"/>
    <m/>
    <s v="Entrepôt"/>
    <s v="ETIENNE PERRON"/>
    <s v="False"/>
    <m/>
    <m/>
    <s v="5782"/>
    <s v="SERVICE"/>
    <s v="2729"/>
  </r>
  <r>
    <s v="PR00050"/>
    <x v="2"/>
    <s v="LOCATION"/>
    <s v="WESTROCK COMPANY OF CANADA"/>
    <d v="2022-01-15T00:00:00"/>
    <x v="277"/>
    <s v="Westrock - Location de transformateur"/>
    <s v="MARIA TONIA MICIELI"/>
    <s v="CAD"/>
    <x v="10"/>
    <m/>
    <d v="2023-03-10T00:00:00"/>
    <n v="24375"/>
    <m/>
    <n v="4038"/>
    <n v="20625"/>
    <s v="Service"/>
    <x v="1"/>
    <m/>
    <d v="2023-03-10T00:00:00"/>
    <s v="C0000007"/>
    <s v="Suivre par emplacement"/>
    <s v="N/A"/>
    <m/>
    <d v="2022-01-24T08:06:38"/>
    <m/>
    <d v="2023-03-11T12:51:22"/>
    <s v="JOSIP VINSKI"/>
    <s v="MICHAEL MORIN"/>
    <m/>
    <m/>
    <m/>
    <m/>
    <m/>
    <m/>
    <m/>
    <m/>
    <m/>
    <s v="MICHAEL MORIN"/>
    <s v="False"/>
    <m/>
    <m/>
    <m/>
    <s v="SERVICE"/>
    <m/>
  </r>
  <r>
    <s v="PR00051"/>
    <x v="2"/>
    <s v="ANNUEL"/>
    <s v="FITZPATRICK ELECT. CONT. INC"/>
    <d v="2022-01-24T00:00:00"/>
    <x v="278"/>
    <s v="Verizon - Travaux Divers 2022"/>
    <s v="CATHERINE BACON-LOIGNON"/>
    <s v="CAD"/>
    <x v="7"/>
    <s v="Budget Approuvé"/>
    <d v="2023-02-07T00:00:00"/>
    <n v="26700"/>
    <m/>
    <n v="4039"/>
    <n v="52636.33"/>
    <s v="Service"/>
    <x v="1"/>
    <s v="VER-ARC-MTL-03"/>
    <d v="2022-12-19T00:00:00"/>
    <s v="C0001463"/>
    <s v="Suivre par emplacement"/>
    <m/>
    <s v="b4fe3f17-23af-4f8b-8007-f740d21a5af5"/>
    <d v="2022-01-24T14:43:19"/>
    <m/>
    <d v="2024-05-28T14:10:30"/>
    <s v="MARC-ANDRE DONA-LEGARE"/>
    <s v="DANNY CASTONGUAY-FORTIER"/>
    <m/>
    <s v="Nil"/>
    <s v="4461"/>
    <s v="COMMERCIAL (C)"/>
    <s v="Centre de données"/>
    <m/>
    <s v="False"/>
    <m/>
    <s v="Étage a Bureau"/>
    <s v="DANNY CASTONGUAY-FORTIER"/>
    <s v="False"/>
    <s v="Nil"/>
    <m/>
    <s v="4941"/>
    <s v="SERVICE"/>
    <s v="4941"/>
  </r>
  <r>
    <s v="PR00052"/>
    <x v="2"/>
    <s v="SERVICE"/>
    <s v="OFFICE D'HABITATION MONTREAL"/>
    <d v="2022-04-01T00:00:00"/>
    <x v="279"/>
    <s v="OMHM Rétrofit Maywood - Remplacement de panneaux"/>
    <s v="CATHERINE BACON-LOIGNON"/>
    <s v="CAD"/>
    <x v="13"/>
    <s v="Budget Approuvé"/>
    <d v="2023-03-10T00:00:00"/>
    <n v="70645"/>
    <m/>
    <n v="4040"/>
    <n v="70645"/>
    <s v="Service"/>
    <x v="1"/>
    <s v="BT03810577-1"/>
    <d v="2023-03-10T00:00:00"/>
    <s v="C0000816"/>
    <s v="Suivre par emplacement"/>
    <s v="N/A"/>
    <s v="a55c6219-01ea-43cc-9645-45efeaf74396"/>
    <d v="2022-01-24T17:23:46"/>
    <m/>
    <d v="2024-05-28T14:10:30"/>
    <s v="MARC-ANDRE DONA-LEGARE"/>
    <s v="EDDY SPECOGNA"/>
    <m/>
    <s v="Nil"/>
    <s v="3449"/>
    <s v="COMMERCIAL (C)"/>
    <m/>
    <m/>
    <s v="False"/>
    <m/>
    <s v="Distribution"/>
    <s v="EDDY SPECOGNA"/>
    <s v="False"/>
    <s v="Nil"/>
    <m/>
    <s v="4772"/>
    <s v="SERVICE"/>
    <s v="5287"/>
  </r>
  <r>
    <s v="PR00053"/>
    <x v="2"/>
    <m/>
    <s v="LA CIE BRITTON ELECTRIQUE LTEE"/>
    <d v="2022-01-26T00:00:00"/>
    <x v="280"/>
    <s v="BRITTON SERVICE CALLS FOR SAM TOMASETTA"/>
    <s v="JOSIP VINSKI"/>
    <s v="CAD"/>
    <x v="20"/>
    <m/>
    <d v="2023-03-01T00:00:00"/>
    <m/>
    <m/>
    <n v="4041"/>
    <m/>
    <s v="Service"/>
    <x v="1"/>
    <m/>
    <d v="2023-03-01T00:00:00"/>
    <s v="C0000001"/>
    <s v="Suivre par emplacement"/>
    <m/>
    <m/>
    <d v="2022-01-26T07:00:09"/>
    <m/>
    <d v="2023-03-01T13:50:24"/>
    <s v="TERESA MESSINA"/>
    <s v="SALVATORE TOMASETTA"/>
    <m/>
    <m/>
    <m/>
    <m/>
    <m/>
    <m/>
    <m/>
    <m/>
    <m/>
    <s v="SALVATORE TOMASETTA"/>
    <s v="False"/>
    <m/>
    <m/>
    <m/>
    <s v="SERVICE"/>
    <m/>
  </r>
  <r>
    <s v="PR00054"/>
    <x v="2"/>
    <s v="ANNUEL"/>
    <s v="THE MANUFACTURERS LIFE INS."/>
    <d v="2022-01-31T00:00:00"/>
    <x v="281"/>
    <s v="Manuvie - Travaux Divers 2022"/>
    <s v="RITA NAZARIAN"/>
    <s v="CAD"/>
    <x v="7"/>
    <s v="Budget Approuvé"/>
    <d v="2023-02-07T00:00:00"/>
    <n v="28400"/>
    <m/>
    <n v="4042"/>
    <n v="28400"/>
    <s v="Service"/>
    <x v="1"/>
    <m/>
    <d v="2022-12-16T00:00:00"/>
    <s v="C0001647"/>
    <s v="Suivre par emplacement"/>
    <m/>
    <s v="813c0b7a-77cd-4d50-842a-50b0a15f70dc"/>
    <d v="2022-01-31T09:21:35"/>
    <m/>
    <d v="2024-05-28T14:10:30"/>
    <s v="MARC-ANDRE DONA-LEGARE"/>
    <s v="DANNY CASTONGUAY-FORTIER"/>
    <m/>
    <s v="1"/>
    <s v="4461"/>
    <s v="COMMERCIAL (C)"/>
    <s v="Éclairage / Conversion d'éclairage"/>
    <m/>
    <s v="False"/>
    <m/>
    <s v="Commercial en hauteur"/>
    <s v="DANNY CASTONGUAY-FORTIER"/>
    <s v="False"/>
    <s v="Nil"/>
    <m/>
    <s v="4941"/>
    <s v="SERVICE"/>
    <s v="4461"/>
  </r>
  <r>
    <s v="PR00055"/>
    <x v="2"/>
    <s v="SERVICE"/>
    <s v="VIA RAIL CANADA INC."/>
    <d v="2022-01-10T00:00:00"/>
    <x v="282"/>
    <s v="Via Rail - Installation du banc de charge au CMM"/>
    <s v="CATHERINE BACON-LOIGNON"/>
    <s v="CAD"/>
    <x v="10"/>
    <s v="Budget Approuvé"/>
    <d v="2023-12-11T00:00:00"/>
    <n v="158129.29999999999"/>
    <m/>
    <n v="4043"/>
    <n v="158129.29999999999"/>
    <s v="Service"/>
    <x v="2"/>
    <s v="517018"/>
    <d v="2023-12-11T00:00:00"/>
    <s v="C0000441"/>
    <s v="Suivre par emplacement"/>
    <s v="N/A"/>
    <s v="d8517299-5fc3-4e6a-8a39-b339bf6a3892"/>
    <d v="2022-01-31T11:16:30"/>
    <m/>
    <d v="2024-05-28T14:10:30"/>
    <s v="MARC-ANDRE DONA-LEGARE"/>
    <s v="MICHAEL MORIN"/>
    <m/>
    <s v="1"/>
    <s v="3784"/>
    <s v="COMMERCIAL (C)"/>
    <s v="Groupe électrogène"/>
    <m/>
    <s v="False"/>
    <m/>
    <s v="Distribution"/>
    <s v="MICHAEL MORIN"/>
    <s v="False"/>
    <s v="15%"/>
    <s v="OUI"/>
    <s v="5381"/>
    <s v="SERVICE"/>
    <s v="3938"/>
  </r>
  <r>
    <s v="PR00056"/>
    <x v="1"/>
    <s v="CONSTRUCT"/>
    <s v="POMERLEAU INC."/>
    <d v="2022-01-31T00:00:00"/>
    <x v="283"/>
    <s v="Pomerleau SQI Laval - T&amp;M"/>
    <s v="RITA NAZARIAN"/>
    <s v="CAD"/>
    <x v="3"/>
    <s v="Budget Approuvé"/>
    <d v="2024-10-01T00:00:00"/>
    <n v="468.62"/>
    <m/>
    <n v="4044"/>
    <n v="83038.100000000006"/>
    <s v="Construction"/>
    <x v="0"/>
    <m/>
    <m/>
    <s v="C0001260"/>
    <s v="Suivre par emplacement"/>
    <m/>
    <s v="e554694b-a444-4740-8cc5-4e3fded22fc1"/>
    <d v="2022-01-31T14:56:25"/>
    <d v="2024-05-28T00:00:00"/>
    <d v="2024-06-03T12:00:23"/>
    <s v="RITA NAZARIAN"/>
    <s v="KEVIN GAUTH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28 mai 2024 : Analyse de projet par TO&lt;/p&gt;&lt;p class=&quot;richp&quot; sugg=&quot;true&quot;&gt;Sous-facturation de 48K$&lt;/p&gt;&lt;p class=&quot;richp&quot; sugg=&quot;true&quot;&gt;FTWS non facturés de 150K$&lt;/p&gt;&lt;p class=&quot;richp&quot; sugg=&quot;true&quot;&gt;Courriel envoyé à KG, cc RB et NM&lt;/p&gt;&lt;/body&gt;&lt;/HTML&gt;"/>
    <s v="Nil"/>
    <s v="12424"/>
    <s v="COMMERCIAL (C)"/>
    <m/>
    <s v="Problématique"/>
    <s v="True"/>
    <m/>
    <s v="École"/>
    <s v="KEVIN GAUTHIER"/>
    <s v="False"/>
    <s v="15%"/>
    <m/>
    <s v="4122"/>
    <s v="CONSTRUCTION"/>
    <s v="3373"/>
  </r>
  <r>
    <s v="PR00058"/>
    <x v="2"/>
    <s v="ANNUEL"/>
    <s v="IMMEUBLES RYTHME INC"/>
    <d v="2022-02-04T00:00:00"/>
    <x v="284"/>
    <s v="Immeubles Rythme - Travaux divers 2022"/>
    <s v="CATHERINE BACON-LOIGNON"/>
    <s v="CAD"/>
    <x v="9"/>
    <m/>
    <d v="2023-08-08T00:00:00"/>
    <n v="322700"/>
    <m/>
    <n v="4048"/>
    <n v="322700"/>
    <s v="Service"/>
    <x v="1"/>
    <m/>
    <d v="2023-08-08T00:00:00"/>
    <s v="C0001245"/>
    <s v="Suivre par emplacement"/>
    <m/>
    <s v="76279534-b0bf-45ae-a002-5d67c6aac046"/>
    <d v="2022-02-04T10:41:27"/>
    <m/>
    <d v="2024-05-28T14:10:30"/>
    <s v="MARC-ANDRE DONA-LEGARE"/>
    <s v="CHRISTIAN GAUDREAU"/>
    <m/>
    <m/>
    <s v="2310"/>
    <s v="COMMERCIAL (C)"/>
    <m/>
    <m/>
    <s v="False"/>
    <m/>
    <s v="Étage a Bureau"/>
    <s v="CHRISTIAN GAUDREAU"/>
    <s v="False"/>
    <m/>
    <m/>
    <s v="5201"/>
    <s v="SERVICE"/>
    <s v="4379"/>
  </r>
  <r>
    <s v="PR00059"/>
    <x v="2"/>
    <s v="ANNUEL"/>
    <s v="INSTITUT NEOMED"/>
    <d v="2022-02-08T00:00:00"/>
    <x v="285"/>
    <s v="Neomed Institute - Travaux divers 2022"/>
    <s v="RITA NAZARIAN"/>
    <s v="CAD"/>
    <x v="9"/>
    <m/>
    <d v="2023-04-13T00:00:00"/>
    <n v="19472"/>
    <m/>
    <n v="4049"/>
    <n v="19472"/>
    <s v="Service"/>
    <x v="1"/>
    <m/>
    <d v="2023-04-13T00:00:00"/>
    <s v="C0000933"/>
    <s v="Suivre par emplacement"/>
    <m/>
    <s v="d3b3a1e7-0b92-4a0f-9d60-cef8c58597dd"/>
    <d v="2022-02-08T08:26:23"/>
    <m/>
    <d v="2024-05-28T14:10:30"/>
    <s v="MARC-ANDRE DONA-LEGARE"/>
    <s v="CHRISTIAN GAUDREAU"/>
    <m/>
    <m/>
    <s v="2310"/>
    <s v="COMMERCIAL (C)"/>
    <m/>
    <m/>
    <s v="False"/>
    <m/>
    <s v="Pharmaceutique"/>
    <s v="CHRISTIAN GAUDREAU"/>
    <s v="False"/>
    <m/>
    <m/>
    <m/>
    <s v="SERVICE"/>
    <s v="4893"/>
  </r>
  <r>
    <s v="PR00060"/>
    <x v="2"/>
    <s v="ANNUEL"/>
    <s v="NEKO COLORS INC"/>
    <d v="2022-01-01T00:00:00"/>
    <x v="286"/>
    <s v="Neko Colors - Travaux divers 2022"/>
    <s v="CATHERINE BACON-LOIGNON"/>
    <s v="CAD"/>
    <x v="8"/>
    <m/>
    <d v="2023-02-20T00:00:00"/>
    <m/>
    <m/>
    <n v="4050"/>
    <m/>
    <s v="Service"/>
    <x v="1"/>
    <m/>
    <d v="2023-02-16T00:00:00"/>
    <s v="C0000406"/>
    <s v="Suivre par emplacement"/>
    <m/>
    <s v="86e4f794-8630-4671-95f2-e58d148eeadd"/>
    <d v="2022-02-08T09:15:06"/>
    <m/>
    <d v="2023-02-27T15:20:20"/>
    <s v="RITA NAZARIAN"/>
    <s v="DANIEL DANEAU"/>
    <m/>
    <m/>
    <m/>
    <m/>
    <m/>
    <m/>
    <m/>
    <m/>
    <s v="Commercial"/>
    <s v="DANIEL DANEAU"/>
    <s v="False"/>
    <m/>
    <m/>
    <m/>
    <s v="SERVICE"/>
    <s v="2729"/>
  </r>
  <r>
    <s v="PR00061"/>
    <x v="2"/>
    <s v="ANNUEL"/>
    <s v="FEDERATION CJA"/>
    <d v="2022-02-08T00:00:00"/>
    <x v="287"/>
    <s v="Federation CJA - Travaux divers 2022"/>
    <s v="RITA NAZARIAN"/>
    <s v="CAD"/>
    <x v="9"/>
    <m/>
    <d v="2023-01-31T00:00:00"/>
    <n v="4993"/>
    <m/>
    <n v="4051"/>
    <n v="4993"/>
    <s v="Service"/>
    <x v="1"/>
    <m/>
    <m/>
    <s v="C0000009"/>
    <s v="Suivre par emplacement"/>
    <m/>
    <s v="d3b3a1e7-0b92-4a0f-9d60-cef8c58597dd"/>
    <d v="2022-02-08T09:49:39"/>
    <m/>
    <d v="2024-05-28T14:10:30"/>
    <s v="MARC-ANDRE DONA-LEGARE"/>
    <s v="CHRISTIAN GAUDREAU"/>
    <m/>
    <m/>
    <s v="2310"/>
    <s v="COMMERCIAL (C)"/>
    <m/>
    <m/>
    <s v="False"/>
    <m/>
    <s v="Étage a Bureau"/>
    <s v="CHRISTIAN GAUDREAU"/>
    <s v="False"/>
    <m/>
    <m/>
    <m/>
    <s v="SERVICE"/>
    <s v="4893"/>
  </r>
  <r>
    <s v="PR00062"/>
    <x v="2"/>
    <s v="LOCATION"/>
    <s v="Steamatic Montréal-Ouest"/>
    <d v="2022-02-06T00:00:00"/>
    <x v="288"/>
    <s v="Pepiniere Jasmin - Location d'équipement"/>
    <s v="RITA NAZARIAN"/>
    <s v="CAD"/>
    <x v="20"/>
    <m/>
    <d v="2023-02-08T00:00:00"/>
    <n v="0"/>
    <m/>
    <n v="4052"/>
    <n v="400"/>
    <s v="Service"/>
    <x v="1"/>
    <m/>
    <m/>
    <s v="C0001723"/>
    <s v="Suivre par emplacement"/>
    <m/>
    <m/>
    <d v="2022-02-09T10:48:55"/>
    <m/>
    <d v="2023-02-27T15:29:55"/>
    <s v="RITA NAZARIAN"/>
    <s v="SALVATORE TOMASETTA"/>
    <m/>
    <m/>
    <m/>
    <m/>
    <m/>
    <m/>
    <m/>
    <m/>
    <m/>
    <s v="SALVATORE TOMASETTA"/>
    <s v="False"/>
    <m/>
    <m/>
    <m/>
    <s v="SERVICE"/>
    <m/>
  </r>
  <r>
    <s v="PR00063"/>
    <x v="2"/>
    <s v="SERVICE"/>
    <s v="PYROWAVE INC"/>
    <d v="2022-02-07T00:00:00"/>
    <x v="289"/>
    <s v="Pyrowave - Modification de l'usine pilote"/>
    <s v="CATHERINE BACON-LOIGNON"/>
    <s v="CAD"/>
    <x v="7"/>
    <s v="Budget Approuvé"/>
    <d v="2023-02-07T00:00:00"/>
    <n v="80500"/>
    <m/>
    <n v="4053"/>
    <n v="80500"/>
    <s v="Service"/>
    <x v="1"/>
    <s v="1605"/>
    <m/>
    <s v="C0001903"/>
    <s v="Suivre par emplacement"/>
    <s v="N/A"/>
    <s v="5c41e7c8-5d3b-4b20-aff6-baa14078d6e8"/>
    <d v="2022-02-10T09:30:25"/>
    <m/>
    <d v="2024-05-28T14:10:30"/>
    <s v="MARC-ANDRE DONA-LEGARE"/>
    <s v="DANNY CASTONGUAY-FORTIER"/>
    <m/>
    <s v="1"/>
    <s v="4461"/>
    <s v="INDUSTRIAL (B)"/>
    <s v="Automatisation"/>
    <m/>
    <s v="False"/>
    <m/>
    <s v="Distribution"/>
    <s v="DANNY CASTONGUAY-FORTIER"/>
    <s v="False"/>
    <s v="Nil"/>
    <m/>
    <s v="3471"/>
    <s v="SERVICE"/>
    <s v="4267"/>
  </r>
  <r>
    <s v="PR00064"/>
    <x v="2"/>
    <s v="GERANT"/>
    <s v="LA CIE BRITTON ELECTRIQUE LTEE"/>
    <d v="2022-02-16T00:00:00"/>
    <x v="290"/>
    <s v="Projet divers pour Sylvain Forget 2022"/>
    <s v="MARIA TONIA MICIELI"/>
    <s v="CAD"/>
    <x v="19"/>
    <m/>
    <d v="2023-02-08T00:00:00"/>
    <m/>
    <m/>
    <n v="4054"/>
    <m/>
    <s v="Service"/>
    <x v="1"/>
    <m/>
    <d v="2023-01-16T00:00:00"/>
    <s v="C0000001"/>
    <s v="Suivre par emplacement"/>
    <m/>
    <m/>
    <d v="2022-02-16T15:17:18"/>
    <m/>
    <d v="2023-02-27T15:34:44"/>
    <s v="RITA NAZARIAN"/>
    <s v="SYLVAIN FORGET"/>
    <m/>
    <m/>
    <m/>
    <m/>
    <m/>
    <m/>
    <m/>
    <m/>
    <m/>
    <s v="SYLVAIN FORGET"/>
    <s v="False"/>
    <m/>
    <m/>
    <m/>
    <s v="SERVICE"/>
    <m/>
  </r>
  <r>
    <s v="PR00065"/>
    <x v="2"/>
    <s v="SERVICE"/>
    <s v="BGIS CANADA LP RE;(BMO)"/>
    <d v="2022-01-01T00:00:00"/>
    <x v="291"/>
    <s v="BMO 119 St-Jacques - Modification de distribution"/>
    <s v="RITA NAZARIAN"/>
    <s v="CAD"/>
    <x v="13"/>
    <s v="Budget Approuvé"/>
    <d v="2023-12-11T00:00:00"/>
    <n v="415598"/>
    <m/>
    <n v="4055"/>
    <n v="415598"/>
    <s v="Service"/>
    <x v="2"/>
    <s v="PBMO2374"/>
    <d v="2023-12-11T00:00:00"/>
    <s v="C0001931"/>
    <s v="Suivre par emplacement"/>
    <s v="Fait"/>
    <s v="a55c6219-01ea-43cc-9645-45efeaf74396"/>
    <d v="2022-02-17T16:02:11"/>
    <m/>
    <d v="2024-05-28T14:10:30"/>
    <s v="MARC-ANDRE DONA-LEGARE"/>
    <s v="EDDY SPECOGNA"/>
    <m/>
    <m/>
    <s v="3449"/>
    <s v="COMMERCIAL (C)"/>
    <m/>
    <m/>
    <s v="False"/>
    <m/>
    <s v="Distribution"/>
    <s v="EDDY SPECOGNA"/>
    <s v="False"/>
    <m/>
    <s v="OUI"/>
    <s v="4457"/>
    <s v="SERVICE"/>
    <s v="5287"/>
  </r>
  <r>
    <s v="PR00066"/>
    <x v="2"/>
    <s v="SERVICE"/>
    <s v="OFFICE D'HABITATION MONTREAL"/>
    <d v="2022-02-18T00:00:00"/>
    <x v="292"/>
    <s v="5335 Notre-Dame O. - OMHM - Remplacement de 4 panneaux (retrofit)"/>
    <s v="CATHERINE BACON-LOIGNON"/>
    <s v="CAD"/>
    <x v="13"/>
    <s v="Budget Approuvé"/>
    <d v="2023-06-27T00:00:00"/>
    <n v="74218"/>
    <m/>
    <n v="4056"/>
    <n v="74218"/>
    <s v="Service"/>
    <x v="1"/>
    <s v="BT03813914-1"/>
    <d v="2023-06-27T00:00:00"/>
    <s v="C0000816"/>
    <s v="Suivre par emplacement"/>
    <s v="N/A"/>
    <s v="a55c6219-01ea-43cc-9645-45efeaf74396"/>
    <d v="2022-02-18T08:15:34"/>
    <m/>
    <d v="2024-05-28T14:10:30"/>
    <s v="MARC-ANDRE DONA-LEGARE"/>
    <s v="EDDY SPECOGNA"/>
    <m/>
    <s v="5%"/>
    <s v="3449"/>
    <s v="COMMERCIAL (C)"/>
    <m/>
    <m/>
    <s v="False"/>
    <m/>
    <s v="Distribution"/>
    <s v="EDDY SPECOGNA"/>
    <s v="False"/>
    <s v="10%"/>
    <m/>
    <s v="4772"/>
    <s v="SERVICE"/>
    <s v="5287"/>
  </r>
  <r>
    <s v="PR00067"/>
    <x v="2"/>
    <s v="SERVICE"/>
    <s v="OFFICE D'HABITATION MONTREAL"/>
    <d v="2022-02-18T00:00:00"/>
    <x v="293"/>
    <s v="2460 Saint-Antoine - OMHM - Remplacement de 4 panneaux et alimentation"/>
    <s v="CATHERINE BACON-LOIGNON"/>
    <s v="CAD"/>
    <x v="13"/>
    <s v="Budget Approuvé"/>
    <d v="2023-02-07T00:00:00"/>
    <n v="14653"/>
    <m/>
    <n v="4057"/>
    <n v="14653"/>
    <s v="Service"/>
    <x v="1"/>
    <s v="BT03813918-1"/>
    <m/>
    <s v="C0000816"/>
    <s v="Suivre par emplacement"/>
    <s v="N/A"/>
    <s v="a55c6219-01ea-43cc-9645-45efeaf74396"/>
    <d v="2022-02-18T10:29:57"/>
    <m/>
    <d v="2024-05-28T14:10:30"/>
    <s v="MARC-ANDRE DONA-LEGARE"/>
    <s v="EDDY SPECOGNA"/>
    <m/>
    <s v="5%"/>
    <s v="3449"/>
    <s v="COMMERCIAL (C)"/>
    <m/>
    <m/>
    <s v="False"/>
    <m/>
    <s v="Distribution"/>
    <s v="EDDY SPECOGNA"/>
    <s v="False"/>
    <s v="10%"/>
    <m/>
    <s v="4772"/>
    <s v="SERVICE"/>
    <s v="5287"/>
  </r>
  <r>
    <s v="PR00068"/>
    <x v="2"/>
    <s v="ANNUEL"/>
    <s v="KRONOS CANADA INC"/>
    <d v="2022-02-18T00:00:00"/>
    <x v="294"/>
    <s v="Kronos - Travaux divers 2022"/>
    <s v="MARIA TONIA MICIELI"/>
    <s v="CAD"/>
    <x v="4"/>
    <m/>
    <d v="2023-12-13T00:00:00"/>
    <n v="0"/>
    <m/>
    <n v="4059"/>
    <n v="136660.10999999999"/>
    <s v="Service"/>
    <x v="2"/>
    <m/>
    <d v="2023-05-02T00:00:00"/>
    <s v="C0000149"/>
    <s v="Suivre par emplacement"/>
    <m/>
    <m/>
    <d v="2022-02-18T15:38:06"/>
    <m/>
    <d v="2024-05-28T14:10:30"/>
    <s v="MARC-ANDRE DONA-LEGARE"/>
    <s v="MICHEL GAUTHIER"/>
    <m/>
    <m/>
    <s v="4067"/>
    <s v="COMMERCIAL (C)"/>
    <m/>
    <m/>
    <s v="False"/>
    <m/>
    <s v="Industriel"/>
    <s v="MICHEL GAUTHIER"/>
    <s v="False"/>
    <m/>
    <m/>
    <m/>
    <s v="SERVICE"/>
    <m/>
  </r>
  <r>
    <s v="PR00069"/>
    <x v="2"/>
    <s v="GERANT"/>
    <s v="LA CIE BRITTON ELECTRIQUE LTEE"/>
    <d v="2022-02-21T00:00:00"/>
    <x v="295"/>
    <s v="Projet divers pour Edward Gauthier 2022"/>
    <s v="MARIA TONIA MICIELI"/>
    <s v="CAD"/>
    <x v="14"/>
    <m/>
    <d v="2023-03-24T00:00:00"/>
    <m/>
    <m/>
    <n v="4060"/>
    <m/>
    <s v="Service"/>
    <x v="1"/>
    <m/>
    <d v="2023-03-24T00:00:00"/>
    <s v="C0000001"/>
    <s v="Suivre par emplacement"/>
    <m/>
    <m/>
    <d v="2022-02-21T08:51:40"/>
    <m/>
    <d v="2023-09-27T15:35:51"/>
    <s v="MARC-ANDRE DONA-LEGARE"/>
    <s v="EDWARD STEPHAN GAUTHIER"/>
    <m/>
    <m/>
    <m/>
    <m/>
    <m/>
    <m/>
    <m/>
    <m/>
    <m/>
    <s v="EDWARD STEPHAN GAUTHIER"/>
    <s v="False"/>
    <m/>
    <m/>
    <m/>
    <s v="SERVICE"/>
    <m/>
  </r>
  <r>
    <s v="PR00070"/>
    <x v="2"/>
    <s v="SERVICE"/>
    <s v="LOBLAWS Inc"/>
    <d v="2022-02-18T00:00:00"/>
    <x v="296"/>
    <s v="Loblaws Boucherville - Ajout Borne de recharge EVE"/>
    <s v="RITA NAZARIAN"/>
    <s v="CAD"/>
    <x v="7"/>
    <s v="Budget Approuvé"/>
    <d v="2023-12-11T00:00:00"/>
    <n v="637763"/>
    <m/>
    <n v="4061"/>
    <n v="637763"/>
    <s v="Service"/>
    <x v="2"/>
    <m/>
    <d v="2023-12-11T00:00:00"/>
    <s v="C0001935"/>
    <s v="Suivre par emplacement"/>
    <s v="Fait"/>
    <s v="5c41e7c8-5d3b-4b20-aff6-baa14078d6e8"/>
    <d v="2022-02-21T11:24:39"/>
    <m/>
    <d v="2024-05-28T14:10:30"/>
    <s v="MARC-ANDRE DONA-LEGARE"/>
    <s v="DANNY CASTONGUAY-FORTIER"/>
    <m/>
    <s v="1"/>
    <s v="4461"/>
    <s v="COMMERCIAL (C)"/>
    <s v="Borne pour VE, Étude d'Éclair d'arc"/>
    <m/>
    <s v="False"/>
    <m/>
    <s v="Distribution"/>
    <s v="DANNY CASTONGUAY-FORTIER"/>
    <s v="False"/>
    <s v="Nil"/>
    <s v="OUI"/>
    <s v="4941"/>
    <s v="SERVICE"/>
    <s v="4267"/>
  </r>
  <r>
    <s v="PR00071"/>
    <x v="0"/>
    <s v="SERVICE"/>
    <s v="Construction Albert Jean Ltee"/>
    <d v="2022-02-21T00:00:00"/>
    <x v="297"/>
    <s v="Centre Eaton service à la clientèle et rampe REM - Aménagement de locaux et rampe d'accès"/>
    <s v="CAMILLE ALEXANDRE"/>
    <s v="CAD"/>
    <x v="9"/>
    <s v="Budget Approuvé"/>
    <d v="2024-03-29T00:00:00"/>
    <n v="681991"/>
    <m/>
    <n v="4062"/>
    <n v="702045.72"/>
    <s v="Service"/>
    <x v="0"/>
    <s v="206287"/>
    <d v="2024-01-29T00:00:00"/>
    <s v="C0000562"/>
    <s v="Suivre par emplacement"/>
    <s v="Fait"/>
    <s v="d3b3a1e7-0b92-4a0f-9d60-cef8c58597dd"/>
    <d v="2022-02-21T13:47:06"/>
    <m/>
    <d v="2024-07-16T11:40:06"/>
    <s v="MARC-ANDRE DONA-LEGARE"/>
    <s v="CHRISTIAN GAUDREAU"/>
    <m/>
    <m/>
    <s v="2310"/>
    <s v="COMMERCIAL (C)"/>
    <m/>
    <m/>
    <s v="False"/>
    <m/>
    <s v="Étage a Bureau"/>
    <s v="CHRISTIAN GAUDREAU"/>
    <s v="False"/>
    <m/>
    <m/>
    <s v="4893"/>
    <s v="SERVICE"/>
    <s v="4893"/>
  </r>
  <r>
    <s v="PR00072"/>
    <x v="1"/>
    <s v="SERVICE"/>
    <s v="ROLAND GRENIER CONST LTEE"/>
    <d v="2022-02-21T00:00:00"/>
    <x v="298"/>
    <s v="BGIS ASFC - Remplacer les barres blindées"/>
    <s v="MARIA TONIA MICIELI"/>
    <s v="CAD"/>
    <x v="10"/>
    <s v="Budget Approuvé"/>
    <d v="2024-06-07T00:00:00"/>
    <n v="795196"/>
    <m/>
    <n v="4063"/>
    <n v="795196"/>
    <s v="Service"/>
    <x v="0"/>
    <s v="7758-PG-01"/>
    <d v="2023-11-15T00:00:00"/>
    <s v="C0001055"/>
    <s v="Suivre par emplacement"/>
    <s v="Fait"/>
    <s v="ac924611-3041-4e57-895f-c6483e1d1e93"/>
    <d v="2022-02-21T14:32:45"/>
    <d v="2024-02-19T00:00:00"/>
    <d v="2024-07-09T11:35:33"/>
    <s v="MARC-ANDRE DONA-LEGARE"/>
    <s v="MICHAEL MORI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19 fév 2024 : Analyse de projet&lt;/p&gt;&lt;p class=&quot;richp&quot; sugg=&quot;true&quot;&gt;Dépassement important en main d'oeuvre&lt;/p&gt;&lt;p class=&quot;richp&quot; sugg=&quot;true&quot;&gt;- Courriel envoyé à MM&lt;/p&gt;&lt;p class=&quot;richp&quot; sugg=&quot;true&quot;&gt;&lt;br&gt;&lt;/p&gt;&lt;p class=&quot;richp&quot; sugg=&quot;true&quot;&gt;27 fév 2024 : Réponse reçue de MM&lt;/p&gt;&lt;p class=&quot;richp&quot; sugg=&quot;true&quot;&gt;Dépassement en main d’œuvre dû aux conditions de chantier&lt;/p&gt;&lt;p class=&quot;MsoNormal&quot;&gt;&lt;o:p&gt;&lt;/o:p&gt;&lt;/p&gt;_x000a__x000a_&lt;p class=&quot;MsoNormal&quot;&gt;Mise hors tension d’un bâtiment de 24 étage, majoritairement_x000a_en soir et fin de semaine&lt;o:p&gt;&lt;/o:p&gt;&lt;/p&gt;_x000a__x000a_&lt;p class=&quot;MsoNormal&quot;&gt;On s’attendait à ce qu’il y ait un dépassement, mais on_x000a_pensait qu’il serait moins important&lt;o:p&gt;&lt;/o:p&gt;&lt;/p&gt;_x000a__x000a_&lt;p class=&quot;MsoNormal&quot;&gt;Coupure de 10% en heures à la soumission&lt;o:p&gt;&lt;/o:p&gt;&lt;/p&gt;_x000a__x000a_&lt;span style=&quot;font-size:11.0pt;font-family:&amp;quot;Calibri&amp;quot;,sans-serif;mso-fareast-font-family:_x000a_Aptos;mso-fareast-theme-font:minor-latin;mso-ligatures:standardcontextual;_x000a_mso-ansi-language:FR-CA;mso-fareast-language:EN-US;mso-bidi-language:AR-SA&quot;&gt;Quelques_x000a_corrections de budget ont été faites&lt;/span&gt;&lt;/body&gt;&lt;/HTML&gt;"/>
    <m/>
    <s v="3784"/>
    <s v="COMMERCIAL (C)"/>
    <s v="Ingénierie"/>
    <s v="-"/>
    <s v="False"/>
    <s v="OUI"/>
    <m/>
    <s v="MICHAEL MORIN"/>
    <s v="False"/>
    <m/>
    <m/>
    <s v="4393"/>
    <s v="SERVICE"/>
    <s v="3036"/>
  </r>
  <r>
    <s v="PR00073"/>
    <x v="2"/>
    <s v="SERVICE"/>
    <s v="Produits Acier Nova Inc(Industries Cresswell)"/>
    <d v="2022-02-21T00:00:00"/>
    <x v="299"/>
    <s v="Industries Cresswell - Ajout distribution 800A et coupeuse laser"/>
    <s v="CATHERINE BACON-LOIGNON"/>
    <s v="CAD"/>
    <x v="9"/>
    <s v="Budget Approuvé"/>
    <d v="2023-10-13T00:00:00"/>
    <n v="128690"/>
    <m/>
    <n v="4064"/>
    <n v="205218.96"/>
    <s v="Service"/>
    <x v="2"/>
    <s v="AH00001172"/>
    <d v="2023-08-21T00:00:00"/>
    <s v="C0000600"/>
    <s v="Suivre par emplacement"/>
    <s v="N/A"/>
    <s v="d3b3a1e7-0b92-4a0f-9d60-cef8c58597dd"/>
    <d v="2022-02-23T08:31:34"/>
    <m/>
    <d v="2024-05-28T14:10:30"/>
    <s v="MARC-ANDRE DONA-LEGARE"/>
    <s v="CHRISTIAN GAUDREAU"/>
    <m/>
    <s v="5%"/>
    <s v="2310"/>
    <s v="COMMERCIAL (C)"/>
    <m/>
    <m/>
    <s v="False"/>
    <m/>
    <s v="Entrepôt"/>
    <s v="CHRISTIAN GAUDREAU"/>
    <s v="False"/>
    <s v="10%"/>
    <m/>
    <s v="4893"/>
    <s v="SERVICE"/>
    <s v="4893"/>
  </r>
  <r>
    <s v="PR00074"/>
    <x v="2"/>
    <s v="SERVICE"/>
    <s v="L'HERITAGE DE L'ILE PATON-PH 1"/>
    <d v="2022-03-01T00:00:00"/>
    <x v="300"/>
    <s v="SDC L'Héritage de l'Ile Paton - 202109-14109 Paton transformer"/>
    <s v="CATHERINE BACON-LOIGNON"/>
    <s v="CAD"/>
    <x v="8"/>
    <s v="Budget Approuvé"/>
    <d v="2023-12-11T00:00:00"/>
    <n v="107725"/>
    <m/>
    <n v="4065"/>
    <n v="107725"/>
    <s v="Service"/>
    <x v="2"/>
    <s v="N/A"/>
    <d v="2023-12-11T00:00:00"/>
    <s v="C0000623"/>
    <s v="Suivre par emplacement"/>
    <s v="N/A"/>
    <s v="2fd6996d-4deb-4a42-a5a8-d0600344530b"/>
    <d v="2022-02-23T14:51:14"/>
    <m/>
    <d v="2024-03-15T10:04:39"/>
    <s v="KEVIN GAUTHIER"/>
    <s v="DANIEL DANEAU"/>
    <m/>
    <s v="1"/>
    <m/>
    <s v="COMMERCIAL (C)"/>
    <m/>
    <m/>
    <s v="False"/>
    <m/>
    <s v="Résidentiel"/>
    <s v="DANIEL DANEAU"/>
    <s v="False"/>
    <s v="Nil"/>
    <m/>
    <s v="4113"/>
    <s v="SERVICE"/>
    <s v="4180"/>
  </r>
  <r>
    <s v="PR00075"/>
    <x v="2"/>
    <s v="ETUDE"/>
    <s v="THE MANUFACTURERS LIFE INS."/>
    <d v="2022-02-23T00:00:00"/>
    <x v="301"/>
    <s v="Manuvie 420 Notre-Dame Ouest- Etude d'arc électrique"/>
    <s v="CATHERINE BACON-LOIGNON"/>
    <s v="CAD"/>
    <x v="7"/>
    <s v="Budget Approuvé"/>
    <d v="2023-03-10T00:00:00"/>
    <n v="9877"/>
    <m/>
    <n v="4067"/>
    <n v="9877"/>
    <s v="Service"/>
    <x v="1"/>
    <s v="85045"/>
    <d v="2023-02-28T00:00:00"/>
    <s v="C0001647"/>
    <s v="Suivre par emplacement"/>
    <m/>
    <s v="5c41e7c8-5d3b-4b20-aff6-baa14078d6e8"/>
    <d v="2022-02-25T15:18:52"/>
    <m/>
    <d v="2024-05-28T14:10:30"/>
    <s v="MARC-ANDRE DONA-LEGARE"/>
    <s v="DANNY CASTONGUAY-FORTIER"/>
    <m/>
    <s v="1"/>
    <s v="4461"/>
    <s v="COMMERCIAL (C)"/>
    <s v="Étude d'Éclair d'arc"/>
    <m/>
    <s v="False"/>
    <m/>
    <s v="Commercial en hauteur"/>
    <s v="DANNY CASTONGUAY-FORTIER"/>
    <s v="False"/>
    <s v="Nil"/>
    <m/>
    <s v="5511"/>
    <s v="SERVICE"/>
    <s v="4267"/>
  </r>
  <r>
    <s v="PR00076"/>
    <x v="2"/>
    <s v="SERVICE"/>
    <s v="MC2-MECANIQUE DU BATIMENT"/>
    <d v="2022-03-01T00:00:00"/>
    <x v="302"/>
    <s v="MC2 - Ventilation toit Cresswell  - Alimentation et contrôle"/>
    <s v="CATHERINE BACON-LOIGNON"/>
    <s v="CAD"/>
    <x v="9"/>
    <s v="Budget Approuvé"/>
    <d v="2023-12-11T00:00:00"/>
    <n v="70077"/>
    <m/>
    <n v="4068"/>
    <n v="70557"/>
    <s v="Service"/>
    <x v="2"/>
    <s v="7213-10"/>
    <d v="2023-12-11T00:00:00"/>
    <s v="C0001960"/>
    <s v="Suivre par emplacement"/>
    <s v="Fait"/>
    <s v="d3b3a1e7-0b92-4a0f-9d60-cef8c58597dd"/>
    <d v="2022-03-01T09:01:45"/>
    <m/>
    <d v="2024-05-28T14:10:30"/>
    <s v="MARC-ANDRE DONA-LEGARE"/>
    <s v="CHRISTIAN GAUDREAU"/>
    <m/>
    <s v="5%"/>
    <s v="2310"/>
    <s v="COMMERCIAL (C)"/>
    <m/>
    <m/>
    <s v="False"/>
    <m/>
    <s v="Entrepôt"/>
    <s v="CHRISTIAN GAUDREAU"/>
    <s v="False"/>
    <s v="10%"/>
    <m/>
    <s v="4893"/>
    <s v="SERVICE"/>
    <s v="4893"/>
  </r>
  <r>
    <s v="PR00077"/>
    <x v="2"/>
    <s v="GERANT"/>
    <s v="LA CIE BRITTON ELECTRIQUE LTEE"/>
    <d v="2022-03-02T00:00:00"/>
    <x v="303"/>
    <s v="Projet divers pour (Gérant); Estimation, Late Charge, etc."/>
    <s v="MARIA TONIA MICIELI"/>
    <s v="CAD"/>
    <x v="21"/>
    <m/>
    <d v="2023-03-02T00:00:00"/>
    <m/>
    <m/>
    <n v="4069"/>
    <m/>
    <s v="Construction"/>
    <x v="1"/>
    <m/>
    <d v="2023-03-02T00:00:00"/>
    <s v="C0000001"/>
    <s v="Suivre par emplacement"/>
    <m/>
    <m/>
    <d v="2022-03-02T10:00:08"/>
    <m/>
    <d v="2023-03-02T13:48:31"/>
    <s v="TERESA MESSINA"/>
    <s v="RICHARD BOURDON"/>
    <m/>
    <m/>
    <m/>
    <m/>
    <m/>
    <m/>
    <m/>
    <m/>
    <m/>
    <s v="RICHARD BOURDON"/>
    <s v="False"/>
    <m/>
    <m/>
    <m/>
    <s v="CONSTRUCTION"/>
    <m/>
  </r>
  <r>
    <s v="PR00078"/>
    <x v="2"/>
    <s v="SERVICE"/>
    <s v="LES CONSTRUCTIONS CMI INC."/>
    <d v="2022-03-07T00:00:00"/>
    <x v="304"/>
    <s v="AIM - CMI Mise à niveau DS-1"/>
    <s v="CATHERINE BACON-LOIGNON"/>
    <s v="CAD"/>
    <x v="10"/>
    <m/>
    <d v="2023-06-27T00:00:00"/>
    <n v="0"/>
    <m/>
    <n v="4070"/>
    <n v="1219292.78"/>
    <s v="Service"/>
    <x v="1"/>
    <s v="CMI-21-005"/>
    <d v="2023-06-27T00:00:00"/>
    <s v="C0000102"/>
    <s v="Suivre par emplacement"/>
    <m/>
    <s v="ac924611-3041-4e57-895f-c6483e1d1e93"/>
    <d v="2022-03-04T09:04:31"/>
    <m/>
    <d v="2024-05-28T14:10:30"/>
    <s v="MARC-ANDRE DONA-LEGARE"/>
    <s v="MICHAEL MORIN"/>
    <m/>
    <s v="1"/>
    <s v="3784"/>
    <s v="COMMERCIAL (C)"/>
    <m/>
    <m/>
    <s v="False"/>
    <m/>
    <s v="Étage a Bureau"/>
    <s v="MICHAEL MORIN"/>
    <s v="False"/>
    <s v="Nil"/>
    <m/>
    <m/>
    <s v="SERVICE"/>
    <s v="3036"/>
  </r>
  <r>
    <s v="PR00079"/>
    <x v="2"/>
    <s v="SERVICE"/>
    <s v="Northern Air Technologies Environmentaux Inc"/>
    <d v="2022-03-07T00:00:00"/>
    <x v="305"/>
    <s v="Northern Air - Holt Renfrew remplacement des chillers"/>
    <s v="CATHERINE BACON-LOIGNON"/>
    <s v="CAD"/>
    <x v="7"/>
    <s v="Budget Approuvé"/>
    <d v="2023-06-27T00:00:00"/>
    <n v="33460"/>
    <m/>
    <n v="4071"/>
    <n v="33928.949999999997"/>
    <s v="Service"/>
    <x v="1"/>
    <s v="4441-76514"/>
    <d v="2023-06-27T00:00:00"/>
    <s v="C0001964"/>
    <s v="Suivre par emplacement"/>
    <s v="N/A"/>
    <s v="5c41e7c8-5d3b-4b20-aff6-baa14078d6e8"/>
    <d v="2022-03-04T11:03:20"/>
    <m/>
    <d v="2024-05-28T14:10:30"/>
    <s v="MARC-ANDRE DONA-LEGARE"/>
    <s v="DANNY CASTONGUAY-FORTIER"/>
    <m/>
    <s v="1"/>
    <s v="4461"/>
    <s v="COMMERCIAL (C)"/>
    <m/>
    <m/>
    <s v="False"/>
    <m/>
    <s v="Commerce de détail"/>
    <s v="DANNY CASTONGUAY-FORTIER"/>
    <s v="False"/>
    <s v="Nil"/>
    <m/>
    <s v="5511"/>
    <s v="SERVICE"/>
    <s v="4267"/>
  </r>
  <r>
    <s v="PR00080"/>
    <x v="2"/>
    <s v="SERVICE"/>
    <s v="GROUPE PENTAGONE"/>
    <d v="2022-03-07T00:00:00"/>
    <x v="306"/>
    <s v="21-0387J Ivanhoé Cambridge PVM5 - Réflection de la toiture"/>
    <s v="RITA NAZARIAN"/>
    <s v="CAD"/>
    <x v="9"/>
    <s v="Budget Approuvé"/>
    <d v="2023-02-03T00:00:00"/>
    <n v="42286"/>
    <m/>
    <n v="4072"/>
    <n v="43909.49"/>
    <s v="Service"/>
    <x v="1"/>
    <s v="21-0387-J-14"/>
    <m/>
    <s v="C0001971"/>
    <s v="Suivre par emplacement"/>
    <m/>
    <s v="d3b3a1e7-0b92-4a0f-9d60-cef8c58597dd"/>
    <d v="2022-03-08T15:34:01"/>
    <m/>
    <d v="2024-05-28T14:10:30"/>
    <s v="MARC-ANDRE DONA-LEGARE"/>
    <s v="CHRISTIAN GAUDREAU"/>
    <m/>
    <s v="5%"/>
    <s v="2310"/>
    <s v="COMMERCIAL (C)"/>
    <m/>
    <m/>
    <s v="False"/>
    <m/>
    <s v="Étage a Bureau"/>
    <s v="CHRISTIAN GAUDREAU"/>
    <s v="False"/>
    <s v="5%"/>
    <m/>
    <s v="4893"/>
    <s v="SERVICE"/>
    <s v="4893"/>
  </r>
  <r>
    <s v="PR00081"/>
    <x v="2"/>
    <s v="ANNUEL"/>
    <s v="SDMVPO"/>
    <d v="2022-03-10T00:00:00"/>
    <x v="307"/>
    <s v="Rio Travaux Électriques - Travaux divers 2022"/>
    <s v="RITA NAZARIAN"/>
    <s v="CAD"/>
    <x v="10"/>
    <m/>
    <d v="2023-03-03T00:00:00"/>
    <n v="106606.15"/>
    <m/>
    <n v="4073"/>
    <n v="210082.33"/>
    <s v="Service"/>
    <x v="1"/>
    <s v="OU103790"/>
    <d v="2023-03-03T00:00:00"/>
    <s v="C0001648"/>
    <s v="Suivre par emplacement"/>
    <m/>
    <s v="d8517299-5fc3-4e6a-8a39-b339bf6a3892"/>
    <d v="2022-03-10T08:55:43"/>
    <m/>
    <d v="2023-03-03T09:05:37"/>
    <s v="TERESA MESSINA"/>
    <s v="MICHAEL MORIN"/>
    <m/>
    <m/>
    <m/>
    <m/>
    <m/>
    <m/>
    <m/>
    <m/>
    <s v="Commercial"/>
    <s v="MICHAEL MORIN"/>
    <s v="False"/>
    <m/>
    <m/>
    <s v="4103"/>
    <s v="SERVICE"/>
    <s v="3938"/>
  </r>
  <r>
    <s v="PR00082"/>
    <x v="2"/>
    <s v="SERVICE"/>
    <s v="SPECTRUM PHARMA INC"/>
    <d v="2022-03-28T00:00:00"/>
    <x v="308"/>
    <s v="Spectrum - Grossir l'entrée de 100A à 400A"/>
    <s v="CATHERINE BACON-LOIGNON"/>
    <s v="CAD"/>
    <x v="7"/>
    <s v="Budget Approuvé"/>
    <d v="2023-02-09T00:00:00"/>
    <n v="32310"/>
    <m/>
    <n v="4074"/>
    <n v="32310"/>
    <s v="Service"/>
    <x v="1"/>
    <s v="102151"/>
    <m/>
    <s v="C0001886"/>
    <s v="Suivre par emplacement"/>
    <s v="N/A"/>
    <s v="5c41e7c8-5d3b-4b20-aff6-baa14078d6e8"/>
    <d v="2022-03-11T15:26:33"/>
    <m/>
    <d v="2024-05-28T14:10:30"/>
    <s v="MARC-ANDRE DONA-LEGARE"/>
    <s v="DANNY CASTONGUAY-FORTIER"/>
    <m/>
    <s v="1"/>
    <s v="4461"/>
    <s v="COMMERCIAL (C)"/>
    <m/>
    <m/>
    <s v="False"/>
    <m/>
    <s v="Distribution"/>
    <s v="DANNY CASTONGUAY-FORTIER"/>
    <s v="False"/>
    <s v="Nil"/>
    <m/>
    <s v="5511"/>
    <s v="SERVICE"/>
    <s v="4267"/>
  </r>
  <r>
    <s v="PR00083"/>
    <x v="2"/>
    <s v="SERVICE"/>
    <s v="CONSTRUCTION CAL"/>
    <d v="2022-03-22T00:00:00"/>
    <x v="309"/>
    <s v="Place Victoria Aire de restauration Phase 1C - Démolition pour futur ventilation"/>
    <s v="RITA NAZARIAN"/>
    <s v="CAD"/>
    <x v="8"/>
    <s v="Budget Approuvé"/>
    <d v="2024-02-14T00:00:00"/>
    <n v="96404.2"/>
    <m/>
    <n v="4075"/>
    <n v="99684.36"/>
    <s v="Service"/>
    <x v="2"/>
    <s v="22-1294-02"/>
    <d v="2024-02-14T00:00:00"/>
    <s v="C0001990"/>
    <s v="Suivre par emplacement"/>
    <s v="N/A"/>
    <s v="2fd6996d-4deb-4a42-a5a8-d0600344530b"/>
    <d v="2022-03-15T16:11:20"/>
    <m/>
    <d v="2024-03-15T10:04:57"/>
    <s v="KEVIN GAUTHIER"/>
    <s v="DANIEL DANEAU"/>
    <m/>
    <m/>
    <m/>
    <s v="COMMERCIAL (C)"/>
    <m/>
    <m/>
    <s v="False"/>
    <m/>
    <s v="Étage a Bureau"/>
    <s v="DANIEL DANEAU"/>
    <s v="False"/>
    <m/>
    <m/>
    <s v="3025"/>
    <s v="SERVICE"/>
    <s v="4180"/>
  </r>
  <r>
    <s v="PR00084"/>
    <x v="2"/>
    <s v="SERVICE"/>
    <s v="CEGEP SAINT-LAURENT"/>
    <d v="2022-06-01T00:00:00"/>
    <x v="310"/>
    <s v="Cegep St-Laurent - Remplacer interrupteur de transfert pavillon D"/>
    <s v="MARIA TONIA MICIELI"/>
    <s v="CAD"/>
    <x v="10"/>
    <s v="Budget Approuvé"/>
    <d v="2023-12-04T00:00:00"/>
    <n v="89147.66"/>
    <m/>
    <n v="4076"/>
    <n v="89147.66"/>
    <s v="Service"/>
    <x v="2"/>
    <s v="B21 1340"/>
    <d v="2023-11-22T00:00:00"/>
    <s v="C0000853"/>
    <s v="Suivre par emplacement"/>
    <s v="N/A"/>
    <s v="d8517299-5fc3-4e6a-8a39-b339bf6a3892"/>
    <d v="2022-03-16T10:43:16"/>
    <m/>
    <d v="2024-05-28T14:10:30"/>
    <s v="MARC-ANDRE DONA-LEGARE"/>
    <s v="MICHAEL MORIN"/>
    <m/>
    <s v="Nil"/>
    <s v="3784"/>
    <s v="COMMERCIAL (C)"/>
    <m/>
    <m/>
    <s v="False"/>
    <m/>
    <s v="Distribution"/>
    <s v="MICHAEL MORIN"/>
    <s v="False"/>
    <s v="Nil"/>
    <s v="OUI"/>
    <s v="4801"/>
    <s v="SERVICE"/>
    <s v="3938"/>
  </r>
  <r>
    <s v="PR00085"/>
    <x v="0"/>
    <s v="SERVICE"/>
    <s v="EBC INC"/>
    <d v="2022-03-22T00:00:00"/>
    <x v="311"/>
    <s v="Hôpital Pierre Le Gardeur - Temporaire 25KV pour futur agrandissement"/>
    <s v="CATHERINE BACON-LOIGNON"/>
    <s v="CAD"/>
    <x v="7"/>
    <s v="Budget Approuvé"/>
    <d v="2024-08-19T00:00:00"/>
    <n v="864680.56"/>
    <m/>
    <n v="4077"/>
    <n v="1493370.03"/>
    <s v="Service"/>
    <x v="0"/>
    <m/>
    <d v="2024-06-20T00:00:00"/>
    <s v="C0001276"/>
    <s v="Suivre par emplacement"/>
    <s v="Fait"/>
    <s v="91ecae38-0b7c-462f-a3dc-65f0a4a82056"/>
    <d v="2022-03-23T04:42:22"/>
    <m/>
    <d v="2024-07-09T11:35:37"/>
    <s v="MARC-ANDRE DONA-LEGARE"/>
    <s v="DANNY CASTONGUAY-FORTIER"/>
    <m/>
    <s v="Nil"/>
    <s v="4461"/>
    <s v="COMMERCIAL (C)"/>
    <s v="Moyenne tension"/>
    <m/>
    <s v="False"/>
    <s v="OUI"/>
    <s v="Distribution"/>
    <s v="DANNY CASTONGUAY-FORTIER"/>
    <s v="False"/>
    <s v="Nil"/>
    <m/>
    <s v="5428"/>
    <s v="SERVICE"/>
    <s v="4950"/>
  </r>
  <r>
    <s v="PR00086"/>
    <x v="2"/>
    <s v="SERVICE"/>
    <s v="Carmichael Engineering Ltée"/>
    <d v="2022-03-22T00:00:00"/>
    <x v="312"/>
    <s v="Verizon - Remplacement des refroidisseurs"/>
    <s v="CATHERINE BACON-LOIGNON"/>
    <s v="CAD"/>
    <x v="7"/>
    <s v="Budget Approuvé"/>
    <d v="2023-02-21T00:00:00"/>
    <n v="38050"/>
    <m/>
    <n v="4078"/>
    <n v="38050"/>
    <s v="Service"/>
    <x v="1"/>
    <s v="MT700897-20"/>
    <m/>
    <s v="C0002011"/>
    <s v="Suivre par emplacement"/>
    <s v="N/A"/>
    <s v="813c0b7a-77cd-4d50-842a-50b0a15f70dc"/>
    <d v="2022-03-24T14:56:26"/>
    <m/>
    <d v="2024-05-28T14:10:30"/>
    <s v="MARC-ANDRE DONA-LEGARE"/>
    <s v="DANNY CASTONGUAY-FORTIER"/>
    <m/>
    <s v="Nil"/>
    <s v="4461"/>
    <s v="COMMERCIAL (C)"/>
    <s v="Automatisation"/>
    <m/>
    <s v="False"/>
    <m/>
    <s v="Commercial en hauteur"/>
    <s v="DANNY CASTONGUAY-FORTIER"/>
    <s v="False"/>
    <s v="Nil"/>
    <m/>
    <s v="4941"/>
    <s v="SERVICE"/>
    <s v="4461"/>
  </r>
  <r>
    <s v="PR00087"/>
    <x v="2"/>
    <s v="SERVICE"/>
    <s v="AUTOBUS TRANSCO (1988) INC"/>
    <d v="2022-03-28T00:00:00"/>
    <x v="313"/>
    <s v="Transco Pointe-Claire Phase 2"/>
    <s v="CAMILLE ALEXANDRE"/>
    <s v="CAD"/>
    <x v="13"/>
    <s v="Budget Approuvé"/>
    <d v="2023-06-27T00:00:00"/>
    <n v="364800"/>
    <m/>
    <n v="4079"/>
    <n v="364800"/>
    <s v="Service"/>
    <x v="1"/>
    <m/>
    <d v="2023-06-27T00:00:00"/>
    <s v="C0001483"/>
    <s v="Suivre par emplacement"/>
    <s v="N/A"/>
    <s v="a55c6219-01ea-43cc-9645-45efeaf74396"/>
    <d v="2022-03-28T13:29:02"/>
    <m/>
    <d v="2024-05-28T14:10:31"/>
    <s v="MARC-ANDRE DONA-LEGARE"/>
    <s v="EDDY SPECOGNA"/>
    <m/>
    <m/>
    <s v="3449"/>
    <s v="COMMERCIAL (C)"/>
    <s v="Borne pour VE"/>
    <m/>
    <s v="False"/>
    <m/>
    <s v="Commerce de détail"/>
    <s v="EDDY SPECOGNA"/>
    <s v="False"/>
    <m/>
    <m/>
    <s v="5596"/>
    <s v="SERVICE"/>
    <s v="5287"/>
  </r>
  <r>
    <s v="PR00088"/>
    <x v="2"/>
    <s v="SERVICE"/>
    <s v="AVICOR CONSTRUCTION INC"/>
    <d v="2022-04-04T00:00:00"/>
    <x v="314"/>
    <s v="22-7025 14e Coquille PVM1 - Démolition de l'étage et aménagement corridor ascenseur"/>
    <s v="CATHERINE BACON-LOIGNON"/>
    <s v="CAD"/>
    <x v="9"/>
    <s v="Budget Approuvé"/>
    <d v="2023-12-07T00:00:00"/>
    <n v="307074"/>
    <m/>
    <n v="4080"/>
    <n v="393003.56"/>
    <s v="Service"/>
    <x v="1"/>
    <s v="07205-030213"/>
    <d v="2023-12-07T00:00:00"/>
    <s v="C0001056"/>
    <s v="Suivre par emplacement"/>
    <s v="Fait"/>
    <s v="d3b3a1e7-0b92-4a0f-9d60-cef8c58597dd"/>
    <d v="2022-03-28T14:17:21"/>
    <m/>
    <d v="2024-05-28T14:10:31"/>
    <s v="MARC-ANDRE DONA-LEGARE"/>
    <s v="CHRISTIAN GAUDREAU"/>
    <m/>
    <s v="5%"/>
    <s v="2310"/>
    <s v="COMMERCIAL (C)"/>
    <m/>
    <m/>
    <s v="False"/>
    <m/>
    <s v="Étage a Bureau"/>
    <s v="CHRISTIAN GAUDREAU"/>
    <s v="False"/>
    <s v="5%"/>
    <m/>
    <s v="5412"/>
    <s v="SERVICE"/>
    <s v="4893"/>
  </r>
  <r>
    <s v="PR00089"/>
    <x v="2"/>
    <s v="SERVICE"/>
    <s v="AUTOBUS TRANSCO (1988) INC"/>
    <d v="2022-03-28T00:00:00"/>
    <x v="315"/>
    <s v="Transco LaSalle Phase 2 - Borne pour autobus"/>
    <s v="CAMILLE ALEXANDRE"/>
    <s v="CAD"/>
    <x v="13"/>
    <s v="Budget Approuvé"/>
    <d v="2023-06-27T00:00:00"/>
    <n v="337100"/>
    <m/>
    <n v="4081"/>
    <n v="337100"/>
    <s v="Service"/>
    <x v="1"/>
    <m/>
    <d v="2023-06-27T00:00:00"/>
    <s v="C0001483"/>
    <s v="Suivre par emplacement"/>
    <s v="N/A"/>
    <s v="a55c6219-01ea-43cc-9645-45efeaf74396"/>
    <d v="2022-03-28T15:52:15"/>
    <m/>
    <d v="2024-05-28T14:10:31"/>
    <s v="MARC-ANDRE DONA-LEGARE"/>
    <s v="EDDY SPECOGNA"/>
    <m/>
    <m/>
    <s v="3449"/>
    <s v="COMMERCIAL (C)"/>
    <s v="Borne pour VE"/>
    <m/>
    <s v="False"/>
    <m/>
    <s v="Commerce de détail"/>
    <s v="EDDY SPECOGNA"/>
    <s v="False"/>
    <m/>
    <m/>
    <s v="5596"/>
    <s v="SERVICE"/>
    <s v="5287"/>
  </r>
  <r>
    <s v="PR00090"/>
    <x v="2"/>
    <s v="SERVICE"/>
    <s v="S.E.C. IMMOBILIERE DELTA"/>
    <d v="2022-03-30T00:00:00"/>
    <x v="316"/>
    <s v="S.E.C. Immobilière Delta -  Ajout de compteurs 5525 Plamondon"/>
    <s v="CATHERINE BACON-LOIGNON"/>
    <s v="CAD"/>
    <x v="7"/>
    <s v="Budget Approuvé"/>
    <d v="2023-03-10T00:00:00"/>
    <n v="78500"/>
    <m/>
    <n v="4082"/>
    <n v="78500"/>
    <s v="Service"/>
    <x v="2"/>
    <s v="N/A"/>
    <d v="2023-03-04T00:00:00"/>
    <s v="C0002024"/>
    <s v="Suivre par emplacement"/>
    <s v="N/A"/>
    <s v="5c41e7c8-5d3b-4b20-aff6-baa14078d6e8"/>
    <d v="2022-03-30T13:42:43"/>
    <m/>
    <d v="2024-05-28T14:10:31"/>
    <s v="MARC-ANDRE DONA-LEGARE"/>
    <s v="DANNY CASTONGUAY-FORTIER"/>
    <m/>
    <s v="Nil"/>
    <s v="4461"/>
    <s v="COMMERCIAL (C)"/>
    <m/>
    <m/>
    <s v="False"/>
    <m/>
    <s v="Distribution"/>
    <s v="DANNY CASTONGUAY-FORTIER"/>
    <s v="False"/>
    <s v="Nil"/>
    <m/>
    <s v="3471"/>
    <s v="SERVICE"/>
    <s v="4267"/>
  </r>
  <r>
    <s v="PR00091"/>
    <x v="2"/>
    <s v="SERVICE"/>
    <s v="AVICOR CONSTRUCTION INC"/>
    <d v="2022-04-04T00:00:00"/>
    <x v="317"/>
    <s v="CDPQ - Aménagement de bureaux"/>
    <s v="CATHERINE BACON-LOIGNON"/>
    <s v="CAD"/>
    <x v="9"/>
    <s v="Budget Approuvé"/>
    <d v="2023-12-11T00:00:00"/>
    <n v="142464"/>
    <s v="22-0114"/>
    <n v="4083"/>
    <n v="145804.20000000001"/>
    <s v="Service"/>
    <x v="2"/>
    <s v="07174-030291"/>
    <d v="2023-12-11T00:00:00"/>
    <s v="C0001056"/>
    <s v="Suivre par emplacement"/>
    <s v="N/A"/>
    <s v="d3b3a1e7-0b92-4a0f-9d60-cef8c58597dd"/>
    <d v="2022-04-08T16:18:04"/>
    <m/>
    <d v="2024-05-28T14:10:31"/>
    <s v="MARC-ANDRE DONA-LEGARE"/>
    <s v="CHRISTIAN GAUDREAU"/>
    <m/>
    <s v="Nil"/>
    <s v="2310"/>
    <s v="COMMERCIAL (C)"/>
    <m/>
    <m/>
    <s v="False"/>
    <m/>
    <s v="Étage a Bureau"/>
    <s v="CHRISTIAN GAUDREAU"/>
    <s v="False"/>
    <s v="Nil"/>
    <m/>
    <s v="4893"/>
    <s v="SERVICE"/>
    <s v="4893"/>
  </r>
  <r>
    <s v="PR00092"/>
    <x v="2"/>
    <s v="SERVICE"/>
    <s v="SHDM"/>
    <d v="2022-04-14T00:00:00"/>
    <x v="318"/>
    <s v="SHDM Complexe Chaussegros-de-Léry - Remplacement de panneaux électrique projet 2022-013-CP-Gl"/>
    <s v="RITA NAZARIAN"/>
    <s v="CAD"/>
    <x v="15"/>
    <s v="Budget Approuvé"/>
    <d v="2023-11-22T00:00:00"/>
    <n v="132044.81"/>
    <s v="22-0116"/>
    <n v="4084"/>
    <n v="132044.81"/>
    <s v="Service"/>
    <x v="2"/>
    <s v="A00049128"/>
    <d v="2023-11-20T00:00:00"/>
    <s v="C0001616"/>
    <s v="Suivre par emplacement"/>
    <s v="N/A"/>
    <s v="86e4f794-8630-4671-95f2-e58d148eeadd"/>
    <d v="2022-04-12T10:45:06"/>
    <m/>
    <d v="2024-05-31T13:31:16"/>
    <s v="MARC-ANDRE DONA-LEGARE"/>
    <s v="ETIENNE PERRON"/>
    <m/>
    <s v="Nil"/>
    <s v="2729"/>
    <s v="COMMERCIAL (C)"/>
    <m/>
    <m/>
    <s v="False"/>
    <m/>
    <s v="Étage a Bureau"/>
    <s v="ETIENNE PERRON"/>
    <s v="False"/>
    <s v="Nil"/>
    <s v="OUI"/>
    <s v="4138"/>
    <s v="SERVICE"/>
    <s v="2729"/>
  </r>
  <r>
    <s v="PR00093"/>
    <x v="2"/>
    <s v="SERVICE"/>
    <s v="LES ENT. J.PICCIONI INC."/>
    <d v="2022-04-12T00:00:00"/>
    <x v="319"/>
    <s v="Terrain Fuel - Aménagement luminaire et roulotte chantier"/>
    <s v="RITA NAZARIAN"/>
    <s v="CAD"/>
    <x v="8"/>
    <s v="Budget Approuvé"/>
    <d v="2023-02-09T00:00:00"/>
    <n v="32770"/>
    <s v="BQ-1785 R2"/>
    <n v="4085"/>
    <n v="32770"/>
    <s v="Service"/>
    <x v="1"/>
    <s v="7821-03"/>
    <d v="2023-01-25T00:00:00"/>
    <s v="C0000382"/>
    <s v="Suivre par emplacement"/>
    <m/>
    <s v="86e4f794-8630-4671-95f2-e58d148eeadd"/>
    <d v="2022-04-13T14:01:59"/>
    <m/>
    <d v="2024-03-15T10:05:23"/>
    <s v="KEVIN GAUTHIER"/>
    <s v="DANIEL DANEAU"/>
    <m/>
    <m/>
    <m/>
    <s v="COMMERCIAL (C)"/>
    <s v="Éclairage / Conversion d'éclairage"/>
    <m/>
    <s v="False"/>
    <m/>
    <s v="Commerce de détail"/>
    <s v="DANIEL DANEAU"/>
    <s v="False"/>
    <m/>
    <m/>
    <s v="4138"/>
    <s v="SERVICE"/>
    <s v="2729"/>
  </r>
  <r>
    <s v="PR00094"/>
    <x v="2"/>
    <s v="SERVICE"/>
    <s v="EMBALLAGE SECURITAIRE NELMAR"/>
    <d v="2022-04-12T00:00:00"/>
    <x v="320"/>
    <s v="Emballage sécuritaire Nelmar division de Balcan innovation inc - Remplacement des luminaires de l'usine"/>
    <s v="CATHERINE BACON-LOIGNON"/>
    <s v="CAD"/>
    <x v="15"/>
    <s v="Budget Approuvé"/>
    <d v="2023-03-10T00:00:00"/>
    <n v="59040"/>
    <s v="BJ-12051 rev3 LED"/>
    <n v="4086"/>
    <n v="59040"/>
    <s v="Service"/>
    <x v="1"/>
    <s v="2155"/>
    <d v="2023-03-10T00:00:00"/>
    <s v="C0000456"/>
    <s v="Suivre par emplacement"/>
    <s v="En Attente"/>
    <s v="86e4f794-8630-4671-95f2-e58d148eeadd"/>
    <d v="2022-04-13T14:17:47"/>
    <m/>
    <d v="2024-05-31T13:31:16"/>
    <s v="MARC-ANDRE DONA-LEGARE"/>
    <s v="ETIENNE PERRON"/>
    <m/>
    <s v="Nil"/>
    <s v="2729"/>
    <s v="COMMERCIAL (C)"/>
    <s v="Éclairage / Conversion d'éclairage"/>
    <m/>
    <s v="False"/>
    <m/>
    <s v="Entrepôt"/>
    <s v="ETIENNE PERRON"/>
    <s v="False"/>
    <s v="Nil"/>
    <m/>
    <s v="5782"/>
    <s v="SERVICE"/>
    <s v="2729"/>
  </r>
  <r>
    <s v="PR00095"/>
    <x v="2"/>
    <s v="ETUDE"/>
    <s v="EMBALLAGE SECURITAIRE NELMAR"/>
    <d v="2022-04-12T00:00:00"/>
    <x v="321"/>
    <s v="Emballage sécuritaire Nelmar - Étude d'arc électrique"/>
    <s v="CATHERINE BACON-LOIGNON"/>
    <s v="CAD"/>
    <x v="15"/>
    <s v="Budget Approuvé"/>
    <d v="2023-03-10T00:00:00"/>
    <n v="38600"/>
    <s v="BQ-2112"/>
    <n v="4088"/>
    <n v="38600"/>
    <s v="Service"/>
    <x v="1"/>
    <s v="2158"/>
    <d v="2023-03-10T00:00:00"/>
    <s v="C0000456"/>
    <s v="Suivre par emplacement"/>
    <s v="N/A"/>
    <s v="86e4f794-8630-4671-95f2-e58d148eeadd"/>
    <d v="2022-04-21T08:33:30"/>
    <m/>
    <d v="2024-05-31T13:31:16"/>
    <s v="MARC-ANDRE DONA-LEGARE"/>
    <s v="ETIENNE PERRON"/>
    <m/>
    <s v="Nil"/>
    <s v="2729"/>
    <s v="COMMERCIAL (C)"/>
    <s v="Étude d'Éclair d'arc, Ingénierie"/>
    <m/>
    <s v="False"/>
    <m/>
    <s v="Commercial"/>
    <s v="ETIENNE PERRON"/>
    <s v="False"/>
    <s v="Nil"/>
    <m/>
    <s v="5782"/>
    <s v="SERVICE"/>
    <s v="2729"/>
  </r>
  <r>
    <s v="PR00096"/>
    <x v="2"/>
    <s v="SERVICE"/>
    <s v="Portes Gensteel Inc"/>
    <d v="2022-04-30T00:00:00"/>
    <x v="322"/>
    <s v="Portes Gensteel - Nouvelle entrée électrique 1600A"/>
    <s v="CATHERINE BACON-LOIGNON"/>
    <s v="CAD"/>
    <x v="7"/>
    <s v="Budget Approuvé"/>
    <d v="2024-05-07T00:00:00"/>
    <n v="158450"/>
    <s v="BQ-2428R1"/>
    <n v="4089"/>
    <n v="158450"/>
    <s v="Service"/>
    <x v="4"/>
    <s v="56489"/>
    <d v="2024-03-21T00:00:00"/>
    <s v="C0001925"/>
    <s v="Suivre par emplacement"/>
    <s v="N/A"/>
    <s v="5c41e7c8-5d3b-4b20-aff6-baa14078d6e8"/>
    <d v="2022-04-21T11:20:59"/>
    <m/>
    <d v="2024-05-28T14:10:31"/>
    <s v="MARC-ANDRE DONA-LEGARE"/>
    <s v="DANNY CASTONGUAY-FORTIER"/>
    <m/>
    <s v="Nil"/>
    <s v="4461"/>
    <s v="COMMERCIAL (C)"/>
    <s v="Moyenne tension"/>
    <m/>
    <s v="False"/>
    <s v="OUI"/>
    <s v="Distribution"/>
    <s v="DANNY CASTONGUAY-FORTIER"/>
    <s v="False"/>
    <s v="Nil"/>
    <m/>
    <m/>
    <s v="SERVICE"/>
    <s v="4267"/>
  </r>
  <r>
    <s v="PR00097"/>
    <x v="2"/>
    <s v="SERVICE"/>
    <s v="GROUPE UNIGESCO INC"/>
    <d v="2022-04-21T00:00:00"/>
    <x v="323"/>
    <s v="UGC2202005 PVM Local 11318 - Mise à l'état coquille boutique Galerie Marchande"/>
    <s v="RITA NAZARIAN"/>
    <s v="CAD"/>
    <x v="9"/>
    <s v="Budget Approuvé"/>
    <d v="2023-11-29T00:00:00"/>
    <n v="12777"/>
    <s v="22-0121"/>
    <n v="4090"/>
    <n v="13429"/>
    <s v="Service"/>
    <x v="1"/>
    <s v="UGC2202005"/>
    <d v="2023-11-29T00:00:00"/>
    <s v="C0000541"/>
    <s v="Suivre par emplacement"/>
    <m/>
    <s v="d3b3a1e7-0b92-4a0f-9d60-cef8c58597dd"/>
    <d v="2022-04-21T16:11:08"/>
    <m/>
    <d v="2024-05-28T14:10:31"/>
    <s v="MARC-ANDRE DONA-LEGARE"/>
    <s v="CHRISTIAN GAUDREAU"/>
    <m/>
    <m/>
    <s v="2310"/>
    <s v="COMMERCIAL (C)"/>
    <m/>
    <m/>
    <s v="False"/>
    <m/>
    <s v="Commerce de détail"/>
    <s v="CHRISTIAN GAUDREAU"/>
    <s v="False"/>
    <m/>
    <m/>
    <s v="4893"/>
    <s v="SERVICE"/>
    <s v="4893"/>
  </r>
  <r>
    <s v="PR00098"/>
    <x v="2"/>
    <s v="SERVICE"/>
    <s v="PRODIGY  CONSTRUCTION INC"/>
    <d v="2022-04-19T00:00:00"/>
    <x v="324"/>
    <s v="Circle Imports - Aménagement de bureaux locataire #1100"/>
    <s v="NATASCIA MINICHIELLO"/>
    <s v="CAD"/>
    <x v="4"/>
    <s v="Budget Approuvé"/>
    <d v="2024-03-20T00:00:00"/>
    <n v="76898.62"/>
    <s v="22-0128"/>
    <n v="4091"/>
    <n v="77864.56"/>
    <s v="Service"/>
    <x v="2"/>
    <s v="CMQC6496-009"/>
    <d v="2023-12-11T00:00:00"/>
    <s v="C0000465"/>
    <s v="Suivre par emplacement"/>
    <m/>
    <m/>
    <d v="2022-04-27T14:06:01"/>
    <m/>
    <d v="2024-05-28T14:10:31"/>
    <s v="MARC-ANDRE DONA-LEGARE"/>
    <s v="MICHEL GAUTHIER"/>
    <m/>
    <s v="Nil"/>
    <s v="4067"/>
    <s v="COMMERCIAL (C)"/>
    <m/>
    <m/>
    <s v="False"/>
    <m/>
    <s v="Étage a Bureau"/>
    <s v="MICHEL GAUTHIER"/>
    <s v="False"/>
    <s v="Nil"/>
    <m/>
    <s v="5492"/>
    <s v="SERVICE"/>
    <m/>
  </r>
  <r>
    <s v="PR00099"/>
    <x v="2"/>
    <s v="SERVICE"/>
    <s v="AUTOBUS TRANSCO (1988) INC"/>
    <d v="2022-03-28T00:00:00"/>
    <x v="325"/>
    <s v="Transco Delson 1 - Bornes pour autobus"/>
    <s v="RITA NAZARIAN"/>
    <s v="CAD"/>
    <x v="13"/>
    <s v="Budget Approuvé"/>
    <d v="2023-10-27T00:00:00"/>
    <n v="711779.23"/>
    <s v="BQ-2520"/>
    <n v="4092"/>
    <n v="711779.23"/>
    <s v="Service"/>
    <x v="2"/>
    <m/>
    <d v="2023-10-11T00:00:00"/>
    <s v="C0001483"/>
    <s v="Suivre par emplacement"/>
    <s v="En Attente"/>
    <s v="a55c6219-01ea-43cc-9645-45efeaf74396"/>
    <d v="2022-04-28T13:53:40"/>
    <m/>
    <d v="2024-05-28T14:10:31"/>
    <s v="MARC-ANDRE DONA-LEGARE"/>
    <s v="EDDY SPECOGNA"/>
    <m/>
    <m/>
    <s v="3449"/>
    <s v="COMMERCIAL (C)"/>
    <s v="Borne pour VE, Ingénierie"/>
    <m/>
    <s v="False"/>
    <m/>
    <s v="Commerce de détail"/>
    <s v="EDDY SPECOGNA"/>
    <s v="False"/>
    <m/>
    <m/>
    <s v="5596"/>
    <s v="SERVICE"/>
    <s v="5287"/>
  </r>
  <r>
    <s v="PR00100"/>
    <x v="3"/>
    <s v="SERVICE"/>
    <s v="AUTOBUS TRANSCO (1988) INC"/>
    <d v="2022-03-28T00:00:00"/>
    <x v="326"/>
    <s v="Transco Delson 2 - Bornes pour autobus"/>
    <s v="RITA NAZARIAN"/>
    <s v="CAD"/>
    <x v="13"/>
    <s v="Budget Approuvé"/>
    <d v="2024-07-19T00:00:00"/>
    <n v="519700"/>
    <s v="BQ-2521"/>
    <n v="4093"/>
    <n v="0"/>
    <s v="Service"/>
    <x v="0"/>
    <m/>
    <m/>
    <s v="C0001483"/>
    <s v="Suivre par emplacement"/>
    <s v="N/A"/>
    <s v="a55c6219-01ea-43cc-9645-45efeaf74396"/>
    <d v="2022-04-28T15:20:55"/>
    <m/>
    <d v="2024-07-05T10:11:17"/>
    <s v="MARIA TONIA MICIELI"/>
    <s v="EDDY SPECOGNA"/>
    <m/>
    <m/>
    <s v="3449"/>
    <s v="COMMERCIAL (C)"/>
    <s v="Borne pour VE"/>
    <m/>
    <s v="False"/>
    <s v="OUI"/>
    <s v="Commerce de détail"/>
    <s v="EDDY SPECOGNA"/>
    <s v="False"/>
    <m/>
    <m/>
    <s v="5596"/>
    <s v="SERVICE"/>
    <s v="5287"/>
  </r>
  <r>
    <s v="PR00101"/>
    <x v="2"/>
    <s v="ANNUEL"/>
    <s v="SDMVPO"/>
    <d v="2021-11-19T00:00:00"/>
    <x v="327"/>
    <s v="ANNULÉ RIO - Travaux électriques projet"/>
    <s v="CATHERINE BACON-LOIGNON"/>
    <s v="CAD"/>
    <x v="10"/>
    <s v="Budget Approuvé"/>
    <d v="2023-11-22T00:00:00"/>
    <m/>
    <s v="21-0220"/>
    <n v="4094"/>
    <m/>
    <s v="Service"/>
    <x v="2"/>
    <m/>
    <d v="2023-11-22T00:00:00"/>
    <s v="C0001648"/>
    <s v="Suivre par emplacement"/>
    <m/>
    <m/>
    <d v="2022-04-29T10:29:22"/>
    <m/>
    <d v="2023-11-22T14:18:45"/>
    <s v="TERESA MESSINA"/>
    <s v="MICHAEL MORIN"/>
    <m/>
    <s v="Nil"/>
    <m/>
    <m/>
    <m/>
    <m/>
    <m/>
    <m/>
    <s v="Commercial"/>
    <s v="MICHAEL MORIN"/>
    <s v="False"/>
    <s v="Nil"/>
    <m/>
    <s v="4103"/>
    <s v="SERVICE"/>
    <m/>
  </r>
  <r>
    <s v="PR00102"/>
    <x v="2"/>
    <s v="SERVICE"/>
    <s v="HECTOR LARIVEE INC"/>
    <d v="2022-04-26T00:00:00"/>
    <x v="328"/>
    <s v="Hector Larivée - Ajout distribution Tomapure"/>
    <s v="RITA NAZARIAN"/>
    <s v="CAD"/>
    <x v="9"/>
    <s v="Budget Approuvé"/>
    <d v="2023-03-02T00:00:00"/>
    <n v="80029"/>
    <s v="BQ-2427"/>
    <n v="4095"/>
    <n v="130335.39"/>
    <s v="Service"/>
    <x v="1"/>
    <m/>
    <d v="2023-02-24T00:00:00"/>
    <s v="C0001689"/>
    <s v="Suivre par emplacement"/>
    <s v="N/A"/>
    <s v="d3b3a1e7-0b92-4a0f-9d60-cef8c58597dd"/>
    <d v="2022-04-29T10:45:48"/>
    <m/>
    <d v="2024-05-28T14:10:31"/>
    <s v="MARC-ANDRE DONA-LEGARE"/>
    <s v="CHRISTIAN GAUDREAU"/>
    <m/>
    <m/>
    <s v="2310"/>
    <s v="COMMERCIAL (C)"/>
    <m/>
    <m/>
    <s v="False"/>
    <m/>
    <s v="Alimentaire"/>
    <s v="CHRISTIAN GAUDREAU"/>
    <s v="False"/>
    <m/>
    <m/>
    <s v="4893"/>
    <s v="SERVICE"/>
    <s v="4893"/>
  </r>
  <r>
    <s v="PR00103"/>
    <x v="2"/>
    <s v="SERVICE"/>
    <s v="SDMVPO"/>
    <d v="2021-11-19T00:00:00"/>
    <x v="329"/>
    <s v="RIO - Travaux électriques projet"/>
    <s v="CATHERINE BACON-LOIGNON"/>
    <s v="CAD"/>
    <x v="10"/>
    <m/>
    <d v="2023-06-27T00:00:00"/>
    <n v="0"/>
    <s v="21-0220"/>
    <n v="4096"/>
    <n v="19629.59"/>
    <s v="Service"/>
    <x v="1"/>
    <m/>
    <d v="2023-06-27T00:00:00"/>
    <s v="C0001648"/>
    <s v="Suivre par emplacement"/>
    <m/>
    <s v="d8517299-5fc3-4e6a-8a39-b339bf6a3892"/>
    <d v="2022-04-29T12:04:15"/>
    <m/>
    <d v="2024-05-28T14:10:31"/>
    <s v="MARC-ANDRE DONA-LEGARE"/>
    <s v="MICHAEL MORIN"/>
    <m/>
    <s v="Nil"/>
    <s v="3784"/>
    <s v="COMMERCIAL (C)"/>
    <m/>
    <m/>
    <s v="False"/>
    <m/>
    <s v="Étage a Bureau"/>
    <s v="MICHAEL MORIN"/>
    <s v="False"/>
    <s v="Nil"/>
    <m/>
    <s v="4103"/>
    <s v="SERVICE"/>
    <s v="3938"/>
  </r>
  <r>
    <s v="PR00104"/>
    <x v="2"/>
    <s v="SERVICE"/>
    <s v="Techni-Gest Inc"/>
    <d v="2022-05-02T00:00:00"/>
    <x v="330"/>
    <s v="Telus - Remplacement de l'unité AC-4, Ajout de l'unité AC-6 et enlèvement de l'unité AC-2"/>
    <s v="CATHERINE BACON-LOIGNON"/>
    <s v="CAD"/>
    <x v="8"/>
    <m/>
    <d v="2023-02-09T00:00:00"/>
    <n v="0"/>
    <s v="BQ-2622"/>
    <n v="4097"/>
    <n v="56103.14"/>
    <s v="Service"/>
    <x v="1"/>
    <s v="22E0100-002"/>
    <d v="2023-02-03T00:00:00"/>
    <s v="C0000030"/>
    <s v="Suivre par emplacement"/>
    <s v="N/A"/>
    <s v="2fd6996d-4deb-4a42-a5a8-d0600344530b"/>
    <d v="2022-05-02T08:44:43"/>
    <m/>
    <d v="2024-03-15T10:05:50"/>
    <s v="KEVIN GAUTHIER"/>
    <s v="DANIEL DANEAU"/>
    <m/>
    <s v="15%"/>
    <m/>
    <s v="COMMERCIAL (C)"/>
    <m/>
    <m/>
    <s v="False"/>
    <m/>
    <s v="Étage a Bureau"/>
    <s v="DANIEL DANEAU"/>
    <s v="False"/>
    <s v="Nil"/>
    <m/>
    <s v="4180"/>
    <s v="SERVICE"/>
    <s v="4180"/>
  </r>
  <r>
    <s v="PR00105"/>
    <x v="2"/>
    <s v="SERVICE"/>
    <s v="FAIRMONT TREMBLANT"/>
    <d v="2022-05-02T00:00:00"/>
    <x v="331"/>
    <s v="Fairmont Mont Tremblant - Raccord de deux bornes de recharge Porsche"/>
    <s v="CATHERINE BACON-LOIGNON"/>
    <s v="CAD"/>
    <x v="8"/>
    <s v="Budget Approuvé"/>
    <d v="2023-02-23T00:00:00"/>
    <n v="11400"/>
    <s v="BQ-2103"/>
    <n v="4098"/>
    <n v="11400"/>
    <s v="Service"/>
    <x v="1"/>
    <m/>
    <d v="2023-02-23T00:00:00"/>
    <s v="C0002092"/>
    <s v="Suivre par emplacement"/>
    <s v="N/A"/>
    <m/>
    <d v="2022-05-03T11:55:31"/>
    <m/>
    <d v="2024-03-15T10:06:11"/>
    <s v="KEVIN GAUTHIER"/>
    <s v="DANIEL DANEAU"/>
    <m/>
    <m/>
    <m/>
    <s v="COMMERCIAL (C)"/>
    <s v="Borne pour VE"/>
    <m/>
    <s v="False"/>
    <m/>
    <s v="Hôtel"/>
    <s v="DANIEL DANEAU"/>
    <s v="False"/>
    <m/>
    <m/>
    <s v="3964"/>
    <s v="SERVICE"/>
    <m/>
  </r>
  <r>
    <s v="PR00106"/>
    <x v="1"/>
    <s v="SERVICE"/>
    <s v="BGIS CANADA LP RE;BOC"/>
    <d v="2022-05-01T00:00:00"/>
    <x v="332"/>
    <s v="Banque du Canada - Automatisation du système de Kirk Key"/>
    <s v="RITA NAZARIAN"/>
    <s v="CAD"/>
    <x v="13"/>
    <s v="Budget Approuvé"/>
    <d v="2024-07-19T00:00:00"/>
    <n v="773651.14"/>
    <s v="21-0344"/>
    <n v="4099"/>
    <n v="773651.14"/>
    <s v="Service"/>
    <x v="0"/>
    <s v="8618529"/>
    <m/>
    <s v="C0002096"/>
    <s v="Suivre par emplacement"/>
    <s v="Fait"/>
    <s v="a55c6219-01ea-43cc-9645-45efeaf74396"/>
    <d v="2022-05-04T14:17:09"/>
    <d v="2024-04-24T00:00:00"/>
    <d v="2024-07-16T10:30:15"/>
    <s v="MICHELLE LAVIGNE"/>
    <s v="EDDY SPECOGNA"/>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9 fév 2024 : Analyse du projet&lt;/p&gt;&lt;p class=&quot;richp&quot; sugg=&quot;true&quot;&gt;Revoir budget &quot;Distribution&quot; et &quot;Sous-contrat&quot;&lt;/p&gt;&lt;p class=&quot;richp&quot; sugg=&quot;true&quot;&gt;Courriel envoyé à ES&lt;/p&gt;&lt;p class=&quot;richp&quot; sugg=&quot;true&quot;&gt;&lt;br&gt;&lt;/p&gt;&lt;p class=&quot;richp&quot; sugg=&quot;true&quot;&gt;23 fév 2024 : Rappel par courriel à ES cc SM&lt;/p&gt;&lt;p class=&quot;richp&quot; sugg=&quot;true&quot;&gt;&lt;br&gt;&lt;/p&gt;&lt;p class=&quot;richp&quot; sugg=&quot;true&quot;&gt;26 fév 2024 : Instructions reçues de GB pour la correction du budget.&lt;/p&gt;&lt;p class=&quot;richp&quot; sugg=&quot;true&quot;&gt;Dépassement en distribution de 35k$.&amp;nbsp; Explications demandées à GB et ES.&lt;/p&gt;&lt;p class=&quot;richp&quot; sugg=&quot;true&quot;&gt;&lt;br&gt;&lt;/p&gt;&lt;p class=&quot;richp&quot; sugg=&quot;true&quot;&gt;23 avril 2024 : Courriel de rappel envoyé à GB et ES.&lt;/p&gt;&lt;p class=&quot;richp&quot; sugg=&quot;true&quot;&gt;&lt;br&gt;&lt;/p&gt;&lt;p class=&quot;richp&quot; sugg=&quot;true&quot;&gt;24 avril 2024 : Réponse de GB&lt;/p&gt;&lt;p class=&quot;richp&quot; sugg=&quot;true&quot;&gt;Corrections faites dans le budget.&lt;/p&gt;&lt;p class=&quot;richp&quot; sugg=&quot;true&quot;&gt;Dépassement en main d'oeuvre car la 1ere partie du contrat s'est mal passée.&amp;nbsp; Bcp plus de temps que prévu pour faire les travaux.&lt;/p&gt;&lt;p class=&quot;richp&quot; sugg=&quot;true&quot;&gt;À la reprise des travaux (changements), la qté de temps double est respectée.&lt;/p&gt;&lt;p class=&quot;richp&quot; sugg=&quot;true&quot;&gt;Dépassement final autour de 3000$ entre distribution et sous-traitant.&amp;nbsp; Pas d'explication.&amp;nbsp; GB va vérifier les engagements vs les soumissions.&lt;/p&gt;&lt;p class=&quot;richp&quot; sugg=&quot;true&quot;&gt;Le projet sera terminé ce weekend.&amp;nbsp; Trop tard pour réchapper la main d'oeuvre.&lt;/p&gt;&lt;/body&gt;&lt;/HTML&gt;"/>
    <m/>
    <s v="3449"/>
    <s v="COMMERCIAL (C)"/>
    <s v="Automatisation"/>
    <s v="-"/>
    <s v="False"/>
    <s v="OUI"/>
    <s v="Étage a Bureau"/>
    <s v="EDDY SPECOGNA"/>
    <s v="False"/>
    <m/>
    <m/>
    <s v="4457"/>
    <s v="SERVICE"/>
    <s v="5287"/>
  </r>
  <r>
    <s v="PR00107"/>
    <x v="1"/>
    <s v="SERVICE"/>
    <s v="Ministere Des Transport"/>
    <d v="2022-05-10T00:00:00"/>
    <x v="333"/>
    <s v="Ministère des transports Projet 7911 - Modification de la distribution électrique"/>
    <s v="CATHERINE BACON-LOIGNON"/>
    <s v="CAD"/>
    <x v="7"/>
    <s v="Budget Approuvé"/>
    <d v="2024-08-16T00:00:00"/>
    <n v="300524"/>
    <s v="22-0282"/>
    <n v="4100"/>
    <n v="188274"/>
    <s v="Service"/>
    <x v="0"/>
    <s v="851010047"/>
    <m/>
    <s v="C0002097"/>
    <s v="Suivre par emplacement"/>
    <s v="N/A"/>
    <s v="813c0b7a-77cd-4d50-842a-50b0a15f70dc"/>
    <d v="2022-05-04T14:21:19"/>
    <d v="2024-04-22T00:00:00"/>
    <d v="2024-07-16T10:26:44"/>
    <s v="MICHELLE LAVIGNE"/>
    <s v="DANNY CASTONGUAY-FORT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19 fév 2024 : Analyse de projet&lt;/p&gt;&lt;p class=&quot;richp&quot; sugg=&quot;true&quot;&gt;Même si le projet se porte bien, dépassement en distribution et en outils&lt;/p&gt;&lt;p class=&quot;richp&quot; sugg=&quot;true&quot;&gt;Courriel envoyé à DF&lt;/p&gt;&lt;p class=&quot;richp&quot; sugg=&quot;true&quot;&gt;19 fév 2024 : Réponse de DF : un changement est à venir qui devrait couvrir ces montants excédant pour les équipements. Aussi , le coût de la distribution est entrée dans les matériaux.&amp;nbsp;&lt;/p&gt;&lt;p class=&quot;richp&quot; sugg=&quot;true&quot;&gt;&lt;br&gt;&lt;/p&gt;&lt;p class=&quot;richp&quot; sugg=&quot;true&quot;&gt;12 avril 2024 : Demande à DF de corriger le budget.&lt;/p&gt;&lt;p class=&quot;richp&quot; sugg=&quot;true&quot;&gt;&lt;br&gt;&lt;/p&gt;&lt;p class=&quot;richp&quot; sugg=&quot;true&quot;&gt;22 avril 2024 : Correction faite par DF.&lt;/p&gt;&lt;/body&gt;&lt;/HTML&gt;"/>
    <s v="Nil"/>
    <s v="4461"/>
    <s v="COMMERCIAL (C)"/>
    <m/>
    <s v="Satisfaisant"/>
    <s v="False"/>
    <m/>
    <s v="Service Public et Utilités"/>
    <s v="DANNY CASTONGUAY-FORTIER"/>
    <s v="False"/>
    <s v="Nil"/>
    <s v="OUI"/>
    <s v="4941"/>
    <s v="SERVICE"/>
    <s v="4461"/>
  </r>
  <r>
    <s v="PR00108"/>
    <x v="2"/>
    <s v="SERVICE"/>
    <s v="B.T.L. CONSTRUCTION INC"/>
    <d v="2022-04-17T00:00:00"/>
    <x v="334"/>
    <s v="Jubilant Hollisterstier - New cooling tower and metal screen"/>
    <s v="CATHERINE BACON-LOIGNON"/>
    <s v="CAD"/>
    <x v="8"/>
    <s v="Budget Approuvé"/>
    <d v="2024-02-12T00:00:00"/>
    <n v="85715.54"/>
    <s v="22-0111"/>
    <n v="4101"/>
    <n v="86753.1"/>
    <s v="Service"/>
    <x v="4"/>
    <m/>
    <d v="2024-02-12T00:00:00"/>
    <s v="C0000754"/>
    <s v="Suivre par emplacement"/>
    <s v="Fait"/>
    <s v="dccaf159-e1f0-48ab-a4ab-295f3f54788a"/>
    <d v="2022-05-05T15:44:43"/>
    <m/>
    <d v="2024-03-14T04:16:45"/>
    <s v="Admin"/>
    <s v="DANIEL DANEAU"/>
    <m/>
    <s v="Nil"/>
    <m/>
    <s v="COMMERCIAL (C)"/>
    <m/>
    <m/>
    <s v="False"/>
    <m/>
    <s v="Pharmaceutique"/>
    <s v="DANIEL DANEAU"/>
    <s v="False"/>
    <s v="Nil"/>
    <m/>
    <m/>
    <s v="SERVICE"/>
    <s v="3730"/>
  </r>
  <r>
    <s v="PR00109"/>
    <x v="2"/>
    <s v="ANNUEL"/>
    <s v="K.M. TANZER ELECTRIQUE INC"/>
    <d v="2022-05-22T00:00:00"/>
    <x v="335"/>
    <s v="Terrapure Environnement - Travaux Divers 2022"/>
    <s v="RITA NAZARIAN"/>
    <s v="CAD"/>
    <x v="7"/>
    <m/>
    <d v="2023-03-10T00:00:00"/>
    <n v="0"/>
    <m/>
    <n v="4102"/>
    <n v="15416.5"/>
    <s v="Service"/>
    <x v="1"/>
    <m/>
    <d v="2023-02-22T00:00:00"/>
    <s v="C0001320"/>
    <s v="Suivre par emplacement"/>
    <m/>
    <s v="813c0b7a-77cd-4d50-842a-50b0a15f70dc"/>
    <d v="2022-05-06T08:47:03"/>
    <m/>
    <d v="2024-05-28T14:10:31"/>
    <s v="MARC-ANDRE DONA-LEGARE"/>
    <s v="DANNY CASTONGUAY-FORTIER"/>
    <m/>
    <m/>
    <s v="4461"/>
    <s v="INDUSTRIAL (B)"/>
    <s v="Moyenne tension, Entretiens préventifs"/>
    <m/>
    <s v="False"/>
    <m/>
    <s v="Industriel"/>
    <s v="DANNY CASTONGUAY-FORTIER"/>
    <s v="False"/>
    <m/>
    <m/>
    <s v="4941"/>
    <s v="SERVICE"/>
    <s v="4461"/>
  </r>
  <r>
    <s v="PR00110"/>
    <x v="2"/>
    <m/>
    <s v="AVICOR CONSTRUCTION INC"/>
    <d v="2022-04-25T00:00:00"/>
    <x v="336"/>
    <s v="UPS Rogers Place Bonaventure - Remplacement du UPS / Phase 2"/>
    <s v="CATHERINE BACON-LOIGNON"/>
    <s v="CAD"/>
    <x v="4"/>
    <s v="Budget Approuvé"/>
    <d v="2023-11-22T00:00:00"/>
    <m/>
    <s v="22-0109 R1"/>
    <n v="4103"/>
    <m/>
    <s v="Service"/>
    <x v="2"/>
    <m/>
    <d v="2023-11-22T00:00:00"/>
    <s v="C0001056"/>
    <s v="Suivre par emplacement"/>
    <m/>
    <s v="fd1408a1-c704-489b-8c92-ecf319724fad"/>
    <d v="2022-05-10T10:30:24"/>
    <m/>
    <d v="2023-11-22T14:29:16"/>
    <s v="TERESA MESSINA"/>
    <s v="MICHEL GAUTHIER"/>
    <m/>
    <s v="Nil"/>
    <m/>
    <m/>
    <s v="Bureaux, Imprimerie"/>
    <m/>
    <m/>
    <m/>
    <s v="Commercial"/>
    <s v="MICHEL GAUTHIER"/>
    <s v="False"/>
    <s v="Nil"/>
    <m/>
    <s v="3698"/>
    <s v="SERVICE"/>
    <s v="4067"/>
  </r>
  <r>
    <s v="PR00111"/>
    <x v="1"/>
    <s v="SERVICE"/>
    <s v="AVICOR CONSTRUCTION INC"/>
    <d v="2022-04-25T00:00:00"/>
    <x v="337"/>
    <s v="UPS Rogers Place Bonaventure - Remplacement du UPS / Phase 2"/>
    <s v="CATHERINE BACON-LOIGNON"/>
    <s v="CAD"/>
    <x v="4"/>
    <s v="Budget Approuvé"/>
    <d v="2024-07-19T00:00:00"/>
    <n v="661845.99"/>
    <s v="22-0109 R1"/>
    <n v="4104"/>
    <n v="640196.88"/>
    <s v="Service"/>
    <x v="0"/>
    <s v="07186-030391"/>
    <m/>
    <s v="C0001056"/>
    <s v="Suivre par emplacement"/>
    <s v="N/A"/>
    <m/>
    <d v="2022-05-10T10:53:15"/>
    <m/>
    <d v="2024-07-11T11:38:53"/>
    <s v="MICHEL GAUTHIER"/>
    <s v="MICHEL GAUTHIER"/>
    <m/>
    <s v="Nil"/>
    <s v="4067"/>
    <s v="COMMERCIAL (C)"/>
    <m/>
    <m/>
    <s v="False"/>
    <m/>
    <s v="Distribution"/>
    <s v="MICHEL GAUTHIER"/>
    <s v="False"/>
    <s v="Nil"/>
    <m/>
    <s v="3698"/>
    <s v="SERVICE"/>
    <m/>
  </r>
  <r>
    <s v="PR00112"/>
    <x v="2"/>
    <s v="SERVICE"/>
    <s v="JCB CONSTRUCTION CANADA INC"/>
    <d v="2022-05-02T00:00:00"/>
    <x v="338"/>
    <s v="BBS 3e étage 5445 ave de Gaspé"/>
    <s v="CATHERINE BACON-LOIGNON"/>
    <s v="CAD"/>
    <x v="4"/>
    <s v="Budget Approuvé"/>
    <d v="2024-04-18T00:00:00"/>
    <n v="292663.63"/>
    <s v="22-0107"/>
    <n v="4105"/>
    <n v="292663.63"/>
    <s v="Service"/>
    <x v="2"/>
    <s v="175796"/>
    <d v="2024-04-18T00:00:00"/>
    <s v="C0000533"/>
    <s v="Suivre par emplacement"/>
    <s v="Fait"/>
    <m/>
    <d v="2022-05-11T15:54:52"/>
    <m/>
    <d v="2024-05-28T14:10:31"/>
    <s v="MARC-ANDRE DONA-LEGARE"/>
    <s v="MICHEL GAUTHIER"/>
    <m/>
    <s v="Nil"/>
    <s v="4067"/>
    <s v="COMMERCIAL (C)"/>
    <m/>
    <m/>
    <s v="False"/>
    <m/>
    <s v="Étage a Bureau"/>
    <s v="MICHEL GAUTHIER"/>
    <s v="False"/>
    <s v="Nil"/>
    <m/>
    <s v="4288"/>
    <s v="SERVICE"/>
    <m/>
  </r>
  <r>
    <s v="PR00113"/>
    <x v="1"/>
    <s v="SERVICE"/>
    <s v="Minto Apartment LTD Partnership On Behalf of the Owners"/>
    <d v="2022-05-16T00:00:00"/>
    <x v="339"/>
    <s v="Minto (Rockhill) - Remplacement des génératrices (4850-4874 Chemin CDN)"/>
    <s v="CATHERINE BACON-LOIGNON"/>
    <s v="CAD"/>
    <x v="15"/>
    <s v="Budget Approuvé"/>
    <d v="2024-09-30T00:00:00"/>
    <n v="2796992.34"/>
    <s v="21-0312"/>
    <n v="4106"/>
    <n v="2668729.42"/>
    <s v="Service"/>
    <x v="0"/>
    <s v="4500944105010"/>
    <m/>
    <s v="C0002135"/>
    <s v="Suivre par emplacement"/>
    <s v="N/A"/>
    <s v="86e4f794-8630-4671-95f2-e58d148eeadd"/>
    <d v="2022-05-18T09:08:40"/>
    <d v="2024-04-23T00:00:00"/>
    <d v="2024-07-09T11:35:45"/>
    <s v="MARC-ANDRE DONA-LEGARE"/>
    <s v="ETIENNE PERRO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19 fév 2024 : Analyse du projet&lt;/p&gt;&lt;p class=&quot;richp&quot; sugg=&quot;true&quot;&gt;Dépassement important en main d’œuvre&lt;/p&gt;&lt;p class=&quot;richp&quot; sugg=&quot;true&quot;&gt;EP : Sous-évaluation des heures pour le Pyrotonax&lt;/p&gt;&lt;p class=&quot;richp&quot; sugg=&quot;true&quot;&gt;EP : Perte de temps sur le chantier (déplacement de voitures, etc)&lt;/p&gt;&lt;p class=&quot;richp&quot; sugg=&quot;true&quot;&gt;Dépassement en dépenses&lt;/p&gt;&lt;p class=&quot;richp&quot; sugg=&quot;true&quot;&gt;EP : Facture de BFL – pas au courant&lt;/p&gt;&lt;p class=&quot;richp&quot; sugg=&quot;true&quot;&gt;Dépassement en génératrice&lt;/p&gt;&lt;p class=&quot;richp&quot; sugg=&quot;true&quot;&gt;EP : Devait prendre un équivalent, mais refusé par ingénieur.&amp;nbsp; Retour avec spec mais prix avait augmenté.&lt;/p&gt;&lt;p class=&quot;richp&quot; sugg=&quot;true&quot;&gt;EP : Projet devrait terminer dans le positif. Devrait finir en juin – 19 fév 2024&lt;/p&gt;&lt;p&gt;&lt;br&gt;&lt;/p&gt;&lt;/body&gt;&lt;/HTML&gt;"/>
    <s v="Nil"/>
    <s v="2729"/>
    <s v="COMMERCIAL (C)"/>
    <s v="Groupe électrogène, Ingénierie"/>
    <s v="A Surveiller"/>
    <s v="False"/>
    <s v="OUI"/>
    <s v="Résidentiel en hauteur"/>
    <s v="ETIENNE PERRON"/>
    <s v="False"/>
    <s v="Nil"/>
    <s v="OUI"/>
    <s v="4162"/>
    <s v="SERVICE"/>
    <s v="2729"/>
  </r>
  <r>
    <s v="PR00114"/>
    <x v="1"/>
    <s v="SERVICE"/>
    <s v="9372-5513 QUEBEC INC"/>
    <d v="2022-05-25T00:00:00"/>
    <x v="340"/>
    <s v="Triad - Fourniture et installation 11 compteurs pour locataires"/>
    <s v="RITA NAZARIAN"/>
    <s v="CAD"/>
    <x v="9"/>
    <s v="Budget Approuvé"/>
    <d v="2024-07-31T00:00:00"/>
    <n v="115000"/>
    <s v="BQ-2713"/>
    <n v="4107"/>
    <n v="115000"/>
    <s v="Service"/>
    <x v="0"/>
    <s v="LZ-2022-353"/>
    <d v="2023-10-01T00:00:00"/>
    <s v="C0000993"/>
    <s v="Suivre par emplacement"/>
    <s v="N/A"/>
    <s v="76279534-b0bf-45ae-a002-5d67c6aac046"/>
    <d v="2022-05-26T09:04:02"/>
    <m/>
    <d v="2024-07-16T10:18:42"/>
    <s v="MICHELLE LAVIGNE"/>
    <s v="CHRISTIAN GAUDREAU"/>
    <m/>
    <m/>
    <s v="2310"/>
    <s v="COMMERCIAL (C)"/>
    <m/>
    <m/>
    <s v="False"/>
    <m/>
    <s v="Distribution"/>
    <s v="CHRISTIAN GAUDREAU"/>
    <s v="False"/>
    <m/>
    <m/>
    <s v="5091"/>
    <s v="SERVICE"/>
    <s v="4379"/>
  </r>
  <r>
    <s v="PR00115"/>
    <x v="2"/>
    <s v="SERVICE"/>
    <s v="MC2-MECANIQUE DU BATIMENT"/>
    <d v="2022-05-30T00:00:00"/>
    <x v="341"/>
    <s v="MC2 Balcan - Contrôle ventilation de l'usine Balcan Laval"/>
    <s v="CATHERINE BACON-LOIGNON"/>
    <s v="CAD"/>
    <x v="8"/>
    <s v="Budget Approuvé"/>
    <d v="2023-11-22T00:00:00"/>
    <m/>
    <s v="BQ-2616"/>
    <n v="4108"/>
    <m/>
    <s v="Service"/>
    <x v="2"/>
    <s v="7210-09"/>
    <d v="2023-11-22T00:00:00"/>
    <s v="C0001960"/>
    <s v="Suivre par emplacement"/>
    <m/>
    <s v="86e4f794-8630-4671-95f2-e58d148eeadd"/>
    <d v="2022-06-01T13:35:03"/>
    <m/>
    <d v="2023-11-22T13:36:24"/>
    <s v="TERESA MESSINA"/>
    <s v="DANIEL DANEAU"/>
    <m/>
    <s v="Nil"/>
    <m/>
    <m/>
    <m/>
    <m/>
    <m/>
    <m/>
    <s v="Industriel"/>
    <s v="DANIEL DANEAU"/>
    <s v="False"/>
    <s v="Nil"/>
    <m/>
    <s v="3193"/>
    <s v="SERVICE"/>
    <s v="2729"/>
  </r>
  <r>
    <s v="PR00116"/>
    <x v="1"/>
    <s v="CONSTRUCT"/>
    <s v="BROCCOLINI CONSTRUCTION INC"/>
    <d v="2022-06-01T00:00:00"/>
    <x v="342"/>
    <s v="BNC Aedifica lot 7AB-6-7 - Aménagements tour bureaux 23e et 24e"/>
    <s v="RITA NAZARIAN"/>
    <s v="CAD"/>
    <x v="1"/>
    <s v="Budget Approuvé"/>
    <d v="2024-07-01T00:00:00"/>
    <n v="2299835"/>
    <s v="22-0106"/>
    <n v="4109"/>
    <n v="2299835"/>
    <s v="Construction"/>
    <x v="0"/>
    <m/>
    <m/>
    <s v="C0000260"/>
    <s v="Suivre par emplacement"/>
    <s v="Fait"/>
    <s v="4e44e6c1-02e6-4d02-bf8e-b3a06838ab6f"/>
    <d v="2022-06-02T11:08:36"/>
    <m/>
    <d v="2024-07-10T11:17:28"/>
    <s v="RITA NAZARIAN"/>
    <s v="RAUL PEREIRA"/>
    <m/>
    <s v="Nil"/>
    <s v="2713"/>
    <s v="COMMERCIAL (C)"/>
    <s v="BIM, Éclairage / Conversion d'éclairage"/>
    <m/>
    <s v="False"/>
    <m/>
    <s v="Étage a Bureau"/>
    <s v="RAUL PEREIRA"/>
    <s v="False"/>
    <s v="15%"/>
    <s v="NON"/>
    <s v="3885"/>
    <s v="CONSTRUCTION"/>
    <s v="2713"/>
  </r>
  <r>
    <s v="PR00117"/>
    <x v="1"/>
    <s v="SERVICE"/>
    <s v="CONSTR.GILLES LANTHIER INC."/>
    <d v="2022-08-01T00:00:00"/>
    <x v="343"/>
    <s v="22-047G Energir relocalisation entrée électriques Lasalle - Relocalisation Massif principal"/>
    <s v="CATHERINE BACON-LOIGNON"/>
    <s v="CAD"/>
    <x v="9"/>
    <s v="Budget Approuvé"/>
    <d v="2024-07-31T00:00:00"/>
    <n v="33099"/>
    <s v="BQ-2613"/>
    <n v="4112"/>
    <n v="33099"/>
    <s v="Service"/>
    <x v="0"/>
    <s v="11491"/>
    <m/>
    <s v="C0000353"/>
    <s v="Suivre par emplacement"/>
    <s v="Fait"/>
    <s v="d3b3a1e7-0b92-4a0f-9d60-cef8c58597dd"/>
    <d v="2022-06-07T09:24:04"/>
    <d v="2024-04-17T00:00:00"/>
    <d v="2024-07-16T09:53:04"/>
    <s v="CHRISTIAN GAUDREAU"/>
    <s v="CHRISTIAN GAUDREAU"/>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17 avril 2024 : Analyse du projet / TO&lt;/p&gt;&lt;p class=&quot;richp&quot; sugg=&quot;true&quot;&gt;Date de fin des travaux mise à jour par CG.&amp;nbsp; Projet devrait recommencer dans les prochains jours.&lt;/p&gt;&lt;p class=&quot;richp&quot; sugg=&quot;true&quot;&gt;Les dépenses de préfab sont sur le mauvais projet selon CG. Il va contacter Francois Lussier pour des explications.&lt;/p&gt;&lt;p class=&quot;richp&quot; sugg=&quot;true&quot;&gt;&lt;/p&gt;&lt;/body&gt;&lt;/HTML&gt;"/>
    <s v="10%"/>
    <s v="2310"/>
    <s v="COMMERCIAL (C)"/>
    <m/>
    <s v="Satisfaisant"/>
    <s v="False"/>
    <m/>
    <s v="Distribution"/>
    <s v="CHRISTIAN GAUDREAU"/>
    <s v="False"/>
    <s v="10%"/>
    <s v="NON"/>
    <s v="4893"/>
    <s v="SERVICE"/>
    <s v="4893"/>
  </r>
  <r>
    <s v="PR00118"/>
    <x v="2"/>
    <s v="COSTPLUS"/>
    <s v="MC2-MECANIQUE DU BATIMENT"/>
    <d v="2022-05-30T00:00:00"/>
    <x v="344"/>
    <s v="MC2 Balcan - Contrôle ventilation de l'usine Balcan Laval"/>
    <s v="CATHERINE BACON-LOIGNON"/>
    <s v="CAD"/>
    <x v="15"/>
    <m/>
    <d v="2023-12-11T00:00:00"/>
    <n v="0"/>
    <s v="BQ-2616"/>
    <n v="4113"/>
    <n v="240292.27"/>
    <s v="Service"/>
    <x v="2"/>
    <s v="7210-09"/>
    <d v="2023-12-11T00:00:00"/>
    <s v="C0001960"/>
    <s v="Suivre par emplacement"/>
    <s v="Refusé"/>
    <s v="86e4f794-8630-4671-95f2-e58d148eeadd"/>
    <d v="2022-06-08T12:03:03"/>
    <m/>
    <d v="2024-05-31T13:31:16"/>
    <s v="MARC-ANDRE DONA-LEGARE"/>
    <s v="ETIENNE PERRON"/>
    <m/>
    <s v="10%"/>
    <s v="2729"/>
    <s v="COMMERCIAL (C)"/>
    <s v="Automatisation, Entretiens préventifs"/>
    <m/>
    <s v="False"/>
    <m/>
    <s v="Entrepôt"/>
    <s v="ETIENNE PERRON"/>
    <s v="False"/>
    <s v="10%"/>
    <m/>
    <s v="3193"/>
    <s v="SERVICE"/>
    <s v="2729"/>
  </r>
  <r>
    <s v="PR00119"/>
    <x v="2"/>
    <s v="SERVICE"/>
    <s v="IVANHOE CAMBRIDGE INC. - PVM"/>
    <d v="2022-06-10T00:00:00"/>
    <x v="345"/>
    <s v="P15150 PVM1 Augmentation capacité UPS COS - Fournir et installer nouveau UPS au poste de garde"/>
    <s v="RITA NAZARIAN"/>
    <s v="CAD"/>
    <x v="9"/>
    <s v="Budget Approuvé"/>
    <d v="2023-12-11T00:00:00"/>
    <n v="246863"/>
    <s v="22-0179"/>
    <n v="4114"/>
    <n v="246863"/>
    <s v="Service"/>
    <x v="2"/>
    <s v="DC30220"/>
    <d v="2023-12-11T00:00:00"/>
    <s v="C0001136"/>
    <s v="Suivre par emplacement"/>
    <s v="N/A"/>
    <s v="d3b3a1e7-0b92-4a0f-9d60-cef8c58597dd"/>
    <d v="2022-06-09T09:12:37"/>
    <m/>
    <d v="2024-05-28T14:10:31"/>
    <s v="MARC-ANDRE DONA-LEGARE"/>
    <s v="CHRISTIAN GAUDREAU"/>
    <m/>
    <m/>
    <s v="2310"/>
    <s v="COMMERCIAL (C)"/>
    <m/>
    <m/>
    <s v="False"/>
    <m/>
    <s v="Étage a Bureau"/>
    <s v="CHRISTIAN GAUDREAU"/>
    <s v="False"/>
    <m/>
    <s v="OUI"/>
    <s v="4893"/>
    <s v="SERVICE"/>
    <s v="4893"/>
  </r>
  <r>
    <s v="PR00120"/>
    <x v="1"/>
    <s v="SERVICE"/>
    <s v="ALLIED PROPERTIES REIT"/>
    <d v="2022-06-13T00:00:00"/>
    <x v="346"/>
    <s v="600/700 de la Gauchetière O. (Allied) - Remplacement de disjoncteur au secondaire"/>
    <s v="CATHERINE BACON-LOIGNON"/>
    <s v="CAD"/>
    <x v="4"/>
    <s v="Budget Approuvé"/>
    <d v="2024-06-28T00:00:00"/>
    <n v="817600"/>
    <s v="22-0129"/>
    <n v="4115"/>
    <n v="817600"/>
    <s v="Service"/>
    <x v="0"/>
    <m/>
    <m/>
    <s v="C0000174"/>
    <s v="Suivre par emplacement"/>
    <s v="N/A"/>
    <s v="35da46b5-7c53-4310-8979-9cf666d8b829"/>
    <d v="2022-06-13T09:46:57"/>
    <m/>
    <d v="2024-07-16T11:45:24"/>
    <s v="MARC-ANDRE DONA-LEGARE"/>
    <s v="MICHEL GAUTHIER"/>
    <m/>
    <s v="Nil"/>
    <s v="4067"/>
    <s v="COMMERCIAL (C)"/>
    <s v="Groupe électrogène"/>
    <m/>
    <s v="False"/>
    <s v="OUI"/>
    <s v="Étage a Bureau"/>
    <s v="MICHEL GAUTHIER"/>
    <s v="False"/>
    <s v="Nil"/>
    <m/>
    <s v="4288"/>
    <s v="SERVICE"/>
    <s v="4288"/>
  </r>
  <r>
    <s v="PR00121"/>
    <x v="1"/>
    <s v="SERVICE"/>
    <s v="FRARE &amp; GALLANT LTEE"/>
    <d v="2022-06-01T00:00:00"/>
    <x v="347"/>
    <s v="Le Balfour - Revitalisation de l'immeuble"/>
    <s v="CATHERINE BACON-LOIGNON"/>
    <s v="CAD"/>
    <x v="7"/>
    <s v="Budget Approuvé"/>
    <d v="2025-01-17T00:00:00"/>
    <n v="3813845.8"/>
    <s v="19-0941"/>
    <n v="4116"/>
    <n v="2261549.27"/>
    <s v="Service"/>
    <x v="0"/>
    <s v="C22-07051"/>
    <m/>
    <s v="C0000764"/>
    <s v="Suivre par emplacement"/>
    <s v="Fait"/>
    <s v="5c41e7c8-5d3b-4b20-aff6-baa14078d6e8"/>
    <d v="2022-06-13T13:35:55"/>
    <m/>
    <d v="2024-07-12T13:44:28"/>
    <s v="DANNY CASTONGUAY-FORTIER"/>
    <s v="DANNY CASTONGUAY-FORTIER"/>
    <m/>
    <s v="Nil"/>
    <s v="4461"/>
    <s v="COMMERCIAL (C)"/>
    <s v="Groupe électrogène, Moyenne tension"/>
    <m/>
    <s v="False"/>
    <s v="OUI"/>
    <s v="Distribution"/>
    <s v="DANNY CASTONGUAY-FORTIER"/>
    <s v="False"/>
    <s v="Nil"/>
    <m/>
    <s v="4925"/>
    <s v="SERVICE"/>
    <s v="4267"/>
  </r>
  <r>
    <s v="PR00122"/>
    <x v="1"/>
    <s v="SERVICE"/>
    <s v="POMERLEAU INC"/>
    <d v="2022-06-13T00:00:00"/>
    <x v="348"/>
    <s v="1001 Lenoir RCA - Conception et construction des systèmes électriques du projet"/>
    <s v="RITA NAZARIAN"/>
    <s v="CAD"/>
    <x v="4"/>
    <s v="Budget Approuvé"/>
    <d v="2024-12-27T00:00:00"/>
    <n v="2562527.2000000002"/>
    <s v="22-0014 R1"/>
    <n v="4117"/>
    <n v="1092296.57"/>
    <s v="Service"/>
    <x v="0"/>
    <m/>
    <m/>
    <s v="C0002175"/>
    <s v="Suivre par emplacement"/>
    <s v="Fait"/>
    <s v="35da46b5-7c53-4310-8979-9cf666d8b829"/>
    <d v="2022-06-13T16:48:16"/>
    <m/>
    <d v="2024-07-17T08:45:12"/>
    <s v="MARC-ANDRE DONA-LEGARE"/>
    <s v="MICHEL GAUTHIER"/>
    <m/>
    <m/>
    <s v="4067"/>
    <s v="COMMERCIAL (C)"/>
    <m/>
    <m/>
    <s v="False"/>
    <s v="OUI"/>
    <s v="Distribution"/>
    <s v="MICHEL GAUTHIER"/>
    <s v="False"/>
    <m/>
    <m/>
    <s v="1910"/>
    <s v="SERVICE"/>
    <s v="4288"/>
  </r>
  <r>
    <s v="PR00123"/>
    <x v="2"/>
    <s v="COSTPLUS"/>
    <s v="OMIA"/>
    <d v="2022-06-20T00:00:00"/>
    <x v="349"/>
    <s v="Airbus Paint Booth - Montage Paint Booth"/>
    <s v="CATHERINE BACON-LOIGNON"/>
    <s v="CAD"/>
    <x v="13"/>
    <s v="Budget Approuvé"/>
    <d v="2023-10-20T00:00:00"/>
    <n v="0"/>
    <s v="BQ-2762"/>
    <n v="4118"/>
    <n v="83268.53"/>
    <s v="Service"/>
    <x v="2"/>
    <m/>
    <d v="2023-09-26T00:00:00"/>
    <s v="C0002181"/>
    <s v="Suivre par emplacement"/>
    <s v="Refusé"/>
    <s v="a55c6219-01ea-43cc-9645-45efeaf74396"/>
    <d v="2022-06-15T11:16:14"/>
    <m/>
    <d v="2024-05-28T14:10:31"/>
    <s v="MARC-ANDRE DONA-LEGARE"/>
    <s v="EDDY SPECOGNA"/>
    <m/>
    <s v="5%"/>
    <s v="3449"/>
    <s v="COMMERCIAL (C)"/>
    <m/>
    <m/>
    <s v="False"/>
    <m/>
    <s v="Industriel"/>
    <s v="EDDY SPECOGNA"/>
    <s v="False"/>
    <s v="10%"/>
    <s v="NON"/>
    <s v="4457"/>
    <s v="SERVICE"/>
    <s v="5287"/>
  </r>
  <r>
    <s v="PR00124"/>
    <x v="1"/>
    <s v="CONSTRUCT"/>
    <s v="BROCCOLINI CONSTRUCTION INC"/>
    <d v="2022-06-15T00:00:00"/>
    <x v="350"/>
    <s v="BNC MSDL lot 7AA-19-20 Aménagement tour à bureaux 1er et 2e"/>
    <s v="MARIA TONIA MICIELI"/>
    <s v="CAD"/>
    <x v="1"/>
    <s v="Budget Approuvé"/>
    <d v="2024-08-02T00:00:00"/>
    <n v="1058755"/>
    <s v="21-0294"/>
    <n v="4119"/>
    <n v="1058755"/>
    <s v="Construction"/>
    <x v="0"/>
    <s v="1803A"/>
    <d v="2024-06-03T00:00:00"/>
    <s v="C0000260"/>
    <s v="Suivre par emplacement"/>
    <s v="Fait"/>
    <s v="4e44e6c1-02e6-4d02-bf8e-b3a06838ab6f"/>
    <d v="2022-06-16T09:18:22"/>
    <m/>
    <d v="2024-07-10T11:18:15"/>
    <s v="RITA NAZARIAN"/>
    <s v="RAUL PEREIRA"/>
    <m/>
    <s v="Nil"/>
    <s v="2713"/>
    <s v="COMMERCIAL (C)"/>
    <s v="BIM, Éclairage / Conversion d'éclairage"/>
    <m/>
    <s v="False"/>
    <m/>
    <s v="Étage a Bureau"/>
    <s v="RAUL PEREIRA"/>
    <s v="False"/>
    <s v="15%"/>
    <m/>
    <s v="3935"/>
    <s v="CONSTRUCTION"/>
    <s v="2713"/>
  </r>
  <r>
    <s v="PR00125"/>
    <x v="2"/>
    <s v="SERVICE"/>
    <s v="Construction Albert Jean Ltee"/>
    <d v="2022-06-15T00:00:00"/>
    <x v="351"/>
    <s v="82211 FBN 22e étage Sun Life - Aménagement nouvel étage"/>
    <s v="RITA NAZARIAN"/>
    <s v="CAD"/>
    <x v="9"/>
    <s v="Budget Approuvé"/>
    <d v="2024-02-14T00:00:00"/>
    <n v="899182"/>
    <m/>
    <n v="4120"/>
    <n v="901814.29"/>
    <s v="Service"/>
    <x v="2"/>
    <s v="206566"/>
    <d v="2024-02-14T00:00:00"/>
    <s v="C0000562"/>
    <s v="Suivre par emplacement"/>
    <s v="Fait"/>
    <s v="d3b3a1e7-0b92-4a0f-9d60-cef8c58597dd"/>
    <d v="2022-06-17T09:04:44"/>
    <m/>
    <d v="2024-05-28T14:10:31"/>
    <s v="MARC-ANDRE DONA-LEGARE"/>
    <s v="CHRISTIAN GAUDREAU"/>
    <m/>
    <s v="5%"/>
    <s v="2310"/>
    <s v="COMMERCIAL (C)"/>
    <m/>
    <m/>
    <s v="False"/>
    <m/>
    <s v="Étage a Bureau"/>
    <s v="CHRISTIAN GAUDREAU"/>
    <s v="False"/>
    <s v="10%"/>
    <m/>
    <s v="4893"/>
    <s v="SERVICE"/>
    <s v="4893"/>
  </r>
  <r>
    <s v="PR00126"/>
    <x v="2"/>
    <s v="SERVICE"/>
    <s v="VANIER COLLEGE"/>
    <d v="2022-06-20T00:00:00"/>
    <x v="352"/>
    <s v="Collège Vanier - Ajout d'une cabine de presse"/>
    <s v="CATHERINE BACON-LOIGNON"/>
    <s v="CAD"/>
    <x v="7"/>
    <s v="Budget Approuvé"/>
    <d v="2023-12-11T00:00:00"/>
    <n v="13700"/>
    <s v="BQ-2679"/>
    <n v="4121"/>
    <n v="13700"/>
    <s v="Service"/>
    <x v="2"/>
    <s v="212201962"/>
    <d v="2023-12-11T00:00:00"/>
    <s v="C0001006"/>
    <s v="Suivre par emplacement"/>
    <s v="N/A"/>
    <s v="5c41e7c8-5d3b-4b20-aff6-baa14078d6e8"/>
    <d v="2022-06-17T09:27:43"/>
    <m/>
    <d v="2024-05-28T14:10:31"/>
    <s v="MARC-ANDRE DONA-LEGARE"/>
    <s v="DANNY CASTONGUAY-FORTIER"/>
    <m/>
    <s v="Nil"/>
    <s v="4461"/>
    <s v="COMMERCIAL (C)"/>
    <m/>
    <m/>
    <m/>
    <m/>
    <s v="École"/>
    <s v="DANNY CASTONGUAY-FORTIER"/>
    <s v="False"/>
    <s v="Nil"/>
    <m/>
    <s v="5511"/>
    <s v="SERVICE"/>
    <s v="4267"/>
  </r>
  <r>
    <s v="PR00127"/>
    <x v="1"/>
    <s v="CONSTRUCT"/>
    <s v="POMERLEAU INC."/>
    <d v="2022-06-14T00:00:00"/>
    <x v="353"/>
    <s v="Tour Allied - Travaux électriques noyau 10e étage"/>
    <s v="RITA NAZARIAN"/>
    <s v="CAD"/>
    <x v="3"/>
    <s v="Budget Approuvé"/>
    <d v="2024-09-01T00:00:00"/>
    <n v="72090.81"/>
    <s v="22-0132"/>
    <n v="4122"/>
    <n v="72090.81"/>
    <s v="Construction"/>
    <x v="0"/>
    <s v="22.000002.000"/>
    <m/>
    <s v="C0001260"/>
    <s v="Suivre par emplacement"/>
    <s v="N/A"/>
    <s v="7892b1da-1746-47be-bad8-d7bae15507d6"/>
    <d v="2022-06-23T15:55:41"/>
    <m/>
    <d v="2024-07-09T11:36:47"/>
    <s v="MARC-ANDRE DONA-LEGARE"/>
    <s v="KEVIN GAUTHIER"/>
    <m/>
    <s v="Nil"/>
    <s v="12424"/>
    <s v="COMMERCIAL (C)"/>
    <s v="Éclairage / Conversion d'éclairage"/>
    <m/>
    <s v="False"/>
    <m/>
    <s v="Étage a Bureau"/>
    <s v="KEVIN GAUTHIER"/>
    <s v="False"/>
    <s v="10%"/>
    <m/>
    <s v="4365"/>
    <s v="CONSTRUCTION"/>
    <s v="5270"/>
  </r>
  <r>
    <s v="PR00128"/>
    <x v="2"/>
    <s v="SERVICE"/>
    <s v="Entrepreneur Paysagistes Strathmore Ltée"/>
    <d v="2022-06-23T00:00:00"/>
    <x v="354"/>
    <s v="Éclairage Stationnement - 2288 Cannes-Brûlées Lasalle"/>
    <s v="CATHERINE BACON-LOIGNON"/>
    <s v="CAD"/>
    <x v="8"/>
    <s v="Budget Approuvé"/>
    <d v="2024-01-11T00:00:00"/>
    <n v="42175"/>
    <s v="BQ-2717 R1"/>
    <n v="4123"/>
    <n v="42175"/>
    <s v="Service"/>
    <x v="2"/>
    <s v="2073818"/>
    <d v="2023-04-12T00:00:00"/>
    <s v="C0002214"/>
    <s v="Suivre par emplacement"/>
    <s v="Fait"/>
    <s v="dccaf159-e1f0-48ab-a4ab-295f3f54788a"/>
    <d v="2022-06-27T14:54:18"/>
    <m/>
    <d v="2024-03-15T10:06:32"/>
    <s v="KEVIN GAUTHIER"/>
    <s v="DANIEL DANEAU"/>
    <m/>
    <m/>
    <m/>
    <s v="COMMERCIAL (C)"/>
    <s v="Éclairage / Conversion d'éclairage"/>
    <m/>
    <s v="False"/>
    <m/>
    <s v="Commerce de détail"/>
    <s v="DANIEL DANEAU"/>
    <s v="False"/>
    <m/>
    <m/>
    <s v="5595"/>
    <s v="SERVICE"/>
    <s v="3730"/>
  </r>
  <r>
    <s v="PR00129"/>
    <x v="2"/>
    <s v="SERVICE"/>
    <s v="CONSTRUCTION ANJINNOV INC."/>
    <d v="2022-06-29T00:00:00"/>
    <x v="355"/>
    <s v="Tour de la Bourse Aménagement de base building 27e étage projet Tetra Tech 30352TTBI"/>
    <s v="NATASCIA MINICHIELLO"/>
    <s v="CAD"/>
    <x v="8"/>
    <s v="Budget Approuvé"/>
    <d v="2024-01-24T00:00:00"/>
    <n v="53240"/>
    <s v="BQ-2555 R1"/>
    <n v="4124"/>
    <n v="53240"/>
    <s v="Service"/>
    <x v="2"/>
    <s v="52960 I 06773"/>
    <d v="2024-01-24T00:00:00"/>
    <s v="C0000189"/>
    <s v="Suivre par emplacement"/>
    <s v="N/A"/>
    <s v="2fd6996d-4deb-4a42-a5a8-d0600344530b"/>
    <d v="2022-06-29T14:31:36"/>
    <m/>
    <d v="2024-03-15T10:06:52"/>
    <s v="KEVIN GAUTHIER"/>
    <s v="DANIEL DANEAU"/>
    <m/>
    <s v="Nil"/>
    <m/>
    <s v="COMMERCIAL (C)"/>
    <s v="Éclairage / Conversion d'éclairage"/>
    <m/>
    <s v="False"/>
    <m/>
    <s v="Étage a Bureau"/>
    <s v="DANIEL DANEAU"/>
    <s v="False"/>
    <s v="Nil"/>
    <s v="NON"/>
    <s v="4180"/>
    <s v="SERVICE"/>
    <s v="4180"/>
  </r>
  <r>
    <s v="PR00130"/>
    <x v="2"/>
    <s v="SERVICE"/>
    <s v="MARNOCH FACILITIES MAINTENANCE"/>
    <d v="2022-07-05T00:00:00"/>
    <x v="356"/>
    <s v="Home Depot #7124 - Fusion RFP"/>
    <s v="CATHERINE BACON-LOIGNON"/>
    <s v="CAD"/>
    <x v="8"/>
    <s v="Budget Approuvé"/>
    <d v="2024-01-09T00:00:00"/>
    <n v="183441"/>
    <s v="BQ-2409 R1"/>
    <n v="4125"/>
    <n v="183441"/>
    <s v="Service"/>
    <x v="2"/>
    <s v="126413"/>
    <d v="2023-11-23T00:00:00"/>
    <s v="C0001251"/>
    <s v="Suivre par emplacement"/>
    <s v="N/A"/>
    <s v="2fd6996d-4deb-4a42-a5a8-d0600344530b"/>
    <d v="2022-06-29T15:17:48"/>
    <m/>
    <d v="2024-03-15T10:07:15"/>
    <s v="KEVIN GAUTHIER"/>
    <s v="DANIEL DANEAU"/>
    <m/>
    <s v="Nil"/>
    <m/>
    <s v="COMMERCIAL (C)"/>
    <m/>
    <m/>
    <s v="False"/>
    <m/>
    <s v="Commerce de détail"/>
    <s v="DANIEL DANEAU"/>
    <s v="False"/>
    <s v="Nil"/>
    <m/>
    <s v="5686"/>
    <s v="SERVICE"/>
    <s v="4180"/>
  </r>
  <r>
    <s v="PR00131"/>
    <x v="1"/>
    <s v="SERVICE"/>
    <s v="11414496 CANADA INC"/>
    <d v="2022-06-30T00:00:00"/>
    <x v="357"/>
    <s v="600/700 de la Gauchetière O. (11414496 Canada Inc) - Remplacement de disjoncteur au secondaire"/>
    <s v="CATHERINE BACON-LOIGNON"/>
    <s v="CAD"/>
    <x v="4"/>
    <s v="Budget Approuvé"/>
    <d v="2024-06-28T00:00:00"/>
    <n v="582314"/>
    <s v="22-0129"/>
    <n v="4126"/>
    <n v="582314"/>
    <s v="Service"/>
    <x v="0"/>
    <m/>
    <m/>
    <s v="C0000979"/>
    <s v="Suivre par emplacement"/>
    <s v="N/A"/>
    <s v="35da46b5-7c53-4310-8979-9cf666d8b829"/>
    <d v="2022-06-30T11:47:14"/>
    <m/>
    <d v="2024-06-20T10:44:07"/>
    <s v="KEVIN CHARLEBOIS"/>
    <s v="MICHEL GAUTHIER"/>
    <m/>
    <s v="Nil"/>
    <s v="4067"/>
    <s v="COMMERCIAL (C)"/>
    <s v="Automatisation"/>
    <m/>
    <s v="False"/>
    <s v="OUI"/>
    <s v="Distribution"/>
    <s v="MICHEL GAUTHIER"/>
    <s v="False"/>
    <s v="Nil"/>
    <m/>
    <s v="4288"/>
    <s v="SERVICE"/>
    <s v="4288"/>
  </r>
  <r>
    <s v="PR00132"/>
    <x v="2"/>
    <s v="SERVICE"/>
    <s v="CONSTRUCTION ANJINNOV INC."/>
    <d v="2022-07-04T00:00:00"/>
    <x v="358"/>
    <s v="Tour de la Bourse Aménagement BBS 44e étage projet Tetra Tech 30352TTBI"/>
    <s v="NATASCIA MINICHIELLO"/>
    <s v="CAD"/>
    <x v="8"/>
    <s v="Budget Approuvé"/>
    <d v="2024-01-24T00:00:00"/>
    <n v="44773.05"/>
    <s v="BQ-2555R1"/>
    <n v="4127"/>
    <n v="44773.05"/>
    <s v="Service"/>
    <x v="2"/>
    <s v="52962 I 06773-100"/>
    <d v="2024-01-24T00:00:00"/>
    <s v="C0000189"/>
    <s v="Suivre par emplacement"/>
    <s v="N/A"/>
    <s v="2fd6996d-4deb-4a42-a5a8-d0600344530b"/>
    <d v="2022-07-04T08:23:57"/>
    <m/>
    <d v="2024-03-15T10:07:33"/>
    <s v="KEVIN GAUTHIER"/>
    <s v="DANIEL DANEAU"/>
    <m/>
    <s v="Nil"/>
    <m/>
    <s v="COMMERCIAL (C)"/>
    <m/>
    <m/>
    <s v="False"/>
    <m/>
    <s v="Étage a Bureau"/>
    <s v="DANIEL DANEAU"/>
    <s v="False"/>
    <s v="Nil"/>
    <m/>
    <s v="4180"/>
    <s v="SERVICE"/>
    <s v="4180"/>
  </r>
  <r>
    <s v="PR00133"/>
    <x v="2"/>
    <s v="SERVICE"/>
    <s v="LES ENT. J.PICCIONI INC."/>
    <d v="2022-07-08T00:00:00"/>
    <x v="359"/>
    <s v="Piccioni terrain Fuel 395A  - Nouvelle entrée électrique 400A 120-240 volts"/>
    <s v="CATHERINE BACON-LOIGNON"/>
    <s v="CAD"/>
    <x v="15"/>
    <s v="Budget Approuvé"/>
    <d v="2023-10-20T00:00:00"/>
    <n v="37205"/>
    <s v="BQ-2534 rev 1"/>
    <n v="4129"/>
    <n v="37205"/>
    <s v="Service"/>
    <x v="2"/>
    <s v="0222-3"/>
    <d v="2023-04-12T00:00:00"/>
    <s v="C0000382"/>
    <s v="Suivre par emplacement"/>
    <m/>
    <s v="86e4f794-8630-4671-95f2-e58d148eeadd"/>
    <d v="2022-07-07T13:58:45"/>
    <m/>
    <d v="2024-05-31T13:31:16"/>
    <s v="MARC-ANDRE DONA-LEGARE"/>
    <s v="ETIENNE PERRON"/>
    <m/>
    <s v="Nil"/>
    <s v="2729"/>
    <s v="COMMERCIAL (C)"/>
    <s v="Éclairage / Conversion d'éclairage, Ingénierie"/>
    <m/>
    <s v="False"/>
    <m/>
    <s v="Commercial"/>
    <s v="ETIENNE PERRON"/>
    <s v="False"/>
    <s v="Nil"/>
    <m/>
    <s v="5684"/>
    <s v="SERVICE"/>
    <s v="2729"/>
  </r>
  <r>
    <s v="PR00134"/>
    <x v="2"/>
    <s v="SERVICE"/>
    <s v="LANOUE CONSTRUCTION INC"/>
    <d v="2022-08-08T00:00:00"/>
    <x v="360"/>
    <s v="Salle encapsulation - Réaménagement d'une salle encapsulation"/>
    <s v="CATHERINE BACON-LOIGNON"/>
    <s v="CAD"/>
    <x v="10"/>
    <s v="Budget Approuvé"/>
    <d v="2023-12-11T00:00:00"/>
    <n v="83059"/>
    <s v="22-0186"/>
    <n v="4130"/>
    <n v="83059"/>
    <s v="Service"/>
    <x v="2"/>
    <s v="BC-2022-47"/>
    <d v="2023-12-11T00:00:00"/>
    <s v="C0000471"/>
    <s v="Suivre par emplacement"/>
    <s v="Fait"/>
    <s v="ac924611-3041-4e57-895f-c6483e1d1e93"/>
    <d v="2022-07-08T16:17:22"/>
    <m/>
    <d v="2024-05-28T14:10:31"/>
    <s v="MARC-ANDRE DONA-LEGARE"/>
    <s v="MICHAEL MORIN"/>
    <m/>
    <m/>
    <s v="3784"/>
    <s v="COMMERCIAL (C)"/>
    <s v="Salles blanches / Laboratoires"/>
    <m/>
    <s v="False"/>
    <m/>
    <s v="Pharmaceutique"/>
    <s v="MICHAEL MORIN"/>
    <s v="False"/>
    <m/>
    <m/>
    <s v="3653"/>
    <s v="SERVICE"/>
    <s v="3036"/>
  </r>
  <r>
    <s v="PR00135"/>
    <x v="1"/>
    <s v="SERVICE"/>
    <s v="AUTOBUS TRANSCO (1988) INC"/>
    <d v="2022-07-08T00:00:00"/>
    <x v="361"/>
    <s v="Transco Montréal-Nord Phase 2 - Transco Marco Polo"/>
    <s v="CATHERINE BACON-LOIGNON"/>
    <s v="CAD"/>
    <x v="13"/>
    <s v="Budget Approuvé"/>
    <d v="2024-07-19T00:00:00"/>
    <n v="1052034"/>
    <s v="23-0327"/>
    <n v="4131"/>
    <n v="1052034"/>
    <s v="Service"/>
    <x v="0"/>
    <m/>
    <m/>
    <s v="C0001483"/>
    <s v="Suivre par emplacement"/>
    <s v="Fait"/>
    <s v="a55c6219-01ea-43cc-9645-45efeaf74396"/>
    <d v="2022-07-11T15:55:48"/>
    <m/>
    <d v="2024-07-15T09:34:51"/>
    <s v="EDDY SPECOGNA"/>
    <s v="EDDY SPECOGNA"/>
    <m/>
    <m/>
    <s v="3449"/>
    <s v="COMMERCIAL (C)"/>
    <s v="Borne pour VE"/>
    <m/>
    <s v="False"/>
    <s v="OUI"/>
    <s v="Commerce de détail"/>
    <s v="EDDY SPECOGNA"/>
    <s v="False"/>
    <m/>
    <m/>
    <s v="4052"/>
    <s v="SERVICE"/>
    <s v="5287"/>
  </r>
  <r>
    <s v="PR00136"/>
    <x v="2"/>
    <s v="SERVICE"/>
    <s v="Imerys Canada Inc"/>
    <d v="2022-08-08T00:00:00"/>
    <x v="362"/>
    <s v="Imerys Canada Inc - Modification du disjoncteur principal"/>
    <s v="CATHERINE BACON-LOIGNON"/>
    <s v="CAD"/>
    <x v="7"/>
    <s v="Budget Approuvé"/>
    <d v="2023-10-02T00:00:00"/>
    <n v="29200"/>
    <s v="BQ-2633"/>
    <n v="4132"/>
    <n v="29200"/>
    <s v="Service"/>
    <x v="2"/>
    <s v="8386002651"/>
    <d v="2023-06-09T00:00:00"/>
    <s v="C0002240"/>
    <s v="Suivre par emplacement"/>
    <s v="N/A"/>
    <s v="91ecae38-0b7c-462f-a3dc-65f0a4a82056"/>
    <d v="2022-07-12T11:26:41"/>
    <m/>
    <d v="2024-05-28T14:10:31"/>
    <s v="MARC-ANDRE DONA-LEGARE"/>
    <s v="DANNY CASTONGUAY-FORTIER"/>
    <m/>
    <m/>
    <s v="4461"/>
    <s v="INDUSTRIAL (B)"/>
    <s v="Automatisation"/>
    <m/>
    <s v="False"/>
    <m/>
    <s v="Distribution"/>
    <s v="DANNY CASTONGUAY-FORTIER"/>
    <s v="False"/>
    <m/>
    <m/>
    <s v="4950"/>
    <s v="SERVICE"/>
    <s v="4950"/>
  </r>
  <r>
    <s v="PR00137"/>
    <x v="2"/>
    <s v="ANNUEL"/>
    <s v="AUTOBUS TRANSCO (1988) INC"/>
    <d v="2022-07-14T00:00:00"/>
    <x v="363"/>
    <s v="Travaux divers pour bornes de recharge 2022-2023"/>
    <s v="MARIA TONIA MICIELI"/>
    <s v="CAD"/>
    <x v="13"/>
    <m/>
    <d v="2023-11-22T00:00:00"/>
    <n v="38556"/>
    <m/>
    <n v="4133"/>
    <n v="38556"/>
    <s v="Service"/>
    <x v="2"/>
    <m/>
    <d v="2023-09-28T00:00:00"/>
    <s v="C0001483"/>
    <s v="Suivre par emplacement"/>
    <m/>
    <s v="a55c6219-01ea-43cc-9645-45efeaf74396"/>
    <d v="2022-07-14T13:51:32"/>
    <m/>
    <d v="2024-05-28T14:10:32"/>
    <s v="MARC-ANDRE DONA-LEGARE"/>
    <s v="EDDY SPECOGNA"/>
    <m/>
    <s v="Nil"/>
    <s v="3449"/>
    <s v="COMMERCIAL (C)"/>
    <s v="Borne pour VE"/>
    <m/>
    <s v="False"/>
    <m/>
    <s v="Commerce de détail"/>
    <s v="EDDY SPECOGNA"/>
    <s v="False"/>
    <s v="Nil"/>
    <s v="NON"/>
    <s v="5596"/>
    <s v="SERVICE"/>
    <s v="5287"/>
  </r>
  <r>
    <s v="PR00138"/>
    <x v="2"/>
    <s v="SERVICE"/>
    <s v="DEVELOPPEMENT JARELL"/>
    <d v="2022-08-08T00:00:00"/>
    <x v="364"/>
    <s v="CJA-Jewish Public Library - Réaménagement d'une bibliothèque"/>
    <s v="RITA NAZARIAN"/>
    <s v="CAD"/>
    <x v="9"/>
    <s v="Budget Approuvé"/>
    <d v="2023-10-02T00:00:00"/>
    <n v="32969"/>
    <s v="BQ-2813"/>
    <n v="4134"/>
    <n v="32969"/>
    <s v="Service"/>
    <x v="2"/>
    <s v="6127"/>
    <d v="2023-06-27T00:00:00"/>
    <s v="C0001250"/>
    <s v="Suivre par emplacement"/>
    <s v="N/A"/>
    <s v="d3b3a1e7-0b92-4a0f-9d60-cef8c58597dd"/>
    <d v="2022-07-19T14:53:20"/>
    <m/>
    <d v="2024-05-28T14:10:32"/>
    <s v="MARC-ANDRE DONA-LEGARE"/>
    <s v="CHRISTIAN GAUDREAU"/>
    <m/>
    <m/>
    <s v="2310"/>
    <s v="COMMERCIAL (C)"/>
    <m/>
    <m/>
    <s v="False"/>
    <m/>
    <s v="Étage a Bureau"/>
    <s v="CHRISTIAN GAUDREAU"/>
    <s v="False"/>
    <m/>
    <m/>
    <s v="4893"/>
    <s v="SERVICE"/>
    <s v="4893"/>
  </r>
  <r>
    <s v="PR00139"/>
    <x v="2"/>
    <s v="ANNUEL"/>
    <s v="CAE INC."/>
    <d v="2022-07-25T00:00:00"/>
    <x v="365"/>
    <s v="Travaux divers 2023"/>
    <s v="NATASCIA MINICHIELLO"/>
    <s v="CAD"/>
    <x v="9"/>
    <m/>
    <d v="2023-09-28T00:00:00"/>
    <m/>
    <m/>
    <n v="4135"/>
    <m/>
    <s v="Service"/>
    <x v="2"/>
    <m/>
    <d v="2023-07-21T00:00:00"/>
    <s v="C0001032"/>
    <s v="Suivre par emplacement"/>
    <m/>
    <s v="d3b3a1e7-0b92-4a0f-9d60-cef8c58597dd"/>
    <d v="2022-07-25T08:32:34"/>
    <m/>
    <d v="2024-05-28T14:10:32"/>
    <s v="MARC-ANDRE DONA-LEGARE"/>
    <s v="CHRISTIAN GAUDREAU"/>
    <m/>
    <m/>
    <s v="2310"/>
    <s v="COMMERCIAL (C)"/>
    <s v="Entretiens préventifs"/>
    <m/>
    <s v="False"/>
    <m/>
    <s v="Étage a Bureau"/>
    <s v="CHRISTIAN GAUDREAU"/>
    <s v="False"/>
    <m/>
    <m/>
    <m/>
    <s v="SERVICE"/>
    <s v="4893"/>
  </r>
  <r>
    <s v="PR00140"/>
    <x v="2"/>
    <s v="ANNUEL"/>
    <s v="INTRIA ITEMS INC"/>
    <d v="2022-07-25T00:00:00"/>
    <x v="366"/>
    <s v="Intria Travaux divers 2023"/>
    <s v="NATASCIA MINICHIELLO"/>
    <s v="CAD"/>
    <x v="9"/>
    <m/>
    <d v="2023-02-21T00:00:00"/>
    <n v="2399"/>
    <m/>
    <n v="4136"/>
    <n v="2399"/>
    <s v="Service"/>
    <x v="1"/>
    <m/>
    <d v="2022-12-19T00:00:00"/>
    <s v="C0001018"/>
    <s v="Suivre par emplacement"/>
    <m/>
    <s v="d3b3a1e7-0b92-4a0f-9d60-cef8c58597dd"/>
    <d v="2022-07-25T09:25:59"/>
    <m/>
    <d v="2024-05-28T14:10:32"/>
    <s v="MARC-ANDRE DONA-LEGARE"/>
    <s v="CHRISTIAN GAUDREAU"/>
    <m/>
    <m/>
    <s v="2310"/>
    <s v="COMMERCIAL (C)"/>
    <m/>
    <m/>
    <s v="False"/>
    <m/>
    <s v="Entrepôt"/>
    <s v="CHRISTIAN GAUDREAU"/>
    <s v="False"/>
    <m/>
    <m/>
    <m/>
    <s v="SERVICE"/>
    <s v="4893"/>
  </r>
  <r>
    <s v="PR00141"/>
    <x v="2"/>
    <s v="ANNUEL"/>
    <s v="SHDM"/>
    <d v="2022-07-25T00:00:00"/>
    <x v="367"/>
    <s v="Ilot Balmoral Travaux divers 2023"/>
    <s v="NATASCIA MINICHIELLO"/>
    <s v="CAD"/>
    <x v="9"/>
    <m/>
    <d v="2023-09-29T00:00:00"/>
    <m/>
    <m/>
    <n v="4137"/>
    <m/>
    <s v="Service"/>
    <x v="2"/>
    <m/>
    <d v="2023-07-21T00:00:00"/>
    <s v="C0000984"/>
    <s v="Suivre par emplacement"/>
    <m/>
    <s v="d3b3a1e7-0b92-4a0f-9d60-cef8c58597dd"/>
    <d v="2022-07-25T10:31:14"/>
    <m/>
    <d v="2024-05-28T14:10:32"/>
    <s v="MARC-ANDRE DONA-LEGARE"/>
    <s v="CHRISTIAN GAUDREAU"/>
    <m/>
    <m/>
    <s v="2310"/>
    <s v="COMMERCIAL (C)"/>
    <m/>
    <m/>
    <s v="False"/>
    <m/>
    <s v="Étage a Bureau"/>
    <s v="CHRISTIAN GAUDREAU"/>
    <s v="False"/>
    <m/>
    <m/>
    <m/>
    <s v="SERVICE"/>
    <s v="4893"/>
  </r>
  <r>
    <s v="PR00142"/>
    <x v="2"/>
    <s v="ANNUEL"/>
    <s v="JCB CONSTRUCTION CANADA INC"/>
    <d v="2022-07-25T00:00:00"/>
    <x v="368"/>
    <s v="Le Nordelec Travaux divers 2023"/>
    <s v="NATASCIA MINICHIELLO"/>
    <s v="CAD"/>
    <x v="4"/>
    <m/>
    <d v="2024-06-17T00:00:00"/>
    <n v="193974.84"/>
    <m/>
    <n v="4138"/>
    <n v="193974.84"/>
    <s v="Service"/>
    <x v="2"/>
    <m/>
    <d v="2024-06-17T00:00:00"/>
    <s v="C0000533"/>
    <s v="Suivre par emplacement"/>
    <m/>
    <s v="35da46b5-7c53-4310-8979-9cf666d8b829"/>
    <d v="2022-07-25T14:06:32"/>
    <m/>
    <d v="2024-06-17T13:17:45"/>
    <s v="MICHELLE LAVIGNE"/>
    <s v="MICHEL GAUTHIER"/>
    <m/>
    <m/>
    <s v="4067"/>
    <s v="COMMERCIAL (C)"/>
    <m/>
    <m/>
    <s v="False"/>
    <m/>
    <s v="Commercial"/>
    <s v="MICHEL GAUTHIER"/>
    <s v="False"/>
    <m/>
    <m/>
    <s v="5492"/>
    <s v="SERVICE"/>
    <s v="4288"/>
  </r>
  <r>
    <s v="PR00143"/>
    <x v="1"/>
    <s v="ANNUEL"/>
    <s v="CGC INC."/>
    <d v="2022-07-25T00:00:00"/>
    <x v="369"/>
    <s v="CGC - Travaux divers 2023"/>
    <s v="NATASCIA MINICHIELLO"/>
    <s v="CAD"/>
    <x v="10"/>
    <m/>
    <d v="2023-12-15T00:00:00"/>
    <n v="106224"/>
    <m/>
    <n v="4139"/>
    <n v="106224"/>
    <s v="Service"/>
    <x v="0"/>
    <m/>
    <m/>
    <s v="C0001130"/>
    <s v="Suivre par emplacement"/>
    <m/>
    <s v="d8517299-5fc3-4e6a-8a39-b339bf6a3892"/>
    <d v="2022-07-25T14:16:40"/>
    <m/>
    <d v="2024-07-09T11:36:52"/>
    <s v="MARC-ANDRE DONA-LEGARE"/>
    <s v="MICHAEL MORIN"/>
    <m/>
    <s v="10%"/>
    <s v="3784"/>
    <s v="COMMERCIAL (C)"/>
    <m/>
    <m/>
    <s v="False"/>
    <m/>
    <s v="Commercial"/>
    <s v="MICHAEL MORIN"/>
    <s v="False"/>
    <s v="10%"/>
    <m/>
    <m/>
    <s v="SERVICE"/>
    <s v="3938"/>
  </r>
  <r>
    <s v="PR00144"/>
    <x v="2"/>
    <s v="ANNUEL"/>
    <s v="GESTION IMM. PLACE BONAVENTURE"/>
    <d v="2022-07-25T00:00:00"/>
    <x v="370"/>
    <s v="Place Bonaventure - Travaux Divers 2023"/>
    <s v="NATASCIA MINICHIELLO"/>
    <s v="CAD"/>
    <x v="4"/>
    <m/>
    <d v="2024-01-22T00:00:00"/>
    <n v="141557.69"/>
    <m/>
    <n v="4140"/>
    <n v="268566.49"/>
    <s v="Service"/>
    <x v="2"/>
    <m/>
    <d v="2023-12-21T00:00:00"/>
    <s v="C0000980"/>
    <s v="Suivre par emplacement"/>
    <m/>
    <s v="35da46b5-7c53-4310-8979-9cf666d8b829"/>
    <d v="2022-07-25T14:33:21"/>
    <m/>
    <d v="2024-05-28T14:10:32"/>
    <s v="MARC-ANDRE DONA-LEGARE"/>
    <s v="MICHEL GAUTHIER"/>
    <m/>
    <m/>
    <s v="4067"/>
    <s v="COMMERCIAL (C)"/>
    <m/>
    <m/>
    <s v="False"/>
    <m/>
    <s v="Commercial en hauteur"/>
    <s v="MICHEL GAUTHIER"/>
    <s v="False"/>
    <m/>
    <m/>
    <s v="3698"/>
    <s v="SERVICE"/>
    <s v="4288"/>
  </r>
  <r>
    <s v="PR00145"/>
    <x v="1"/>
    <s v="ANNUEL"/>
    <s v="MDA CORPORATION"/>
    <d v="2022-07-26T00:00:00"/>
    <x v="371"/>
    <s v="MDA - Travaux divers 2023"/>
    <s v="NATASCIA MINICHIELLO"/>
    <s v="CAD"/>
    <x v="13"/>
    <m/>
    <d v="2023-12-31T00:00:00"/>
    <n v="169355.12"/>
    <m/>
    <n v="4141"/>
    <n v="253371.53"/>
    <s v="Service"/>
    <x v="0"/>
    <m/>
    <m/>
    <s v="C0000350"/>
    <s v="Suivre par emplacement"/>
    <m/>
    <s v="a55c6219-01ea-43cc-9645-45efeaf74396"/>
    <d v="2022-07-26T08:30:09"/>
    <m/>
    <d v="2024-07-09T11:36:55"/>
    <s v="MARC-ANDRE DONA-LEGARE"/>
    <s v="EDDY SPECOGNA"/>
    <m/>
    <m/>
    <s v="3449"/>
    <s v="COMMERCIAL (C)"/>
    <m/>
    <m/>
    <s v="False"/>
    <m/>
    <s v="Étage a Bureau"/>
    <s v="EDDY SPECOGNA"/>
    <s v="False"/>
    <m/>
    <m/>
    <m/>
    <s v="SERVICE"/>
    <s v="5287"/>
  </r>
  <r>
    <s v="PR00146"/>
    <x v="2"/>
    <s v="ANNUEL"/>
    <s v="UNIVERSITE CONCORDIA"/>
    <d v="2022-07-26T00:00:00"/>
    <x v="372"/>
    <s v="Université Concordia - Travaux Divers 2023"/>
    <s v="NATASCIA MINICHIELLO"/>
    <s v="CAD"/>
    <x v="13"/>
    <m/>
    <d v="2024-01-12T00:00:00"/>
    <n v="21344"/>
    <m/>
    <n v="4142"/>
    <n v="23995"/>
    <s v="Service"/>
    <x v="2"/>
    <m/>
    <d v="2023-11-22T00:00:00"/>
    <s v="C0000208"/>
    <s v="Suivre par emplacement"/>
    <m/>
    <s v="a55c6219-01ea-43cc-9645-45efeaf74396"/>
    <d v="2022-07-26T08:43:54"/>
    <m/>
    <d v="2024-05-28T14:10:32"/>
    <s v="MARC-ANDRE DONA-LEGARE"/>
    <s v="EDDY SPECOGNA"/>
    <m/>
    <m/>
    <s v="3449"/>
    <s v="COMMERCIAL (C)"/>
    <m/>
    <m/>
    <m/>
    <m/>
    <s v="École"/>
    <s v="EDDY SPECOGNA"/>
    <s v="False"/>
    <m/>
    <m/>
    <m/>
    <s v="SERVICE"/>
    <s v="5287"/>
  </r>
  <r>
    <s v="PR00147"/>
    <x v="2"/>
    <s v="ANNUEL"/>
    <s v="BOMBARDIER INC"/>
    <d v="2022-07-26T00:00:00"/>
    <x v="373"/>
    <s v="Bombardier - 1800 Marcel-Laurin Travaux divers 2023"/>
    <s v="NATASCIA MINICHIELLO"/>
    <s v="CAD"/>
    <x v="10"/>
    <m/>
    <d v="2023-12-04T00:00:00"/>
    <n v="54641.97"/>
    <m/>
    <n v="4143"/>
    <n v="54641.97"/>
    <s v="Service"/>
    <x v="2"/>
    <m/>
    <d v="2023-11-28T00:00:00"/>
    <s v="C0001111"/>
    <s v="Suivre par emplacement"/>
    <m/>
    <s v="ac924611-3041-4e57-895f-c6483e1d1e93"/>
    <d v="2022-07-26T12:57:36"/>
    <m/>
    <d v="2023-12-04T10:33:40"/>
    <s v="TERESA MESSINA"/>
    <s v="MICHAEL MORIN"/>
    <m/>
    <m/>
    <m/>
    <m/>
    <m/>
    <m/>
    <m/>
    <m/>
    <s v="Commercial"/>
    <s v="MICHAEL MORIN"/>
    <s v="False"/>
    <m/>
    <m/>
    <m/>
    <s v="SERVICE"/>
    <s v="3036"/>
  </r>
  <r>
    <s v="PR00148"/>
    <x v="2"/>
    <s v="ANNUEL"/>
    <s v="NOVA TUBE INC"/>
    <d v="2022-07-26T00:00:00"/>
    <x v="374"/>
    <s v="Nova Tube - Travaux divers 2023"/>
    <s v="NATASCIA MINICHIELLO"/>
    <s v="CAD"/>
    <x v="7"/>
    <m/>
    <d v="2023-12-11T00:00:00"/>
    <n v="15100"/>
    <m/>
    <n v="4144"/>
    <n v="357467.27"/>
    <s v="Service"/>
    <x v="2"/>
    <m/>
    <d v="2023-12-11T00:00:00"/>
    <s v="C0000824"/>
    <s v="Suivre par emplacement"/>
    <m/>
    <s v="91ecae38-0b7c-462f-a3dc-65f0a4a82056"/>
    <d v="2022-07-26T14:08:00"/>
    <m/>
    <d v="2024-05-28T14:10:32"/>
    <s v="MARC-ANDRE DONA-LEGARE"/>
    <s v="DANNY CASTONGUAY-FORTIER"/>
    <m/>
    <m/>
    <s v="4461"/>
    <s v="COMMERCIAL (C)"/>
    <s v="Automatisation"/>
    <m/>
    <s v="False"/>
    <m/>
    <s v="Industriel"/>
    <s v="DANNY CASTONGUAY-FORTIER"/>
    <s v="False"/>
    <m/>
    <m/>
    <s v="3236"/>
    <s v="SERVICE"/>
    <s v="4950"/>
  </r>
  <r>
    <s v="PR00149"/>
    <x v="2"/>
    <s v="ANNUEL"/>
    <s v="FITZPATRICK ELECT. CONT. INC"/>
    <d v="2022-07-26T00:00:00"/>
    <x v="375"/>
    <s v="Verizon - Travaux Divers 2023"/>
    <s v="NATASCIA MINICHIELLO"/>
    <s v="CAD"/>
    <x v="7"/>
    <m/>
    <d v="2023-10-02T00:00:00"/>
    <n v="3256"/>
    <m/>
    <n v="4145"/>
    <n v="6506"/>
    <s v="Service"/>
    <x v="2"/>
    <m/>
    <d v="2023-08-28T00:00:00"/>
    <s v="C0001463"/>
    <s v="Suivre par emplacement"/>
    <m/>
    <s v="813c0b7a-77cd-4d50-842a-50b0a15f70dc"/>
    <d v="2022-07-26T14:12:21"/>
    <m/>
    <d v="2024-05-29T17:59:30"/>
    <s v="CATHERINE BACON-LOIGNON"/>
    <s v="DANNY CASTONGUAY-FORTIER"/>
    <m/>
    <m/>
    <s v="4461"/>
    <s v="COMMERCIAL (C)"/>
    <s v="Centre de données"/>
    <m/>
    <s v="False"/>
    <m/>
    <s v="Étage a Bureau"/>
    <s v="DANNY CASTONGUAY-FORTIER"/>
    <s v="False"/>
    <m/>
    <m/>
    <s v="4941"/>
    <s v="SERVICE"/>
    <s v="4461"/>
  </r>
  <r>
    <s v="PR00150"/>
    <x v="2"/>
    <s v="ANNUEL"/>
    <s v="IMMEUBLES RYTHME INC"/>
    <d v="2022-07-28T00:00:00"/>
    <x v="376"/>
    <s v="Immeubles Rythme - Travaux divers 2023"/>
    <s v="NATASCIA MINICHIELLO"/>
    <s v="CAD"/>
    <x v="9"/>
    <m/>
    <d v="2024-06-25T00:00:00"/>
    <n v="59800"/>
    <m/>
    <n v="4146"/>
    <n v="59800"/>
    <s v="Service"/>
    <x v="4"/>
    <m/>
    <d v="2024-05-16T00:00:00"/>
    <s v="C0001245"/>
    <s v="Suivre par emplacement"/>
    <m/>
    <s v="76279534-b0bf-45ae-a002-5d67c6aac046"/>
    <d v="2022-07-28T08:34:06"/>
    <m/>
    <d v="2024-06-25T13:37:47"/>
    <s v="TERESA MESSINA"/>
    <s v="CHRISTIAN GAUDREAU"/>
    <m/>
    <m/>
    <s v="2310"/>
    <s v="COMMERCIAL (C)"/>
    <m/>
    <m/>
    <s v="False"/>
    <m/>
    <s v="Étage a Bureau"/>
    <s v="CHRISTIAN GAUDREAU"/>
    <s v="False"/>
    <m/>
    <m/>
    <s v="5201"/>
    <s v="SERVICE"/>
    <s v="4379"/>
  </r>
  <r>
    <s v="PR00151"/>
    <x v="2"/>
    <s v="ANNUEL"/>
    <s v="INSTITUT NEOMED"/>
    <d v="2022-07-28T00:00:00"/>
    <x v="377"/>
    <s v="Neomed Institute - Travaux divers 2023"/>
    <s v="NATASCIA MINICHIELLO"/>
    <s v="CAD"/>
    <x v="9"/>
    <m/>
    <d v="2023-09-29T00:00:00"/>
    <m/>
    <m/>
    <n v="4147"/>
    <m/>
    <s v="Service"/>
    <x v="2"/>
    <m/>
    <d v="2023-08-21T00:00:00"/>
    <s v="C0000933"/>
    <s v="Suivre par emplacement"/>
    <m/>
    <s v="d3b3a1e7-0b92-4a0f-9d60-cef8c58597dd"/>
    <d v="2022-07-28T08:52:15"/>
    <m/>
    <d v="2024-05-28T14:10:32"/>
    <s v="MARC-ANDRE DONA-LEGARE"/>
    <s v="CHRISTIAN GAUDREAU"/>
    <m/>
    <m/>
    <s v="2310"/>
    <s v="COMMERCIAL (C)"/>
    <m/>
    <m/>
    <s v="False"/>
    <m/>
    <s v="Pharmaceutique"/>
    <s v="CHRISTIAN GAUDREAU"/>
    <s v="False"/>
    <m/>
    <m/>
    <m/>
    <s v="SERVICE"/>
    <s v="4893"/>
  </r>
  <r>
    <s v="PR00152"/>
    <x v="2"/>
    <s v="ANNUEL"/>
    <s v="FEDERATION CJA"/>
    <d v="2022-07-28T00:00:00"/>
    <x v="378"/>
    <s v="Federation CJA - Travaux divers 2023"/>
    <s v="NATASCIA MINICHIELLO"/>
    <s v="CAD"/>
    <x v="9"/>
    <m/>
    <d v="2023-09-29T00:00:00"/>
    <m/>
    <m/>
    <n v="4148"/>
    <m/>
    <s v="Service"/>
    <x v="2"/>
    <m/>
    <d v="2023-07-20T00:00:00"/>
    <s v="C0000009"/>
    <s v="Suivre par emplacement"/>
    <m/>
    <s v="d3b3a1e7-0b92-4a0f-9d60-cef8c58597dd"/>
    <d v="2022-07-28T09:09:41"/>
    <m/>
    <d v="2024-05-28T14:10:32"/>
    <s v="MARC-ANDRE DONA-LEGARE"/>
    <s v="CHRISTIAN GAUDREAU"/>
    <m/>
    <m/>
    <s v="2310"/>
    <s v="COMMERCIAL (C)"/>
    <m/>
    <m/>
    <s v="False"/>
    <m/>
    <s v="Étage a Bureau"/>
    <s v="CHRISTIAN GAUDREAU"/>
    <s v="False"/>
    <m/>
    <m/>
    <m/>
    <s v="SERVICE"/>
    <s v="4893"/>
  </r>
  <r>
    <s v="PR00153"/>
    <x v="2"/>
    <s v="ANNUEL"/>
    <s v="KRONOS CANADA INC"/>
    <d v="2022-07-28T00:00:00"/>
    <x v="379"/>
    <s v="Kronos - Travaux divers 2023"/>
    <s v="NATASCIA MINICHIELLO"/>
    <s v="CAD"/>
    <x v="4"/>
    <m/>
    <d v="2023-12-13T00:00:00"/>
    <n v="14340"/>
    <m/>
    <n v="4149"/>
    <n v="196159.6"/>
    <s v="Service"/>
    <x v="2"/>
    <m/>
    <d v="2023-09-28T00:00:00"/>
    <s v="C0000149"/>
    <s v="Suivre par emplacement"/>
    <m/>
    <s v="35da46b5-7c53-4310-8979-9cf666d8b829"/>
    <d v="2022-07-28T09:21:02"/>
    <m/>
    <d v="2024-05-28T14:10:32"/>
    <s v="MARC-ANDRE DONA-LEGARE"/>
    <s v="MICHEL GAUTHIER"/>
    <m/>
    <m/>
    <s v="4067"/>
    <s v="COMMERCIAL (C)"/>
    <m/>
    <m/>
    <m/>
    <m/>
    <s v="Industriel Lourd"/>
    <s v="MICHEL GAUTHIER"/>
    <s v="False"/>
    <m/>
    <m/>
    <s v="4288"/>
    <s v="SERVICE"/>
    <s v="4288"/>
  </r>
  <r>
    <s v="PR00154"/>
    <x v="2"/>
    <s v="ANNUEL"/>
    <s v="SDMVPO"/>
    <d v="2022-07-28T00:00:00"/>
    <x v="380"/>
    <s v="SDMVPO - Travaux Divers contrats spéciaux"/>
    <s v="NATASCIA MINICHIELLO"/>
    <s v="CAD"/>
    <x v="10"/>
    <m/>
    <d v="2023-12-04T00:00:00"/>
    <n v="17118"/>
    <m/>
    <n v="4150"/>
    <n v="171672.7"/>
    <s v="Service"/>
    <x v="2"/>
    <m/>
    <d v="2023-11-22T00:00:00"/>
    <s v="C0001648"/>
    <s v="Suivre par emplacement"/>
    <m/>
    <s v="d8517299-5fc3-4e6a-8a39-b339bf6a3892"/>
    <d v="2022-07-28T09:25:36"/>
    <m/>
    <d v="2023-12-04T10:25:41"/>
    <s v="TERESA MESSINA"/>
    <s v="MICHAEL MORIN"/>
    <m/>
    <m/>
    <m/>
    <m/>
    <m/>
    <m/>
    <m/>
    <m/>
    <s v="Commercial"/>
    <s v="MICHAEL MORIN"/>
    <s v="False"/>
    <m/>
    <m/>
    <s v="4103"/>
    <s v="SERVICE"/>
    <s v="3938"/>
  </r>
  <r>
    <s v="PR00155"/>
    <x v="2"/>
    <s v="ANNUEL"/>
    <s v="K.M. TANZER ELECTRIQUE INC"/>
    <d v="2022-07-28T00:00:00"/>
    <x v="381"/>
    <s v="Terrapure Environnement - Travaux Divers 2023"/>
    <s v="NATASCIA MINICHIELLO"/>
    <s v="CAD"/>
    <x v="7"/>
    <m/>
    <d v="2023-10-19T00:00:00"/>
    <n v="15050"/>
    <m/>
    <n v="4151"/>
    <n v="15050"/>
    <s v="Service"/>
    <x v="2"/>
    <m/>
    <d v="2023-10-04T00:00:00"/>
    <s v="C0001320"/>
    <s v="Suivre par emplacement"/>
    <m/>
    <s v="813c0b7a-77cd-4d50-842a-50b0a15f70dc"/>
    <d v="2022-07-28T10:19:18"/>
    <m/>
    <d v="2024-05-28T14:10:32"/>
    <s v="MARC-ANDRE DONA-LEGARE"/>
    <s v="DANNY CASTONGUAY-FORTIER"/>
    <m/>
    <m/>
    <s v="4461"/>
    <s v="INDUSTRIAL (B)"/>
    <s v="Moyenne tension, Entretiens préventifs"/>
    <m/>
    <s v="False"/>
    <m/>
    <s v="Industriel"/>
    <s v="DANNY CASTONGUAY-FORTIER"/>
    <s v="False"/>
    <m/>
    <m/>
    <s v="4941"/>
    <s v="SERVICE"/>
    <s v="4461"/>
  </r>
  <r>
    <s v="PR00156"/>
    <x v="2"/>
    <s v="ANNUEL"/>
    <s v="LA CIE BRITTON ELECTRIQUE LTEE"/>
    <d v="2022-07-29T00:00:00"/>
    <x v="162"/>
    <s v="BRITTON ELECTRIQUE - REPARATIONS 2023"/>
    <s v="NATASCIA MINICHIELLO"/>
    <s v="CAD"/>
    <x v="18"/>
    <m/>
    <d v="2023-10-16T00:00:00"/>
    <m/>
    <m/>
    <n v="4152"/>
    <m/>
    <s v="Service"/>
    <x v="2"/>
    <m/>
    <d v="2023-10-04T00:00:00"/>
    <s v="C0000001"/>
    <s v="Suivre par emplacement"/>
    <m/>
    <m/>
    <d v="2022-07-29T08:33:48"/>
    <m/>
    <d v="2024-01-17T14:03:00"/>
    <s v="BASSIAS-MARINOS DESTOUNIS"/>
    <s v="DORU GHEORGHE BRATESCU"/>
    <m/>
    <m/>
    <m/>
    <s v="COMMERCIAL (C)"/>
    <m/>
    <m/>
    <m/>
    <m/>
    <m/>
    <s v="DORU GHEORGHE BRATESCU"/>
    <s v="False"/>
    <m/>
    <m/>
    <m/>
    <s v="SERVICE"/>
    <m/>
  </r>
  <r>
    <s v="PR00157"/>
    <x v="2"/>
    <s v="ANNUEL"/>
    <s v="LA CIE BRITTON ELECTRIQUE LTEE"/>
    <d v="2022-07-29T00:00:00"/>
    <x v="382"/>
    <s v="BRITTON - RENOVATION 2023"/>
    <s v="NATASCIA MINICHIELLO"/>
    <s v="CAD"/>
    <x v="18"/>
    <m/>
    <d v="2023-10-16T00:00:00"/>
    <m/>
    <m/>
    <n v="4153"/>
    <m/>
    <s v="Service"/>
    <x v="2"/>
    <m/>
    <d v="2023-10-02T00:00:00"/>
    <s v="C0000001"/>
    <s v="Suivre par emplacement"/>
    <m/>
    <m/>
    <d v="2022-07-29T08:46:27"/>
    <m/>
    <d v="2024-01-17T14:03:31"/>
    <s v="BASSIAS-MARINOS DESTOUNIS"/>
    <s v="DORU GHEORGHE BRATESCU"/>
    <m/>
    <m/>
    <m/>
    <s v="COMMERCIAL (C)"/>
    <m/>
    <m/>
    <m/>
    <m/>
    <m/>
    <s v="DORU GHEORGHE BRATESCU"/>
    <s v="False"/>
    <m/>
    <m/>
    <m/>
    <s v="SERVICE"/>
    <m/>
  </r>
  <r>
    <s v="PR00158"/>
    <x v="2"/>
    <s v="GERANT"/>
    <s v="LA CIE BRITTON ELECTRIQUE LTEE"/>
    <d v="2022-07-29T00:00:00"/>
    <x v="383"/>
    <s v="Projet divers pour Richard Bourdon 2023"/>
    <s v="NATASCIA MINICHIELLO"/>
    <s v="CAD"/>
    <x v="21"/>
    <m/>
    <d v="2023-10-23T00:00:00"/>
    <m/>
    <m/>
    <n v="4154"/>
    <m/>
    <s v="Construction"/>
    <x v="2"/>
    <m/>
    <d v="2023-10-18T00:00:00"/>
    <s v="C0000001"/>
    <s v="Suivre par emplacement"/>
    <m/>
    <m/>
    <d v="2022-07-29T11:00:58"/>
    <m/>
    <d v="2023-10-23T16:16:58"/>
    <s v="TERESA MESSINA"/>
    <s v="RICHARD BOURDON"/>
    <m/>
    <m/>
    <m/>
    <m/>
    <m/>
    <m/>
    <m/>
    <m/>
    <m/>
    <s v="RICHARD BOURDON"/>
    <s v="False"/>
    <m/>
    <m/>
    <m/>
    <s v="CONSTRUCTION"/>
    <m/>
  </r>
  <r>
    <s v="PR00159"/>
    <x v="2"/>
    <s v="GERANT"/>
    <s v="LA CIE BRITTON ELECTRIQUE LTEE"/>
    <d v="2022-07-29T00:00:00"/>
    <x v="384"/>
    <s v="Projet divers pour Edward Gauthier 2023"/>
    <s v="NATASCIA MINICHIELLO"/>
    <s v="CAD"/>
    <x v="14"/>
    <m/>
    <d v="2023-10-27T00:00:00"/>
    <m/>
    <m/>
    <n v="4155"/>
    <m/>
    <s v="Service"/>
    <x v="2"/>
    <m/>
    <d v="2023-10-25T00:00:00"/>
    <s v="C0000001"/>
    <s v="Suivre par emplacement"/>
    <m/>
    <m/>
    <d v="2022-07-29T11:05:19"/>
    <m/>
    <d v="2023-10-27T11:55:05"/>
    <s v="TERESA MESSINA"/>
    <s v="EDWARD STEPHAN GAUTHIER"/>
    <m/>
    <m/>
    <m/>
    <m/>
    <m/>
    <m/>
    <m/>
    <m/>
    <m/>
    <s v="EDWARD STEPHAN GAUTHIER"/>
    <s v="False"/>
    <m/>
    <m/>
    <m/>
    <s v="SERVICE"/>
    <m/>
  </r>
  <r>
    <s v="PR00160"/>
    <x v="2"/>
    <s v="GERANT"/>
    <s v="LA CIE BRITTON ELECTRIQUE LTEE"/>
    <d v="2022-07-29T00:00:00"/>
    <x v="385"/>
    <s v="Projet divers pour Sylvain Forget 2023"/>
    <s v="NATASCIA MINICHIELLO"/>
    <s v="CAD"/>
    <x v="19"/>
    <m/>
    <d v="2023-10-23T00:00:00"/>
    <m/>
    <m/>
    <n v="4156"/>
    <m/>
    <s v="Service"/>
    <x v="2"/>
    <m/>
    <d v="2023-10-18T00:00:00"/>
    <s v="C0000001"/>
    <s v="Suivre par emplacement"/>
    <m/>
    <m/>
    <d v="2022-07-29T11:43:09"/>
    <m/>
    <d v="2023-10-23T16:24:14"/>
    <s v="TERESA MESSINA"/>
    <s v="SYLVAIN FORGET"/>
    <m/>
    <m/>
    <m/>
    <m/>
    <m/>
    <m/>
    <m/>
    <m/>
    <m/>
    <s v="SYLVAIN FORGET"/>
    <s v="False"/>
    <m/>
    <m/>
    <m/>
    <s v="SERVICE"/>
    <m/>
  </r>
  <r>
    <s v="PR00161"/>
    <x v="2"/>
    <s v="GERANT"/>
    <s v="LA CIE BRITTON ELECTRIQUE LTEE"/>
    <d v="2022-07-29T00:00:00"/>
    <x v="386"/>
    <s v="Projet divers pour Normand Morency 2023"/>
    <s v="NATASCIA MINICHIELLO"/>
    <s v="CAD"/>
    <x v="0"/>
    <m/>
    <d v="2024-01-22T00:00:00"/>
    <n v="0"/>
    <m/>
    <n v="4157"/>
    <n v="0"/>
    <s v="Construction"/>
    <x v="2"/>
    <m/>
    <d v="2024-01-22T00:00:00"/>
    <s v="C0000001"/>
    <s v="Suivre par emplacement"/>
    <m/>
    <m/>
    <d v="2022-07-29T11:48:24"/>
    <m/>
    <d v="2024-03-14T04:17:40"/>
    <s v="Admin"/>
    <s v="NORMAND MORENCY"/>
    <m/>
    <m/>
    <m/>
    <s v="COMMERCIAL (C)"/>
    <m/>
    <m/>
    <m/>
    <m/>
    <m/>
    <s v="NORMAND MORENCY"/>
    <s v="False"/>
    <m/>
    <m/>
    <m/>
    <s v="CONSTRUCTION"/>
    <m/>
  </r>
  <r>
    <s v="PR00162"/>
    <x v="2"/>
    <s v="GERANT"/>
    <s v="LA CIE BRITTON ELECTRIQUE LTEE"/>
    <d v="2022-07-29T00:00:00"/>
    <x v="387"/>
    <s v="Projet divers pour Matthew Whitehouse 2023"/>
    <s v="NATASCIA MINICHIELLO"/>
    <s v="CAD"/>
    <x v="2"/>
    <m/>
    <d v="2023-10-20T00:00:00"/>
    <m/>
    <m/>
    <n v="4158"/>
    <m/>
    <s v="Construction"/>
    <x v="2"/>
    <m/>
    <d v="2023-10-18T00:00:00"/>
    <s v="C0000001"/>
    <s v="Suivre par emplacement"/>
    <m/>
    <m/>
    <d v="2022-07-29T13:07:50"/>
    <m/>
    <d v="2023-10-20T11:32:23"/>
    <s v="TERESA MESSINA"/>
    <s v="MATTHEW WHITEHOUSE"/>
    <m/>
    <m/>
    <m/>
    <m/>
    <m/>
    <m/>
    <m/>
    <m/>
    <m/>
    <s v="MATTHEW WHITEHOUSE"/>
    <s v="False"/>
    <m/>
    <m/>
    <m/>
    <s v="CONSTRUCTION"/>
    <m/>
  </r>
  <r>
    <s v="PR00163"/>
    <x v="2"/>
    <s v="GERANT"/>
    <s v="LA CIE BRITTON ELECTRIQUE LTEE"/>
    <d v="2022-07-29T00:00:00"/>
    <x v="388"/>
    <s v="Projet divers pour (Gérant); Estimation, Late Charge, etc."/>
    <s v="NATASCIA MINICHIELLO"/>
    <s v="CAD"/>
    <x v="3"/>
    <m/>
    <d v="2023-11-08T00:00:00"/>
    <m/>
    <m/>
    <n v="4159"/>
    <m/>
    <s v="Construction"/>
    <x v="2"/>
    <m/>
    <d v="2023-10-27T00:00:00"/>
    <s v="C0000001"/>
    <s v="Suivre par emplacement"/>
    <m/>
    <m/>
    <d v="2022-07-29T13:21:08"/>
    <m/>
    <d v="2023-11-08T09:21:17"/>
    <s v="TERESA MESSINA"/>
    <s v="KEVIN GAUTHIER"/>
    <m/>
    <m/>
    <m/>
    <m/>
    <m/>
    <m/>
    <m/>
    <m/>
    <m/>
    <s v="KEVIN GAUTHIER"/>
    <s v="False"/>
    <m/>
    <m/>
    <m/>
    <s v="CONSTRUCTION"/>
    <m/>
  </r>
  <r>
    <s v="PR00164"/>
    <x v="2"/>
    <s v="GERANT"/>
    <s v="LA CIE BRITTON ELECTRIQUE LTEE"/>
    <d v="2022-07-29T00:00:00"/>
    <x v="389"/>
    <s v="Projet divers pour Patsy Lavoie 2023"/>
    <s v="NATASCIA MINICHIELLO"/>
    <s v="CAD"/>
    <x v="6"/>
    <m/>
    <d v="2023-12-18T00:00:00"/>
    <n v="0"/>
    <m/>
    <n v="4160"/>
    <n v="0"/>
    <s v="Service"/>
    <x v="2"/>
    <m/>
    <d v="2023-12-18T00:00:00"/>
    <s v="C0000001"/>
    <s v="Suivre par emplacement"/>
    <m/>
    <m/>
    <d v="2022-07-29T13:24:20"/>
    <m/>
    <d v="2024-05-28T14:10:32"/>
    <s v="MARC-ANDRE DONA-LEGARE"/>
    <s v="PATSY LAVOIE"/>
    <m/>
    <m/>
    <s v="4091"/>
    <s v="COMMERCIAL (C)"/>
    <m/>
    <m/>
    <m/>
    <m/>
    <m/>
    <s v="PATSY LAVOIE"/>
    <s v="False"/>
    <m/>
    <m/>
    <m/>
    <s v="SERVICE"/>
    <m/>
  </r>
  <r>
    <s v="PR00165"/>
    <x v="2"/>
    <s v="GERANT"/>
    <s v="LA CIE BRITTON ELECTRIQUE LTEE"/>
    <d v="2022-07-29T00:00:00"/>
    <x v="390"/>
    <s v="Projet divers pour Michel Gauthier 2023"/>
    <s v="NATASCIA MINICHIELLO"/>
    <s v="CAD"/>
    <x v="4"/>
    <m/>
    <d v="2024-01-18T00:00:00"/>
    <n v="0"/>
    <m/>
    <n v="4161"/>
    <n v="0"/>
    <s v="Service"/>
    <x v="2"/>
    <m/>
    <d v="2023-12-21T00:00:00"/>
    <s v="C0000001"/>
    <s v="Suivre par emplacement"/>
    <m/>
    <m/>
    <d v="2022-07-29T13:29:33"/>
    <m/>
    <d v="2024-05-28T14:10:32"/>
    <s v="MARC-ANDRE DONA-LEGARE"/>
    <s v="MICHEL GAUTHIER"/>
    <m/>
    <m/>
    <s v="4067"/>
    <s v="COMMERCIAL (C)"/>
    <m/>
    <m/>
    <m/>
    <m/>
    <m/>
    <s v="MICHEL GAUTHIER"/>
    <s v="False"/>
    <m/>
    <m/>
    <m/>
    <s v="SERVICE"/>
    <m/>
  </r>
  <r>
    <s v="PR00166"/>
    <x v="2"/>
    <s v="GERANT"/>
    <s v="LA CIE BRITTON ELECTRIQUE LTEE"/>
    <d v="2022-07-29T00:00:00"/>
    <x v="391"/>
    <s v="Projet divers pour Michael Morin 2023"/>
    <s v="NATASCIA MINICHIELLO"/>
    <s v="CAD"/>
    <x v="10"/>
    <m/>
    <d v="2024-01-30T00:00:00"/>
    <n v="0"/>
    <m/>
    <n v="4162"/>
    <n v="0"/>
    <s v="Service"/>
    <x v="2"/>
    <m/>
    <d v="2024-01-25T00:00:00"/>
    <s v="C0000001"/>
    <s v="Suivre par emplacement"/>
    <m/>
    <m/>
    <d v="2022-07-29T13:36:00"/>
    <m/>
    <d v="2024-05-28T14:10:32"/>
    <s v="MARC-ANDRE DONA-LEGARE"/>
    <s v="MICHAEL MORIN"/>
    <m/>
    <m/>
    <s v="3784"/>
    <s v="COMMERCIAL (C)"/>
    <m/>
    <m/>
    <s v="False"/>
    <m/>
    <m/>
    <s v="MICHAEL MORIN"/>
    <s v="False"/>
    <m/>
    <m/>
    <m/>
    <s v="SERVICE"/>
    <m/>
  </r>
  <r>
    <s v="PR00167"/>
    <x v="2"/>
    <s v="GERANT"/>
    <s v="LA CIE BRITTON ELECTRIQUE LTEE"/>
    <d v="2022-07-29T00:00:00"/>
    <x v="392"/>
    <s v="Projet divers pour Marinos Destounis 2023"/>
    <s v="NATASCIA MINICHIELLO"/>
    <s v="CAD"/>
    <x v="11"/>
    <m/>
    <d v="2024-03-29T00:00:00"/>
    <n v="0"/>
    <m/>
    <n v="4163"/>
    <n v="0"/>
    <s v="Service"/>
    <x v="2"/>
    <m/>
    <d v="2024-01-29T00:00:00"/>
    <s v="C0000001"/>
    <s v="Suivre par emplacement"/>
    <m/>
    <m/>
    <d v="2022-07-29T13:41:22"/>
    <m/>
    <d v="2024-05-28T14:10:32"/>
    <s v="MARC-ANDRE DONA-LEGARE"/>
    <s v="BASSIAS-MARINOS DESTOUNIS"/>
    <m/>
    <m/>
    <s v="4191"/>
    <s v="COMMERCIAL (C)"/>
    <s v="Ingénierie"/>
    <m/>
    <s v="False"/>
    <m/>
    <m/>
    <s v="BASSIAS-MARINOS DESTOUNIS"/>
    <s v="False"/>
    <m/>
    <m/>
    <m/>
    <s v="SERVICE"/>
    <m/>
  </r>
  <r>
    <s v="PR00168"/>
    <x v="2"/>
    <s v="GERANT"/>
    <s v="LA CIE BRITTON ELECTRIQUE LTEE"/>
    <d v="2022-07-29T00:00:00"/>
    <x v="393"/>
    <s v="Projet divers pour Eddy Specogna 2023"/>
    <s v="NATASCIA MINICHIELLO"/>
    <s v="CAD"/>
    <x v="13"/>
    <m/>
    <d v="2023-10-17T00:00:00"/>
    <m/>
    <m/>
    <n v="4164"/>
    <m/>
    <s v="Service"/>
    <x v="2"/>
    <m/>
    <d v="2023-09-28T00:00:00"/>
    <s v="C0000001"/>
    <s v="Suivre par emplacement"/>
    <m/>
    <m/>
    <d v="2022-07-29T13:44:33"/>
    <m/>
    <d v="2023-10-19T12:02:48"/>
    <s v="EDDY SPECOGNA"/>
    <s v="EDDY SPECOGNA"/>
    <m/>
    <m/>
    <m/>
    <m/>
    <m/>
    <m/>
    <m/>
    <m/>
    <m/>
    <s v="EDDY SPECOGNA"/>
    <s v="False"/>
    <m/>
    <m/>
    <m/>
    <s v="SERVICE"/>
    <m/>
  </r>
  <r>
    <s v="PR00169"/>
    <x v="2"/>
    <s v="GERANT"/>
    <s v="LA CIE BRITTON ELECTRIQUE LTEE"/>
    <d v="2022-07-29T00:00:00"/>
    <x v="394"/>
    <s v="Projet divers pour Danny C. Fortier 2023"/>
    <s v="NATASCIA MINICHIELLO"/>
    <s v="CAD"/>
    <x v="7"/>
    <m/>
    <d v="2023-11-29T00:00:00"/>
    <m/>
    <m/>
    <n v="4166"/>
    <m/>
    <s v="Service"/>
    <x v="2"/>
    <m/>
    <d v="2023-09-25T00:00:00"/>
    <s v="C0000001"/>
    <s v="Suivre par emplacement"/>
    <m/>
    <m/>
    <d v="2022-07-29T13:51:54"/>
    <m/>
    <d v="2023-11-29T11:11:07"/>
    <s v="TERESA MESSINA"/>
    <s v="DANNY CASTONGUAY-FORTIER"/>
    <m/>
    <m/>
    <m/>
    <m/>
    <m/>
    <m/>
    <m/>
    <m/>
    <m/>
    <s v="DANNY CASTONGUAY-FORTIER"/>
    <s v="False"/>
    <m/>
    <m/>
    <m/>
    <s v="SERVICE"/>
    <m/>
  </r>
  <r>
    <s v="PR00170"/>
    <x v="2"/>
    <s v="GERANT"/>
    <s v="LA CIE BRITTON ELECTRIQUE LTEE"/>
    <d v="2022-07-29T00:00:00"/>
    <x v="395"/>
    <s v="Projet divers pour Daniel Daneau 2023"/>
    <s v="NATASCIA MINICHIELLO"/>
    <s v="CAD"/>
    <x v="8"/>
    <m/>
    <d v="2024-01-30T00:00:00"/>
    <n v="0"/>
    <m/>
    <n v="4167"/>
    <n v="0"/>
    <s v="Service"/>
    <x v="2"/>
    <m/>
    <d v="2024-01-30T00:00:00"/>
    <s v="C0000001"/>
    <s v="Suivre par emplacement"/>
    <m/>
    <m/>
    <d v="2022-07-29T13:56:42"/>
    <m/>
    <d v="2024-03-14T04:29:47"/>
    <s v="Admin"/>
    <s v="DANIEL DANEAU"/>
    <m/>
    <m/>
    <m/>
    <s v="COMMERCIAL (C)"/>
    <m/>
    <m/>
    <s v="False"/>
    <m/>
    <m/>
    <s v="DANIEL DANEAU"/>
    <s v="False"/>
    <m/>
    <m/>
    <m/>
    <s v="SERVICE"/>
    <m/>
  </r>
  <r>
    <s v="PR00171"/>
    <x v="2"/>
    <s v="GERANT"/>
    <s v="LA CIE BRITTON ELECTRIQUE LTEE"/>
    <d v="2022-07-29T00:00:00"/>
    <x v="396"/>
    <s v="Projet divers pour Christian Gaudreau 2023"/>
    <s v="NATASCIA MINICHIELLO"/>
    <s v="CAD"/>
    <x v="9"/>
    <m/>
    <d v="2023-11-20T00:00:00"/>
    <m/>
    <m/>
    <n v="4168"/>
    <m/>
    <s v="Service"/>
    <x v="2"/>
    <m/>
    <d v="2023-11-20T00:00:00"/>
    <s v="C0000001"/>
    <s v="Suivre par emplacement"/>
    <m/>
    <m/>
    <d v="2022-07-29T14:01:00"/>
    <m/>
    <d v="2023-11-20T13:31:40"/>
    <s v="TERESA MESSINA"/>
    <s v="CHRISTIAN GAUDREAU"/>
    <m/>
    <m/>
    <m/>
    <m/>
    <m/>
    <m/>
    <m/>
    <m/>
    <m/>
    <s v="CHRISTIAN GAUDREAU"/>
    <s v="False"/>
    <m/>
    <m/>
    <m/>
    <s v="SERVICE"/>
    <m/>
  </r>
  <r>
    <s v="PR00174"/>
    <x v="2"/>
    <s v="SERVICE"/>
    <s v="La Compagnie Électrique Lion"/>
    <d v="2022-08-08T00:00:00"/>
    <x v="397"/>
    <s v="Travaux divers"/>
    <s v="CATHERINE BACON-LOIGNON"/>
    <s v="CAD"/>
    <x v="13"/>
    <m/>
    <d v="2023-11-22T00:00:00"/>
    <m/>
    <m/>
    <n v="4172"/>
    <m/>
    <s v="Service"/>
    <x v="2"/>
    <m/>
    <d v="2023-11-22T00:00:00"/>
    <s v="C0002242"/>
    <s v="Suivre par emplacement"/>
    <m/>
    <s v="a55c6219-01ea-43cc-9645-45efeaf74396"/>
    <d v="2022-08-08T13:56:34"/>
    <m/>
    <d v="2023-11-22T14:10:31"/>
    <s v="TERESA MESSINA"/>
    <s v="EDDY SPECOGNA"/>
    <m/>
    <m/>
    <m/>
    <m/>
    <s v="Ingénierie"/>
    <m/>
    <m/>
    <m/>
    <s v="Industriel"/>
    <s v="EDDY SPECOGNA"/>
    <s v="False"/>
    <m/>
    <s v="NON"/>
    <s v="4052"/>
    <s v="SERVICE"/>
    <s v="5287"/>
  </r>
  <r>
    <s v="PR00175"/>
    <x v="2"/>
    <s v="SERVICE"/>
    <s v="Les Entreprises S.Arbour Inc"/>
    <d v="2022-08-08T00:00:00"/>
    <x v="398"/>
    <s v="Embarc Mont-Tremblant - Aménagement des bureaux de ventes"/>
    <s v="CATHERINE BACON-LOIGNON"/>
    <s v="CAD"/>
    <x v="8"/>
    <s v="Budget Approuvé"/>
    <d v="2023-03-24T00:00:00"/>
    <n v="13700"/>
    <s v="BQ-2400R1"/>
    <n v="4174"/>
    <n v="13700"/>
    <s v="Service"/>
    <x v="1"/>
    <m/>
    <d v="2023-03-24T00:00:00"/>
    <s v="C0002285"/>
    <s v="Suivre par emplacement"/>
    <m/>
    <m/>
    <d v="2022-08-09T10:20:46"/>
    <m/>
    <d v="2024-02-20T14:59:22"/>
    <s v="MAXIME DOYON"/>
    <s v="DANIEL DANEAU"/>
    <m/>
    <s v="Nil"/>
    <m/>
    <s v="COMMERCIAL (C)"/>
    <m/>
    <m/>
    <s v="False"/>
    <m/>
    <s v="Établissement de Divertissement"/>
    <s v="DANIEL DANEAU"/>
    <s v="False"/>
    <s v="Nil"/>
    <m/>
    <s v="3662"/>
    <s v="SERVICE"/>
    <m/>
  </r>
  <r>
    <s v="PR00176"/>
    <x v="2"/>
    <s v="ANNUEL"/>
    <s v="La Compagnie Électrique Lion"/>
    <d v="2022-08-08T00:00:00"/>
    <x v="399"/>
    <s v="Lion Électrique Nouvelle Usine - Travaux divers"/>
    <s v="CATHERINE BACON-LOIGNON"/>
    <s v="CAD"/>
    <x v="13"/>
    <s v="Budget Approuvé"/>
    <d v="2024-01-19T00:00:00"/>
    <n v="220313.66"/>
    <m/>
    <n v="4175"/>
    <n v="220313.66"/>
    <s v="Service"/>
    <x v="2"/>
    <s v="ANNULÉ"/>
    <d v="2024-01-19T00:00:00"/>
    <s v="C0002242"/>
    <s v="Suivre par emplacement"/>
    <m/>
    <s v="a55c6219-01ea-43cc-9645-45efeaf74396"/>
    <d v="2022-08-09T13:49:32"/>
    <m/>
    <d v="2024-05-28T14:10:32"/>
    <s v="MARC-ANDRE DONA-LEGARE"/>
    <s v="EDDY SPECOGNA"/>
    <m/>
    <m/>
    <s v="3449"/>
    <s v="COMMERCIAL (C)"/>
    <m/>
    <m/>
    <s v="False"/>
    <m/>
    <s v="Industriel"/>
    <s v="EDDY SPECOGNA"/>
    <s v="False"/>
    <m/>
    <s v="NON"/>
    <s v="4052"/>
    <s v="SERVICE"/>
    <s v="5287"/>
  </r>
  <r>
    <s v="PR00177"/>
    <x v="2"/>
    <s v="SERVICE"/>
    <s v="B. KAPLAN CONSTRUCTION INC"/>
    <d v="2022-08-29T00:00:00"/>
    <x v="400"/>
    <s v="Réaménagement complet de l'aile Est et Sud du 14e étage"/>
    <s v="SABRINA GAGNON"/>
    <s v="CAD"/>
    <x v="10"/>
    <s v="Budget en Préparation"/>
    <d v="2023-12-11T00:00:00"/>
    <n v="698030.42"/>
    <s v="22-209"/>
    <n v="4177"/>
    <n v="698030.42"/>
    <s v="Service"/>
    <x v="2"/>
    <m/>
    <d v="2023-12-11T00:00:00"/>
    <s v="C0000581"/>
    <s v="Suivre par emplacement"/>
    <s v="Fait"/>
    <s v="ac924611-3041-4e57-895f-c6483e1d1e93"/>
    <d v="2022-08-15T11:17:29"/>
    <m/>
    <d v="2024-05-28T14:10:32"/>
    <s v="MARC-ANDRE DONA-LEGARE"/>
    <s v="MICHAEL MORIN"/>
    <m/>
    <s v="Nil"/>
    <s v="3784"/>
    <s v="COMMERCIAL (C)"/>
    <m/>
    <m/>
    <s v="False"/>
    <m/>
    <s v="Étage a Bureau"/>
    <s v="MICHAEL MORIN"/>
    <s v="False"/>
    <s v="Nil"/>
    <s v="NON"/>
    <s v="3653"/>
    <s v="SERVICE"/>
    <s v="3036"/>
  </r>
  <r>
    <s v="PR00178"/>
    <x v="2"/>
    <s v="ANNUEL"/>
    <s v="5N PLUS"/>
    <d v="2022-01-01T00:00:00"/>
    <x v="401"/>
    <s v="5N Plus - Travaux divers"/>
    <s v="CATHERINE BACON-LOIGNON"/>
    <s v="CAD"/>
    <x v="10"/>
    <m/>
    <d v="2024-03-08T00:00:00"/>
    <n v="0"/>
    <m/>
    <n v="4178"/>
    <n v="795071.64"/>
    <s v="Service"/>
    <x v="2"/>
    <m/>
    <d v="2024-03-08T00:00:00"/>
    <s v="C0000617"/>
    <s v="Suivre par emplacement"/>
    <s v="N/A"/>
    <s v="ac924611-3041-4e57-895f-c6483e1d1e93"/>
    <d v="2022-08-17T08:53:37"/>
    <m/>
    <d v="2024-05-28T14:10:32"/>
    <s v="MARC-ANDRE DONA-LEGARE"/>
    <s v="MICHAEL MORIN"/>
    <m/>
    <m/>
    <s v="3784"/>
    <s v="COMMERCIAL (C)"/>
    <m/>
    <m/>
    <s v="False"/>
    <m/>
    <s v="Commercial"/>
    <s v="MICHAEL MORIN"/>
    <s v="False"/>
    <m/>
    <m/>
    <s v="5648"/>
    <s v="SERVICE"/>
    <s v="3036"/>
  </r>
  <r>
    <s v="PR00179"/>
    <x v="1"/>
    <s v="COSTPLUS"/>
    <s v="CONSTRUCTION GARBARINO INC"/>
    <d v="2022-08-17T00:00:00"/>
    <x v="402"/>
    <s v="Sandy Shore - Nouvelle résidence"/>
    <s v="RITA NAZARIAN"/>
    <s v="CAD"/>
    <x v="8"/>
    <s v="Budget Approuvé"/>
    <d v="2024-08-17T00:00:00"/>
    <n v="-25417.32"/>
    <m/>
    <n v="4179"/>
    <n v="943261.37"/>
    <s v="Service"/>
    <x v="0"/>
    <m/>
    <m/>
    <s v="C0000655"/>
    <s v="Suivre par emplacement"/>
    <m/>
    <s v="24f1f708-b697-48b5-af78-588c6acceff6"/>
    <d v="2022-08-17T10:14:25"/>
    <m/>
    <d v="2024-07-11T02:02:03"/>
    <s v="Admin"/>
    <s v="DANIEL DANEAU"/>
    <m/>
    <s v="10%"/>
    <m/>
    <s v="COMMERCIAL (C)"/>
    <s v="Conception"/>
    <m/>
    <m/>
    <m/>
    <s v="Résidentiel"/>
    <s v="DANIEL DANEAU"/>
    <s v="False"/>
    <s v="10%"/>
    <m/>
    <s v="3964"/>
    <s v="SERVICE"/>
    <s v="12296"/>
  </r>
  <r>
    <s v="PR00180"/>
    <x v="2"/>
    <s v="SERVICE"/>
    <m/>
    <d v="2022-08-18T00:00:00"/>
    <x v="403"/>
    <s v="Complexe Chaussegros-de-Lery Inc. - Remplacement de luminaires metal-arc par des unités DEL"/>
    <s v="RITA NAZARIAN"/>
    <s v="CAD"/>
    <x v="8"/>
    <m/>
    <d v="2023-11-22T00:00:00"/>
    <m/>
    <m/>
    <n v="4180"/>
    <m/>
    <m/>
    <x v="2"/>
    <m/>
    <d v="2023-11-22T00:00:00"/>
    <m/>
    <s v="Suivre par emplacement"/>
    <m/>
    <m/>
    <d v="2022-08-18T11:51:38"/>
    <m/>
    <d v="2024-02-20T14:59:47"/>
    <s v="MAXIME DOYON"/>
    <s v="DANIEL DANEAU"/>
    <m/>
    <m/>
    <m/>
    <s v="COMMERCIAL (C)"/>
    <s v="Éclairage / Conversion d'éclairage"/>
    <m/>
    <s v="False"/>
    <m/>
    <s v="Commerce de détail"/>
    <s v="DANIEL DANEAU"/>
    <s v="False"/>
    <m/>
    <m/>
    <m/>
    <s v="SERVICE"/>
    <m/>
  </r>
  <r>
    <s v="PR00181"/>
    <x v="2"/>
    <s v="SERVICE"/>
    <s v="MARNOCH FACILITIES MAINTENANCE"/>
    <d v="2022-08-22T00:00:00"/>
    <x v="404"/>
    <s v="Home Dépôt #7128 - Fusion RFP"/>
    <s v="SABRINA GAGNON"/>
    <s v="CAD"/>
    <x v="8"/>
    <s v="Budget Approuvé"/>
    <d v="2024-01-09T00:00:00"/>
    <n v="99420"/>
    <s v="BQ-2545"/>
    <n v="4181"/>
    <n v="99420"/>
    <s v="Service"/>
    <x v="2"/>
    <s v="126561"/>
    <d v="2023-10-04T00:00:00"/>
    <s v="C0001251"/>
    <s v="Suivre par emplacement"/>
    <s v="N/A"/>
    <s v="2fd6996d-4deb-4a42-a5a8-d0600344530b"/>
    <d v="2022-08-18T13:52:44"/>
    <m/>
    <d v="2024-03-15T10:07:45"/>
    <s v="KEVIN GAUTHIER"/>
    <s v="DANIEL DANEAU"/>
    <m/>
    <s v="Nil"/>
    <m/>
    <s v="COMMERCIAL (C)"/>
    <m/>
    <m/>
    <s v="False"/>
    <m/>
    <s v="Commerce de détail"/>
    <s v="DANIEL DANEAU"/>
    <s v="False"/>
    <s v="Nil"/>
    <m/>
    <s v="5686"/>
    <s v="SERVICE"/>
    <s v="4180"/>
  </r>
  <r>
    <s v="PR00182"/>
    <x v="2"/>
    <s v="SERVICE"/>
    <s v="Construction Albert Jean Ltee"/>
    <d v="2022-08-22T00:00:00"/>
    <x v="405"/>
    <s v="PVM COQUILLE LOCAL 11170 - Mise à l'état coquille d'une boutique"/>
    <s v="SABRINA GAGNON"/>
    <s v="CAD"/>
    <x v="9"/>
    <s v="Budget Approuvé"/>
    <d v="2024-02-01T00:00:00"/>
    <n v="336110"/>
    <s v="22-0213"/>
    <n v="4182"/>
    <n v="337116.32"/>
    <s v="Service"/>
    <x v="2"/>
    <s v="206704"/>
    <d v="2024-02-01T00:00:00"/>
    <s v="C0000562"/>
    <s v="Suivre par emplacement"/>
    <s v="N/A"/>
    <s v="d3b3a1e7-0b92-4a0f-9d60-cef8c58597dd"/>
    <d v="2022-08-22T13:25:47"/>
    <m/>
    <d v="2024-05-28T14:10:32"/>
    <s v="MARC-ANDRE DONA-LEGARE"/>
    <s v="CHRISTIAN GAUDREAU"/>
    <m/>
    <m/>
    <s v="2310"/>
    <s v="COMMERCIAL (C)"/>
    <m/>
    <m/>
    <s v="False"/>
    <m/>
    <s v="Commerce de détail"/>
    <s v="CHRISTIAN GAUDREAU"/>
    <s v="False"/>
    <m/>
    <s v="NON"/>
    <s v="4893"/>
    <s v="SERVICE"/>
    <s v="4893"/>
  </r>
  <r>
    <s v="PR00184"/>
    <x v="1"/>
    <s v="SERVICE"/>
    <s v="JCB CONSTRUCTION CANADA INC"/>
    <d v="2022-09-26T00:00:00"/>
    <x v="406"/>
    <s v="Ssense Mezzanine"/>
    <s v="MARIA TONIA MICIELI"/>
    <s v="CAD"/>
    <x v="13"/>
    <m/>
    <d v="2024-07-31T00:00:00"/>
    <n v="1262816.8700000001"/>
    <s v="22-0198"/>
    <n v="4184"/>
    <n v="731416.27"/>
    <s v="Service"/>
    <x v="0"/>
    <s v="177598"/>
    <m/>
    <s v="C0000533"/>
    <s v="Suivre par emplacement"/>
    <s v="Refusé"/>
    <s v="d53f3329-e185-486b-99f0-eed6bce9e3ee"/>
    <d v="2022-08-23T11:17:09"/>
    <d v="2024-05-23T00:00:00"/>
    <d v="2024-07-16T10:39:24"/>
    <s v="MICHELLE LAVIGNE"/>
    <s v="EDDY SPECOGNA"/>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3 mai 2024 : Analyse du projet /TO&lt;/p&gt;&lt;p class=&quot;richp&quot; sugg=&quot;true&quot;&gt;Selon Michelle, suite à sa discussion avec Eddy, le projet a été arrêté et la balance des travaux sera annulée.&amp;nbsp; Eddy est en discussion pour pouvoir facturer des frais.&lt;/p&gt;&lt;p class=&quot;richp&quot; sugg=&quot;true&quot;&gt;Projet est en sous-facturation de 14k$ présentement.&lt;/p&gt;&lt;/body&gt;&lt;/HTML&gt;"/>
    <s v="Nil"/>
    <s v="3449"/>
    <s v="COMMERCIAL (C)"/>
    <s v="Éclairage / Conversion d'éclairage"/>
    <s v="A Surveiller"/>
    <s v="True"/>
    <m/>
    <s v="Entrepôt"/>
    <s v="EDDY SPECOGNA"/>
    <s v="False"/>
    <s v="Nil"/>
    <m/>
    <s v="5708"/>
    <s v="SERVICE"/>
    <s v="4798"/>
  </r>
  <r>
    <s v="PR00185"/>
    <x v="2"/>
    <s v="SERVICE"/>
    <s v="VILLE DE POINTE-CLAIRE"/>
    <d v="2022-09-30T00:00:00"/>
    <x v="407"/>
    <s v="Pointe-Claire - Déplacement fibre optique des Travaux Publics"/>
    <s v="RITA NAZARIAN"/>
    <s v="CAD"/>
    <x v="10"/>
    <s v="Budget Approuvé"/>
    <d v="2023-12-05T00:00:00"/>
    <n v="28333"/>
    <s v="22-0212"/>
    <n v="4185"/>
    <n v="28333"/>
    <s v="Service"/>
    <x v="2"/>
    <m/>
    <d v="2023-10-19T00:00:00"/>
    <s v="C0000629"/>
    <s v="Suivre par emplacement"/>
    <m/>
    <s v="ac924611-3041-4e57-895f-c6483e1d1e93"/>
    <d v="2022-08-24T11:27:11"/>
    <m/>
    <d v="2024-05-28T14:10:32"/>
    <s v="MARC-ANDRE DONA-LEGARE"/>
    <s v="MICHAEL MORIN"/>
    <m/>
    <m/>
    <s v="3784"/>
    <s v="COMMERCIAL (C)"/>
    <m/>
    <m/>
    <s v="False"/>
    <m/>
    <s v="Service Public et Utilités"/>
    <s v="MICHAEL MORIN"/>
    <s v="False"/>
    <m/>
    <s v="NON"/>
    <s v="5381"/>
    <s v="SERVICE"/>
    <s v="3036"/>
  </r>
  <r>
    <s v="PR00186"/>
    <x v="2"/>
    <s v="ANNUEL"/>
    <s v="LACTALIS CANADA"/>
    <d v="2022-08-24T00:00:00"/>
    <x v="408"/>
    <s v="Lactalis - Travaux divers 2023"/>
    <s v="CATHERINE BACON-LOIGNON"/>
    <s v="CAD"/>
    <x v="8"/>
    <m/>
    <d v="2023-11-28T00:00:00"/>
    <n v="12625"/>
    <s v="BQ-2385 rev-1"/>
    <n v="4186"/>
    <n v="12625"/>
    <s v="Service"/>
    <x v="2"/>
    <s v="4501289079"/>
    <d v="2023-11-28T00:00:00"/>
    <s v="C0001763"/>
    <s v="Suivre par emplacement"/>
    <m/>
    <s v="86e4f794-8630-4671-95f2-e58d148eeadd"/>
    <d v="2022-08-25T10:21:19"/>
    <m/>
    <d v="2023-11-28T09:01:52"/>
    <s v="TERESA MESSINA"/>
    <s v="DANIEL DANEAU"/>
    <m/>
    <m/>
    <m/>
    <m/>
    <m/>
    <m/>
    <m/>
    <m/>
    <m/>
    <s v="DANIEL DANEAU"/>
    <s v="False"/>
    <m/>
    <s v="NON"/>
    <m/>
    <s v="SERVICE"/>
    <s v="2729"/>
  </r>
  <r>
    <s v="PR00187"/>
    <x v="2"/>
    <s v="COSTPLUS"/>
    <s v="Appartement Le Chateau"/>
    <d v="2022-08-25T00:00:00"/>
    <x v="409"/>
    <s v="Appartements Le Château - Relevé Unifilaire"/>
    <s v="RITA NAZARIAN"/>
    <s v="CAD"/>
    <x v="13"/>
    <m/>
    <d v="2023-10-17T00:00:00"/>
    <n v="0"/>
    <s v="BQ-2733"/>
    <n v="4187"/>
    <n v="8738"/>
    <s v="Service"/>
    <x v="2"/>
    <s v="1052"/>
    <d v="2023-09-26T00:00:00"/>
    <s v="C0001472"/>
    <s v="Suivre par emplacement"/>
    <s v="N/A"/>
    <s v="a55c6219-01ea-43cc-9645-45efeaf74396"/>
    <d v="2022-08-29T15:46:06"/>
    <m/>
    <d v="2023-10-19T13:56:52"/>
    <s v="EDDY SPECOGNA"/>
    <s v="EDDY SPECOGNA"/>
    <m/>
    <s v="10%"/>
    <m/>
    <m/>
    <m/>
    <m/>
    <m/>
    <m/>
    <s v="Résidentiel en hauteur"/>
    <s v="EDDY SPECOGNA"/>
    <s v="False"/>
    <s v="10%"/>
    <m/>
    <s v="5596"/>
    <s v="SERVICE"/>
    <s v="5287"/>
  </r>
  <r>
    <s v="PR00188"/>
    <x v="2"/>
    <s v="SERVICE"/>
    <s v="Appartement Le Chateau"/>
    <d v="2022-08-25T00:00:00"/>
    <x v="410"/>
    <s v="Garage - Le Château - Borne de recharge intérieure"/>
    <s v="SABRINA GAGNON"/>
    <s v="CAD"/>
    <x v="13"/>
    <s v="Budget Approuvé"/>
    <d v="2023-12-11T00:00:00"/>
    <n v="171882"/>
    <s v="22-0108R2"/>
    <n v="4188"/>
    <n v="171882"/>
    <s v="Service"/>
    <x v="2"/>
    <s v="1001"/>
    <d v="2023-12-11T00:00:00"/>
    <s v="C0001472"/>
    <s v="Suivre par emplacement"/>
    <s v="N/A"/>
    <s v="a55c6219-01ea-43cc-9645-45efeaf74396"/>
    <d v="2022-08-31T07:54:19"/>
    <m/>
    <d v="2024-05-28T14:10:32"/>
    <s v="MARC-ANDRE DONA-LEGARE"/>
    <s v="EDDY SPECOGNA"/>
    <m/>
    <m/>
    <s v="3449"/>
    <s v="COMMERCIAL (C)"/>
    <s v="Borne pour VE"/>
    <m/>
    <s v="False"/>
    <m/>
    <s v="Résidentiel en hauteur"/>
    <s v="EDDY SPECOGNA"/>
    <s v="False"/>
    <m/>
    <s v="NON"/>
    <s v="4457"/>
    <s v="SERVICE"/>
    <s v="5287"/>
  </r>
  <r>
    <s v="PR00189"/>
    <x v="2"/>
    <s v="SERVICE"/>
    <s v="Appartement Le Chateau"/>
    <d v="2022-08-25T00:00:00"/>
    <x v="411"/>
    <s v="Le Château - Borne de recharge extérieure"/>
    <s v="CATHERINE BACON-LOIGNON"/>
    <s v="CAD"/>
    <x v="13"/>
    <s v="Budget Approuvé"/>
    <d v="2023-12-11T00:00:00"/>
    <n v="55923"/>
    <s v="22-0108R2"/>
    <n v="4189"/>
    <n v="55923"/>
    <s v="Service"/>
    <x v="2"/>
    <s v="1063"/>
    <d v="2023-12-11T00:00:00"/>
    <s v="C0001472"/>
    <s v="Suivre par emplacement"/>
    <s v="N/A"/>
    <s v="a55c6219-01ea-43cc-9645-45efeaf74396"/>
    <d v="2022-09-01T08:42:46"/>
    <m/>
    <d v="2024-05-28T14:10:32"/>
    <s v="MARC-ANDRE DONA-LEGARE"/>
    <s v="EDDY SPECOGNA"/>
    <m/>
    <m/>
    <s v="3449"/>
    <s v="COMMERCIAL (C)"/>
    <s v="Borne pour VE"/>
    <m/>
    <m/>
    <m/>
    <s v="Résidentiel en hauteur"/>
    <s v="EDDY SPECOGNA"/>
    <s v="False"/>
    <m/>
    <s v="NON"/>
    <s v="4457"/>
    <s v="SERVICE"/>
    <s v="5287"/>
  </r>
  <r>
    <s v="PR00190"/>
    <x v="2"/>
    <s v="SERVICE"/>
    <s v="ALLIED PROPERTIES REIT"/>
    <d v="2022-08-23T00:00:00"/>
    <x v="412"/>
    <s v="Château Viger - Relocalisation et remplacement du transformateur 12.5Kv à 600V cours intérieure"/>
    <s v="CATHERINE BACON-LOIGNON"/>
    <s v="CAD"/>
    <x v="4"/>
    <s v="Budget Approuvé"/>
    <d v="2024-06-11T00:00:00"/>
    <n v="54655"/>
    <s v="BQ-2824"/>
    <n v="4190"/>
    <n v="59184.06"/>
    <s v="Service"/>
    <x v="2"/>
    <s v="3775"/>
    <d v="2024-06-11T00:00:00"/>
    <s v="C0000174"/>
    <s v="Suivre par emplacement"/>
    <s v="N/A"/>
    <s v="35da46b5-7c53-4310-8979-9cf666d8b829"/>
    <d v="2022-09-01T15:00:27"/>
    <m/>
    <d v="2024-06-11T15:58:58"/>
    <s v="MICHELLE LAVIGNE"/>
    <s v="MICHEL GAUTHIER"/>
    <m/>
    <m/>
    <s v="4067"/>
    <s v="COMMERCIAL (C)"/>
    <m/>
    <m/>
    <s v="False"/>
    <m/>
    <s v="Distribution"/>
    <s v="MICHEL GAUTHIER"/>
    <s v="False"/>
    <m/>
    <s v="NON"/>
    <s v="4288"/>
    <s v="SERVICE"/>
    <s v="4288"/>
  </r>
  <r>
    <s v="PR00191"/>
    <x v="1"/>
    <s v="SERVICE"/>
    <s v="Industrielle Alliance, Ass. &amp; Serv Financie  A.S. Gestion Canderel Incrs Inc"/>
    <d v="2022-09-01T00:00:00"/>
    <x v="413"/>
    <s v="Industrielle Alliance - Remplacement de la génératrice"/>
    <s v="CATHERINE BACON-LOIGNON"/>
    <s v="CAD"/>
    <x v="22"/>
    <s v="Budget Approuvé"/>
    <d v="2024-08-30T00:00:00"/>
    <n v="1891773"/>
    <s v="22-0194"/>
    <n v="4191"/>
    <n v="1388144"/>
    <s v="Service"/>
    <x v="0"/>
    <m/>
    <m/>
    <s v="C0002003"/>
    <s v="Suivre par emplacement"/>
    <s v="Fait"/>
    <s v="44417a8a-3cb0-4e11-9a25-5a5615d88899"/>
    <d v="2022-09-12T11:44:49"/>
    <m/>
    <d v="2024-07-09T11:37:07"/>
    <s v="MARC-ANDRE DONA-LEGARE"/>
    <s v="GINO BIELLO"/>
    <m/>
    <m/>
    <s v="4180"/>
    <s v="COMMERCIAL (C)"/>
    <s v="Groupe électrogène"/>
    <m/>
    <s v="False"/>
    <m/>
    <s v="Étage a Bureau"/>
    <s v="GINO BIELLO"/>
    <s v="False"/>
    <m/>
    <s v="NON"/>
    <s v="4770"/>
    <s v="SERVICE"/>
    <s v="4770"/>
  </r>
  <r>
    <s v="PR00192"/>
    <x v="2"/>
    <s v="ANNUEL"/>
    <s v="GESTION DES 3 PIGNONS INC."/>
    <d v="2022-09-19T00:00:00"/>
    <x v="414"/>
    <s v="Gestion des 3 Pignons - Travaux divers 2023"/>
    <s v="CATHERINE BACON-LOIGNON"/>
    <s v="CAD"/>
    <x v="15"/>
    <m/>
    <d v="2023-10-20T00:00:00"/>
    <n v="14115"/>
    <m/>
    <n v="4192"/>
    <n v="14115"/>
    <s v="Service"/>
    <x v="2"/>
    <m/>
    <d v="2023-09-14T00:00:00"/>
    <s v="C0000295"/>
    <s v="Suivre par emplacement"/>
    <s v="N/A"/>
    <s v="86e4f794-8630-4671-95f2-e58d148eeadd"/>
    <d v="2022-09-19T13:08:04"/>
    <m/>
    <d v="2024-05-31T13:31:16"/>
    <s v="MARC-ANDRE DONA-LEGARE"/>
    <s v="ETIENNE PERRON"/>
    <m/>
    <m/>
    <s v="2729"/>
    <s v="COMMERCIAL (C)"/>
    <m/>
    <m/>
    <s v="False"/>
    <m/>
    <s v="Résidentiel en hauteur"/>
    <s v="ETIENNE PERRON"/>
    <s v="False"/>
    <m/>
    <m/>
    <m/>
    <s v="SERVICE"/>
    <s v="2729"/>
  </r>
  <r>
    <s v="PR00193"/>
    <x v="0"/>
    <s v="ANNUEL"/>
    <s v="CNRC"/>
    <d v="2022-09-22T00:00:00"/>
    <x v="415"/>
    <s v="CNRC - Travaux divers 2023"/>
    <s v="CATHERINE BACON-LOIGNON"/>
    <s v="CAD"/>
    <x v="10"/>
    <m/>
    <d v="2024-08-09T00:00:00"/>
    <n v="50946"/>
    <m/>
    <n v="4193"/>
    <n v="50946"/>
    <s v="Service"/>
    <x v="0"/>
    <m/>
    <d v="2024-06-10T00:00:00"/>
    <s v="C0002408"/>
    <s v="Suivre par emplacement"/>
    <s v="N/A"/>
    <s v="d8517299-5fc3-4e6a-8a39-b339bf6a3892"/>
    <d v="2022-09-22T11:51:09"/>
    <m/>
    <d v="2024-07-16T12:02:30"/>
    <s v="MARC-ANDRE DONA-LEGARE"/>
    <s v="MICHAEL MORIN"/>
    <m/>
    <m/>
    <s v="3784"/>
    <s v="COMMERCIAL (C)"/>
    <m/>
    <m/>
    <s v="False"/>
    <m/>
    <m/>
    <s v="MICHAEL MORIN"/>
    <s v="False"/>
    <m/>
    <m/>
    <s v="4353"/>
    <s v="SERVICE"/>
    <s v="3938"/>
  </r>
  <r>
    <s v="PR00194"/>
    <x v="2"/>
    <s v="SERVICE"/>
    <s v="CONSTRUCTIONS RELIANCE LTEE"/>
    <d v="2022-09-26T00:00:00"/>
    <x v="416"/>
    <s v="MDA Baie D'Urfe Bureaux - Aménagement de bureaux"/>
    <s v="SABRINA GAGNON"/>
    <s v="CAD"/>
    <x v="13"/>
    <s v="Budget Approuvé"/>
    <d v="2024-01-18T00:00:00"/>
    <n v="470138.75"/>
    <s v="22-0236R1"/>
    <n v="4194"/>
    <n v="470138.75"/>
    <s v="Service"/>
    <x v="2"/>
    <s v="33050"/>
    <d v="2023-12-14T00:00:00"/>
    <s v="C0000479"/>
    <s v="Suivre par emplacement"/>
    <s v="N/A"/>
    <s v="a55c6219-01ea-43cc-9645-45efeaf74396"/>
    <d v="2022-09-22T13:09:58"/>
    <m/>
    <d v="2024-05-28T14:10:33"/>
    <s v="MARC-ANDRE DONA-LEGARE"/>
    <s v="EDDY SPECOGNA"/>
    <m/>
    <m/>
    <s v="3449"/>
    <s v="COMMERCIAL (C)"/>
    <s v="Éclairage / Conversion d'éclairage"/>
    <m/>
    <s v="False"/>
    <m/>
    <s v="Étage a Bureau"/>
    <s v="EDDY SPECOGNA"/>
    <s v="False"/>
    <m/>
    <s v="NON"/>
    <s v="5596"/>
    <s v="SERVICE"/>
    <s v="5287"/>
  </r>
  <r>
    <s v="PR00195"/>
    <x v="2"/>
    <s v="SERVICE"/>
    <s v="Excavation René St-Pierre Inc"/>
    <d v="2022-09-23T00:00:00"/>
    <x v="417"/>
    <s v="Installation de 3 lampadaires - Excavation René St-Pierre"/>
    <s v="SABRINA GAGNON"/>
    <s v="CAD"/>
    <x v="10"/>
    <m/>
    <d v="2023-12-05T00:00:00"/>
    <n v="29340"/>
    <s v="BQ-2844"/>
    <n v="4195"/>
    <n v="29340"/>
    <s v="Service"/>
    <x v="2"/>
    <m/>
    <d v="2023-05-16T00:00:00"/>
    <s v="C0002403"/>
    <s v="Suivre par emplacement"/>
    <m/>
    <s v="d8517299-5fc3-4e6a-8a39-b339bf6a3892"/>
    <d v="2022-09-23T10:38:21"/>
    <m/>
    <d v="2024-05-28T14:10:33"/>
    <s v="MARC-ANDRE DONA-LEGARE"/>
    <s v="MICHAEL MORIN"/>
    <m/>
    <m/>
    <s v="3784"/>
    <s v="COMMERCIAL (C)"/>
    <s v="Éclairage / Conversion d'éclairage"/>
    <m/>
    <s v="False"/>
    <m/>
    <s v="Hôpitaux"/>
    <s v="MICHAEL MORIN"/>
    <s v="False"/>
    <m/>
    <m/>
    <s v="2443"/>
    <s v="SERVICE"/>
    <s v="3938"/>
  </r>
  <r>
    <s v="PR00196"/>
    <x v="2"/>
    <s v="SERVICE"/>
    <s v="LANOUE CONSTRUCTION INC"/>
    <d v="2022-10-01T00:00:00"/>
    <x v="418"/>
    <s v="Salle encapsulation Phase 2 - Réaménagement"/>
    <s v="CATHERINE BACON-LOIGNON"/>
    <s v="CAD"/>
    <x v="10"/>
    <s v="Budget Approuvé"/>
    <d v="2024-03-20T00:00:00"/>
    <n v="20660.3"/>
    <s v="22-0225"/>
    <n v="4196"/>
    <n v="35092.129999999997"/>
    <s v="Service"/>
    <x v="2"/>
    <s v="BC-2022-050"/>
    <d v="2023-11-22T00:00:00"/>
    <s v="C0000471"/>
    <s v="Suivre par emplacement"/>
    <m/>
    <s v="ac924611-3041-4e57-895f-c6483e1d1e93"/>
    <d v="2022-09-23T16:19:14"/>
    <m/>
    <d v="2024-05-28T14:10:33"/>
    <s v="MARC-ANDRE DONA-LEGARE"/>
    <s v="MICHAEL MORIN"/>
    <m/>
    <m/>
    <s v="3784"/>
    <s v="COMMERCIAL (C)"/>
    <m/>
    <m/>
    <s v="False"/>
    <m/>
    <s v="Pharmaceutique"/>
    <s v="MICHAEL MORIN"/>
    <s v="False"/>
    <m/>
    <s v="NON"/>
    <s v="4353"/>
    <s v="SERVICE"/>
    <s v="3036"/>
  </r>
  <r>
    <s v="PR00197"/>
    <x v="2"/>
    <s v="SERVICE"/>
    <s v="15 Des Lourdes Inc"/>
    <d v="2022-10-01T00:00:00"/>
    <x v="419"/>
    <s v="Réparation du massif 15 De Lourdes - Réparation du massif et remplacement des câbles électriques"/>
    <s v="SABRINA GAGNON"/>
    <s v="CAD"/>
    <x v="7"/>
    <s v="Budget Approuvé"/>
    <d v="2023-10-16T00:00:00"/>
    <n v="29470"/>
    <s v="BQ-2856"/>
    <n v="4197"/>
    <n v="29470"/>
    <s v="Service"/>
    <x v="2"/>
    <s v="15-2002"/>
    <d v="2023-08-31T00:00:00"/>
    <s v="C0001906"/>
    <s v="Suivre par emplacement"/>
    <s v="Fait"/>
    <s v="91ecae38-0b7c-462f-a3dc-65f0a4a82056"/>
    <d v="2022-09-26T11:54:34"/>
    <m/>
    <d v="2024-05-28T14:10:33"/>
    <s v="MARC-ANDRE DONA-LEGARE"/>
    <s v="DANNY CASTONGUAY-FORTIER"/>
    <m/>
    <m/>
    <s v="4461"/>
    <s v="COMMERCIAL (C)"/>
    <m/>
    <m/>
    <s v="False"/>
    <m/>
    <s v="Résidentiel en hauteur"/>
    <s v="DANNY CASTONGUAY-FORTIER"/>
    <s v="False"/>
    <m/>
    <s v="NON"/>
    <s v="4950"/>
    <s v="SERVICE"/>
    <s v="4950"/>
  </r>
  <r>
    <s v="PR00198"/>
    <x v="1"/>
    <s v="SERVICE"/>
    <s v="JCB CONSTRUCTION CANADA INC"/>
    <d v="2022-09-27T00:00:00"/>
    <x v="420"/>
    <s v="Tour 600 DLG - Upbrella &amp; Temporaire"/>
    <s v="RITA NAZARIAN"/>
    <s v="CAD"/>
    <x v="4"/>
    <s v="Budget Approuvé"/>
    <d v="2025-07-30T00:00:00"/>
    <n v="376506.66"/>
    <s v="21-0173"/>
    <n v="4198"/>
    <n v="321605.75"/>
    <s v="Service"/>
    <x v="0"/>
    <m/>
    <m/>
    <s v="C0000533"/>
    <s v="Suivre par emplacement"/>
    <s v="N/A"/>
    <s v="35da46b5-7c53-4310-8979-9cf666d8b829"/>
    <d v="2022-09-27T09:32:42"/>
    <m/>
    <d v="2024-07-09T11:37:16"/>
    <s v="MARC-ANDRE DONA-LEGARE"/>
    <s v="MICHEL GAUTHIER"/>
    <m/>
    <m/>
    <s v="4067"/>
    <s v="COMMERCIAL (C)"/>
    <m/>
    <m/>
    <s v="False"/>
    <m/>
    <s v="Étage a Bureau"/>
    <s v="MICHEL GAUTHIER"/>
    <s v="False"/>
    <m/>
    <s v="NON"/>
    <s v="3698"/>
    <s v="SERVICE"/>
    <s v="4288"/>
  </r>
  <r>
    <s v="PR00199"/>
    <x v="2"/>
    <m/>
    <s v="P &amp; R DESJARDINS CONSTRUCTION"/>
    <d v="2022-10-03T00:00:00"/>
    <x v="421"/>
    <s v="22-0140-07 blakes - Travaux de rénovations de bureaux au 30 et 31e étage"/>
    <s v="MARIA TONIA MICIELI"/>
    <s v="CAD"/>
    <x v="9"/>
    <m/>
    <d v="2023-09-29T00:00:00"/>
    <n v="126280"/>
    <s v="22-0245"/>
    <n v="4200"/>
    <n v="126280"/>
    <s v="Service"/>
    <x v="2"/>
    <s v="22014007-011"/>
    <d v="2023-05-19T00:00:00"/>
    <s v="C0000280"/>
    <s v="Suivre par emplacement"/>
    <s v="Refusé"/>
    <s v="d3b3a1e7-0b92-4a0f-9d60-cef8c58597dd"/>
    <d v="2022-09-28T08:28:05"/>
    <m/>
    <d v="2024-05-28T14:10:34"/>
    <s v="MARC-ANDRE DONA-LEGARE"/>
    <s v="CHRISTIAN GAUDREAU"/>
    <m/>
    <m/>
    <s v="2310"/>
    <s v="COMMERCIAL (C)"/>
    <m/>
    <m/>
    <s v="False"/>
    <m/>
    <s v="Étage a Bureau"/>
    <s v="CHRISTIAN GAUDREAU"/>
    <s v="False"/>
    <m/>
    <s v="NON"/>
    <s v="5104"/>
    <s v="SERVICE"/>
    <s v="4893"/>
  </r>
  <r>
    <s v="PR00200"/>
    <x v="2"/>
    <m/>
    <s v="LA CIE BRITTON ELECTRIQUE LTEE"/>
    <d v="2022-10-01T00:00:00"/>
    <x v="422"/>
    <s v="BRITTON PROJET INTERNE 2023"/>
    <s v="JOSIP VINSKI"/>
    <s v="CAD"/>
    <x v="18"/>
    <m/>
    <d v="2024-01-30T00:00:00"/>
    <m/>
    <m/>
    <n v="4201"/>
    <m/>
    <s v="Service"/>
    <x v="2"/>
    <m/>
    <d v="2024-01-30T00:00:00"/>
    <s v="C0000001"/>
    <s v="Suivre par emplacement"/>
    <m/>
    <m/>
    <d v="2022-09-30T16:33:16"/>
    <m/>
    <d v="2024-02-09T14:23:46"/>
    <s v="TERESA MESSINA"/>
    <s v="DORU GHEORGHE BRATESCU"/>
    <m/>
    <m/>
    <m/>
    <s v="COMMERCIAL (C)"/>
    <m/>
    <m/>
    <s v="False"/>
    <m/>
    <m/>
    <s v="DORU GHEORGHE BRATESCU"/>
    <s v="False"/>
    <m/>
    <m/>
    <m/>
    <s v="SERVICE"/>
    <m/>
  </r>
  <r>
    <s v="PR00201"/>
    <x v="2"/>
    <s v="GERANT"/>
    <s v="LA CIE BRITTON ELECTRIQUE LTEE"/>
    <d v="2022-10-03T00:00:00"/>
    <x v="423"/>
    <s v="BRITTON SERVICE CALLS FOR SAM TOMASETTA"/>
    <s v="NATASCIA MINICHIELLO"/>
    <s v="CAD"/>
    <x v="20"/>
    <m/>
    <d v="2023-11-08T00:00:00"/>
    <m/>
    <m/>
    <n v="4202"/>
    <m/>
    <s v="Service"/>
    <x v="2"/>
    <m/>
    <d v="2023-10-26T00:00:00"/>
    <s v="C0000001"/>
    <s v="Suivre par emplacement"/>
    <m/>
    <m/>
    <d v="2022-10-03T08:35:25"/>
    <m/>
    <d v="2023-11-08T09:50:51"/>
    <s v="TERESA MESSINA"/>
    <s v="SALVATORE TOMASETTA"/>
    <m/>
    <m/>
    <m/>
    <m/>
    <m/>
    <m/>
    <m/>
    <m/>
    <m/>
    <s v="SALVATORE TOMASETTA"/>
    <s v="False"/>
    <m/>
    <m/>
    <m/>
    <s v="SERVICE"/>
    <m/>
  </r>
  <r>
    <s v="PR00202"/>
    <x v="1"/>
    <s v="ANNUEL"/>
    <s v="11414496 CANADA INC"/>
    <d v="2022-06-30T00:00:00"/>
    <x v="424"/>
    <s v="600/700 de la Gauchetière O. (11411496 Canada Inc.) - Travaux Divers"/>
    <s v="RITA NAZARIAN"/>
    <s v="CAD"/>
    <x v="4"/>
    <m/>
    <d v="2024-06-28T00:00:00"/>
    <n v="2800"/>
    <m/>
    <n v="4203"/>
    <n v="45716.63"/>
    <s v="Service"/>
    <x v="0"/>
    <m/>
    <m/>
    <s v="C0000979"/>
    <s v="Suivre par emplacement"/>
    <m/>
    <s v="876d44eb-105d-4a80-a001-679e82e1cb0a"/>
    <d v="2022-10-04T09:47:33"/>
    <d v="2024-05-28T00:00:00"/>
    <d v="2024-07-09T11:37:17"/>
    <s v="MARC-ANDRE DONA-LEGARE"/>
    <s v="MICHEL GAUTHIER"/>
    <m/>
    <m/>
    <s v="4067"/>
    <s v="COMMERCIAL (C)"/>
    <m/>
    <s v="Satisfaisant"/>
    <s v="False"/>
    <m/>
    <s v="Commercial en hauteur"/>
    <s v="MICHEL GAUTHIER"/>
    <s v="False"/>
    <m/>
    <m/>
    <s v="3698"/>
    <s v="SERVICE"/>
    <s v="3698"/>
  </r>
  <r>
    <s v="PR00203"/>
    <x v="2"/>
    <s v="SERVICE"/>
    <s v="SHDM"/>
    <d v="2022-10-04T00:00:00"/>
    <x v="425"/>
    <s v="Complexe Chaussegros-de-Léry - Remplacement des ampoules Atrium"/>
    <s v="SABRINA GAGNON"/>
    <s v="CAD"/>
    <x v="15"/>
    <s v="Budget Approuvé"/>
    <d v="2023-10-20T00:00:00"/>
    <n v="28950"/>
    <s v="BQ-2685 rev-1"/>
    <n v="4204"/>
    <n v="28950"/>
    <s v="Service"/>
    <x v="2"/>
    <s v="A00049812-1"/>
    <d v="2023-04-12T00:00:00"/>
    <s v="C0000984"/>
    <s v="Suivre par emplacement"/>
    <m/>
    <s v="86e4f794-8630-4671-95f2-e58d148eeadd"/>
    <d v="2022-10-05T14:36:46"/>
    <m/>
    <d v="2024-05-31T13:31:16"/>
    <s v="MARC-ANDRE DONA-LEGARE"/>
    <s v="ETIENNE PERRON"/>
    <m/>
    <m/>
    <s v="2729"/>
    <s v="COMMERCIAL (C)"/>
    <s v="Éclairage / Conversion d'éclairage, Bureaux"/>
    <m/>
    <s v="False"/>
    <m/>
    <s v="Commercial"/>
    <s v="ETIENNE PERRON"/>
    <s v="False"/>
    <m/>
    <s v="NON"/>
    <s v="5684"/>
    <s v="SERVICE"/>
    <s v="2729"/>
  </r>
  <r>
    <s v="PR00204"/>
    <x v="2"/>
    <s v="COSTPLUS"/>
    <s v="SDMVPO"/>
    <d v="2022-10-06T00:00:00"/>
    <x v="426"/>
    <s v="SDMVPO - Travaux Divers (cost plus)"/>
    <s v="CATHERINE BACON-LOIGNON"/>
    <s v="CAD"/>
    <x v="10"/>
    <m/>
    <d v="2024-01-22T00:00:00"/>
    <n v="0"/>
    <m/>
    <n v="4206"/>
    <n v="369021.63"/>
    <s v="Service"/>
    <x v="2"/>
    <m/>
    <d v="2023-12-05T00:00:00"/>
    <s v="C0001648"/>
    <s v="Suivre par emplacement"/>
    <m/>
    <s v="d8517299-5fc3-4e6a-8a39-b339bf6a3892"/>
    <d v="2022-10-06T13:16:35"/>
    <m/>
    <d v="2024-05-28T14:10:34"/>
    <s v="MARC-ANDRE DONA-LEGARE"/>
    <s v="MICHAEL MORIN"/>
    <m/>
    <s v="10%"/>
    <s v="3784"/>
    <s v="COMMERCIAL (C)"/>
    <m/>
    <m/>
    <m/>
    <m/>
    <s v="Commercial"/>
    <s v="MICHAEL MORIN"/>
    <s v="False"/>
    <s v="10%"/>
    <s v="NON"/>
    <s v="4103"/>
    <s v="SERVICE"/>
    <s v="3938"/>
  </r>
  <r>
    <s v="PR00205"/>
    <x v="2"/>
    <s v="COSTPLUS"/>
    <s v="SERVICES HILO INC"/>
    <d v="2022-10-01T00:00:00"/>
    <x v="427"/>
    <s v="HILO - Installation de composantes de domotique - 2023"/>
    <s v="CATHERINE BACON-LOIGNON"/>
    <s v="CAD"/>
    <x v="23"/>
    <m/>
    <d v="2024-04-11T00:00:00"/>
    <n v="-161546"/>
    <m/>
    <n v="4207"/>
    <n v="6067257.5199999996"/>
    <s v="Service"/>
    <x v="2"/>
    <m/>
    <d v="2024-04-11T00:00:00"/>
    <s v="C0000319"/>
    <s v="Suivre par emplacement"/>
    <s v="N/A"/>
    <s v="0e081ecd-936e-4cfc-a3e1-445369461b5d"/>
    <d v="2022-10-06T15:24:19"/>
    <m/>
    <d v="2024-05-02T09:59:45"/>
    <s v="VAISHMEE R VIRAHSAMMY"/>
    <s v="VAISHMEE R VIRAHSAMMY"/>
    <m/>
    <m/>
    <m/>
    <s v="COMMERCIAL (C)"/>
    <m/>
    <m/>
    <s v="False"/>
    <m/>
    <m/>
    <s v="VAISHMEE R VIRAHSAMMY"/>
    <s v="False"/>
    <m/>
    <m/>
    <s v="5721"/>
    <s v="SERVICE"/>
    <s v="3551"/>
  </r>
  <r>
    <s v="PR00206"/>
    <x v="2"/>
    <s v="SERVICE"/>
    <s v="Troicé Construction Inc"/>
    <d v="2023-06-01T00:00:00"/>
    <x v="428"/>
    <s v="École Parkade - Remplacement d'équipements électriques"/>
    <s v="RITA NAZARIAN"/>
    <s v="CAD"/>
    <x v="8"/>
    <s v="Budget Approuvé"/>
    <d v="2024-06-26T00:00:00"/>
    <n v="273038.01"/>
    <s v="22-0226"/>
    <n v="4208"/>
    <n v="273038.01"/>
    <s v="Service"/>
    <x v="4"/>
    <m/>
    <d v="2024-04-18T00:00:00"/>
    <s v="C0002491"/>
    <s v="Suivre par emplacement"/>
    <s v="Fait"/>
    <m/>
    <d v="2022-10-06T15:26:54"/>
    <m/>
    <d v="2024-06-26T13:30:12"/>
    <s v="TERESA MESSINA"/>
    <s v="DANIEL DANEAU"/>
    <m/>
    <m/>
    <m/>
    <s v="COMMERCIAL (C)"/>
    <m/>
    <m/>
    <s v="False"/>
    <m/>
    <s v="École"/>
    <s v="DANIEL DANEAU"/>
    <s v="False"/>
    <m/>
    <s v="NON"/>
    <s v="5404"/>
    <s v="SERVICE"/>
    <m/>
  </r>
  <r>
    <s v="PR00207"/>
    <x v="2"/>
    <s v="COSTPLUS"/>
    <s v="GENIE MARITIME WEIR"/>
    <d v="2022-10-07T00:00:00"/>
    <x v="429"/>
    <s v="Génie Maritime Weir (cost plus)"/>
    <s v="CATHERINE BACON-LOIGNON"/>
    <s v="CAD"/>
    <x v="10"/>
    <m/>
    <d v="2023-12-05T00:00:00"/>
    <n v="0"/>
    <m/>
    <n v="4209"/>
    <n v="6418.11"/>
    <s v="Service"/>
    <x v="2"/>
    <m/>
    <d v="2023-12-05T00:00:00"/>
    <s v="C0001071"/>
    <s v="Suivre par emplacement"/>
    <m/>
    <s v="d8517299-5fc3-4e6a-8a39-b339bf6a3892"/>
    <d v="2022-10-07T09:45:11"/>
    <m/>
    <d v="2024-05-28T14:10:34"/>
    <s v="MARC-ANDRE DONA-LEGARE"/>
    <s v="MICHAEL MORIN"/>
    <m/>
    <s v="10%"/>
    <s v="3784"/>
    <s v="COMMERCIAL (C)"/>
    <m/>
    <m/>
    <s v="False"/>
    <m/>
    <s v="Industriel"/>
    <s v="MICHAEL MORIN"/>
    <s v="False"/>
    <s v="10%"/>
    <s v="NON"/>
    <s v="3938"/>
    <s v="SERVICE"/>
    <s v="3938"/>
  </r>
  <r>
    <s v="PR00208"/>
    <x v="2"/>
    <s v="SERVICE"/>
    <s v="HYDRO-QUEBEC"/>
    <d v="2022-11-01T00:00:00"/>
    <x v="430"/>
    <s v="Hydro Québec - Assemblages de cinq conteneurs d'alimentation temporaire"/>
    <s v="RITA NAZARIAN"/>
    <s v="CAD"/>
    <x v="8"/>
    <m/>
    <d v="2024-01-09T00:00:00"/>
    <n v="185610"/>
    <s v="22-0252"/>
    <n v="4210"/>
    <n v="185610"/>
    <s v="Service"/>
    <x v="2"/>
    <s v="4512525846"/>
    <d v="2023-10-10T00:00:00"/>
    <s v="C0000952"/>
    <s v="Suivre par emplacement"/>
    <s v="N/A"/>
    <m/>
    <d v="2022-10-11T13:55:49"/>
    <m/>
    <d v="2024-02-20T14:58:23"/>
    <s v="MAXIME DOYON"/>
    <s v="DANIEL DANEAU"/>
    <m/>
    <m/>
    <m/>
    <s v="COMMERCIAL (C)"/>
    <m/>
    <m/>
    <s v="False"/>
    <m/>
    <s v="Service Public et Utilités"/>
    <s v="DANIEL DANEAU"/>
    <s v="False"/>
    <m/>
    <s v="OUI"/>
    <m/>
    <s v="SERVICE"/>
    <m/>
  </r>
  <r>
    <s v="PR00209"/>
    <x v="2"/>
    <s v="ANNUEL"/>
    <s v="PHARMASCIENCE INC"/>
    <d v="2022-10-11T00:00:00"/>
    <x v="431"/>
    <s v="Pharmascience - Travaux divers 2023"/>
    <s v="MARIA TONIA MICIELI"/>
    <s v="CAD"/>
    <x v="10"/>
    <m/>
    <d v="2023-12-05T00:00:00"/>
    <n v="18947"/>
    <m/>
    <n v="4211"/>
    <n v="18947"/>
    <s v="Service"/>
    <x v="2"/>
    <m/>
    <d v="2023-09-26T00:00:00"/>
    <s v="C0000846"/>
    <s v="Suivre par emplacement"/>
    <m/>
    <s v="9abeee77-0ec4-4c3d-b2e6-49e70622c46b"/>
    <d v="2022-10-11T14:53:49"/>
    <m/>
    <d v="2023-12-05T14:30:50"/>
    <s v="TERESA MESSINA"/>
    <s v="MICHAEL MORIN"/>
    <m/>
    <s v="Nil"/>
    <m/>
    <m/>
    <m/>
    <m/>
    <m/>
    <m/>
    <s v="Pharmaceutique"/>
    <s v="MICHAEL MORIN"/>
    <s v="False"/>
    <s v="Nil"/>
    <m/>
    <m/>
    <s v="SERVICE"/>
    <s v="4353"/>
  </r>
  <r>
    <s v="PR00210"/>
    <x v="2"/>
    <s v="COSTPLUS"/>
    <s v="SIEMENS ENERGY CANADA LTD"/>
    <d v="2022-10-01T00:00:00"/>
    <x v="432"/>
    <s v="Siemens (cost plus)"/>
    <s v="CATHERINE BACON-LOIGNON"/>
    <s v="CAD"/>
    <x v="10"/>
    <m/>
    <d v="2024-04-30T00:00:00"/>
    <n v="0"/>
    <m/>
    <n v="4212"/>
    <n v="262699.90000000002"/>
    <s v="Service"/>
    <x v="2"/>
    <m/>
    <d v="2024-01-15T00:00:00"/>
    <s v="C0001865"/>
    <s v="Suivre par emplacement"/>
    <m/>
    <s v="d8517299-5fc3-4e6a-8a39-b339bf6a3892"/>
    <d v="2022-10-12T13:13:25"/>
    <m/>
    <d v="2024-05-28T14:10:34"/>
    <s v="MARC-ANDRE DONA-LEGARE"/>
    <s v="MICHAEL MORIN"/>
    <m/>
    <s v="15%"/>
    <s v="3784"/>
    <s v="COMMERCIAL (C)"/>
    <m/>
    <m/>
    <s v="False"/>
    <m/>
    <s v="Commercial"/>
    <s v="MICHAEL MORIN"/>
    <s v="False"/>
    <s v="10%"/>
    <s v="NON"/>
    <s v="3938"/>
    <s v="SERVICE"/>
    <s v="3938"/>
  </r>
  <r>
    <s v="PR00211"/>
    <x v="2"/>
    <s v="SERVICE"/>
    <s v="S.Q.I. (D.I.N.M)"/>
    <d v="2022-11-15T00:00:00"/>
    <x v="433"/>
    <s v="Chambre de la Jeunesse - Remplacement ATS défectueuse 800A 600V"/>
    <s v="RITA NAZARIAN"/>
    <s v="CAD"/>
    <x v="15"/>
    <s v="Budget Approuvé"/>
    <d v="2023-11-24T00:00:00"/>
    <n v="71135"/>
    <s v="BQ-2793"/>
    <n v="4213"/>
    <n v="71135"/>
    <s v="Service"/>
    <x v="2"/>
    <s v="44530615"/>
    <d v="2023-11-24T00:00:00"/>
    <s v="C0002454"/>
    <s v="Suivre par emplacement"/>
    <s v="N/A"/>
    <s v="86e4f794-8630-4671-95f2-e58d148eeadd"/>
    <d v="2022-10-12T14:43:20"/>
    <m/>
    <d v="2024-05-31T13:31:16"/>
    <s v="MARC-ANDRE DONA-LEGARE"/>
    <s v="ETIENNE PERRON"/>
    <m/>
    <m/>
    <s v="2729"/>
    <s v="COMMERCIAL (C)"/>
    <s v="Groupe électrogène"/>
    <m/>
    <s v="False"/>
    <m/>
    <s v="Étage a Bureau"/>
    <s v="ETIENNE PERRON"/>
    <s v="False"/>
    <m/>
    <m/>
    <s v="4138"/>
    <s v="SERVICE"/>
    <s v="2729"/>
  </r>
  <r>
    <s v="PR00212"/>
    <x v="2"/>
    <s v="SERVICE"/>
    <s v="TUYAUTERIE EXPERT INC"/>
    <d v="2022-10-11T00:00:00"/>
    <x v="434"/>
    <s v="CUSM Hôpital Neurologique de Montréal - Installation refroidisseur à sec"/>
    <s v="CATHERINE BACON-LOIGNON"/>
    <s v="CAD"/>
    <x v="7"/>
    <s v="Budget Approuvé"/>
    <d v="2023-10-26T00:00:00"/>
    <n v="44970"/>
    <s v="22-0205"/>
    <n v="4214"/>
    <n v="46530.3"/>
    <s v="Service"/>
    <x v="2"/>
    <s v="15-2002"/>
    <d v="2023-10-06T00:00:00"/>
    <s v="C0001318"/>
    <s v="Suivre par emplacement"/>
    <m/>
    <s v="91ecae38-0b7c-462f-a3dc-65f0a4a82056"/>
    <d v="2022-10-13T10:25:21"/>
    <m/>
    <d v="2024-05-28T14:10:34"/>
    <s v="MARC-ANDRE DONA-LEGARE"/>
    <s v="DANNY CASTONGUAY-FORTIER"/>
    <m/>
    <m/>
    <s v="4461"/>
    <s v="COMMERCIAL (C)"/>
    <m/>
    <m/>
    <s v="False"/>
    <m/>
    <s v="Hôpitaux"/>
    <s v="DANNY CASTONGUAY-FORTIER"/>
    <s v="False"/>
    <m/>
    <s v="NON"/>
    <s v="4950"/>
    <s v="SERVICE"/>
    <s v="4950"/>
  </r>
  <r>
    <s v="PR00213"/>
    <x v="2"/>
    <s v="SERVICE"/>
    <s v="CLIC ET CLAC. A/S CONS.IMMOBILIER GWL INC"/>
    <d v="2022-11-07T00:00:00"/>
    <x v="435"/>
    <s v="Bornes de recharge GWL - Ajout de 6 bornes pour voitures électriques"/>
    <s v="CATHERINE BACON-LOIGNON"/>
    <s v="CAD"/>
    <x v="6"/>
    <s v="Budget Approuvé"/>
    <d v="2023-12-11T00:00:00"/>
    <n v="111000"/>
    <s v="22-0264"/>
    <n v="4215"/>
    <n v="111000"/>
    <s v="Service"/>
    <x v="2"/>
    <s v="74241"/>
    <d v="2023-12-11T00:00:00"/>
    <s v="C0002018"/>
    <s v="Suivre par emplacement"/>
    <s v="Fait"/>
    <s v="0cbc28cf-815d-46cd-a264-5d114c6e60ea"/>
    <d v="2022-10-13T14:04:43"/>
    <m/>
    <d v="2024-05-28T14:10:34"/>
    <s v="MARC-ANDRE DONA-LEGARE"/>
    <s v="PATSY LAVOIE"/>
    <m/>
    <m/>
    <s v="4091"/>
    <s v="COMMERCIAL (C)"/>
    <s v="Borne pour VE"/>
    <m/>
    <s v="False"/>
    <m/>
    <s v="Étage a Bureau"/>
    <s v="PATSY LAVOIE"/>
    <s v="False"/>
    <m/>
    <s v="OUI"/>
    <s v="4411"/>
    <s v="SERVICE"/>
    <s v="4514"/>
  </r>
  <r>
    <s v="PR00214"/>
    <x v="1"/>
    <s v="SERVICE"/>
    <s v="AVICOR CONSTRUCTION INC"/>
    <d v="2022-10-17T00:00:00"/>
    <x v="436"/>
    <s v="22-7245 Restaurant 9e étage - Aménagement restaurant et cuisine"/>
    <s v="RITA NAZARIAN"/>
    <s v="CAD"/>
    <x v="9"/>
    <s v="Budget Approuvé"/>
    <d v="2024-08-02T00:00:00"/>
    <n v="2568816"/>
    <s v="22-0165"/>
    <n v="4216"/>
    <n v="2584087.7599999998"/>
    <s v="Service"/>
    <x v="0"/>
    <s v="07245-031361"/>
    <m/>
    <s v="C0001056"/>
    <s v="Suivre par emplacement"/>
    <s v="Fait"/>
    <s v="d3b3a1e7-0b92-4a0f-9d60-cef8c58597dd"/>
    <d v="2022-10-14T15:10:35"/>
    <m/>
    <d v="2024-07-16T18:06:51"/>
    <s v="CHRISTIAN GAUDREAU"/>
    <s v="CHRISTIAN GAUDREAU"/>
    <m/>
    <m/>
    <s v="2310"/>
    <s v="COMMERCIAL (C)"/>
    <m/>
    <m/>
    <s v="False"/>
    <m/>
    <s v="Restauration/Restaurant"/>
    <s v="CHRISTIAN GAUDREAU"/>
    <s v="False"/>
    <m/>
    <m/>
    <m/>
    <s v="SERVICE"/>
    <s v="4893"/>
  </r>
  <r>
    <s v="PR00215"/>
    <x v="2"/>
    <s v="SERVICE"/>
    <s v="AVICOR CONSTRUCTION INC"/>
    <d v="2022-10-17T00:00:00"/>
    <x v="437"/>
    <s v="22-7309 HYDRO-QUÉBEC PHASE 1 - Réaménagement de bureaux_x0009_"/>
    <s v="SABRINA GAGNON"/>
    <s v="CAD"/>
    <x v="9"/>
    <s v="Budget Approuvé"/>
    <d v="2023-10-19T00:00:00"/>
    <n v="19862"/>
    <s v="22-0256R1"/>
    <n v="4217"/>
    <n v="21321.4"/>
    <s v="Service"/>
    <x v="2"/>
    <s v="07309-031374"/>
    <d v="2023-08-22T00:00:00"/>
    <s v="C0001056"/>
    <s v="Suivre par emplacement"/>
    <m/>
    <s v="d3b3a1e7-0b92-4a0f-9d60-cef8c58597dd"/>
    <d v="2022-10-19T12:21:24"/>
    <m/>
    <d v="2024-05-28T14:10:34"/>
    <s v="MARC-ANDRE DONA-LEGARE"/>
    <s v="CHRISTIAN GAUDREAU"/>
    <m/>
    <m/>
    <s v="2310"/>
    <s v="COMMERCIAL (C)"/>
    <m/>
    <m/>
    <s v="False"/>
    <m/>
    <s v="Étage a Bureau"/>
    <s v="CHRISTIAN GAUDREAU"/>
    <s v="False"/>
    <m/>
    <s v="NON"/>
    <s v="4893"/>
    <s v="SERVICE"/>
    <s v="4893"/>
  </r>
  <r>
    <s v="PR00216"/>
    <x v="2"/>
    <s v="SERVICE"/>
    <s v="TYCO FEU &amp; SECURITE INTEGRES"/>
    <d v="2022-12-11T00:00:00"/>
    <x v="438"/>
    <s v="Bibliothèque Nationale - Lien pour panneau alarme-incendie"/>
    <s v="CATHERINE BACON-LOIGNON"/>
    <s v="CAD"/>
    <x v="7"/>
    <s v="Budget Approuvé"/>
    <d v="2023-10-03T00:00:00"/>
    <n v="14600"/>
    <s v="BQ-2738 R2"/>
    <n v="4218"/>
    <n v="14600"/>
    <s v="Service"/>
    <x v="2"/>
    <s v="960462524"/>
    <d v="2023-08-28T00:00:00"/>
    <s v="C0001129"/>
    <s v="Suivre par emplacement"/>
    <s v="N/A"/>
    <s v="5c41e7c8-5d3b-4b20-aff6-baa14078d6e8"/>
    <d v="2022-10-20T11:38:11"/>
    <m/>
    <d v="2024-05-28T14:10:34"/>
    <s v="MARC-ANDRE DONA-LEGARE"/>
    <s v="DANNY CASTONGUAY-FORTIER"/>
    <m/>
    <m/>
    <s v="4461"/>
    <s v="COMMERCIAL (C)"/>
    <m/>
    <m/>
    <s v="False"/>
    <m/>
    <s v="Service Public et Utilités"/>
    <s v="DANNY CASTONGUAY-FORTIER"/>
    <s v="False"/>
    <m/>
    <s v="NON"/>
    <s v="5511"/>
    <s v="SERVICE"/>
    <s v="4267"/>
  </r>
  <r>
    <s v="PR00217"/>
    <x v="2"/>
    <s v="ANNUEL"/>
    <s v="ALIMENTS MLW INC"/>
    <d v="2022-10-24T00:00:00"/>
    <x v="439"/>
    <s v="Aliments MLW - Travaux Divers 2022"/>
    <s v="RITA NAZARIAN"/>
    <s v="CAD"/>
    <x v="10"/>
    <m/>
    <d v="2024-01-12T00:00:00"/>
    <n v="104937"/>
    <m/>
    <n v="4219"/>
    <n v="104937"/>
    <s v="Service"/>
    <x v="2"/>
    <m/>
    <d v="2023-12-05T00:00:00"/>
    <s v="C0001810"/>
    <s v="Suivre par emplacement"/>
    <s v="N/A"/>
    <s v="d8517299-5fc3-4e6a-8a39-b339bf6a3892"/>
    <d v="2022-10-24T14:07:32"/>
    <m/>
    <d v="2024-05-28T14:10:35"/>
    <s v="MARC-ANDRE DONA-LEGARE"/>
    <s v="MICHAEL MORIN"/>
    <m/>
    <m/>
    <s v="3784"/>
    <s v="COMMERCIAL (C)"/>
    <m/>
    <m/>
    <m/>
    <m/>
    <s v="Alimentaire"/>
    <s v="MICHAEL MORIN"/>
    <s v="False"/>
    <m/>
    <m/>
    <s v="3938"/>
    <s v="SERVICE"/>
    <s v="3938"/>
  </r>
  <r>
    <s v="PR00218"/>
    <x v="2"/>
    <s v="SERVICE"/>
    <s v="OFFICE D'HABITATION MONTREAL"/>
    <d v="2022-10-25T00:00:00"/>
    <x v="440"/>
    <s v="OMHM 35 Maywood Remplacement Lampadaire - Remplacement lampadaire"/>
    <s v="SABRINA GAGNON"/>
    <s v="CAD"/>
    <x v="13"/>
    <s v="Budget Approuvé"/>
    <d v="2023-10-17T00:00:00"/>
    <n v="24850"/>
    <s v="BQ-3068"/>
    <n v="4220"/>
    <n v="24850"/>
    <s v="Service"/>
    <x v="2"/>
    <s v="03925070-1"/>
    <d v="2023-09-26T00:00:00"/>
    <s v="C0000816"/>
    <s v="Suivre par emplacement"/>
    <m/>
    <s v="a55c6219-01ea-43cc-9645-45efeaf74396"/>
    <d v="2022-10-25T13:42:00"/>
    <m/>
    <d v="2024-05-28T14:10:35"/>
    <s v="MARC-ANDRE DONA-LEGARE"/>
    <s v="EDDY SPECOGNA"/>
    <m/>
    <m/>
    <s v="3449"/>
    <s v="COMMERCIAL (C)"/>
    <s v="Éclairage / Conversion d'éclairage"/>
    <m/>
    <s v="False"/>
    <m/>
    <s v="Résidentiel"/>
    <s v="EDDY SPECOGNA"/>
    <s v="False"/>
    <m/>
    <s v="NON"/>
    <s v="4772"/>
    <s v="SERVICE"/>
    <s v="5287"/>
  </r>
  <r>
    <s v="PR00219"/>
    <x v="2"/>
    <s v="ANNUEL"/>
    <s v="Appartement Le Chateau"/>
    <d v="2022-10-25T00:00:00"/>
    <x v="441"/>
    <s v="Appartements Le Chateau - Travaux Divers"/>
    <s v="RITA NAZARIAN"/>
    <s v="CAD"/>
    <x v="13"/>
    <m/>
    <d v="2023-10-20T00:00:00"/>
    <n v="0"/>
    <m/>
    <n v="4221"/>
    <n v="687"/>
    <s v="Service"/>
    <x v="2"/>
    <m/>
    <d v="2023-09-28T00:00:00"/>
    <s v="C0001472"/>
    <s v="Suivre par emplacement"/>
    <m/>
    <s v="a55c6219-01ea-43cc-9645-45efeaf74396"/>
    <d v="2022-10-25T13:57:14"/>
    <m/>
    <d v="2024-05-28T14:10:35"/>
    <s v="MARC-ANDRE DONA-LEGARE"/>
    <s v="EDDY SPECOGNA"/>
    <m/>
    <m/>
    <s v="3449"/>
    <s v="COMMERCIAL (C)"/>
    <m/>
    <m/>
    <s v="False"/>
    <m/>
    <s v="Résidentiel en hauteur"/>
    <s v="EDDY SPECOGNA"/>
    <s v="False"/>
    <m/>
    <m/>
    <s v="5596"/>
    <s v="SERVICE"/>
    <s v="5287"/>
  </r>
  <r>
    <s v="PR00220"/>
    <x v="2"/>
    <s v="SERVICE"/>
    <s v="La mission de L'esprit Saint"/>
    <d v="2022-10-25T00:00:00"/>
    <x v="442"/>
    <s v="La mission de l'Esprit Saint - Ajout d'une génératrice 300KW au Gaz Naturel"/>
    <s v="SABRINA GAGNON"/>
    <s v="CAD"/>
    <x v="15"/>
    <s v="Budget Approuvé"/>
    <d v="2024-04-11T00:00:00"/>
    <n v="289400"/>
    <s v="BQ-2937"/>
    <n v="4222"/>
    <n v="289400"/>
    <s v="Service"/>
    <x v="2"/>
    <m/>
    <d v="2024-04-11T00:00:00"/>
    <s v="C0002482"/>
    <s v="Suivre par emplacement"/>
    <s v="N/A"/>
    <s v="86e4f794-8630-4671-95f2-e58d148eeadd"/>
    <d v="2022-10-26T08:31:55"/>
    <m/>
    <d v="2024-05-31T13:31:16"/>
    <s v="MARC-ANDRE DONA-LEGARE"/>
    <s v="ETIENNE PERRON"/>
    <m/>
    <m/>
    <s v="2729"/>
    <s v="COMMERCIAL (C)"/>
    <s v="Groupe électrogène"/>
    <m/>
    <s v="False"/>
    <m/>
    <s v="Établissement de Divertissement"/>
    <s v="ETIENNE PERRON"/>
    <s v="False"/>
    <m/>
    <s v="NON"/>
    <s v="4138"/>
    <s v="SERVICE"/>
    <s v="2729"/>
  </r>
  <r>
    <s v="PR00221"/>
    <x v="2"/>
    <s v="COSTPLUS"/>
    <s v="General Dynamics Produits de Defenseet Systéme Tactiques -Canada"/>
    <d v="2022-10-26T00:00:00"/>
    <x v="443"/>
    <s v="General Dynamics - Travaux d'éléctricité 1B10, 1B7, 1B8"/>
    <s v="RITA NAZARIAN"/>
    <s v="CAD"/>
    <x v="15"/>
    <m/>
    <d v="2023-10-31T00:00:00"/>
    <n v="0"/>
    <m/>
    <n v="4223"/>
    <n v="71813.95"/>
    <s v="Service"/>
    <x v="2"/>
    <s v="PB51594"/>
    <d v="2023-09-27T00:00:00"/>
    <s v="C0002185"/>
    <s v="Suivre par emplacement"/>
    <s v="N/A"/>
    <s v="86e4f794-8630-4671-95f2-e58d148eeadd"/>
    <d v="2022-10-27T11:50:57"/>
    <m/>
    <d v="2024-05-31T13:31:16"/>
    <s v="MARC-ANDRE DONA-LEGARE"/>
    <s v="ETIENNE PERRON"/>
    <m/>
    <s v="15%"/>
    <s v="2729"/>
    <s v="INDUSTRIAL (B)"/>
    <s v="Moyenne tension, Conception"/>
    <m/>
    <s v="False"/>
    <m/>
    <s v="Distribution"/>
    <s v="ETIENNE PERRON"/>
    <s v="False"/>
    <s v="10%"/>
    <m/>
    <s v="4138"/>
    <s v="SERVICE"/>
    <s v="2729"/>
  </r>
  <r>
    <s v="PR00222"/>
    <x v="1"/>
    <s v="LOCATION"/>
    <s v="CIUSSS CENTRE OUEST ILE-DE-MTL"/>
    <d v="2022-11-01T00:00:00"/>
    <x v="444"/>
    <s v="Centre Hébergement Sainte-Margaret"/>
    <s v="MARIA TONIA MICIELI"/>
    <s v="CAD"/>
    <x v="22"/>
    <m/>
    <m/>
    <n v="15900"/>
    <m/>
    <n v="4224"/>
    <n v="50200"/>
    <s v="Service"/>
    <x v="0"/>
    <s v="ST329142"/>
    <m/>
    <s v="C0000890"/>
    <s v="Suivre par emplacement"/>
    <s v="N/A"/>
    <s v="2fd6996d-4deb-4a42-a5a8-d0600344530b"/>
    <d v="2022-11-01T09:24:25"/>
    <m/>
    <d v="2024-06-19T07:46:23"/>
    <s v="GINO BIELLO"/>
    <s v="GINO BIELLO"/>
    <m/>
    <s v="Nil"/>
    <s v="4180"/>
    <s v="COMMERCIAL (C)"/>
    <m/>
    <m/>
    <s v="False"/>
    <m/>
    <m/>
    <s v="GINO BIELLO"/>
    <s v="False"/>
    <s v="Nil"/>
    <s v="NON"/>
    <s v="4180"/>
    <s v="SERVICE"/>
    <s v="4180"/>
  </r>
  <r>
    <s v="PR00223"/>
    <x v="2"/>
    <s v="SERVICE"/>
    <s v="BELLEVUE CONSTRUCTION"/>
    <d v="2022-11-03T00:00:00"/>
    <x v="445"/>
    <s v="Clinique KS - Aménagement d'une clinique"/>
    <s v="CATHERINE BACON-LOIGNON"/>
    <s v="CAD"/>
    <x v="13"/>
    <s v="Budget Approuvé"/>
    <d v="2023-10-19T00:00:00"/>
    <n v="288193"/>
    <s v="22-0257 R1"/>
    <n v="4225"/>
    <n v="288193"/>
    <s v="Service"/>
    <x v="2"/>
    <s v="CLIN-KS520-202210-07"/>
    <d v="2023-09-26T00:00:00"/>
    <s v="C0001792"/>
    <s v="Suivre par emplacement"/>
    <s v="Fait"/>
    <s v="a55c6219-01ea-43cc-9645-45efeaf74396"/>
    <d v="2022-11-03T14:10:59"/>
    <m/>
    <d v="2024-05-28T14:10:35"/>
    <s v="MARC-ANDRE DONA-LEGARE"/>
    <s v="EDDY SPECOGNA"/>
    <m/>
    <m/>
    <s v="3449"/>
    <s v="COMMERCIAL (C)"/>
    <s v="BIM"/>
    <m/>
    <s v="False"/>
    <m/>
    <s v="Hôpitaux"/>
    <s v="EDDY SPECOGNA"/>
    <s v="False"/>
    <m/>
    <s v="NON"/>
    <s v="4901"/>
    <s v="SERVICE"/>
    <s v="5287"/>
  </r>
  <r>
    <s v="PR00224"/>
    <x v="1"/>
    <s v="SERVICE"/>
    <s v="GESTION IMM. PLACE BONAVENTURE"/>
    <d v="2022-11-02T00:00:00"/>
    <x v="446"/>
    <s v="Démolition BMO local 5600 et 5601 - Démolition des locaux (22-01342)"/>
    <s v="NATASCIA MINICHIELLO"/>
    <s v="CAD"/>
    <x v="4"/>
    <s v="Budget Approuvé"/>
    <d v="2024-12-20T00:00:00"/>
    <n v="253500"/>
    <s v="BMO-Démolition"/>
    <n v="4226"/>
    <n v="166650"/>
    <s v="Service"/>
    <x v="0"/>
    <s v="95181"/>
    <m/>
    <s v="C0000980"/>
    <s v="Suivre par emplacement"/>
    <s v="N/A"/>
    <s v="35da46b5-7c53-4310-8979-9cf666d8b829"/>
    <d v="2022-11-07T10:10:08"/>
    <d v="2024-04-23T00:00:00"/>
    <d v="2024-06-20T09:20:40"/>
    <s v="MICHELLE LAVIGNE"/>
    <s v="MICHEL GAUTH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MsoListParagraphCxSpFirst&quot; style=&quot;&quot;&gt;9 fév 2024 : Analyse de projet&lt;/p&gt;&lt;p class=&quot;MsoListParagraphCxSpFirst&quot; style=&quot;&quot;&gt;Dépassement important en main d’œuvre (voir_x000a_CHG001)&lt;/p&gt;_x000a__x000a_&lt;p class=&quot;MsoListParagraphCxSpMiddle&quot; style=&quot;&quot;&gt;Courriel_x000a_envoyé à MG le 9 fév 2024&lt;o:p&gt;&lt;/o:p&gt;&lt;/p&gt;_x000a__x000a_&lt;p class=&quot;MsoListParagraphCxSpLast&quot; style=&quot;&quot;&gt;Réponse_x000a_de MG le 22 fév 2024 :&amp;nbsp;&lt;/p&gt;&lt;p class=&quot;MsoListParagraphCxSpLast&quot; style=&quot;&quot;&gt;Ce projet est un temps / matériel Place Bonaventure nous donne un P.O. selon les soumissions de Normand Boisseau . Quand nous avons terminé les travaux soumis place bonaventure nous demande de gruger jusqu’à la dernière cent en effectuant des petit travaux a gauche et à droite dans la place Bonaventure . Je ne sais pas pourquoi le CHG001 aurait du être A004 en réalité CHG001 et contrat font partie de la même enveloppe de budget il n’y a que le CHG002 qui est à part&amp;nbsp;&lt;/p&gt;&lt;/body&gt;&lt;/HTML&gt;"/>
    <m/>
    <s v="4067"/>
    <s v="COMMERCIAL (C)"/>
    <m/>
    <s v="A Surveiller"/>
    <s v="False"/>
    <m/>
    <s v="Étage a Bureau"/>
    <s v="MICHEL GAUTHIER"/>
    <s v="False"/>
    <m/>
    <s v="NON"/>
    <s v="3698"/>
    <s v="SERVICE"/>
    <s v="4288"/>
  </r>
  <r>
    <s v="PR00225"/>
    <x v="2"/>
    <m/>
    <s v="J.L. Priest Inc"/>
    <d v="2022-11-09T00:00:00"/>
    <x v="447"/>
    <s v="Aménagement de Bureau Gestenv"/>
    <s v="CATHERINE BACON-LOIGNON"/>
    <s v="CAD"/>
    <x v="4"/>
    <s v="Budget Approuvé"/>
    <d v="2023-12-13T00:00:00"/>
    <n v="74160"/>
    <s v="22-0277 R2"/>
    <n v="4232"/>
    <n v="74160"/>
    <s v="Service"/>
    <x v="2"/>
    <s v="172790 JLE"/>
    <d v="2023-12-11T00:00:00"/>
    <s v="C0002518"/>
    <s v="Suivre par emplacement"/>
    <s v="Fait"/>
    <s v="35da46b5-7c53-4310-8979-9cf666d8b829"/>
    <d v="2022-11-10T16:14:51"/>
    <m/>
    <d v="2024-05-28T14:10:35"/>
    <s v="MARC-ANDRE DONA-LEGARE"/>
    <s v="MICHEL GAUTHIER"/>
    <m/>
    <m/>
    <s v="4067"/>
    <s v="COMMERCIAL (C)"/>
    <s v="Bureaux, Ingénierie"/>
    <m/>
    <m/>
    <m/>
    <s v="Commercial"/>
    <s v="MICHEL GAUTHIER"/>
    <s v="False"/>
    <m/>
    <s v="NON"/>
    <s v="4158"/>
    <s v="SERVICE"/>
    <s v="4288"/>
  </r>
  <r>
    <s v="PR00226"/>
    <x v="2"/>
    <s v="ANNUEL"/>
    <s v="THE MANUFACTURERS LIFE INS."/>
    <d v="2022-11-15T00:00:00"/>
    <x v="448"/>
    <s v="Manuvie - 900 Maisonneuve Ouest - Travaux divers 2023"/>
    <s v="CATHERINE BACON-LOIGNON"/>
    <s v="CAD"/>
    <x v="7"/>
    <s v="Budget Approuvé"/>
    <d v="2023-10-27T00:00:00"/>
    <n v="66880"/>
    <m/>
    <n v="4233"/>
    <n v="66982"/>
    <s v="Service"/>
    <x v="2"/>
    <m/>
    <d v="2023-10-27T00:00:00"/>
    <s v="C0001647"/>
    <s v="Suivre par emplacement"/>
    <s v="N/A"/>
    <s v="91ecae38-0b7c-462f-a3dc-65f0a4a82056"/>
    <d v="2022-11-15T11:26:21"/>
    <m/>
    <d v="2024-05-28T14:10:35"/>
    <s v="MARC-ANDRE DONA-LEGARE"/>
    <s v="DANNY CASTONGUAY-FORTIER"/>
    <m/>
    <m/>
    <s v="4461"/>
    <s v="COMMERCIAL (C)"/>
    <m/>
    <m/>
    <s v="False"/>
    <m/>
    <s v="Étage a Bureau"/>
    <s v="DANNY CASTONGUAY-FORTIER"/>
    <s v="False"/>
    <m/>
    <s v="NON"/>
    <s v="4950"/>
    <s v="SERVICE"/>
    <s v="4950"/>
  </r>
  <r>
    <s v="PR00227"/>
    <x v="2"/>
    <s v="SERVICE"/>
    <s v="AVICOR CONSTRUCTION INC"/>
    <d v="2022-11-21T00:00:00"/>
    <x v="449"/>
    <s v="SID LEE Modifications ajout de chauffage - Modifications dans certains bureaux"/>
    <s v="CATHERINE BACON-LOIGNON"/>
    <s v="CAD"/>
    <x v="9"/>
    <s v="Budget Approuvé"/>
    <d v="2023-10-19T00:00:00"/>
    <n v="80563"/>
    <s v="BQ-2950"/>
    <n v="4234"/>
    <n v="81430"/>
    <s v="Service"/>
    <x v="2"/>
    <s v="07240CCN001"/>
    <d v="2023-08-22T00:00:00"/>
    <s v="C0001056"/>
    <s v="Suivre par emplacement"/>
    <s v="N/A"/>
    <s v="d3b3a1e7-0b92-4a0f-9d60-cef8c58597dd"/>
    <d v="2022-11-17T13:25:47"/>
    <m/>
    <d v="2024-05-28T14:10:35"/>
    <s v="MARC-ANDRE DONA-LEGARE"/>
    <s v="CHRISTIAN GAUDREAU"/>
    <m/>
    <m/>
    <s v="2310"/>
    <s v="COMMERCIAL (C)"/>
    <m/>
    <m/>
    <s v="False"/>
    <m/>
    <s v="Étage a Bureau"/>
    <s v="CHRISTIAN GAUDREAU"/>
    <s v="False"/>
    <m/>
    <s v="NON"/>
    <s v="4893"/>
    <s v="SERVICE"/>
    <s v="4893"/>
  </r>
  <r>
    <s v="PR00228"/>
    <x v="2"/>
    <s v="SERVICE"/>
    <s v="CSI General Partnership"/>
    <d v="2022-12-01T00:00:00"/>
    <x v="450"/>
    <s v="Cirque du Soleil Echo - Branchement 12KV"/>
    <s v="SABRINA GAGNON"/>
    <s v="CAD"/>
    <x v="10"/>
    <s v="Budget Approuvé"/>
    <d v="2023-12-05T00:00:00"/>
    <n v="16970"/>
    <s v="BQ-3096"/>
    <n v="4235"/>
    <n v="16970"/>
    <s v="Service"/>
    <x v="2"/>
    <s v="4500363840"/>
    <d v="2023-12-05T00:00:00"/>
    <s v="C0002064"/>
    <s v="Suivre par emplacement"/>
    <m/>
    <s v="d8517299-5fc3-4e6a-8a39-b339bf6a3892"/>
    <d v="2022-11-23T08:55:51"/>
    <m/>
    <d v="2024-05-28T14:10:35"/>
    <s v="MARC-ANDRE DONA-LEGARE"/>
    <s v="MICHAEL MORIN"/>
    <m/>
    <m/>
    <s v="3784"/>
    <s v="COMMERCIAL (C)"/>
    <s v="Moyenne tension"/>
    <m/>
    <s v="False"/>
    <m/>
    <s v="Établissement de Divertissement"/>
    <s v="MICHAEL MORIN"/>
    <s v="False"/>
    <m/>
    <s v="NON"/>
    <s v="3938"/>
    <s v="SERVICE"/>
    <s v="3938"/>
  </r>
  <r>
    <s v="PR00229"/>
    <x v="2"/>
    <s v="SERVICE"/>
    <s v="SDMVPO"/>
    <d v="2022-12-01T00:00:00"/>
    <x v="451"/>
    <s v="Parc Olympique -  Fourniture de matériaux pour travaux sur aire de jeux"/>
    <s v="SABRINA GAGNON"/>
    <s v="CAD"/>
    <x v="10"/>
    <s v="Budget Approuvé"/>
    <d v="2023-10-26T00:00:00"/>
    <n v="160098"/>
    <s v="BQ-2972-R3"/>
    <n v="4236"/>
    <n v="160098"/>
    <s v="Service"/>
    <x v="2"/>
    <s v="OU103923"/>
    <d v="2023-08-28T00:00:00"/>
    <s v="C0001648"/>
    <s v="Suivre par emplacement"/>
    <s v="N/A"/>
    <s v="d8517299-5fc3-4e6a-8a39-b339bf6a3892"/>
    <d v="2022-11-23T13:17:17"/>
    <m/>
    <d v="2024-05-28T14:10:35"/>
    <s v="MARC-ANDRE DONA-LEGARE"/>
    <s v="MICHAEL MORIN"/>
    <m/>
    <m/>
    <s v="3784"/>
    <s v="COMMERCIAL (C)"/>
    <m/>
    <m/>
    <s v="False"/>
    <m/>
    <s v="Distribution"/>
    <s v="MICHAEL MORIN"/>
    <s v="False"/>
    <m/>
    <s v="NON"/>
    <s v="3938"/>
    <s v="SERVICE"/>
    <s v="3938"/>
  </r>
  <r>
    <s v="PR00230"/>
    <x v="2"/>
    <s v="SERVICE"/>
    <s v="Bentall Greenoak"/>
    <d v="2022-12-01T00:00:00"/>
    <x v="452"/>
    <s v="Bentall Greenoak - Installation d'un panneau"/>
    <s v="SABRINA GAGNON"/>
    <s v="CAD"/>
    <x v="10"/>
    <s v="Budget Approuvé"/>
    <d v="2023-12-04T00:00:00"/>
    <n v="34516"/>
    <s v="BQ-3040"/>
    <n v="4237"/>
    <n v="34516"/>
    <s v="Service"/>
    <x v="2"/>
    <s v="22-1299"/>
    <d v="2023-11-22T00:00:00"/>
    <s v="C0002544"/>
    <s v="Suivre par emplacement"/>
    <s v="N/A"/>
    <s v="9abeee77-0ec4-4c3d-b2e6-49e70622c46b"/>
    <d v="2022-11-25T10:47:12"/>
    <m/>
    <d v="2024-05-28T14:10:35"/>
    <s v="MARC-ANDRE DONA-LEGARE"/>
    <s v="MICHAEL MORIN"/>
    <m/>
    <m/>
    <s v="3784"/>
    <s v="COMMERCIAL (C)"/>
    <m/>
    <m/>
    <s v="False"/>
    <m/>
    <s v="Distribution"/>
    <s v="MICHAEL MORIN"/>
    <s v="False"/>
    <m/>
    <s v="NON"/>
    <s v="4353"/>
    <s v="SERVICE"/>
    <s v="4353"/>
  </r>
  <r>
    <s v="PR00231"/>
    <x v="2"/>
    <s v="SERVICE"/>
    <s v="CONSTRUCTIONS RELIANCE LTEE"/>
    <d v="2022-12-01T00:00:00"/>
    <x v="453"/>
    <s v="Nike Centre Eaton - Relocalisation de conduits pour escalier"/>
    <s v="CATHERINE BACON-LOIGNON"/>
    <s v="CAD"/>
    <x v="9"/>
    <s v="Budget Approuvé"/>
    <d v="2023-12-11T00:00:00"/>
    <n v="190000"/>
    <m/>
    <n v="4238"/>
    <n v="190000"/>
    <s v="Service"/>
    <x v="2"/>
    <s v="33369"/>
    <d v="2023-12-11T00:00:00"/>
    <s v="C0000479"/>
    <s v="Suivre par emplacement"/>
    <s v="N/A"/>
    <s v="d3b3a1e7-0b92-4a0f-9d60-cef8c58597dd"/>
    <d v="2022-11-29T12:02:52"/>
    <m/>
    <d v="2024-05-28T14:10:36"/>
    <s v="MARC-ANDRE DONA-LEGARE"/>
    <s v="CHRISTIAN GAUDREAU"/>
    <m/>
    <m/>
    <s v="2310"/>
    <s v="COMMERCIAL (C)"/>
    <m/>
    <m/>
    <s v="False"/>
    <m/>
    <s v="Commerce de détail"/>
    <s v="CHRISTIAN GAUDREAU"/>
    <s v="False"/>
    <m/>
    <s v="NON"/>
    <s v="4893"/>
    <s v="SERVICE"/>
    <s v="4893"/>
  </r>
  <r>
    <s v="PR00232"/>
    <x v="1"/>
    <s v="CONSTRUCT"/>
    <s v="BROCCOLINI CONSTRUCTION INC"/>
    <d v="2023-03-01T00:00:00"/>
    <x v="454"/>
    <s v="BNC MSDL Lot 7AA-19.2 39e - Aménagement tour à bureaux"/>
    <s v="RITA NAZARIAN"/>
    <s v="CAD"/>
    <x v="1"/>
    <s v="Budget Approuvé"/>
    <d v="2024-08-29T00:00:00"/>
    <n v="1000000"/>
    <s v="21-0294"/>
    <n v="4239"/>
    <n v="839600"/>
    <s v="Construction"/>
    <x v="0"/>
    <m/>
    <m/>
    <s v="C0000260"/>
    <s v="Suivre par emplacement"/>
    <s v="Fait"/>
    <s v="4e44e6c1-02e6-4d02-bf8e-b3a06838ab6f"/>
    <d v="2022-12-01T08:00:06"/>
    <m/>
    <d v="2024-07-10T12:37:03"/>
    <s v="RAUL PEREIRA"/>
    <s v="RAUL PEREIRA"/>
    <m/>
    <s v="Nil"/>
    <s v="2713"/>
    <s v="COMMERCIAL (C)"/>
    <s v="BIM, Éclairage / Conversion d'éclairage"/>
    <m/>
    <s v="False"/>
    <m/>
    <s v="Étage a Bureau"/>
    <s v="RAUL PEREIRA"/>
    <s v="False"/>
    <s v="15%"/>
    <m/>
    <s v="3885"/>
    <s v="CONSTRUCTION"/>
    <s v="2713"/>
  </r>
  <r>
    <s v="PR00233"/>
    <x v="1"/>
    <s v="SERVICE"/>
    <s v="MONTREAL HOTELS &amp; SUITES INC"/>
    <d v="2022-12-08T00:00:00"/>
    <x v="455"/>
    <s v="1193 Place Phillips - Remplacement des transformateurs 12KV@600/347 (ref BQ-1198)"/>
    <s v="SABRINA GAGNON"/>
    <s v="CAD"/>
    <x v="10"/>
    <s v="Budget Approuvé"/>
    <d v="2024-12-31T00:00:00"/>
    <n v="234775"/>
    <s v="22-0312"/>
    <n v="4240"/>
    <n v="195062"/>
    <s v="Service"/>
    <x v="0"/>
    <m/>
    <m/>
    <s v="C0000120"/>
    <s v="Suivre par emplacement"/>
    <s v="N/A"/>
    <s v="d8517299-5fc3-4e6a-8a39-b339bf6a3892"/>
    <d v="2022-12-06T14:20:30"/>
    <d v="2024-03-28T00:00:00"/>
    <d v="2024-06-21T15:35:36"/>
    <s v="JEAN-FRANCOIS LEVEILLE"/>
    <s v="MICHAEL MORI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8 mars 2024 : Analyse du projet&lt;/p&gt;&lt;p class=&quot;richp&quot; sugg=&quot;true&quot;&gt;Courriel envoyé à MM pour mettre à jour la date de fin des travaux&lt;/p&gt;&lt;p class=&quot;richp&quot; sugg=&quot;true&quot;&gt;&lt;br&gt;&lt;/p&gt;&lt;p class=&quot;richp&quot; sugg=&quot;true&quot;&gt;2 avril 2024 : Correction de la date de fin faite par MM&lt;/p&gt;&lt;/body&gt;&lt;/HTML&gt;"/>
    <m/>
    <s v="3784"/>
    <s v="COMMERCIAL (C)"/>
    <s v="Moyenne tension"/>
    <s v="Satisfaisant"/>
    <s v="False"/>
    <m/>
    <s v="Commercial"/>
    <s v="MICHAEL MORIN"/>
    <s v="False"/>
    <m/>
    <m/>
    <s v="5463"/>
    <s v="SERVICE"/>
    <s v="3938"/>
  </r>
  <r>
    <s v="PR00234"/>
    <x v="2"/>
    <s v="SERVICE"/>
    <s v="Super Aqua Club (2019) Inc"/>
    <d v="2022-12-08T00:00:00"/>
    <x v="456"/>
    <s v="Augmentation de la puissance du poste électrique principal - Fournir matériel et ingénierie"/>
    <s v="CATHERINE BACON-LOIGNON"/>
    <s v="CAD"/>
    <x v="10"/>
    <s v="Budget Approuvé"/>
    <d v="2023-11-21T00:00:00"/>
    <n v="238373"/>
    <s v="22-0245"/>
    <n v="4241"/>
    <n v="238373"/>
    <s v="Service"/>
    <x v="2"/>
    <s v="BL21-05122022"/>
    <d v="2023-10-23T00:00:00"/>
    <s v="C0002581"/>
    <s v="Suivre par emplacement"/>
    <m/>
    <s v="ac924611-3041-4e57-895f-c6483e1d1e93"/>
    <d v="2022-12-06T14:28:39"/>
    <m/>
    <d v="2024-05-28T14:10:36"/>
    <s v="MARC-ANDRE DONA-LEGARE"/>
    <s v="MICHAEL MORIN"/>
    <m/>
    <m/>
    <s v="3784"/>
    <s v="COMMERCIAL (C)"/>
    <s v="Moyenne tension"/>
    <m/>
    <s v="False"/>
    <m/>
    <s v="Distribution"/>
    <s v="MICHAEL MORIN"/>
    <s v="False"/>
    <m/>
    <m/>
    <s v="4801"/>
    <s v="SERVICE"/>
    <s v="3036"/>
  </r>
  <r>
    <s v="PR00235"/>
    <x v="2"/>
    <s v="SERVICE"/>
    <s v="LA PATRIMONIALE D'AMERIQUE GESTION IMMEUBLE INC"/>
    <d v="2023-01-01T00:00:00"/>
    <x v="457"/>
    <s v="Patrimonial d'Amérique - Réaménagement de bureau #235"/>
    <s v="CATHERINE BACON-LOIGNON"/>
    <s v="CAD"/>
    <x v="10"/>
    <s v="Budget Approuvé"/>
    <d v="2024-01-12T00:00:00"/>
    <n v="17883"/>
    <s v="22-0303"/>
    <n v="4242"/>
    <n v="17883"/>
    <s v="Service"/>
    <x v="2"/>
    <s v="N/A"/>
    <d v="2023-12-05T00:00:00"/>
    <s v="C0001750"/>
    <s v="Suivre par emplacement"/>
    <m/>
    <s v="9abeee77-0ec4-4c3d-b2e6-49e70622c46b"/>
    <d v="2022-12-08T09:41:15"/>
    <m/>
    <d v="2024-05-28T14:10:36"/>
    <s v="MARC-ANDRE DONA-LEGARE"/>
    <s v="MICHAEL MORIN"/>
    <m/>
    <m/>
    <s v="3784"/>
    <s v="COMMERCIAL (C)"/>
    <m/>
    <m/>
    <s v="False"/>
    <m/>
    <s v="Étage a Bureau"/>
    <s v="MICHAEL MORIN"/>
    <s v="False"/>
    <m/>
    <m/>
    <s v="2443"/>
    <s v="SERVICE"/>
    <s v="4353"/>
  </r>
  <r>
    <s v="PR00236"/>
    <x v="1"/>
    <s v="ANNUEL"/>
    <s v="AIRBUS CANADA LTEE PARTNERSHIP"/>
    <d v="2022-12-01T00:00:00"/>
    <x v="458"/>
    <s v="Airbus Canada : Travaux Divers 2023"/>
    <s v="RITA NAZARIAN"/>
    <s v="CAD"/>
    <x v="10"/>
    <m/>
    <d v="2024-07-31T00:00:00"/>
    <n v="42511"/>
    <m/>
    <n v="4243"/>
    <n v="29757.7"/>
    <s v="Service"/>
    <x v="0"/>
    <m/>
    <m/>
    <s v="C0001525"/>
    <s v="Suivre par emplacement"/>
    <m/>
    <s v="ac924611-3041-4e57-895f-c6483e1d1e93"/>
    <d v="2022-12-08T10:46:05"/>
    <d v="2024-04-05T00:00:00"/>
    <d v="2024-07-09T11:37:42"/>
    <s v="MARC-ANDRE DONA-LEGARE"/>
    <s v="MICHAEL MORI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5 avril 2024 : Analyse de projet&lt;/p&gt;&lt;p class=&quot;richp&quot; sugg=&quot;true&quot;&gt;MM : perte de données lors du crash informatique.&amp;nbsp; On doit refaire une analyse au lieu de juste la mettre à jour.&lt;/p&gt;&lt;/body&gt;&lt;/HTML&gt;"/>
    <m/>
    <s v="3784"/>
    <s v="COMMERCIAL (C)"/>
    <s v="Étude d'Éclair d'arc, Conception, Ingénierie"/>
    <s v="-"/>
    <s v="False"/>
    <s v="OUI"/>
    <s v="Commercial"/>
    <s v="MICHAEL MORIN"/>
    <s v="False"/>
    <m/>
    <m/>
    <m/>
    <s v="SERVICE"/>
    <s v="3036"/>
  </r>
  <r>
    <s v="PR00237"/>
    <x v="0"/>
    <s v="SERVICE"/>
    <s v="DEVELOPPEMENT JARELL"/>
    <d v="2022-12-08T00:00:00"/>
    <x v="459"/>
    <s v="Forest &amp; Stream - Nouvelle entrée et Modernisation de la Cuisine"/>
    <s v="CATHERINE BACON-LOIGNON"/>
    <s v="CAD"/>
    <x v="4"/>
    <s v="Budget Approuvé"/>
    <d v="2024-05-07T00:00:00"/>
    <n v="378145.9"/>
    <s v="BQ-2908 R2"/>
    <n v="4244"/>
    <n v="378145.9"/>
    <s v="Service"/>
    <x v="0"/>
    <s v="6159"/>
    <d v="2024-03-08T00:00:00"/>
    <s v="C0001250"/>
    <s v="Suivre par emplacement"/>
    <s v="N/A"/>
    <s v="35da46b5-7c53-4310-8979-9cf666d8b829"/>
    <d v="2022-12-08T15:19:28"/>
    <m/>
    <d v="2024-07-16T12:10:22"/>
    <s v="MARC-ANDRE DONA-LEGARE"/>
    <s v="MICHEL GAUTHIER"/>
    <m/>
    <m/>
    <s v="4067"/>
    <s v="COMMERCIAL (C)"/>
    <m/>
    <m/>
    <s v="False"/>
    <s v="OUI"/>
    <s v="Distribution"/>
    <s v="MICHEL GAUTHIER"/>
    <s v="False"/>
    <m/>
    <s v="NON"/>
    <s v="3872"/>
    <s v="SERVICE"/>
    <s v="4288"/>
  </r>
  <r>
    <s v="PR00238"/>
    <x v="1"/>
    <s v="SERVICE"/>
    <s v="CIUSSS EST DE L'ILE DE MTL"/>
    <d v="2023-01-10T00:00:00"/>
    <x v="460"/>
    <s v="RÉSERVÉ - CHSLD J. Henri Charbonneau - Réfection du réseau électrique"/>
    <s v="RITA NAZARIAN"/>
    <s v="CAD"/>
    <x v="10"/>
    <s v="Budget Approuvé"/>
    <d v="2024-10-31T00:00:00"/>
    <n v="2369601.2200000002"/>
    <s v="22-0274"/>
    <n v="4245"/>
    <n v="586711.65"/>
    <s v="Service"/>
    <x v="0"/>
    <s v="10564038"/>
    <m/>
    <s v="C0000948"/>
    <s v="Suivre par emplacement"/>
    <s v="N/A"/>
    <s v="ac924611-3041-4e57-895f-c6483e1d1e93"/>
    <d v="2022-12-08T16:58:03"/>
    <d v="2024-06-28T00:00:00"/>
    <d v="2024-07-17T05:52:07"/>
    <s v="PATRICK GILL"/>
    <s v="MICHAEL MORI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9 avril 2024 : Analyse de projet&lt;/p&gt;&lt;p class=&quot;richp&quot; sugg=&quot;true&quot;&gt;Ajustements requis au budget des coûts&lt;/p&gt;&lt;p class=&quot;richp&quot; sugg=&quot;true&quot;&gt;Aucune facturation mais 93k$ de coûts&lt;/p&gt;&lt;p class=&quot;richp&quot; sugg=&quot;true&quot;&gt;Courriel envoyé à MM&lt;/p&gt;&lt;p class=&quot;richp&quot; sugg=&quot;true&quot;&gt;&lt;br&gt;&lt;/p&gt;&lt;p class=&quot;richp&quot; sugg=&quot;true&quot;&gt;21 mai 2024 : Courriel de rappel envoyé à MM.&amp;nbsp; Coûts rendus à 180k$.&lt;/p&gt;&lt;p class=&quot;richp&quot; sugg=&quot;true&quot;&gt;&lt;br&gt;&lt;/p&gt;&lt;p class=&quot;richp&quot; sugg=&quot;true&quot;&gt;29 mai 2024 : Réponse du gérant&lt;/p&gt;&lt;p class=&quot;richp&quot; sugg=&quot;true&quot;&gt;Délais dans l'approbation de la demande de paiement.&lt;/p&gt;&lt;p class=&quot;richp&quot; sugg=&quot;true&quot;&gt;Revenus seront rétablis dans la facturation de juin.&lt;/p&gt;&lt;p class=&quot;richp&quot; sugg=&quot;true&quot;&gt;&lt;br&gt;&lt;/p&gt;&lt;p class=&quot;richp&quot; sugg=&quot;true&quot;&gt;28 juin 2024 / TO&lt;/p&gt;&lt;p class=&quot;richp&quot; sugg=&quot;true&quot;&gt;Sous-facturation de 276k$&lt;/p&gt;&lt;p class=&quot;richp&quot; sugg=&quot;true&quot;&gt;Demande de paiement de 460k$ envoyée, en attente d'approbation.&lt;/p&gt;&lt;/body&gt;&lt;/HTML&gt;"/>
    <s v="5%"/>
    <s v="3784"/>
    <s v="COMMERCIAL (C)"/>
    <m/>
    <s v="Satisfaisant"/>
    <s v="False"/>
    <m/>
    <s v="Hôpitaux"/>
    <s v="MICHAEL MORIN"/>
    <s v="False"/>
    <s v="10%"/>
    <m/>
    <s v="3036"/>
    <s v="SERVICE"/>
    <s v="3036"/>
  </r>
  <r>
    <s v="PR00239"/>
    <x v="1"/>
    <s v="SERVICE"/>
    <s v="CONSTRUCTIONS RELIANCE LTEE"/>
    <d v="2022-12-07T00:00:00"/>
    <x v="461"/>
    <s v="MDA Baie D'Urfe Aire de production - Aménagement"/>
    <s v="CATHERINE BACON-LOIGNON"/>
    <s v="CAD"/>
    <x v="13"/>
    <s v="Budget Approuvé"/>
    <d v="2024-09-30T00:00:00"/>
    <n v="3171186.37"/>
    <s v="22-0275 R2"/>
    <n v="4246"/>
    <n v="2844211.2000000002"/>
    <s v="Service"/>
    <x v="0"/>
    <s v="33859-16"/>
    <m/>
    <s v="C0000479"/>
    <s v="Suivre par emplacement"/>
    <s v="Fait"/>
    <s v="a55c6219-01ea-43cc-9645-45efeaf74396"/>
    <d v="2022-12-09T14:44:57"/>
    <m/>
    <d v="2024-07-09T11:37:54"/>
    <s v="MARC-ANDRE DONA-LEGARE"/>
    <s v="EDDY SPECOGNA"/>
    <m/>
    <m/>
    <s v="3449"/>
    <s v="COMMERCIAL (C)"/>
    <s v="Salles blanches / Laboratoires"/>
    <m/>
    <s v="False"/>
    <m/>
    <s v="Industriel"/>
    <s v="EDDY SPECOGNA"/>
    <s v="False"/>
    <m/>
    <s v="NON"/>
    <s v="5596"/>
    <s v="SERVICE"/>
    <s v="5287"/>
  </r>
  <r>
    <s v="PR00240"/>
    <x v="1"/>
    <s v="COSTPLUS"/>
    <s v="UNIVERSITE CONCORDIA"/>
    <d v="2023-01-09T00:00:00"/>
    <x v="462"/>
    <s v="Concordia - Relevé unifilaire et Arc Flash"/>
    <s v="RITA NAZARIAN"/>
    <s v="CAD"/>
    <x v="13"/>
    <m/>
    <d v="2024-10-31T00:00:00"/>
    <n v="79814"/>
    <s v="PR00146 JOB024 R4"/>
    <n v="4247"/>
    <n v="94992"/>
    <s v="Service"/>
    <x v="0"/>
    <s v="4500010769"/>
    <m/>
    <s v="C0000208"/>
    <s v="Suivre par emplacement"/>
    <m/>
    <s v="a55c6219-01ea-43cc-9645-45efeaf74396"/>
    <d v="2022-12-19T11:16:11"/>
    <d v="2024-03-28T00:00:00"/>
    <d v="2024-07-16T20:55:34"/>
    <s v="MARC-ANDRE DONA-LEGARE"/>
    <s v="EDDY SPECOGNA"/>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31 janv 2024 : Analyse de projet&lt;/p&gt;&lt;p class=&quot;richp&quot; sugg=&quot;true&quot;&gt;Sous-facturation de 35K&lt;/p&gt;&lt;p class=&quot;richp&quot; sugg=&quot;true&quot;&gt;Dépassement en main d'oeuvre pour JOB002&lt;/p&gt;&lt;p class=&quot;richp&quot; sugg=&quot;true&quot;&gt;Courriel envoyé à ES&lt;/p&gt;&lt;p class=&quot;richp&quot; sugg=&quot;true&quot;&gt;&lt;br&gt;&lt;/p&gt;&lt;p class=&quot;richp&quot; sugg=&quot;true&quot;&gt;28 mars 2024 : Analyse de projet&lt;/p&gt;&lt;p class=&quot;richp&quot; sugg=&quot;true&quot;&gt;Sous-facturation est de 2900$&lt;/p&gt;&lt;p class=&quot;richp&quot; sugg=&quot;true&quot;&gt;Dépassement en main d'oeuvre pour JOB002 encore présente (25k over)&lt;/p&gt;&lt;/body&gt;&lt;/HTML&gt;"/>
    <m/>
    <s v="3449"/>
    <s v="COMMERCIAL (C)"/>
    <s v="Étude d'Éclair d'arc"/>
    <s v="A Surveiller"/>
    <s v="True"/>
    <m/>
    <s v="École"/>
    <s v="EDDY SPECOGNA"/>
    <s v="False"/>
    <m/>
    <m/>
    <s v="4457"/>
    <s v="SERVICE"/>
    <s v="5287"/>
  </r>
  <r>
    <s v="PR00241"/>
    <x v="2"/>
    <s v="SERVICE"/>
    <s v="CISSS DES LAURENTIDES"/>
    <d v="2023-01-16T00:00:00"/>
    <x v="463"/>
    <s v="Hôpital de Saint-Jérôme - Aménagement Bloc G"/>
    <s v="SABRINA GAGNON"/>
    <s v="CAD"/>
    <x v="10"/>
    <s v="Budget Approuvé"/>
    <d v="2023-12-05T00:00:00"/>
    <n v="26847"/>
    <s v="22-0478"/>
    <n v="4248"/>
    <n v="26847"/>
    <s v="Service"/>
    <x v="2"/>
    <s v="IMSJ-275409"/>
    <d v="2023-12-05T00:00:00"/>
    <s v="C0000025"/>
    <s v="Suivre par emplacement"/>
    <m/>
    <s v="ac924611-3041-4e57-895f-c6483e1d1e93"/>
    <d v="2022-12-22T07:39:01"/>
    <m/>
    <d v="2024-05-28T14:10:36"/>
    <s v="MARC-ANDRE DONA-LEGARE"/>
    <s v="MICHAEL MORIN"/>
    <m/>
    <m/>
    <s v="3784"/>
    <s v="COMMERCIAL (C)"/>
    <m/>
    <m/>
    <s v="False"/>
    <m/>
    <s v="Hôpitaux"/>
    <s v="MICHAEL MORIN"/>
    <s v="False"/>
    <m/>
    <m/>
    <s v="4478"/>
    <s v="SERVICE"/>
    <s v="3036"/>
  </r>
  <r>
    <s v="PR00242"/>
    <x v="0"/>
    <s v="SERVICE"/>
    <s v="TOROMONT CAT (QUEBEC)"/>
    <d v="2023-01-01T00:00:00"/>
    <x v="464"/>
    <s v="Toromont - Projet ONE #221399 électrification 3 conteneurs"/>
    <s v="CATHERINE BACON-LOIGNON"/>
    <s v="CAD"/>
    <x v="4"/>
    <s v="Budget Approuvé"/>
    <d v="2024-03-29T00:00:00"/>
    <n v="57660"/>
    <s v="23-0016"/>
    <n v="4249"/>
    <n v="57660"/>
    <s v="Service"/>
    <x v="0"/>
    <s v="#221399E065"/>
    <d v="2024-01-29T00:00:00"/>
    <s v="C0001117"/>
    <s v="Suivre par emplacement"/>
    <s v="N/A"/>
    <s v="35da46b5-7c53-4310-8979-9cf666d8b829"/>
    <d v="2023-01-10T16:09:16"/>
    <m/>
    <d v="2024-06-26T14:32:33"/>
    <s v="TERESA MESSINA"/>
    <s v="MICHEL GAUTHIER"/>
    <m/>
    <m/>
    <s v="4067"/>
    <s v="COMMERCIAL (C)"/>
    <m/>
    <m/>
    <s v="False"/>
    <m/>
    <s v="Distribution"/>
    <s v="MICHEL GAUTHIER"/>
    <s v="False"/>
    <m/>
    <s v="NON"/>
    <s v="3872"/>
    <s v="WBS BILLING"/>
    <s v="4288"/>
  </r>
  <r>
    <s v="PR00243"/>
    <x v="2"/>
    <s v="SERVICE"/>
    <s v="JLL RE;Services -Pharmascience"/>
    <d v="2023-01-16T00:00:00"/>
    <x v="465"/>
    <s v="Remplacement de la banque de condensateurs"/>
    <s v="CATHERINE BACON-LOIGNON"/>
    <s v="CAD"/>
    <x v="10"/>
    <s v="Budget Approuvé"/>
    <d v="2023-10-26T00:00:00"/>
    <n v="53618"/>
    <s v="BQ-2997"/>
    <n v="4250"/>
    <n v="53618"/>
    <s v="Service"/>
    <x v="2"/>
    <s v="4763984"/>
    <d v="2023-10-18T00:00:00"/>
    <s v="C0002653"/>
    <s v="Suivre par emplacement"/>
    <s v="N/A"/>
    <s v="d8517299-5fc3-4e6a-8a39-b339bf6a3892"/>
    <d v="2023-01-13T09:07:26"/>
    <m/>
    <d v="2024-05-28T14:10:36"/>
    <s v="MARC-ANDRE DONA-LEGARE"/>
    <s v="MICHAEL MORIN"/>
    <m/>
    <s v="Nil"/>
    <s v="3784"/>
    <s v="COMMERCIAL (C)"/>
    <m/>
    <m/>
    <s v="False"/>
    <m/>
    <s v="Étage a Bureau"/>
    <s v="MICHAEL MORIN"/>
    <s v="False"/>
    <s v="Nil"/>
    <m/>
    <s v="5463"/>
    <s v="WBS BILLING"/>
    <s v="3938"/>
  </r>
  <r>
    <s v="PR00244"/>
    <x v="2"/>
    <s v="SERVICE"/>
    <s v="Giro Inc"/>
    <d v="2022-12-19T00:00:00"/>
    <x v="466"/>
    <s v="Giro - Alimentation temporaire nouveau UPS salle 10106"/>
    <s v="SABRINA GAGNON"/>
    <s v="CAD"/>
    <x v="4"/>
    <s v="Budget Approuvé"/>
    <d v="2023-12-13T00:00:00"/>
    <n v="47700"/>
    <s v="22-0469"/>
    <n v="4251"/>
    <n v="48475.33"/>
    <s v="Service"/>
    <x v="2"/>
    <s v="BC000260"/>
    <d v="2023-05-10T00:00:00"/>
    <s v="C0001989"/>
    <s v="Suivre par emplacement"/>
    <m/>
    <s v="35da46b5-7c53-4310-8979-9cf666d8b829"/>
    <d v="2023-01-17T10:01:22"/>
    <m/>
    <d v="2024-05-28T14:10:37"/>
    <s v="MARC-ANDRE DONA-LEGARE"/>
    <s v="MICHEL GAUTHIER"/>
    <m/>
    <s v="10%"/>
    <s v="4067"/>
    <s v="COMMERCIAL (C)"/>
    <m/>
    <m/>
    <s v="False"/>
    <m/>
    <s v="Distribution"/>
    <s v="MICHEL GAUTHIER"/>
    <s v="False"/>
    <s v="10%"/>
    <m/>
    <s v="5492"/>
    <s v="WBS BILLING"/>
    <s v="4288"/>
  </r>
  <r>
    <s v="PR00245"/>
    <x v="2"/>
    <s v="SERVICE"/>
    <s v="Les Services Énergétique Écosystèm Inc"/>
    <d v="2023-01-16T00:00:00"/>
    <x v="467"/>
    <s v="Ecosystem - Récupération d'énergie 5455 av de Gaspé"/>
    <s v="CATHERINE BACON-LOIGNON"/>
    <s v="CAD"/>
    <x v="4"/>
    <s v="Budget Approuvé"/>
    <d v="2023-12-13T00:00:00"/>
    <n v="71610.84"/>
    <s v="22-0354"/>
    <n v="4252"/>
    <n v="124543.13"/>
    <s v="Service"/>
    <x v="2"/>
    <s v="CVP003439/CVP003503"/>
    <d v="2023-10-25T00:00:00"/>
    <s v="C0002669"/>
    <s v="Suivre par emplacement"/>
    <s v="N/A"/>
    <s v="35da46b5-7c53-4310-8979-9cf666d8b829"/>
    <d v="2023-01-20T15:31:44"/>
    <m/>
    <d v="2024-05-28T14:10:37"/>
    <s v="MARC-ANDRE DONA-LEGARE"/>
    <s v="MICHEL GAUTHIER"/>
    <m/>
    <s v="10%"/>
    <s v="4067"/>
    <s v="COMMERCIAL (C)"/>
    <m/>
    <m/>
    <s v="False"/>
    <m/>
    <s v="Distribution"/>
    <s v="MICHEL GAUTHIER"/>
    <s v="False"/>
    <s v="10%"/>
    <m/>
    <s v="4158"/>
    <s v="WBS BILLING"/>
    <s v="4288"/>
  </r>
  <r>
    <s v="PR00246"/>
    <x v="2"/>
    <s v="SERVICE"/>
    <s v="HOTEL SHERATON MTL AIRPORT"/>
    <d v="2023-01-23T00:00:00"/>
    <x v="468"/>
    <s v="HVAC Chiller equipement electrical upgrade"/>
    <s v="SABRINA GAGNON"/>
    <s v="CAD"/>
    <x v="4"/>
    <s v="Budget Approuvé"/>
    <d v="2024-01-22T00:00:00"/>
    <n v="33580"/>
    <s v="BQ-2812"/>
    <n v="4253"/>
    <n v="35747"/>
    <s v="Service"/>
    <x v="2"/>
    <s v="6123"/>
    <d v="2023-12-21T00:00:00"/>
    <s v="C0001471"/>
    <s v="Suivre par emplacement"/>
    <m/>
    <s v="35da46b5-7c53-4310-8979-9cf666d8b829"/>
    <d v="2023-01-23T07:44:16"/>
    <m/>
    <d v="2024-05-28T14:10:37"/>
    <s v="MARC-ANDRE DONA-LEGARE"/>
    <s v="MICHEL GAUTHIER"/>
    <m/>
    <m/>
    <s v="4067"/>
    <s v="COMMERCIAL (C)"/>
    <m/>
    <m/>
    <s v="False"/>
    <m/>
    <s v="Distribution"/>
    <s v="MICHEL GAUTHIER"/>
    <s v="False"/>
    <m/>
    <m/>
    <s v="4288"/>
    <s v="WBS BILLING"/>
    <s v="4288"/>
  </r>
  <r>
    <s v="PR00247"/>
    <x v="2"/>
    <s v="LOCATION"/>
    <s v="WESTROCK COMPANY OF CANADA"/>
    <d v="2023-01-15T00:00:00"/>
    <x v="469"/>
    <s v="ANNULÉ, OUVERT PAR ERREUR Westrock - Location de transformateur"/>
    <s v="RITA NAZARIAN"/>
    <s v="CAD"/>
    <x v="10"/>
    <m/>
    <d v="2023-11-22T00:00:00"/>
    <m/>
    <m/>
    <n v="4254"/>
    <m/>
    <m/>
    <x v="2"/>
    <m/>
    <d v="2023-11-22T00:00:00"/>
    <s v="C0000007"/>
    <s v="Suivre par emplacement"/>
    <m/>
    <m/>
    <d v="2023-01-24T16:44:46"/>
    <m/>
    <d v="2023-11-22T13:28:52"/>
    <s v="TERESA MESSINA"/>
    <s v="MICHAEL MORIN"/>
    <m/>
    <m/>
    <m/>
    <m/>
    <m/>
    <m/>
    <m/>
    <m/>
    <m/>
    <s v="MICHAEL MORIN"/>
    <s v="False"/>
    <m/>
    <m/>
    <m/>
    <s v="SERVICE"/>
    <m/>
  </r>
  <r>
    <s v="PR00248"/>
    <x v="2"/>
    <s v="COSTPLUS"/>
    <s v="CONSTRUCTION ANJINNOV INC."/>
    <d v="2023-01-25T00:00:00"/>
    <x v="470"/>
    <s v="Anjinnov T06768 MTL2 - Aide en main-d'oeuvre (cost plus)"/>
    <s v="CATHERINE BACON-LOIGNON"/>
    <s v="CAD"/>
    <x v="10"/>
    <m/>
    <d v="2023-12-05T00:00:00"/>
    <n v="0"/>
    <m/>
    <n v="4255"/>
    <n v="99094"/>
    <s v="Service"/>
    <x v="2"/>
    <s v="T06768 MTL2"/>
    <d v="2024-05-31T00:00:00"/>
    <s v="C0000189"/>
    <s v="Suivre par emplacement"/>
    <m/>
    <s v="9abeee77-0ec4-4c3d-b2e6-49e70622c46b"/>
    <d v="2023-01-25T15:17:45"/>
    <m/>
    <d v="2024-05-28T14:10:37"/>
    <s v="MARC-ANDRE DONA-LEGARE"/>
    <s v="MICHAEL MORIN"/>
    <m/>
    <s v="10%"/>
    <s v="3784"/>
    <s v="COMMERCIAL (C)"/>
    <s v="Conception"/>
    <m/>
    <s v="False"/>
    <m/>
    <s v="Industriel"/>
    <s v="MICHAEL MORIN"/>
    <s v="False"/>
    <s v="Nil"/>
    <m/>
    <s v="00000"/>
    <s v="ALLO BUDGET"/>
    <s v="4353"/>
  </r>
  <r>
    <s v="PR00249"/>
    <x v="2"/>
    <s v="COSTPLUS"/>
    <s v="Ville De Montreal"/>
    <d v="2023-01-01T00:00:00"/>
    <x v="471"/>
    <s v="Station d'épuration des eaux usée (Jean-R-Marcotte) - Entretien des armoires de distribution"/>
    <s v="CATHERINE BACON-LOIGNON"/>
    <s v="CAD"/>
    <x v="10"/>
    <m/>
    <d v="2023-10-20T00:00:00"/>
    <n v="0"/>
    <s v="22-0273"/>
    <n v="4256"/>
    <n v="170976.7"/>
    <s v="Service"/>
    <x v="2"/>
    <s v="DEU-53760"/>
    <d v="2023-09-26T00:00:00"/>
    <s v="C0002701"/>
    <s v="Suivre par emplacement"/>
    <s v="N/A"/>
    <s v="9abeee77-0ec4-4c3d-b2e6-49e70622c46b"/>
    <d v="2023-01-26T09:18:24"/>
    <m/>
    <d v="2024-05-30T10:30:07"/>
    <s v="RITA NAZARIAN"/>
    <s v="MICHAEL MORIN"/>
    <m/>
    <s v="10%"/>
    <s v="3784"/>
    <s v="COMMERCIAL (C)"/>
    <m/>
    <m/>
    <s v="False"/>
    <m/>
    <s v="Service Public et Utilités"/>
    <s v="MICHAEL MORIN"/>
    <s v="False"/>
    <s v="Nil"/>
    <s v="OUI"/>
    <s v="5381"/>
    <s v="ALLO BUDGET"/>
    <s v="4353"/>
  </r>
  <r>
    <s v="PR00250"/>
    <x v="1"/>
    <s v="SERVICE"/>
    <s v="DOUBLE TREE PAR HILTON"/>
    <d v="2023-01-25T00:00:00"/>
    <x v="472"/>
    <s v="Double Tree Hilton - Conversion entrée électrique 25KV"/>
    <s v="RITA NAZARIAN"/>
    <s v="CAD"/>
    <x v="9"/>
    <s v="Budget Approuvé"/>
    <d v="2024-08-30T00:00:00"/>
    <n v="654724"/>
    <s v="23-0051"/>
    <n v="4257"/>
    <n v="483168"/>
    <s v="Service"/>
    <x v="0"/>
    <s v="5140"/>
    <m/>
    <s v="C0000906"/>
    <s v="Suivre par emplacement"/>
    <s v="Fait"/>
    <s v="76279534-b0bf-45ae-a002-5d67c6aac046"/>
    <d v="2023-01-26T11:31:40"/>
    <m/>
    <d v="2024-07-16T10:17:48"/>
    <s v="MICHELLE LAVIGNE"/>
    <s v="CHRISTIAN GAUDREAU"/>
    <m/>
    <m/>
    <s v="2310"/>
    <s v="COMMERCIAL (C)"/>
    <s v="Moyenne tension"/>
    <m/>
    <s v="False"/>
    <s v="OUI"/>
    <s v="Hôtel"/>
    <s v="CHRISTIAN GAUDREAU"/>
    <s v="False"/>
    <m/>
    <m/>
    <s v="5091"/>
    <s v="WBS BILLING"/>
    <s v="4379"/>
  </r>
  <r>
    <s v="PR00251"/>
    <x v="2"/>
    <s v="ANNUEL"/>
    <s v="VANIER COLLEGE"/>
    <d v="2023-01-26T00:00:00"/>
    <x v="473"/>
    <s v="Collège Vanier - Travaux divers 2023"/>
    <s v="CATHERINE BACON-LOIGNON"/>
    <s v="CAD"/>
    <x v="7"/>
    <m/>
    <d v="2023-11-08T00:00:00"/>
    <n v="9249"/>
    <m/>
    <n v="4258"/>
    <n v="9249"/>
    <s v="Service"/>
    <x v="2"/>
    <m/>
    <d v="2023-11-08T00:00:00"/>
    <s v="C0001006"/>
    <s v="Suivre par emplacement"/>
    <m/>
    <s v="5c41e7c8-5d3b-4b20-aff6-baa14078d6e8"/>
    <d v="2023-01-26T14:42:51"/>
    <m/>
    <d v="2024-05-28T14:10:37"/>
    <s v="MARC-ANDRE DONA-LEGARE"/>
    <s v="DANNY CASTONGUAY-FORTIER"/>
    <m/>
    <m/>
    <s v="4461"/>
    <s v="COMMERCIAL (C)"/>
    <m/>
    <m/>
    <s v="False"/>
    <m/>
    <s v="École"/>
    <s v="DANNY CASTONGUAY-FORTIER"/>
    <s v="False"/>
    <m/>
    <m/>
    <s v="5511"/>
    <s v="WBS BILLING"/>
    <s v="4267"/>
  </r>
  <r>
    <s v="PR00252"/>
    <x v="0"/>
    <s v="ANNUEL"/>
    <s v="NOVA TUBE INC"/>
    <d v="2023-01-08T00:00:00"/>
    <x v="474"/>
    <s v="Delta Tube 2023 - Démolition et réinstallation complète de distribution électrique"/>
    <s v="SABRINA GAGNON"/>
    <s v="CAD"/>
    <x v="7"/>
    <m/>
    <d v="2024-08-20T00:00:00"/>
    <n v="150555"/>
    <m/>
    <n v="4259"/>
    <n v="354514.03"/>
    <s v="Service"/>
    <x v="0"/>
    <m/>
    <d v="2024-06-21T00:00:00"/>
    <s v="C0000824"/>
    <s v="Suivre par emplacement"/>
    <m/>
    <s v="704aed23-ff2e-45be-ad61-9adbfc34ae4d"/>
    <d v="2023-02-07T13:04:35"/>
    <m/>
    <d v="2024-07-09T11:37:55"/>
    <s v="MARC-ANDRE DONA-LEGARE"/>
    <s v="DANNY CASTONGUAY-FORTIER"/>
    <m/>
    <s v="Nil"/>
    <s v="4461"/>
    <s v="COMMERCIAL (C)"/>
    <s v="Automatisation, Moyenne tension"/>
    <m/>
    <s v="False"/>
    <m/>
    <s v="Industriel"/>
    <s v="DANNY CASTONGUAY-FORTIER"/>
    <s v="False"/>
    <s v="Nil"/>
    <m/>
    <s v="5380"/>
    <s v="SERVICE"/>
    <s v="5377"/>
  </r>
  <r>
    <s v="PR00253"/>
    <x v="2"/>
    <s v="GERANT"/>
    <s v="LA CIE BRITTON ELECTRIQUE LTEE"/>
    <d v="2023-02-14T00:00:00"/>
    <x v="475"/>
    <s v="Projet divers pour Etienne Perron 2023"/>
    <s v="RITA NAZARIAN"/>
    <s v="CAD"/>
    <x v="15"/>
    <m/>
    <d v="2023-10-02T00:00:00"/>
    <m/>
    <m/>
    <n v="4260"/>
    <m/>
    <s v="Service"/>
    <x v="2"/>
    <m/>
    <d v="2023-09-29T00:00:00"/>
    <s v="C0000001"/>
    <s v="Suivre par emplacement"/>
    <m/>
    <m/>
    <d v="2023-02-14T08:36:36"/>
    <m/>
    <d v="2024-05-31T13:31:16"/>
    <s v="MARC-ANDRE DONA-LEGARE"/>
    <s v="ETIENNE PERRON"/>
    <m/>
    <m/>
    <s v="2729"/>
    <s v="COMMERCIAL (C)"/>
    <m/>
    <m/>
    <s v="False"/>
    <m/>
    <s v="Commerce de détail"/>
    <s v="ETIENNE PERRON"/>
    <s v="False"/>
    <m/>
    <m/>
    <m/>
    <s v="SERVICE"/>
    <m/>
  </r>
  <r>
    <s v="PR00254"/>
    <x v="2"/>
    <s v="SERVICE"/>
    <s v="9355 2438 QUEBEC INC"/>
    <d v="2023-02-20T00:00:00"/>
    <x v="476"/>
    <s v="Decathlon Distribution Phase 3 - Fourniture et installation d'une distribution"/>
    <s v="CATHERINE BACON-LOIGNON"/>
    <s v="CAD"/>
    <x v="9"/>
    <s v="Budget Approuvé"/>
    <d v="2023-09-28T00:00:00"/>
    <n v="105000"/>
    <s v="23-0044"/>
    <n v="4261"/>
    <n v="105000"/>
    <s v="Service"/>
    <x v="2"/>
    <s v="LZ-2023-568"/>
    <d v="2023-09-28T00:00:00"/>
    <s v="C0000994"/>
    <s v="Suivre par emplacement"/>
    <s v="N/A"/>
    <s v="76279534-b0bf-45ae-a002-5d67c6aac046"/>
    <d v="2023-02-17T16:05:44"/>
    <m/>
    <d v="2024-05-28T14:10:37"/>
    <s v="MARC-ANDRE DONA-LEGARE"/>
    <s v="CHRISTIAN GAUDREAU"/>
    <m/>
    <m/>
    <s v="2310"/>
    <s v="COMMERCIAL (C)"/>
    <s v="Moyenne tension"/>
    <m/>
    <s v="False"/>
    <m/>
    <s v="Distribution"/>
    <s v="CHRISTIAN GAUDREAU"/>
    <s v="False"/>
    <m/>
    <m/>
    <s v="5201"/>
    <s v="WBS BILLING"/>
    <s v="4379"/>
  </r>
  <r>
    <s v="PR00255"/>
    <x v="0"/>
    <s v="SERVICE"/>
    <s v="9145-4090 Quebec Inc"/>
    <d v="2023-02-15T00:00:00"/>
    <x v="477"/>
    <s v="P15140 Disjoncteurs Sous-station PVM - Travaux sur distribution"/>
    <s v="CATHERINE BACON-LOIGNON"/>
    <s v="CAD"/>
    <x v="9"/>
    <s v="Budget Approuvé"/>
    <d v="2024-07-15T00:00:00"/>
    <n v="495290"/>
    <s v="22-0422"/>
    <n v="4262"/>
    <n v="495290"/>
    <s v="Service"/>
    <x v="0"/>
    <s v="DC30460"/>
    <d v="2024-05-16T00:00:00"/>
    <s v="C0003575"/>
    <s v="Suivre par emplacement"/>
    <s v="N/A"/>
    <s v="d3b3a1e7-0b92-4a0f-9d60-cef8c58597dd"/>
    <d v="2023-02-20T08:04:55"/>
    <m/>
    <d v="2024-07-10T12:58:29"/>
    <s v="ANTONIO CIAMBRONE"/>
    <s v="CHRISTIAN GAUDREAU"/>
    <m/>
    <s v="10%"/>
    <s v="2310"/>
    <s v="COMMERCIAL (C)"/>
    <m/>
    <m/>
    <s v="False"/>
    <m/>
    <s v="Distribution"/>
    <s v="CHRISTIAN GAUDREAU"/>
    <s v="False"/>
    <s v="Nil"/>
    <s v="NON"/>
    <s v="4893"/>
    <s v="SERVICE"/>
    <s v="4893"/>
  </r>
  <r>
    <s v="PR00256"/>
    <x v="2"/>
    <s v="SERVICE"/>
    <s v="Climatisation Bativac"/>
    <d v="2023-02-17T00:00:00"/>
    <x v="478"/>
    <s v="Minto Ventilation garage - Remplacement évacuateur des garages"/>
    <s v="SABRINA GAGNON"/>
    <s v="CAD"/>
    <x v="15"/>
    <s v="Budget Approuvé"/>
    <d v="2023-11-22T00:00:00"/>
    <n v="0"/>
    <s v="22-0248 &amp;  22-0492"/>
    <n v="4263"/>
    <n v="0"/>
    <s v="Service"/>
    <x v="2"/>
    <s v="077386"/>
    <d v="2023-11-22T00:00:00"/>
    <s v="C0001891"/>
    <s v="Suivre par emplacement"/>
    <s v="Fait"/>
    <m/>
    <d v="2023-02-20T13:12:58"/>
    <m/>
    <d v="2024-05-31T13:31:16"/>
    <s v="MARC-ANDRE DONA-LEGARE"/>
    <s v="ETIENNE PERRON"/>
    <m/>
    <m/>
    <s v="2729"/>
    <s v="COMMERCIAL (C)"/>
    <s v="Ingénierie"/>
    <m/>
    <s v="False"/>
    <m/>
    <s v="Commercial en hauteur"/>
    <s v="ETIENNE PERRON"/>
    <s v="False"/>
    <m/>
    <m/>
    <s v="4162"/>
    <s v="WBS BILLING"/>
    <m/>
  </r>
  <r>
    <s v="PR00257"/>
    <x v="2"/>
    <s v="SERVICE"/>
    <s v="FAIRWAY REALTIES"/>
    <d v="2023-02-20T00:00:00"/>
    <x v="479"/>
    <s v="Fairway Realties - Camlock box installation for mobile unit 200A 600/347V 3Ph 4W"/>
    <s v="CATHERINE BACON-LOIGNON"/>
    <s v="CAD"/>
    <x v="8"/>
    <s v="Budget Approuvé"/>
    <d v="2024-01-09T00:00:00"/>
    <n v="95750"/>
    <s v="23-0019"/>
    <n v="4264"/>
    <n v="95750"/>
    <s v="Service"/>
    <x v="2"/>
    <s v="104-7"/>
    <d v="2023-12-11T00:00:00"/>
    <s v="C0000821"/>
    <s v="Suivre par emplacement"/>
    <s v="N/A"/>
    <s v="2fd6996d-4deb-4a42-a5a8-d0600344530b"/>
    <d v="2023-02-21T16:42:53"/>
    <m/>
    <d v="2024-01-09T11:37:56"/>
    <s v="TERESA MESSINA"/>
    <s v="DANIEL DANEAU"/>
    <m/>
    <m/>
    <m/>
    <s v="COMMERCIAL (C)"/>
    <s v="Groupe électrogène"/>
    <m/>
    <m/>
    <m/>
    <s v="Résidentiel en hauteur"/>
    <s v="DANIEL DANEAU"/>
    <s v="False"/>
    <m/>
    <m/>
    <s v="3025"/>
    <s v="WBS BILLING"/>
    <s v="4180"/>
  </r>
  <r>
    <s v="PR00258"/>
    <x v="2"/>
    <s v="SERVICE"/>
    <s v="CGC INC."/>
    <d v="2023-02-27T00:00:00"/>
    <x v="480"/>
    <s v="Nouveau panneau 600V 600A pour le Kiln burner - Installation de nouveaux panneaux_x0009__x0009__x0009_"/>
    <s v="SABRINA GAGNON"/>
    <s v="CAD"/>
    <x v="10"/>
    <m/>
    <d v="2023-10-26T00:00:00"/>
    <n v="73560"/>
    <m/>
    <n v="4265"/>
    <n v="73560"/>
    <s v="Service"/>
    <x v="2"/>
    <s v="705857"/>
    <d v="2023-09-11T00:00:00"/>
    <s v="C0001130"/>
    <s v="Suivre par emplacement"/>
    <s v="N/A"/>
    <s v="d8517299-5fc3-4e6a-8a39-b339bf6a3892"/>
    <d v="2023-02-27T09:04:57"/>
    <m/>
    <d v="2024-05-28T14:10:37"/>
    <s v="MARC-ANDRE DONA-LEGARE"/>
    <s v="MICHAEL MORIN"/>
    <m/>
    <m/>
    <s v="3784"/>
    <s v="INDUSTRIAL (B)"/>
    <m/>
    <m/>
    <s v="False"/>
    <m/>
    <s v="Industriel"/>
    <s v="MICHAEL MORIN"/>
    <s v="False"/>
    <m/>
    <m/>
    <s v="5463"/>
    <s v="WBS BILLING"/>
    <s v="3938"/>
  </r>
  <r>
    <s v="PR00259"/>
    <x v="2"/>
    <s v="SERVICE"/>
    <s v="Les Sommets sur le Fleuve 3"/>
    <d v="2023-03-01T00:00:00"/>
    <x v="481"/>
    <s v="Sommet 3 - Infrastructure pour bornes électriques"/>
    <s v="RITA NAZARIAN"/>
    <s v="CAD"/>
    <x v="13"/>
    <s v="Budget Approuvé"/>
    <d v="2023-12-11T00:00:00"/>
    <n v="346960"/>
    <s v="23-0022R3"/>
    <n v="4267"/>
    <n v="346960"/>
    <s v="Service"/>
    <x v="2"/>
    <m/>
    <d v="2023-12-11T00:00:00"/>
    <s v="C0002788"/>
    <s v="Suivre par emplacement"/>
    <s v="Fait"/>
    <s v="d53f3329-e185-486b-99f0-eed6bce9e3ee"/>
    <d v="2023-03-07T08:48:21"/>
    <m/>
    <d v="2024-05-28T14:10:37"/>
    <s v="MARC-ANDRE DONA-LEGARE"/>
    <s v="EDDY SPECOGNA"/>
    <m/>
    <m/>
    <s v="3449"/>
    <s v="COMMERCIAL (C)"/>
    <s v="Borne pour VE"/>
    <m/>
    <s v="False"/>
    <m/>
    <s v="Résidentiel en hauteur"/>
    <s v="EDDY SPECOGNA"/>
    <s v="False"/>
    <m/>
    <m/>
    <s v="4901"/>
    <s v="WBS BILLING"/>
    <s v="4798"/>
  </r>
  <r>
    <s v="PR00260"/>
    <x v="1"/>
    <s v="SERVICE"/>
    <s v="CGC INC."/>
    <d v="2023-03-07T00:00:00"/>
    <x v="482"/>
    <s v="CGC - Installation de 7 nouveaux panneaux"/>
    <s v="CATHERINE BACON-LOIGNON"/>
    <s v="CAD"/>
    <x v="10"/>
    <s v="Budget Approuvé"/>
    <d v="2024-07-31T00:00:00"/>
    <n v="269607"/>
    <s v="23-0286"/>
    <n v="4268"/>
    <n v="276966.5"/>
    <s v="Service"/>
    <x v="0"/>
    <s v="706824"/>
    <m/>
    <s v="C0001130"/>
    <s v="Suivre par emplacement"/>
    <s v="N/A"/>
    <s v="d8517299-5fc3-4e6a-8a39-b339bf6a3892"/>
    <d v="2023-03-08T09:16:55"/>
    <m/>
    <d v="2024-07-02T07:42:41"/>
    <s v="MARC-ANDRE DONA-LEGARE"/>
    <s v="MICHAEL MORIN"/>
    <m/>
    <m/>
    <s v="3784"/>
    <s v="COMMERCIAL (C)"/>
    <m/>
    <m/>
    <s v="False"/>
    <m/>
    <s v="Industriel"/>
    <s v="MICHAEL MORIN"/>
    <s v="False"/>
    <m/>
    <s v="NON"/>
    <s v="5463"/>
    <s v="SERVICE"/>
    <s v="3938"/>
  </r>
  <r>
    <s v="PR00261"/>
    <x v="1"/>
    <s v="SERVICE"/>
    <s v="Hudson Bay Company ULC"/>
    <d v="2023-03-27T00:00:00"/>
    <x v="483"/>
    <s v="Hudson's Bay, Pointe-Claire - Rehaussement de l'entrée électrique"/>
    <s v="CATHERINE BACON-LOIGNON"/>
    <s v="CAD"/>
    <x v="10"/>
    <s v="Budget Approuvé"/>
    <d v="2024-09-30T00:00:00"/>
    <n v="249875"/>
    <s v="22-0204"/>
    <n v="4269"/>
    <n v="249875"/>
    <s v="Service"/>
    <x v="0"/>
    <s v="PO-26489 / CR228014"/>
    <m/>
    <s v="C0002813"/>
    <s v="Suivre par emplacement"/>
    <s v="Fait"/>
    <s v="ac924611-3041-4e57-895f-c6483e1d1e93"/>
    <d v="2023-03-10T08:08:12"/>
    <m/>
    <d v="2024-07-09T11:37:56"/>
    <s v="MARC-ANDRE DONA-LEGARE"/>
    <s v="MICHAEL MORIN"/>
    <m/>
    <s v="5%"/>
    <s v="3784"/>
    <s v="COMMERCIAL (C)"/>
    <s v="Gestion de soustraitants, Manutention, Moyenne tension"/>
    <m/>
    <s v="False"/>
    <m/>
    <s v="Commercial"/>
    <s v="MICHAEL MORIN"/>
    <s v="False"/>
    <s v="10%"/>
    <s v="OUI"/>
    <s v="4393"/>
    <s v="SERVICE"/>
    <s v="3036"/>
  </r>
  <r>
    <s v="PR00262"/>
    <x v="2"/>
    <s v="COSTPLUS"/>
    <s v="Ingenerie GOAVEC"/>
    <d v="2023-03-08T00:00:00"/>
    <x v="484"/>
    <s v="GOAVEC G Production Inc. - Travaux Divers T&amp;M"/>
    <s v="RITA NAZARIAN"/>
    <s v="CAD"/>
    <x v="4"/>
    <m/>
    <d v="2023-08-16T00:00:00"/>
    <n v="0"/>
    <m/>
    <n v="4270"/>
    <n v="71193.440000000002"/>
    <s v="Service"/>
    <x v="2"/>
    <m/>
    <d v="2023-06-15T00:00:00"/>
    <s v="C0002772"/>
    <s v="Suivre par emplacement"/>
    <m/>
    <s v="35da46b5-7c53-4310-8979-9cf666d8b829"/>
    <d v="2023-03-10T13:45:18"/>
    <m/>
    <d v="2023-09-27T15:40:38"/>
    <s v="MARC-ANDRE DONA-LEGARE"/>
    <s v="MICHEL GAUTHIER"/>
    <m/>
    <m/>
    <m/>
    <m/>
    <m/>
    <m/>
    <m/>
    <m/>
    <s v="Pharmaceutique"/>
    <s v="MICHEL GAUTHIER"/>
    <s v="False"/>
    <m/>
    <m/>
    <s v="5420"/>
    <s v="ALLO BUDGET"/>
    <s v="4288"/>
  </r>
  <r>
    <s v="PR00263"/>
    <x v="2"/>
    <s v="SERVICE"/>
    <s v="Construction Albert Jean Ltee"/>
    <d v="2023-03-20T00:00:00"/>
    <x v="485"/>
    <s v="Bennett Jones Salle de serveurs - Modification distribution pour ajout UPS"/>
    <s v="SABRINA GAGNON"/>
    <s v="CAD"/>
    <x v="7"/>
    <s v="Budget Approuvé"/>
    <d v="2024-02-01T00:00:00"/>
    <n v="28927"/>
    <s v="23-0188"/>
    <n v="4271"/>
    <n v="28927"/>
    <s v="Service"/>
    <x v="2"/>
    <s v="207273"/>
    <d v="2024-02-01T00:00:00"/>
    <s v="C0000562"/>
    <s v="Suivre par emplacement"/>
    <s v="N/A"/>
    <s v="5c41e7c8-5d3b-4b20-aff6-baa14078d6e8"/>
    <d v="2023-03-13T08:08:24"/>
    <m/>
    <d v="2024-05-28T14:10:37"/>
    <s v="MARC-ANDRE DONA-LEGARE"/>
    <s v="DANNY CASTONGUAY-FORTIER"/>
    <m/>
    <m/>
    <s v="4461"/>
    <s v="COMMERCIAL (C)"/>
    <s v="Centre de données"/>
    <m/>
    <s v="False"/>
    <m/>
    <s v="Étage a Bureau"/>
    <s v="DANNY CASTONGUAY-FORTIER"/>
    <s v="False"/>
    <m/>
    <m/>
    <s v="4941"/>
    <s v="SERVICE"/>
    <s v="4267"/>
  </r>
  <r>
    <s v="PR00264"/>
    <x v="0"/>
    <s v="SERVICE"/>
    <s v="AXXYS CONSTRUCTION"/>
    <d v="2023-03-13T00:00:00"/>
    <x v="486"/>
    <s v="Decathlon préparation Fairview Pointe-Claire - Démolition électrique et modification artères alimentation principale"/>
    <s v="CATHERINE BACON-LOIGNON"/>
    <s v="CAD"/>
    <x v="6"/>
    <s v="Budget Approuvé"/>
    <d v="2024-08-24T00:00:00"/>
    <n v="91264.73"/>
    <s v="23-0063"/>
    <n v="4272"/>
    <n v="91264.73"/>
    <s v="Construction"/>
    <x v="0"/>
    <s v="20861"/>
    <d v="2024-06-25T00:00:00"/>
    <s v="C0001087"/>
    <s v="Suivre par emplacement"/>
    <s v="Fait"/>
    <s v="512bb414-a3a6-463f-bb95-8b198b2492ff"/>
    <d v="2023-03-16T09:03:57"/>
    <m/>
    <d v="2024-06-26T12:03:54"/>
    <s v="MARC-ANDRE DONA-LEGARE"/>
    <s v="PATSY LAVOIE"/>
    <m/>
    <s v="5%"/>
    <s v="4091"/>
    <s v="COMMERCIAL (C)"/>
    <m/>
    <m/>
    <s v="False"/>
    <m/>
    <s v="Commerce de détail"/>
    <s v="PATSY LAVOIE"/>
    <s v="False"/>
    <s v="10%"/>
    <s v="NON"/>
    <s v="4734"/>
    <s v="SERVICE"/>
    <s v="4734"/>
  </r>
  <r>
    <s v="PR00265"/>
    <x v="1"/>
    <s v="ANNUEL"/>
    <s v="NEKO COLORS INC"/>
    <d v="2023-02-21T00:00:00"/>
    <x v="487"/>
    <s v="Neko Colors - Travaux divers 2023"/>
    <s v="RITA NAZARIAN"/>
    <s v="CAD"/>
    <x v="7"/>
    <m/>
    <d v="2024-08-21T00:00:00"/>
    <n v="315104.31"/>
    <m/>
    <n v="4273"/>
    <n v="315104.31"/>
    <s v="Service"/>
    <x v="0"/>
    <m/>
    <m/>
    <s v="C0000406"/>
    <s v="Suivre par emplacement"/>
    <m/>
    <s v="704aed23-ff2e-45be-ad61-9adbfc34ae4d"/>
    <d v="2023-03-16T13:52:30"/>
    <m/>
    <d v="2024-07-16T10:26:04"/>
    <s v="MICHELLE LAVIGNE"/>
    <s v="DANNY CASTONGUAY-FORTIER"/>
    <m/>
    <m/>
    <s v="4461"/>
    <s v="COMMERCIAL (C)"/>
    <s v="Automatisation"/>
    <m/>
    <s v="False"/>
    <m/>
    <s v="Distribution"/>
    <s v="DANNY CASTONGUAY-FORTIER"/>
    <s v="False"/>
    <m/>
    <m/>
    <m/>
    <s v="WBS BILLING"/>
    <s v="5377"/>
  </r>
  <r>
    <s v="PR00266"/>
    <x v="2"/>
    <s v="SERVICE"/>
    <s v="Giro Inc"/>
    <d v="2023-03-17T00:00:00"/>
    <x v="488"/>
    <s v="Giro Nouvelle Génératrice - Nouvelle génératrice 85 KW 120/208V"/>
    <s v="CATHERINE BACON-LOIGNON"/>
    <s v="CAD"/>
    <x v="4"/>
    <s v="Budget Approuvé"/>
    <d v="2023-11-22T00:00:00"/>
    <n v="142800"/>
    <s v="23-0170"/>
    <n v="4274"/>
    <n v="142800"/>
    <s v="Service"/>
    <x v="2"/>
    <s v="BC000569"/>
    <d v="2023-10-06T00:00:00"/>
    <s v="C0001989"/>
    <s v="Suivre par emplacement"/>
    <s v="Fait"/>
    <s v="35da46b5-7c53-4310-8979-9cf666d8b829"/>
    <d v="2023-03-17T11:11:36"/>
    <m/>
    <d v="2024-05-28T14:10:37"/>
    <s v="MARC-ANDRE DONA-LEGARE"/>
    <s v="MICHEL GAUTHIER"/>
    <m/>
    <s v="10%"/>
    <s v="4067"/>
    <s v="COMMERCIAL (C)"/>
    <s v="Groupe électrogène"/>
    <m/>
    <s v="False"/>
    <m/>
    <s v="Étage a Bureau"/>
    <s v="MICHEL GAUTHIER"/>
    <s v="False"/>
    <s v="10%"/>
    <m/>
    <s v="4158"/>
    <s v="SERVICE"/>
    <s v="4288"/>
  </r>
  <r>
    <s v="PR00267"/>
    <x v="1"/>
    <s v="SERVICE"/>
    <s v="Le Demetrius C/O GWL Realty Advisors Residental Inc"/>
    <d v="2023-06-01T00:00:00"/>
    <x v="489"/>
    <s v="Le Demetrius 1445 rue Stanley - Electrical Upgrade"/>
    <s v="CATHERINE BACON-LOIGNON"/>
    <s v="CAD"/>
    <x v="7"/>
    <s v="Budget Approuvé"/>
    <d v="2024-09-26T00:00:00"/>
    <n v="51090"/>
    <s v="23-0025"/>
    <n v="4275"/>
    <n v="51090"/>
    <s v="Service"/>
    <x v="0"/>
    <s v="94594"/>
    <m/>
    <s v="C0002815"/>
    <s v="Suivre par emplacement"/>
    <s v="N/A"/>
    <s v="704aed23-ff2e-45be-ad61-9adbfc34ae4d"/>
    <d v="2023-03-20T16:26:18"/>
    <d v="2024-05-22T00:00:00"/>
    <d v="2024-07-12T11:53:09"/>
    <s v="DANNY CASTONGUAY-FORTIER"/>
    <s v="DANNY CASTONGUAY-FORTIER"/>
    <m/>
    <m/>
    <s v="4461"/>
    <s v="COMMERCIAL (C)"/>
    <m/>
    <s v="Satisfaisant"/>
    <s v="False"/>
    <m/>
    <s v="Distribution"/>
    <s v="DANNY CASTONGUAY-FORTIER"/>
    <s v="False"/>
    <m/>
    <s v="OUI"/>
    <s v="5377"/>
    <s v="SERVICE"/>
    <s v="5377"/>
  </r>
  <r>
    <s v="PR00268"/>
    <x v="2"/>
    <s v="GERANT"/>
    <s v="LA CIE BRITTON ELECTRIQUE LTEE"/>
    <d v="2023-03-21T00:00:00"/>
    <x v="490"/>
    <s v="Projet divers pour Matthew Cerilli"/>
    <s v="MARIA TONIA MICIELI"/>
    <s v="CAD"/>
    <x v="5"/>
    <m/>
    <d v="2023-11-08T00:00:00"/>
    <m/>
    <m/>
    <n v="4276"/>
    <m/>
    <s v="Construction"/>
    <x v="2"/>
    <m/>
    <d v="2023-10-31T00:00:00"/>
    <s v="C0000001"/>
    <s v="Suivre par emplacement"/>
    <m/>
    <m/>
    <d v="2023-03-21T09:24:42"/>
    <m/>
    <d v="2023-11-08T09:28:53"/>
    <s v="TERESA MESSINA"/>
    <s v="MATTHEW CERILLI"/>
    <m/>
    <s v="Nil"/>
    <m/>
    <m/>
    <m/>
    <m/>
    <m/>
    <m/>
    <m/>
    <s v="MATTHEW CERILLI"/>
    <s v="False"/>
    <s v="Nil"/>
    <s v="NON"/>
    <m/>
    <s v="ALLO BUDGET"/>
    <m/>
  </r>
  <r>
    <s v="PR00269"/>
    <x v="1"/>
    <s v="SERVICE"/>
    <s v="CIUSSS OUEST DE L'ILE DE MTLCENTRE ADM/COMPTE PAYABLES"/>
    <d v="2023-05-15T00:00:00"/>
    <x v="491"/>
    <s v="Centre d'hébergement Lasalle - Rehaussement capacité entrée électrique"/>
    <s v="RITA NAZARIAN"/>
    <s v="CAD"/>
    <x v="9"/>
    <s v="Budget Approuvé"/>
    <d v="2024-12-27T00:00:00"/>
    <n v="998825"/>
    <s v="23-0046"/>
    <n v="4277"/>
    <n v="167552.5"/>
    <s v="Service"/>
    <x v="0"/>
    <s v="IM804788"/>
    <m/>
    <s v="C0001033"/>
    <s v="Suivre par emplacement"/>
    <s v="N/A"/>
    <s v="76279534-b0bf-45ae-a002-5d67c6aac046"/>
    <d v="2023-03-22T14:38:54"/>
    <d v="2024-05-29T00:00:00"/>
    <d v="2024-06-25T10:52:38"/>
    <s v="MICHELLE LAVIGNE"/>
    <s v="CHRISTIAN GAUDREAU"/>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29 mai 2024 : Analyse de projet par TO&lt;/p&gt;&lt;p class=&quot;richp&quot; sugg=&quot;true&quot;&gt;Dépassement de budget en Outils et Dépenses.&lt;/p&gt;&lt;p class=&quot;richp&quot; sugg=&quot;true&quot;&gt;Ajustements de budget probablement requis.&lt;/p&gt;&lt;p class=&quot;richp&quot; sugg=&quot;true&quot;&gt;Courriel envoyé à CG&lt;/p&gt;&lt;/body&gt;&lt;/HTML&gt;"/>
    <s v="5%"/>
    <s v="2310"/>
    <s v="COMMERCIAL (C)"/>
    <s v="Moyenne tension"/>
    <s v="A Surveiller"/>
    <s v="True"/>
    <m/>
    <s v="Distribution"/>
    <s v="CHRISTIAN GAUDREAU"/>
    <s v="False"/>
    <s v="10%"/>
    <s v="OUI"/>
    <s v="5091"/>
    <s v="SERVICE"/>
    <s v="4379"/>
  </r>
  <r>
    <s v="PR00270"/>
    <x v="2"/>
    <s v="SERVICE"/>
    <s v="CONSTRUCTION ANJINNOV INC."/>
    <d v="2023-04-03T00:00:00"/>
    <x v="492"/>
    <s v="Réaménagement des locaux 3260 Guenette"/>
    <s v="SABRINA GAGNON"/>
    <s v="CAD"/>
    <x v="10"/>
    <s v="Budget Approuvé"/>
    <d v="2024-01-19T00:00:00"/>
    <n v="166789"/>
    <s v="23-0268"/>
    <n v="4278"/>
    <n v="166789"/>
    <s v="Service"/>
    <x v="4"/>
    <s v="P06828"/>
    <d v="2024-01-19T00:00:00"/>
    <s v="C0000189"/>
    <s v="Suivre par emplacement"/>
    <s v="Fait"/>
    <s v="8956ead0-87c7-4f27-8e80-1ae0a8a98234"/>
    <d v="2023-03-30T07:47:58"/>
    <m/>
    <d v="2024-05-28T14:10:37"/>
    <s v="MARC-ANDRE DONA-LEGARE"/>
    <s v="MICHAEL MORIN"/>
    <m/>
    <s v="5%"/>
    <s v="3784"/>
    <s v="COMMERCIAL (C)"/>
    <m/>
    <m/>
    <s v="False"/>
    <m/>
    <s v="Étage a Bureau"/>
    <s v="MICHAEL MORIN"/>
    <s v="False"/>
    <s v="10%"/>
    <m/>
    <s v="3036"/>
    <s v="SERVICE"/>
    <s v="3653"/>
  </r>
  <r>
    <s v="PR00271"/>
    <x v="2"/>
    <s v="SERVICE"/>
    <s v="CONSTR.GILLES LANTHIER INC."/>
    <d v="2023-04-03T00:00:00"/>
    <x v="493"/>
    <s v="Énergir Rénovation des vestiaires - Rénovation toilettes &amp; vestiaires"/>
    <s v="CATHERINE BACON-LOIGNON"/>
    <s v="CAD"/>
    <x v="9"/>
    <s v="Budget Approuvé"/>
    <d v="2024-06-11T00:00:00"/>
    <n v="44160"/>
    <s v="23-0204"/>
    <n v="4279"/>
    <n v="44723.05"/>
    <s v="Service"/>
    <x v="2"/>
    <s v="12053"/>
    <d v="2024-06-11T00:00:00"/>
    <s v="C0000353"/>
    <s v="Suivre par emplacement"/>
    <s v="Fait"/>
    <s v="d3b3a1e7-0b92-4a0f-9d60-cef8c58597dd"/>
    <d v="2023-03-30T08:07:10"/>
    <m/>
    <d v="2024-06-11T16:04:57"/>
    <s v="MICHELLE LAVIGNE"/>
    <s v="CHRISTIAN GAUDREAU"/>
    <m/>
    <s v="5%"/>
    <s v="2310"/>
    <s v="COMMERCIAL (C)"/>
    <m/>
    <m/>
    <s v="False"/>
    <m/>
    <s v="Étage a Bureau"/>
    <s v="CHRISTIAN GAUDREAU"/>
    <s v="False"/>
    <s v="10%"/>
    <s v="NON"/>
    <s v="3977"/>
    <s v="SERVICE"/>
    <s v="4893"/>
  </r>
  <r>
    <s v="PR00272"/>
    <x v="2"/>
    <s v="ANNUEL"/>
    <s v="NOVA STEEL INC"/>
    <d v="2023-03-31T00:00:00"/>
    <x v="494"/>
    <s v="Acier Nova - Travaux divers 2023"/>
    <s v="CATHERINE BACON-LOIGNON"/>
    <s v="CAD"/>
    <x v="7"/>
    <m/>
    <d v="2023-10-02T00:00:00"/>
    <n v="0"/>
    <m/>
    <n v="4280"/>
    <n v="51451.99"/>
    <s v="Service"/>
    <x v="2"/>
    <m/>
    <d v="2023-09-28T00:00:00"/>
    <s v="C0000310"/>
    <s v="Suivre par emplacement"/>
    <m/>
    <s v="91ecae38-0b7c-462f-a3dc-65f0a4a82056"/>
    <d v="2023-03-31T15:44:41"/>
    <m/>
    <d v="2024-05-28T14:10:38"/>
    <s v="MARC-ANDRE DONA-LEGARE"/>
    <s v="DANNY CASTONGUAY-FORTIER"/>
    <m/>
    <s v="Nil"/>
    <s v="4461"/>
    <s v="COMMERCIAL (C)"/>
    <s v="Automatisation, Moyenne tension"/>
    <m/>
    <s v="False"/>
    <m/>
    <s v="Industriel"/>
    <s v="DANNY CASTONGUAY-FORTIER"/>
    <s v="False"/>
    <s v="Nil"/>
    <s v="NON"/>
    <s v="1052"/>
    <s v="SERVICE"/>
    <s v="4950"/>
  </r>
  <r>
    <s v="PR00273"/>
    <x v="0"/>
    <s v="SERVICE"/>
    <s v="L'HERITAGE DE L'ILE PATON-PH 1"/>
    <d v="2023-04-03T00:00:00"/>
    <x v="495"/>
    <s v="SDC L'Héritage de l'Ile Paton - Phase I - Remplacement de transformateurs 2 x 30kva"/>
    <s v="CATHERINE BACON-LOIGNON"/>
    <s v="CAD"/>
    <x v="8"/>
    <s v="Budget Approuvé"/>
    <d v="2024-06-17T00:00:00"/>
    <n v="20415"/>
    <s v="23-0156"/>
    <n v="4281"/>
    <n v="20415"/>
    <s v="Service"/>
    <x v="0"/>
    <m/>
    <d v="2024-04-18T00:00:00"/>
    <s v="C0000623"/>
    <s v="Suivre par emplacement"/>
    <s v="N/A"/>
    <s v="2fd6996d-4deb-4a42-a5a8-d0600344530b"/>
    <d v="2023-04-14T13:43:47"/>
    <m/>
    <d v="2024-05-07T10:46:57"/>
    <s v="TERESA MESSINA"/>
    <s v="DANIEL DANEAU"/>
    <m/>
    <s v="10%"/>
    <m/>
    <s v="COMMERCIAL (C)"/>
    <m/>
    <m/>
    <s v="False"/>
    <m/>
    <s v="Résidentiel en hauteur"/>
    <s v="DANIEL DANEAU"/>
    <s v="False"/>
    <s v="10%"/>
    <m/>
    <s v="3025"/>
    <s v="SERVICE"/>
    <s v="4180"/>
  </r>
  <r>
    <s v="PR00274"/>
    <x v="2"/>
    <s v="SERVICE"/>
    <s v="GESTION IMM. PLACE BONAVENTURE"/>
    <d v="2023-04-03T00:00:00"/>
    <x v="496"/>
    <s v="Modernisation réseau fibre optique PBI"/>
    <s v="RITA NAZARIAN"/>
    <s v="CAD"/>
    <x v="4"/>
    <s v="Budget Approuvé"/>
    <d v="2024-03-20T00:00:00"/>
    <n v="786917.63"/>
    <s v="22-0189 R2"/>
    <n v="4282"/>
    <n v="0"/>
    <s v="Service"/>
    <x v="2"/>
    <m/>
    <d v="2023-11-20T00:00:00"/>
    <s v="C0000980"/>
    <s v="Suivre par emplacement"/>
    <s v="N/A"/>
    <s v="876d44eb-105d-4a80-a001-679e82e1cb0a"/>
    <d v="2023-04-17T11:29:47"/>
    <m/>
    <d v="2024-05-28T14:10:38"/>
    <s v="MARC-ANDRE DONA-LEGARE"/>
    <s v="MICHEL GAUTHIER"/>
    <m/>
    <s v="5%"/>
    <s v="4067"/>
    <s v="COMMERCIAL (C)"/>
    <m/>
    <m/>
    <s v="False"/>
    <m/>
    <m/>
    <s v="MICHEL GAUTHIER"/>
    <s v="False"/>
    <s v="10%"/>
    <m/>
    <s v="3698"/>
    <s v="SERVICE"/>
    <s v="3698"/>
  </r>
  <r>
    <s v="PR00276"/>
    <x v="0"/>
    <s v="SERVICE"/>
    <s v="9436-7638 QUEBEC INC"/>
    <d v="2023-04-24T00:00:00"/>
    <x v="497"/>
    <s v="1150 Montée Masson Nouvelle entrée - Nouvelle distribution électrique"/>
    <s v="CATHERINE BACON-LOIGNON"/>
    <s v="CAD"/>
    <x v="9"/>
    <s v="Budget Approuvé"/>
    <d v="2024-08-19T00:00:00"/>
    <n v="189000"/>
    <s v="BJ-10551"/>
    <n v="4284"/>
    <n v="189000"/>
    <s v="Service"/>
    <x v="0"/>
    <s v="LZ-2023-630"/>
    <d v="2024-06-20T00:00:00"/>
    <s v="C0001663"/>
    <s v="Suivre par emplacement"/>
    <s v="N/A"/>
    <s v="76279534-b0bf-45ae-a002-5d67c6aac046"/>
    <d v="2023-04-27T08:48:24"/>
    <m/>
    <d v="2024-07-16T12:14:49"/>
    <s v="MARC-ANDRE DONA-LEGARE"/>
    <s v="CHRISTIAN GAUDREAU"/>
    <m/>
    <m/>
    <s v="2310"/>
    <s v="COMMERCIAL (C)"/>
    <s v="Moyenne tension"/>
    <m/>
    <s v="False"/>
    <m/>
    <s v="Industriel"/>
    <s v="CHRISTIAN GAUDREAU"/>
    <s v="False"/>
    <m/>
    <m/>
    <s v="5201"/>
    <s v="SERVICE"/>
    <s v="4379"/>
  </r>
  <r>
    <s v="PR00277"/>
    <x v="1"/>
    <s v="SERVICE"/>
    <s v="525 VIGER INVESTMENTS INC"/>
    <d v="2023-05-01T00:00:00"/>
    <x v="498"/>
    <s v="525 Viger O. Banc de charge au toit - Modification des 2 génératrices pour ajout d'un banc de charge"/>
    <s v="CATHERINE BACON-LOIGNON"/>
    <s v="CAD"/>
    <x v="4"/>
    <s v="Budget Approuvé"/>
    <d v="2024-12-20T00:00:00"/>
    <n v="102100"/>
    <s v="23-0293"/>
    <n v="4285"/>
    <n v="99010"/>
    <s v="Service"/>
    <x v="0"/>
    <s v="97493"/>
    <m/>
    <s v="C0002047"/>
    <s v="Suivre par emplacement"/>
    <s v="N/A"/>
    <s v="35da46b5-7c53-4310-8979-9cf666d8b829"/>
    <d v="2023-04-28T16:18:08"/>
    <d v="2024-06-28T00:00:00"/>
    <d v="2024-07-11T09:25:15"/>
    <s v="MICHEL GAUTHIER"/>
    <s v="MICHEL GAUTH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8 mars 2024 : Analyse du projet&lt;/p&gt;&lt;p class=&quot;richp&quot; sugg=&quot;true&quot;&gt;60K de coûts, mais aucune facturation&lt;/p&gt;&lt;p class=&quot;richp&quot; sugg=&quot;true&quot;&gt;Courriel envoyé à MG cc SM&lt;/p&gt;&lt;p class=&quot;richp&quot; sugg=&quot;true&quot;&gt;&lt;br&gt;&lt;/p&gt;&lt;p class=&quot;richp&quot; sugg=&quot;true&quot;&gt;2 avril 2024 : Réponse de MG&lt;/p&gt;&lt;p class=&quot;richp&quot; sugg=&quot;true&quot;&gt;Prochaine facturation en avril&lt;/p&gt;&lt;p class=&quot;richp&quot; sugg=&quot;true&quot;&gt;Va vérifier pourquoi les dépenses en Distribution sont le double du budget&lt;/p&gt;&lt;p class=&quot;richp&quot; sugg=&quot;true&quot;&gt;SM va vérifier avec Achats ce que l'acheteur fait quand il y a un dépassement du budget&lt;/p&gt;&lt;p class=&quot;richp&quot; sugg=&quot;true&quot;&gt;&lt;br&gt;&lt;/p&gt;&lt;p class=&quot;richp&quot; sugg=&quot;true&quot;&gt;11 avril 2024 : Courriel de suivi envoyé à MG cc SM pour le dépassement en distribution&lt;/p&gt;&lt;p class=&quot;richp&quot; sugg=&quot;true&quot;&gt;&lt;br&gt;&lt;/p&gt;&lt;p class=&quot;richp&quot; sugg=&quot;true&quot;&gt;28 juin 2024 /TO&lt;/p&gt;&lt;p class=&quot;richp&quot; sugg=&quot;true&quot;&gt;Budget rétabli.&amp;nbsp; Projet presque terminé.&lt;/p&gt;&lt;/body&gt;&lt;/HTML&gt;"/>
    <m/>
    <s v="4067"/>
    <s v="COMMERCIAL (C)"/>
    <s v="Groupe électrogène"/>
    <s v="-"/>
    <s v="False"/>
    <s v="OUI"/>
    <s v="Étage a Bureau"/>
    <s v="MICHEL GAUTHIER"/>
    <s v="False"/>
    <m/>
    <s v="NON"/>
    <s v="3698"/>
    <s v="SERVICE"/>
    <s v="4288"/>
  </r>
  <r>
    <s v="PR00278"/>
    <x v="2"/>
    <s v="SERVICE"/>
    <s v="CEGEP SAINT-LAURENT"/>
    <d v="2023-06-01T00:00:00"/>
    <x v="499"/>
    <s v="Cégep St-Laurent - Réflexion d'éclairage tunnel ADF"/>
    <s v="RITA NAZARIAN"/>
    <s v="CAD"/>
    <x v="10"/>
    <s v="Budget Approuvé"/>
    <d v="2023-10-03T00:00:00"/>
    <n v="29157"/>
    <s v="23-0227"/>
    <n v="4286"/>
    <n v="29157"/>
    <s v="Service"/>
    <x v="2"/>
    <s v="BON222302637"/>
    <d v="2023-10-03T00:00:00"/>
    <s v="C0000853"/>
    <s v="Suivre par emplacement"/>
    <m/>
    <s v="d8517299-5fc3-4e6a-8a39-b339bf6a3892"/>
    <d v="2023-04-28T16:23:42"/>
    <m/>
    <d v="2024-05-28T14:10:38"/>
    <s v="MARC-ANDRE DONA-LEGARE"/>
    <s v="MICHAEL MORIN"/>
    <m/>
    <s v="5%"/>
    <s v="3784"/>
    <s v="COMMERCIAL (C)"/>
    <s v="Éclairage / Conversion d'éclairage"/>
    <m/>
    <s v="False"/>
    <m/>
    <s v="École"/>
    <s v="MICHAEL MORIN"/>
    <s v="False"/>
    <s v="10%"/>
    <m/>
    <s v="4801"/>
    <s v="SERVICE"/>
    <s v="3938"/>
  </r>
  <r>
    <s v="PR00279"/>
    <x v="1"/>
    <s v="SERVICE"/>
    <s v="ADM - AEROPORT DE MONTREAL"/>
    <d v="2023-05-01T00:00:00"/>
    <x v="500"/>
    <s v="ADM - Remplacement des armoires de commutation 25 kV"/>
    <s v="CATHERINE BACON-LOIGNON"/>
    <s v="CAD"/>
    <x v="10"/>
    <s v="Budget Approuvé"/>
    <d v="2024-06-21T00:00:00"/>
    <n v="501360"/>
    <s v="23-0279"/>
    <n v="4287"/>
    <n v="501360"/>
    <s v="Service"/>
    <x v="0"/>
    <s v="4500181264"/>
    <m/>
    <s v="C0000988"/>
    <s v="Suivre par emplacement"/>
    <s v="Fait"/>
    <s v="ac924611-3041-4e57-895f-c6483e1d1e93"/>
    <d v="2023-05-02T09:49:23"/>
    <m/>
    <d v="2024-07-09T11:38:00"/>
    <s v="MARC-ANDRE DONA-LEGARE"/>
    <s v="MICHAEL MORIN"/>
    <m/>
    <m/>
    <s v="3784"/>
    <s v="COMMERCIAL (C)"/>
    <s v="Manutention, Moyenne tension"/>
    <m/>
    <s v="False"/>
    <m/>
    <s v="Industriel"/>
    <s v="MICHAEL MORIN"/>
    <s v="False"/>
    <m/>
    <s v="OUI"/>
    <s v="4801"/>
    <s v="SERVICE"/>
    <s v="3036"/>
  </r>
  <r>
    <s v="PR00280"/>
    <x v="0"/>
    <s v="SERVICE"/>
    <s v="CIUSSS OUEST DE L'ILE DE MTLCENTRE ADM/COMPTE PAYABLES"/>
    <d v="2023-07-21T00:00:00"/>
    <x v="501"/>
    <s v="CIUSSS Remplacement système électrique à DVB - Mise à niveau entrée électrique"/>
    <s v="RITA NAZARIAN"/>
    <s v="CAD"/>
    <x v="10"/>
    <s v="Budget Approuvé"/>
    <d v="2024-07-14T00:00:00"/>
    <n v="11299"/>
    <s v="23-0254"/>
    <n v="4288"/>
    <n v="11299"/>
    <s v="Service"/>
    <x v="0"/>
    <s v="IM804890"/>
    <d v="2024-05-15T00:00:00"/>
    <s v="C0001033"/>
    <s v="Suivre par emplacement"/>
    <s v="N/A"/>
    <s v="ac924611-3041-4e57-895f-c6483e1d1e93"/>
    <d v="2023-05-02T13:15:06"/>
    <d v="2024-04-05T00:00:00"/>
    <d v="2024-05-28T14:10:38"/>
    <s v="MARC-ANDRE DONA-LEGARE"/>
    <s v="MICHAEL MORI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Projet annulé.&amp;nbsp; Facturation de frais d'annulation de contrat en mars.&lt;/body&gt;&lt;/HTML&gt;"/>
    <s v="5%"/>
    <s v="3784"/>
    <s v="COMMERCIAL (C)"/>
    <s v="Technique"/>
    <s v="-"/>
    <s v="False"/>
    <m/>
    <s v="Hôpitaux"/>
    <s v="MICHAEL MORIN"/>
    <s v="False"/>
    <s v="10%"/>
    <s v="OUI"/>
    <m/>
    <s v="SERVICE"/>
    <s v="3036"/>
  </r>
  <r>
    <s v="PR00281"/>
    <x v="2"/>
    <s v="COSTPLUS"/>
    <s v="NOVA TUBE INC"/>
    <d v="2023-05-01T00:00:00"/>
    <x v="374"/>
    <s v="Nova Tube - Travaux divers 2023"/>
    <s v="CATHERINE BACON-LOIGNON"/>
    <s v="CAD"/>
    <x v="7"/>
    <m/>
    <d v="2023-10-23T00:00:00"/>
    <n v="0"/>
    <m/>
    <n v="4289"/>
    <n v="162152.32000000001"/>
    <s v="Service"/>
    <x v="2"/>
    <m/>
    <d v="2023-10-23T00:00:00"/>
    <s v="C0000824"/>
    <s v="Suivre par Qté. et coût projet"/>
    <s v="N/A"/>
    <s v="704aed23-ff2e-45be-ad61-9adbfc34ae4d"/>
    <d v="2023-05-02T14:53:42"/>
    <m/>
    <d v="2024-05-28T14:10:38"/>
    <s v="MARC-ANDRE DONA-LEGARE"/>
    <s v="DANNY CASTONGUAY-FORTIER"/>
    <m/>
    <s v="Nil"/>
    <s v="4461"/>
    <s v="COMMERCIAL (C)"/>
    <s v="Automatisation, Moyenne tension"/>
    <m/>
    <s v="False"/>
    <m/>
    <s v="Industriel"/>
    <s v="DANNY CASTONGUAY-FORTIER"/>
    <s v="False"/>
    <s v="Nil"/>
    <m/>
    <s v="3236"/>
    <s v="SERVICE"/>
    <s v="5377"/>
  </r>
  <r>
    <s v="PR00282"/>
    <x v="2"/>
    <s v="COSTPLUS"/>
    <s v="NOVA TUBE INC"/>
    <d v="2023-05-01T00:00:00"/>
    <x v="474"/>
    <s v="Delta Tube 2023 - Démolition et réinstallation complète de distribution électrique"/>
    <s v="CATHERINE BACON-LOIGNON"/>
    <s v="CAD"/>
    <x v="7"/>
    <m/>
    <d v="2023-10-02T00:00:00"/>
    <n v="0"/>
    <m/>
    <n v="4290"/>
    <n v="149953.92000000001"/>
    <s v="Service"/>
    <x v="2"/>
    <m/>
    <d v="2023-09-22T00:00:00"/>
    <s v="C0000824"/>
    <s v="Suivre par Qté. et coût projet"/>
    <s v="N/A"/>
    <s v="91ecae38-0b7c-462f-a3dc-65f0a4a82056"/>
    <d v="2023-05-02T15:50:03"/>
    <m/>
    <d v="2024-05-28T14:10:38"/>
    <s v="MARC-ANDRE DONA-LEGARE"/>
    <s v="DANNY CASTONGUAY-FORTIER"/>
    <m/>
    <s v="Nil"/>
    <s v="4461"/>
    <s v="COMMERCIAL (C)"/>
    <s v="Automatisation, Moyenne tension"/>
    <m/>
    <s v="False"/>
    <m/>
    <s v="Industriel"/>
    <s v="DANNY CASTONGUAY-FORTIER"/>
    <s v="False"/>
    <s v="Nil"/>
    <m/>
    <s v="3236"/>
    <s v="SERVICE"/>
    <s v="4950"/>
  </r>
  <r>
    <s v="PR00283"/>
    <x v="1"/>
    <s v="SERVICE"/>
    <s v="UNIVERSITE CONCORDIA"/>
    <d v="2023-05-08T00:00:00"/>
    <x v="502"/>
    <s v="Concordia Loyola Compteur Électrique - Ajout de compteur électrique"/>
    <s v="RITA NAZARIAN"/>
    <s v="CAD"/>
    <x v="13"/>
    <s v="Budget Approuvé"/>
    <d v="2024-09-27T00:00:00"/>
    <n v="537777"/>
    <s v="23-0258"/>
    <n v="4291"/>
    <n v="480094.84"/>
    <s v="Service"/>
    <x v="0"/>
    <s v="4500014475"/>
    <m/>
    <s v="C0000208"/>
    <s v="Suivre par emplacement"/>
    <s v="N/A"/>
    <s v="a55c6219-01ea-43cc-9645-45efeaf74396"/>
    <d v="2023-05-03T08:41:20"/>
    <m/>
    <d v="2024-07-16T10:32:32"/>
    <s v="MICHELLE LAVIGNE"/>
    <s v="EDDY SPECOGNA"/>
    <m/>
    <m/>
    <s v="3449"/>
    <s v="COMMERCIAL (C)"/>
    <m/>
    <m/>
    <s v="False"/>
    <m/>
    <s v="École"/>
    <s v="EDDY SPECOGNA"/>
    <s v="False"/>
    <m/>
    <s v="OUI"/>
    <s v="4052"/>
    <s v="SERVICE"/>
    <s v="5287"/>
  </r>
  <r>
    <s v="PR00284"/>
    <x v="2"/>
    <s v="SERVICE"/>
    <s v="VILLE DE WESTMOUNT"/>
    <d v="2023-06-01T00:00:00"/>
    <x v="503"/>
    <s v="Westmount - Remplacement du générateur"/>
    <s v="SABRINA GAGNON"/>
    <s v="CAD"/>
    <x v="10"/>
    <s v="Budget Approuvé"/>
    <d v="2024-06-04T00:00:00"/>
    <n v="56087"/>
    <s v="23-0288"/>
    <n v="4292"/>
    <n v="56087"/>
    <s v="Service"/>
    <x v="4"/>
    <s v="BC028037"/>
    <d v="2024-06-04T00:00:00"/>
    <s v="C0000612"/>
    <s v="Suivre par emplacement"/>
    <s v="N/A"/>
    <s v="9abeee77-0ec4-4c3d-b2e6-49e70622c46b"/>
    <d v="2023-05-03T09:15:07"/>
    <m/>
    <d v="2024-06-04T10:52:22"/>
    <s v="MICHELLE LAVIGNE"/>
    <s v="MICHAEL MORIN"/>
    <m/>
    <s v="5%"/>
    <s v="3784"/>
    <s v="COMMERCIAL (C)"/>
    <s v="Groupe électrogène"/>
    <m/>
    <s v="False"/>
    <m/>
    <s v="Étage a Bureau"/>
    <s v="MICHAEL MORIN"/>
    <s v="False"/>
    <s v="10%"/>
    <m/>
    <m/>
    <s v="SERVICE"/>
    <s v="4353"/>
  </r>
  <r>
    <s v="PR00285"/>
    <x v="1"/>
    <s v="SERVICE"/>
    <s v="Pepsi Bottling Groupe Canada"/>
    <d v="2023-05-15T00:00:00"/>
    <x v="504"/>
    <s v="3700 Thimens-Pepsi Co Ca. Breuvages (Travaux phase 1) - Modification des (3) panneaux 600/480/400 volts"/>
    <s v="SABRINA GAGNON"/>
    <s v="CAD"/>
    <x v="10"/>
    <s v="Budget Approuvé"/>
    <d v="2024-02-29T00:00:00"/>
    <n v="166800"/>
    <m/>
    <n v="4293"/>
    <n v="166800"/>
    <s v="Service"/>
    <x v="0"/>
    <s v="M411456635"/>
    <m/>
    <s v="C0002448"/>
    <s v="Suivre par emplacement"/>
    <s v="N/A"/>
    <s v="d8517299-5fc3-4e6a-8a39-b339bf6a3892"/>
    <d v="2023-05-10T09:06:19"/>
    <m/>
    <d v="2024-06-18T13:07:59"/>
    <s v="MICHELLE LAVIGNE"/>
    <s v="MICHAEL MORIN"/>
    <m/>
    <s v="5%"/>
    <s v="3784"/>
    <s v="COMMERCIAL (C)"/>
    <s v="Conception, Ingénierie"/>
    <m/>
    <s v="False"/>
    <s v="OUI"/>
    <s v="Industriel"/>
    <s v="MICHAEL MORIN"/>
    <s v="False"/>
    <s v="10%"/>
    <m/>
    <s v="3938"/>
    <s v="SERVICE"/>
    <s v="3938"/>
  </r>
  <r>
    <s v="PR00286"/>
    <x v="0"/>
    <s v="SERVICE"/>
    <s v="P &amp; R DESJARDINS CONSTRUCTION"/>
    <d v="2023-05-15T00:00:00"/>
    <x v="505"/>
    <s v="20-0193-01 Lobby Sunlife - Mise à l'état coquille lobby"/>
    <s v="SABRINA GAGNON"/>
    <s v="CAD"/>
    <x v="9"/>
    <s v="Budget Approuvé"/>
    <d v="2024-03-26T00:00:00"/>
    <n v="86639"/>
    <s v="23-0163"/>
    <n v="4294"/>
    <n v="98241.3"/>
    <s v="Service"/>
    <x v="0"/>
    <s v="23019301-004"/>
    <d v="2024-01-26T00:00:00"/>
    <s v="C0000280"/>
    <s v="Suivre par emplacement"/>
    <s v="Fait"/>
    <s v="d3b3a1e7-0b92-4a0f-9d60-cef8c58597dd"/>
    <d v="2023-05-11T10:34:13"/>
    <m/>
    <d v="2024-07-16T12:17:44"/>
    <s v="MARC-ANDRE DONA-LEGARE"/>
    <s v="CHRISTIAN GAUDREAU"/>
    <m/>
    <s v="Nil"/>
    <s v="2310"/>
    <s v="COMMERCIAL (C)"/>
    <m/>
    <m/>
    <s v="False"/>
    <m/>
    <s v="Étage a Bureau"/>
    <s v="CHRISTIAN GAUDREAU"/>
    <s v="False"/>
    <s v="10%"/>
    <m/>
    <s v="4450"/>
    <s v="SERVICE"/>
    <s v="4893"/>
  </r>
  <r>
    <s v="PR00287"/>
    <x v="2"/>
    <s v="SERVICE"/>
    <s v="CONSTR.GILLES LANTHIER INC."/>
    <d v="2023-05-16T00:00:00"/>
    <x v="506"/>
    <s v="22-108G Énergir Anjou remplacement de luminaires - Rénovations toilettes &amp; vestiaires"/>
    <s v="CATHERINE BACON-LOIGNON"/>
    <s v="CAD"/>
    <x v="9"/>
    <s v="Budget Approuvé"/>
    <d v="2024-04-10T00:00:00"/>
    <n v="40333"/>
    <s v="23-0341"/>
    <n v="4295"/>
    <n v="40333"/>
    <s v="Service"/>
    <x v="2"/>
    <s v="12172"/>
    <d v="2023-09-07T00:00:00"/>
    <s v="C0000353"/>
    <s v="Suivre par emplacement"/>
    <s v="Fait"/>
    <m/>
    <d v="2023-05-15T09:18:22"/>
    <m/>
    <d v="2024-05-28T14:10:38"/>
    <s v="MARC-ANDRE DONA-LEGARE"/>
    <s v="CHRISTIAN GAUDREAU"/>
    <m/>
    <s v="5%"/>
    <s v="2310"/>
    <s v="COMMERCIAL (C)"/>
    <s v="Éclairage / Conversion d'éclairage"/>
    <m/>
    <s v="False"/>
    <m/>
    <s v="Étage a Bureau"/>
    <s v="CHRISTIAN GAUDREAU"/>
    <s v="False"/>
    <s v="10%"/>
    <m/>
    <s v="FREDERIC"/>
    <s v="SERVICE"/>
    <s v="MARCO"/>
  </r>
  <r>
    <s v="PR00288"/>
    <x v="0"/>
    <s v="SERVICE"/>
    <s v="CONSTRUCTION ANJINNOV INC."/>
    <d v="2023-05-22T00:00:00"/>
    <x v="507"/>
    <s v="Travaux divers 3200 et 3400 Guenette - Réaménagement des locaux"/>
    <s v="CATHERINE BACON-LOIGNON"/>
    <s v="CAD"/>
    <x v="10"/>
    <m/>
    <d v="2024-06-29T00:00:00"/>
    <n v="571840"/>
    <s v="23-0485"/>
    <n v="4296"/>
    <n v="571840"/>
    <s v="Service"/>
    <x v="0"/>
    <s v="55281P-6839"/>
    <d v="2024-04-30T00:00:00"/>
    <s v="C0000189"/>
    <s v="Suivre par emplacement"/>
    <s v="Fait"/>
    <s v="8956ead0-87c7-4f27-8e80-1ae0a8a98234"/>
    <d v="2023-05-23T11:34:30"/>
    <m/>
    <d v="2024-07-09T11:38:02"/>
    <s v="MARC-ANDRE DONA-LEGARE"/>
    <s v="MICHAEL MORIN"/>
    <m/>
    <m/>
    <s v="3784"/>
    <s v="COMMERCIAL (C)"/>
    <m/>
    <m/>
    <s v="False"/>
    <s v="OUI"/>
    <s v="Étage a Bureau"/>
    <s v="MICHAEL MORIN"/>
    <s v="False"/>
    <m/>
    <s v="NON"/>
    <s v="3653"/>
    <s v="SERVICE"/>
    <s v="3653"/>
  </r>
  <r>
    <s v="PR00289"/>
    <x v="1"/>
    <s v="SERVICE"/>
    <s v="P &amp; R DESJARDINS CONSTRUCTION"/>
    <d v="2023-05-29T00:00:00"/>
    <x v="508"/>
    <s v="Ultra - Aménagement 2e étage"/>
    <s v="SABRINA GAGNON"/>
    <s v="CAD"/>
    <x v="13"/>
    <s v="Budget Approuvé"/>
    <d v="2024-07-19T00:00:00"/>
    <n v="942282"/>
    <s v="23-0018 R1"/>
    <n v="4297"/>
    <n v="1025305.08"/>
    <s v="Service"/>
    <x v="0"/>
    <s v="22070801-004"/>
    <m/>
    <s v="C0000280"/>
    <s v="Suivre par emplacement"/>
    <s v="Fait"/>
    <s v="a55c6219-01ea-43cc-9645-45efeaf74396"/>
    <d v="2023-05-24T10:57:20"/>
    <m/>
    <d v="2024-07-15T10:41:57"/>
    <s v="MICHELLE LAVIGNE"/>
    <s v="EDDY SPECOGNA"/>
    <m/>
    <m/>
    <s v="3449"/>
    <s v="COMMERCIAL (C)"/>
    <m/>
    <m/>
    <s v="False"/>
    <s v="OUI"/>
    <s v="Étage a Bureau"/>
    <s v="EDDY SPECOGNA"/>
    <s v="False"/>
    <m/>
    <m/>
    <s v="4457"/>
    <s v="SERVICE"/>
    <s v="5287"/>
  </r>
  <r>
    <s v="PR00290"/>
    <x v="2"/>
    <s v="SERVICE"/>
    <s v="D.D.L. Excavation(9039-3273 Qc. Inc)"/>
    <d v="2023-05-24T00:00:00"/>
    <x v="509"/>
    <s v="École Christmas Park - Remplacement éclairage ext et stationnement"/>
    <s v="SABRINA GAGNON"/>
    <s v="CAD"/>
    <x v="15"/>
    <s v="Budget Approuvé"/>
    <d v="2024-05-07T00:00:00"/>
    <n v="160591.89000000001"/>
    <s v="23-0533"/>
    <n v="4299"/>
    <n v="160591.89000000001"/>
    <s v="Service"/>
    <x v="4"/>
    <s v="23-012"/>
    <d v="2024-01-11T00:00:00"/>
    <s v="C0002958"/>
    <s v="Suivre par emplacement"/>
    <s v="Fait"/>
    <s v="199285c6-9f9c-4ec8-85f5-cff75d07d5da"/>
    <d v="2023-05-25T09:46:03"/>
    <m/>
    <d v="2024-05-31T13:31:16"/>
    <s v="MARC-ANDRE DONA-LEGARE"/>
    <s v="ETIENNE PERRON"/>
    <m/>
    <s v="5%"/>
    <s v="2729"/>
    <s v="COMMERCIAL (C)"/>
    <m/>
    <m/>
    <s v="False"/>
    <m/>
    <s v="École"/>
    <s v="ETIENNE PERRON"/>
    <s v="False"/>
    <s v="10%"/>
    <m/>
    <s v="5595"/>
    <s v="SERVICE"/>
    <s v="4162"/>
  </r>
  <r>
    <s v="PR00291"/>
    <x v="2"/>
    <s v="SERVICE"/>
    <s v="P &amp; R DESJARDINS CONSTRUCTION"/>
    <d v="2023-05-29T00:00:00"/>
    <x v="510"/>
    <s v="23-0140-02 Désamiantage et coquille 38e - Mise à l'état de la coquille de l'étage"/>
    <s v="CATHERINE BACON-LOIGNON"/>
    <s v="CAD"/>
    <x v="9"/>
    <s v="Budget Approuvé"/>
    <d v="2024-06-25T00:00:00"/>
    <n v="227651"/>
    <s v="23-0198"/>
    <n v="4300"/>
    <n v="229421.94"/>
    <s v="Service"/>
    <x v="4"/>
    <s v="23014002-015"/>
    <d v="2024-05-16T00:00:00"/>
    <s v="C0000280"/>
    <s v="Suivre par emplacement"/>
    <s v="Fait"/>
    <s v="d3b3a1e7-0b92-4a0f-9d60-cef8c58597dd"/>
    <d v="2023-05-26T13:21:59"/>
    <m/>
    <d v="2024-06-25T13:30:42"/>
    <s v="TERESA MESSINA"/>
    <s v="CHRISTIAN GAUDREAU"/>
    <m/>
    <m/>
    <s v="2310"/>
    <s v="COMMERCIAL (C)"/>
    <m/>
    <m/>
    <s v="False"/>
    <m/>
    <s v="Étage a Bureau"/>
    <s v="CHRISTIAN GAUDREAU"/>
    <s v="False"/>
    <s v="10%"/>
    <m/>
    <s v="5104"/>
    <s v="SERVICE"/>
    <s v="4893"/>
  </r>
  <r>
    <s v="PR00293"/>
    <x v="0"/>
    <s v="SERVICE"/>
    <s v="PLOM. RICHARD JUBINVILLE INC."/>
    <d v="2023-08-15T00:00:00"/>
    <x v="511"/>
    <s v="CUSM IRM Bloc B et C - Modification pompes d'eau refroidie"/>
    <s v="RITA NAZARIAN"/>
    <s v="CAD"/>
    <x v="7"/>
    <s v="Budget Approuvé"/>
    <d v="2024-08-20T00:00:00"/>
    <n v="28800"/>
    <s v="BQ-2290 R4 et 23-0663"/>
    <n v="4302"/>
    <n v="28800"/>
    <s v="Service"/>
    <x v="0"/>
    <s v="1354B0051"/>
    <d v="2024-06-21T00:00:00"/>
    <s v="C0001436"/>
    <s v="Suivre par emplacement"/>
    <m/>
    <s v="704aed23-ff2e-45be-ad61-9adbfc34ae4d"/>
    <d v="2023-06-05T16:25:01"/>
    <d v="2024-04-05T00:00:00"/>
    <d v="2024-07-09T11:38:07"/>
    <s v="MARC-ANDRE DONA-LEGARE"/>
    <s v="DANNY CASTONGUAY-FORT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5 avril 2024 : Analyse de projet&lt;/p&gt;&lt;p class=&quot;richp&quot; sugg=&quot;true&quot;&gt;Projet sera facturé à 100% en mars (voir proforma).&lt;/p&gt;&lt;p class=&quot;richp&quot; sugg=&quot;true&quot;&gt;Filage en négatif?&amp;nbsp; À vérifier à la fermeture du projet&lt;/p&gt;&lt;/body&gt;&lt;/HTML&gt;"/>
    <m/>
    <s v="4461"/>
    <s v="COMMERCIAL (C)"/>
    <m/>
    <s v="-"/>
    <s v="False"/>
    <m/>
    <s v="Hôpitaux"/>
    <s v="DANNY CASTONGUAY-FORTIER"/>
    <s v="False"/>
    <m/>
    <m/>
    <s v="5511"/>
    <s v="SERVICE"/>
    <s v="5377"/>
  </r>
  <r>
    <s v="PR00294"/>
    <x v="1"/>
    <s v="SERVICE"/>
    <s v="TOROMONT CAT (QUEBEC)"/>
    <d v="2023-06-12T00:00:00"/>
    <x v="512"/>
    <s v="Construction Project - Service"/>
    <s v="SABRINA GAGNON"/>
    <s v="CAD"/>
    <x v="4"/>
    <s v="Budget Approuvé"/>
    <d v="2024-09-20T00:00:00"/>
    <n v="52292"/>
    <s v="23-0377"/>
    <n v="4303"/>
    <n v="88248.81"/>
    <s v="Service"/>
    <x v="0"/>
    <s v="221696F025"/>
    <m/>
    <s v="C0001117"/>
    <s v="Suivre par emplacement"/>
    <s v="N/A"/>
    <s v="35da46b5-7c53-4310-8979-9cf666d8b829"/>
    <d v="2023-06-12T07:34:00"/>
    <m/>
    <d v="2024-07-11T09:23:12"/>
    <s v="MICHEL GAUTHIER"/>
    <s v="MICHEL GAUTHIER"/>
    <m/>
    <m/>
    <s v="4067"/>
    <s v="COMMERCIAL (C)"/>
    <m/>
    <m/>
    <s v="False"/>
    <m/>
    <s v="Distribution"/>
    <s v="MICHEL GAUTHIER"/>
    <s v="False"/>
    <m/>
    <m/>
    <s v="3872"/>
    <s v="SERVICE"/>
    <s v="4288"/>
  </r>
  <r>
    <s v="PR00295"/>
    <x v="1"/>
    <s v="SERVICE"/>
    <s v="1319399 Ontario Inc C/O GWL Reality Advisors Residential Inc"/>
    <d v="2023-06-06T00:00:00"/>
    <x v="513"/>
    <s v="3355 Queen Mary Place Concorde GWL - Modifications électriques"/>
    <s v="CATHERINE BACON-LOIGNON"/>
    <s v="CAD"/>
    <x v="7"/>
    <s v="Budget Approuvé"/>
    <d v="2024-10-16T00:00:00"/>
    <n v="120557"/>
    <s v="23-0023"/>
    <n v="4304"/>
    <n v="71562.05"/>
    <s v="Service"/>
    <x v="0"/>
    <s v="93883"/>
    <m/>
    <s v="C0002779"/>
    <s v="Suivre par emplacement"/>
    <s v="N/A"/>
    <s v="704aed23-ff2e-45be-ad61-9adbfc34ae4d"/>
    <d v="2023-06-12T08:56:15"/>
    <d v="2024-05-30T00:00:00"/>
    <d v="2024-07-16T10:28:46"/>
    <s v="MICHELLE LAVIGNE"/>
    <s v="DANNY CASTONGUAY-FORTIER"/>
    <m/>
    <m/>
    <s v="4461"/>
    <s v="COMMERCIAL (C)"/>
    <s v="Moyenne tension, Étude d'Éclair d'arc"/>
    <s v="Satisfaisant"/>
    <s v="False"/>
    <m/>
    <s v="Distribution"/>
    <s v="DANNY CASTONGUAY-FORTIER"/>
    <s v="False"/>
    <m/>
    <m/>
    <s v="5377"/>
    <s v="SERVICE"/>
    <s v="5377"/>
  </r>
  <r>
    <s v="PR00296"/>
    <x v="1"/>
    <s v="SERVICE"/>
    <s v="NEVE REFRIGERATION INC"/>
    <d v="2023-10-01T00:00:00"/>
    <x v="514"/>
    <s v="École LCCHS Tour d'eau - Remplacement génératrice et tour d'eau"/>
    <s v="ITZEL NALLELY MARTINEZ THOMAS"/>
    <s v="CAD"/>
    <x v="15"/>
    <s v="Budget Approuvé"/>
    <d v="2024-07-30T00:00:00"/>
    <n v="220224.58"/>
    <s v="23-0348"/>
    <n v="4305"/>
    <n v="112599.1"/>
    <s v="Service"/>
    <x v="0"/>
    <s v="86431P"/>
    <m/>
    <s v="C0001293"/>
    <s v="Suivre par emplacement"/>
    <s v="Fait"/>
    <s v="199285c6-9f9c-4ec8-85f5-cff75d07d5da"/>
    <d v="2023-06-15T11:00:26"/>
    <d v="2024-05-22T00:00:00"/>
    <d v="2024-07-09T11:38:09"/>
    <s v="MARC-ANDRE DONA-LEGARE"/>
    <s v="ETIENNE PERRON"/>
    <m/>
    <s v="5%"/>
    <s v="2729"/>
    <s v="COMMERCIAL (C)"/>
    <s v="Groupe électrogène, Système d'alimentation sans coupure"/>
    <s v="Satisfaisant"/>
    <s v="False"/>
    <m/>
    <s v="École"/>
    <s v="ETIENNE PERRON"/>
    <s v="False"/>
    <s v="10%"/>
    <s v="NON"/>
    <s v="5595"/>
    <s v="SERVICE"/>
    <s v="4162"/>
  </r>
  <r>
    <s v="PR00297"/>
    <x v="1"/>
    <s v="SERVICE"/>
    <s v="Construction Albert Jean Ltee"/>
    <d v="2023-06-15T00:00:00"/>
    <x v="515"/>
    <s v="92307 Kevric 600 Toilette 15-16-17e étage - Aménagement"/>
    <s v="ITZEL NALLELY MARTINEZ THOMAS"/>
    <s v="CAD"/>
    <x v="4"/>
    <s v="Budget Approuvé"/>
    <d v="2024-06-28T00:00:00"/>
    <n v="141571"/>
    <s v="22-0401 R2"/>
    <n v="4306"/>
    <n v="143635.46"/>
    <s v="Service"/>
    <x v="0"/>
    <s v="207485"/>
    <m/>
    <s v="C0000562"/>
    <s v="Suivre par emplacement"/>
    <s v="Fait"/>
    <s v="876d44eb-105d-4a80-a001-679e82e1cb0a"/>
    <d v="2023-06-19T08:49:37"/>
    <d v="2024-02-12T00:00:00"/>
    <d v="2024-07-16T12:22:27"/>
    <s v="MARC-ANDRE DONA-LEGARE"/>
    <s v="MICHEL GAUTH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9 août 2023 : Budget des couts manquant - Courriel envoyé à MG&lt;/p&gt;&lt;p class=&quot;richp&quot; sugg=&quot;true&quot;&gt;31 jan 2024 : Rappel pour budget des coûts manquant - Courriel envoyé à MG&lt;/p&gt;&lt;p class=&quot;richp&quot; sugg=&quot;true&quot;&gt;9 fév 2024 : Budget entré par MG&lt;/p&gt;&lt;p class=&quot;richp&quot; sugg=&quot;true&quot;&gt;12 fév 2024 : Courriel envoyé à SM cc MD concernant les erreurs qui reviennent souvent dans les budgets &lt;/p&gt;&lt;/body&gt;&lt;/HTML&gt;"/>
    <s v="3%"/>
    <s v="4067"/>
    <s v="COMMERCIAL (C)"/>
    <m/>
    <s v="-"/>
    <s v="False"/>
    <m/>
    <s v="Étage a Bureau"/>
    <s v="MICHEL GAUTHIER"/>
    <s v="False"/>
    <s v="10%"/>
    <s v="NON"/>
    <s v="3698"/>
    <s v="SERVICE"/>
    <s v="3698"/>
  </r>
  <r>
    <s v="PR00298"/>
    <x v="1"/>
    <s v="SERVICE"/>
    <s v="GESTION IMM. PLACE BONAVENTURE"/>
    <d v="2023-06-15T00:00:00"/>
    <x v="516"/>
    <s v="013034-23 Telus (Suite 5600) 11,940 sf - Travaux élect. pour l'alimentation Telus 800A avec l'ajout disjoncteur nouveau berceau"/>
    <s v="ITZEL NALLELY MARTINEZ THOMAS"/>
    <s v="CAD"/>
    <x v="4"/>
    <s v="Budget Approuvé"/>
    <d v="2024-12-20T00:00:00"/>
    <n v="266118"/>
    <s v="22-0388 R2 (23-0710)"/>
    <n v="4307"/>
    <n v="54968"/>
    <s v="Service"/>
    <x v="0"/>
    <s v="98133"/>
    <m/>
    <s v="C0000980"/>
    <s v="Suivre par emplacement"/>
    <s v="N/A"/>
    <s v="876d44eb-105d-4a80-a001-679e82e1cb0a"/>
    <d v="2023-06-20T14:23:09"/>
    <m/>
    <d v="2024-07-09T11:38:11"/>
    <s v="MARC-ANDRE DONA-LEGARE"/>
    <s v="MICHEL GAUTHIER"/>
    <m/>
    <m/>
    <s v="4067"/>
    <s v="COMMERCIAL (C)"/>
    <m/>
    <m/>
    <s v="False"/>
    <m/>
    <s v="Distribution"/>
    <s v="MICHEL GAUTHIER"/>
    <s v="False"/>
    <s v="10%"/>
    <s v="NON"/>
    <s v="3698"/>
    <s v="SERVICE"/>
    <s v="3698"/>
  </r>
  <r>
    <s v="PR00299"/>
    <x v="0"/>
    <s v="SERVICE"/>
    <s v="S.Q.I. (D.I.N.M)"/>
    <d v="2023-08-15T00:00:00"/>
    <x v="517"/>
    <s v="SQI Banc de charge - Installation boitier Camlock"/>
    <s v="RITA NAZARIAN"/>
    <s v="CAD"/>
    <x v="15"/>
    <s v="Budget Approuvé"/>
    <d v="2024-09-02T00:00:00"/>
    <n v="119726"/>
    <s v="23-0287"/>
    <n v="4308"/>
    <n v="117630"/>
    <s v="Service"/>
    <x v="0"/>
    <s v="44534403"/>
    <d v="2024-07-04T00:00:00"/>
    <s v="C0002454"/>
    <s v="Suivre par emplacement"/>
    <s v="Fait"/>
    <s v="199285c6-9f9c-4ec8-85f5-cff75d07d5da"/>
    <d v="2023-06-20T15:01:20"/>
    <d v="2024-06-28T00:00:00"/>
    <d v="2024-07-16T12:23:53"/>
    <s v="MARC-ANDRE DONA-LEGARE"/>
    <s v="ETIENNE PERRO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7 mars 2024 : Analyse de projet&lt;/p&gt;&lt;p class=&quot;richp&quot; sugg=&quot;true&quot;&gt;Ajustement de budget des couts requis pour Dist et ST&lt;/p&gt;&lt;p class=&quot;richp&quot; sugg=&quot;true&quot;&gt;Courriel envoyé à EP&lt;/p&gt;&lt;p class=&quot;richp&quot; sugg=&quot;true&quot;&gt;&lt;br&gt;&lt;/p&gt;&lt;p class=&quot;richp&quot; sugg=&quot;true&quot;&gt;28 juin 2024 /TO&lt;/p&gt;&lt;p class=&quot;richp&quot; sugg=&quot;true&quot;&gt;Achat en distribution alors que le budget est en sous-traitant.&amp;nbsp; Correction non effectuée.&lt;/p&gt;&lt;p class=&quot;richp&quot; sugg=&quot;true&quot;&gt;Projet presque terminé.&amp;nbsp; Le reste semble ok&lt;/p&gt;&lt;/body&gt;&lt;/HTML&gt;"/>
    <s v="10%"/>
    <s v="2729"/>
    <s v="COMMERCIAL (C)"/>
    <s v="Groupe électrogène"/>
    <s v="-"/>
    <s v="False"/>
    <m/>
    <s v="Commercial"/>
    <s v="ETIENNE PERRON"/>
    <s v="False"/>
    <s v="10%"/>
    <s v="NON"/>
    <s v="4138"/>
    <s v="SERVICE"/>
    <s v="4162"/>
  </r>
  <r>
    <s v="PR00300"/>
    <x v="2"/>
    <s v="SERVICE"/>
    <s v="Making Glass North America Inc"/>
    <d v="2023-06-26T00:00:00"/>
    <x v="518"/>
    <s v="1150 Montée Masson-Verre Trempée - Raccordement Machine Verre Trempée"/>
    <s v="ITZEL NALLELY MARTINEZ THOMAS"/>
    <s v="CAD"/>
    <x v="9"/>
    <s v="Budget Approuvé"/>
    <d v="2024-06-25T00:00:00"/>
    <n v="149800"/>
    <s v="23-0649"/>
    <n v="4309"/>
    <n v="149800"/>
    <s v="Service"/>
    <x v="4"/>
    <s v="10141"/>
    <d v="2024-04-17T00:00:00"/>
    <s v="C0003029"/>
    <s v="Suivre par emplacement"/>
    <s v="Fait"/>
    <s v="76279534-b0bf-45ae-a002-5d67c6aac046"/>
    <d v="2023-06-26T08:36:27"/>
    <m/>
    <d v="2024-06-25T11:07:53"/>
    <s v="TERESA MESSINA"/>
    <s v="CHRISTIAN GAUDREAU"/>
    <m/>
    <s v="10%"/>
    <s v="2310"/>
    <s v="COMMERCIAL (C)"/>
    <s v="Moyenne tension"/>
    <m/>
    <s v="False"/>
    <m/>
    <s v="Industriel"/>
    <s v="CHRISTIAN GAUDREAU"/>
    <s v="False"/>
    <s v="10%"/>
    <m/>
    <s v="5201"/>
    <s v="SERVICE"/>
    <s v="4379"/>
  </r>
  <r>
    <s v="PR00301"/>
    <x v="0"/>
    <s v="SERVICE"/>
    <s v="Refection Forma + Inc"/>
    <d v="2023-06-26T00:00:00"/>
    <x v="519"/>
    <s v="Éclairage stationnement MINTO - Remplacement de l'éclairage des stationnements"/>
    <s v="ITZEL NALLELY MARTINEZ THOMAS"/>
    <s v="CAD"/>
    <x v="15"/>
    <s v="Budget Approuvé"/>
    <d v="2024-09-02T00:00:00"/>
    <n v="111623"/>
    <s v="23-0735"/>
    <n v="4310"/>
    <n v="178026.64"/>
    <s v="Service"/>
    <x v="0"/>
    <s v="REF-1019"/>
    <d v="2024-07-04T00:00:00"/>
    <s v="C0002841"/>
    <s v="Suivre par emplacement"/>
    <s v="Fait"/>
    <s v="199285c6-9f9c-4ec8-85f5-cff75d07d5da"/>
    <d v="2023-06-27T08:05:25"/>
    <m/>
    <d v="2024-07-04T13:16:02"/>
    <s v="ETIENNE PERRON"/>
    <s v="ETIENNE PERRON"/>
    <m/>
    <s v="Nil"/>
    <s v="2729"/>
    <s v="COMMERCIAL (C)"/>
    <s v="Éclairage / Conversion d'éclairage"/>
    <m/>
    <s v="False"/>
    <m/>
    <s v="Résidentiel en hauteur"/>
    <s v="ETIENNE PERRON"/>
    <s v="False"/>
    <s v="Nil"/>
    <s v="NON"/>
    <s v="3351"/>
    <s v="SERVICE"/>
    <s v="4162"/>
  </r>
  <r>
    <s v="PR00302"/>
    <x v="1"/>
    <s v="SERVICE"/>
    <s v="INRS-INSTITUT ARMAND-FRAPPIER"/>
    <d v="2023-06-28T00:00:00"/>
    <x v="520"/>
    <s v="INRS Laval Remplacement Éclairage Atrium - Remplacement Éclairage"/>
    <s v="RITA NAZARIAN"/>
    <s v="CAD"/>
    <x v="13"/>
    <s v="Budget Approuvé"/>
    <d v="2024-05-31T00:00:00"/>
    <n v="95011"/>
    <s v="23-0619"/>
    <n v="4311"/>
    <n v="95011"/>
    <s v="Service"/>
    <x v="0"/>
    <s v="12135"/>
    <m/>
    <s v="C0000741"/>
    <s v="Suivre par emplacement"/>
    <s v="Fait"/>
    <s v="d53f3329-e185-486b-99f0-eed6bce9e3ee"/>
    <d v="2023-06-27T10:32:39"/>
    <m/>
    <d v="2024-07-10T13:34:04"/>
    <s v="ANTONIO CIAMBRONE"/>
    <s v="EDDY SPECOGNA"/>
    <m/>
    <m/>
    <s v="3449"/>
    <s v="COMMERCIAL (C)"/>
    <s v="Éclairage / Conversion d'éclairage"/>
    <m/>
    <s v="False"/>
    <m/>
    <s v="Étage a Bureau"/>
    <s v="EDDY SPECOGNA"/>
    <s v="False"/>
    <m/>
    <s v="NON"/>
    <m/>
    <s v="SERVICE"/>
    <s v="4798"/>
  </r>
  <r>
    <s v="PR00303"/>
    <x v="2"/>
    <s v="COSTPLUS"/>
    <s v="B.T.L. CONSTRUCTION INC"/>
    <d v="2023-07-06T00:00:00"/>
    <x v="521"/>
    <s v="ANNULÉ - Jubilant Kirkland Salles Pesee - Rénovation"/>
    <s v="CATHERINE BACON-LOIGNON"/>
    <s v="CAD"/>
    <x v="8"/>
    <s v="Budget Approuvé"/>
    <d v="2023-11-17T00:00:00"/>
    <m/>
    <s v="23-0717"/>
    <n v="4312"/>
    <m/>
    <s v="Service"/>
    <x v="2"/>
    <s v="2304-26 05 00-008-000"/>
    <d v="2023-11-17T00:00:00"/>
    <s v="C0000754"/>
    <s v="Suivre par Qté. et coût projet"/>
    <m/>
    <s v="2fd6996d-4deb-4a42-a5a8-d0600344530b"/>
    <d v="2023-07-05T16:04:20"/>
    <m/>
    <d v="2023-11-17T10:02:36"/>
    <s v="TERESA MESSINA"/>
    <s v="DANIEL DANEAU"/>
    <m/>
    <s v="5%"/>
    <m/>
    <m/>
    <s v="Salles blanches / Laboratoires, Laboratoires"/>
    <m/>
    <m/>
    <m/>
    <s v="Pharmaceutique"/>
    <s v="DANIEL DANEAU"/>
    <s v="False"/>
    <s v="5%"/>
    <s v="NON"/>
    <s v="3025"/>
    <s v="SERVICE"/>
    <s v="4180"/>
  </r>
  <r>
    <s v="PR00304"/>
    <x v="2"/>
    <s v="ANNUEL"/>
    <s v="B.T.L. CONSTRUCTION INC"/>
    <d v="2023-07-06T00:00:00"/>
    <x v="522"/>
    <s v="Jubilant Kirkland Salles Pesee - Rénovation"/>
    <s v="CATHERINE BACON-LOIGNON"/>
    <s v="CAD"/>
    <x v="8"/>
    <m/>
    <d v="2023-11-28T00:00:00"/>
    <n v="0"/>
    <s v="23-0717"/>
    <n v="4313"/>
    <n v="11898.82"/>
    <s v="Service"/>
    <x v="2"/>
    <s v="2304-26 05 00-008-000"/>
    <d v="2023-11-23T00:00:00"/>
    <s v="C0000754"/>
    <s v="Suivre par Qté. et coût projet"/>
    <s v="N/A"/>
    <s v="2fd6996d-4deb-4a42-a5a8-d0600344530b"/>
    <d v="2023-07-06T10:06:31"/>
    <m/>
    <d v="2023-11-28T08:53:10"/>
    <s v="TERESA MESSINA"/>
    <s v="DANIEL DANEAU"/>
    <m/>
    <s v="5%"/>
    <m/>
    <m/>
    <s v="Salles blanches / Laboratoires, Laboratoires"/>
    <m/>
    <m/>
    <m/>
    <s v="Pharmaceutique"/>
    <s v="DANIEL DANEAU"/>
    <s v="False"/>
    <s v="5%"/>
    <s v="NON"/>
    <s v="3025"/>
    <s v="SERVICE"/>
    <s v="4180"/>
  </r>
  <r>
    <s v="PR00305"/>
    <x v="0"/>
    <s v="SERVICE"/>
    <s v="JCB CONSTRUCTION CANADA INC"/>
    <d v="2023-08-07T00:00:00"/>
    <x v="523"/>
    <s v="CARBONLEO, ROYALMOUNT FOOD HALL - Ajout conduit foire alimentaire"/>
    <s v="ITZEL NALLELY MARTINEZ THOMAS"/>
    <s v="CAD"/>
    <x v="6"/>
    <s v="Budget Approuvé"/>
    <d v="2024-08-24T00:00:00"/>
    <n v="98037.86"/>
    <s v="23-0606"/>
    <n v="4314"/>
    <n v="98037.86"/>
    <s v="Construction"/>
    <x v="0"/>
    <s v="184623"/>
    <d v="2024-06-25T00:00:00"/>
    <s v="C0000533"/>
    <s v="Suivre par emplacement"/>
    <s v="Fait"/>
    <s v="512bb414-a3a6-463f-bb95-8b198b2492ff"/>
    <d v="2023-07-11T08:05:48"/>
    <m/>
    <d v="2024-07-16T12:25:39"/>
    <s v="MARC-ANDRE DONA-LEGARE"/>
    <s v="PATSY LAVOIE"/>
    <m/>
    <s v="5%"/>
    <s v="4091"/>
    <s v="COMMERCIAL (C)"/>
    <s v="BIM"/>
    <m/>
    <s v="False"/>
    <m/>
    <s v="Commerce de détail"/>
    <s v="PATSY LAVOIE"/>
    <s v="False"/>
    <s v="10%"/>
    <s v="NON"/>
    <m/>
    <s v="CONSTRUCTION"/>
    <s v="4734"/>
  </r>
  <r>
    <s v="PR00306"/>
    <x v="1"/>
    <s v="SERVICE"/>
    <s v="Construction HMCO Inc"/>
    <d v="2023-07-07T00:00:00"/>
    <x v="524"/>
    <s v="2380 Sainte-Catherine E. - Migration dortoirs en logements"/>
    <s v="RITA NAZARIAN"/>
    <s v="CAD"/>
    <x v="7"/>
    <s v="Budget Approuvé"/>
    <d v="2025-03-07T00:00:00"/>
    <n v="242000"/>
    <s v="23-0255"/>
    <n v="4315"/>
    <n v="31460"/>
    <s v="Service"/>
    <x v="0"/>
    <m/>
    <m/>
    <s v="C0003062"/>
    <s v="Suivre par emplacement"/>
    <s v="Fait"/>
    <s v="704aed23-ff2e-45be-ad61-9adbfc34ae4d"/>
    <d v="2023-07-11T16:26:10"/>
    <d v="2024-05-29T00:00:00"/>
    <d v="2024-06-03T14:46:56"/>
    <s v="MARIA TONIA MICIELI"/>
    <s v="DANNY CASTONGUAY-FORT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9 mai 2024 : Analyse de projet par TO&lt;/p&gt;&lt;p class=&quot;richp&quot; sugg=&quot;true&quot;&gt;Sous-facturation de 20,000$&lt;/p&gt;&lt;p class=&quot;richp&quot; sugg=&quot;true&quot;&gt;Courriel envoyé à DF&lt;/p&gt;&lt;p class=&quot;richp&quot; sugg=&quot;true&quot;&gt;&lt;br&gt;&lt;/p&gt;&lt;p class=&quot;richp&quot; sugg=&quot;true&quot;&gt;29 mai 2024 : Réponse du gérant : les travaux vont reprendre en août 2024&lt;/p&gt;&lt;/body&gt;&lt;/HTML&gt;"/>
    <m/>
    <s v="4461"/>
    <s v="COMMERCIAL (C)"/>
    <s v="Éclairage / Conversion d'éclairage"/>
    <s v="A Surveiller"/>
    <s v="True"/>
    <m/>
    <s v="Résidentiel en hauteur"/>
    <s v="DANNY CASTONGUAY-FORTIER"/>
    <s v="False"/>
    <m/>
    <s v="NON"/>
    <s v="3471"/>
    <s v="SERVICE"/>
    <s v="5377"/>
  </r>
  <r>
    <s v="PR00307"/>
    <x v="1"/>
    <s v="SERVICE"/>
    <s v="UNIVERSITE CONCORDIA"/>
    <d v="2023-07-13T00:00:00"/>
    <x v="525"/>
    <s v="Université Concordia - Mise à niveau du système d’éclairage du stade (phase 1)"/>
    <s v="SABRINA GAGNON"/>
    <s v="CAD"/>
    <x v="13"/>
    <s v="Budget Approuvé"/>
    <d v="2024-08-30T00:00:00"/>
    <n v="307243"/>
    <s v="23-0622"/>
    <n v="4316"/>
    <n v="152117"/>
    <s v="Service"/>
    <x v="0"/>
    <m/>
    <m/>
    <s v="C0000208"/>
    <s v="Suivre par emplacement"/>
    <s v="N/A"/>
    <s v="a55c6219-01ea-43cc-9645-45efeaf74396"/>
    <d v="2023-07-13T07:37:32"/>
    <m/>
    <d v="2024-07-16T10:35:30"/>
    <s v="MICHELLE LAVIGNE"/>
    <s v="EDDY SPECOGNA"/>
    <m/>
    <m/>
    <s v="3449"/>
    <s v="COMMERCIAL (C)"/>
    <s v="Éclairage / Conversion d'éclairage"/>
    <m/>
    <s v="False"/>
    <m/>
    <s v="École"/>
    <s v="EDDY SPECOGNA"/>
    <s v="False"/>
    <m/>
    <s v="OUI"/>
    <m/>
    <s v="SERVICE"/>
    <s v="5287"/>
  </r>
  <r>
    <s v="PR00308"/>
    <x v="1"/>
    <s v="ETUDE"/>
    <s v="Sheertex"/>
    <d v="2023-07-14T00:00:00"/>
    <x v="526"/>
    <s v="Sheertex - ingénierie pour aménagement de production"/>
    <s v="RITA NAZARIAN"/>
    <s v="CAD"/>
    <x v="14"/>
    <s v="Budget Approuvé"/>
    <d v="2024-10-18T00:00:00"/>
    <n v="37000"/>
    <s v="23-0792"/>
    <n v="4317"/>
    <n v="25000"/>
    <s v="Service"/>
    <x v="0"/>
    <s v="SXPO-2396"/>
    <m/>
    <s v="C0002808"/>
    <s v="Suivre par emplacement"/>
    <s v="N/A"/>
    <m/>
    <d v="2023-07-13T11:44:42"/>
    <d v="2024-04-24T00:00:00"/>
    <d v="2024-07-09T11:38:13"/>
    <s v="MARC-ANDRE DONA-LEGARE"/>
    <s v="EDWARD STEPHAN GAUTH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5 avril 2024 : Analyse de projet&lt;/p&gt;&lt;p class=&quot;richp&quot; sugg=&quot;true&quot;&gt;Projet en sous-facturation (21k$) et en dépassement de coûts (20k$)&lt;/p&gt;&lt;p class=&quot;richp&quot; sugg=&quot;true&quot;&gt;Projet est déjà en perte&lt;/p&gt;&lt;p class=&quot;richp&quot; sugg=&quot;true&quot;&gt;Courriel envoyé à EG&lt;/p&gt;&lt;p class=&quot;richp&quot; sugg=&quot;true&quot;&gt;&lt;br&gt;&lt;/p&gt;&lt;p class=&quot;richp&quot; sugg=&quot;true&quot;&gt;24 avril 2024 : Réponse de EG&lt;/p&gt;&lt;p class=&quot;richp&quot; sugg=&quot;true&quot;&gt;Ce projet était utilisé pour les punchs lorsqu'on ne savait pas sur quel projet puncher (voir tous les autres projets Sheertex).&amp;nbsp; À partir de maintenant, les punchs devraient être sur les autres projets.&lt;/p&gt;&lt;p class=&quot;richp&quot; sugg=&quot;true&quot;&gt;La tâche &quot;7MVA&quot; ne peut être facturée pour l'instant, en attente d'HQ.&lt;/p&gt;&lt;p class=&quot;richp&quot; sugg=&quot;true&quot;&gt;Ce projet doit être analysé avec les autres projets Sheertex.&lt;/p&gt;&lt;/body&gt;&lt;/HTML&gt;"/>
    <s v="5%"/>
    <m/>
    <s v="COMMERCIAL (C)"/>
    <s v="BIM, Ingénierie, Technique"/>
    <s v="-"/>
    <s v="False"/>
    <s v="OUI"/>
    <s v="Industriel"/>
    <s v="EDWARD STEPHAN GAUTHIER"/>
    <s v="False"/>
    <s v="5%"/>
    <m/>
    <m/>
    <s v="SERVICE"/>
    <m/>
  </r>
  <r>
    <s v="PR00309"/>
    <x v="1"/>
    <s v="COSTPLUS"/>
    <s v="REKO LTEE"/>
    <d v="2023-07-11T00:00:00"/>
    <x v="527"/>
    <s v="REKO Ltée – Modélisation BIM HPLG lot 405"/>
    <s v="CATHERINE BACON-LOIGNON"/>
    <s v="CAD"/>
    <x v="24"/>
    <m/>
    <d v="2024-12-24T00:00:00"/>
    <n v="0"/>
    <m/>
    <n v="4318"/>
    <n v="27292.5"/>
    <s v="Service"/>
    <x v="0"/>
    <m/>
    <m/>
    <s v="C0003061"/>
    <s v="Suivre par emplacement"/>
    <s v="N/A"/>
    <s v="813c0b7a-77cd-4d50-842a-50b0a15f70dc"/>
    <d v="2023-07-13T16:35:31"/>
    <m/>
    <d v="2024-07-04T02:01:16"/>
    <s v="Admin"/>
    <s v="CLAUDE LABBEE"/>
    <m/>
    <m/>
    <m/>
    <s v="COMMERCIAL (C)"/>
    <s v="BIM"/>
    <m/>
    <s v="False"/>
    <m/>
    <s v="Hôpitaux"/>
    <s v="CLAUDE LABBEE"/>
    <s v="False"/>
    <m/>
    <s v="NON"/>
    <s v="4461"/>
    <s v="SERVICE"/>
    <s v="4461"/>
  </r>
  <r>
    <s v="PR00310"/>
    <x v="1"/>
    <s v="ANNUEL"/>
    <s v="THE MANUFACTURERS LIFE INS."/>
    <d v="2023-07-18T00:00:00"/>
    <x v="528"/>
    <s v="Manuvie - 900 Maisonneuve Ouest - Travaux divers 2024"/>
    <s v="ITZEL NALLELY MARTINEZ THOMAS"/>
    <s v="CAD"/>
    <x v="7"/>
    <m/>
    <d v="2024-09-30T00:00:00"/>
    <n v="14975"/>
    <m/>
    <n v="4319"/>
    <n v="15340.74"/>
    <s v="Service"/>
    <x v="0"/>
    <m/>
    <m/>
    <s v="C0001647"/>
    <s v="Suivre par emplacement"/>
    <m/>
    <s v="704aed23-ff2e-45be-ad61-9adbfc34ae4d"/>
    <d v="2023-07-18T11:17:03"/>
    <m/>
    <d v="2024-07-09T11:38:14"/>
    <s v="MARC-ANDRE DONA-LEGARE"/>
    <s v="DANNY CASTONGUAY-FORTIER"/>
    <m/>
    <m/>
    <s v="4461"/>
    <s v="COMMERCIAL (C)"/>
    <m/>
    <m/>
    <s v="False"/>
    <m/>
    <s v="Étage a Bureau"/>
    <s v="DANNY CASTONGUAY-FORTIER"/>
    <s v="False"/>
    <m/>
    <m/>
    <m/>
    <s v="SERVICE"/>
    <s v="5377"/>
  </r>
  <r>
    <s v="PR00311"/>
    <x v="1"/>
    <s v="COSTPLUS"/>
    <s v="NOVA TUBE INC"/>
    <d v="2023-07-20T00:00:00"/>
    <x v="529"/>
    <s v="Delta Tube 2023 - Démolition et réinstallation complète de distribution électrique"/>
    <s v="ITZEL NALLELY MARTINEZ THOMAS"/>
    <s v="CAD"/>
    <x v="7"/>
    <m/>
    <d v="2024-09-30T00:00:00"/>
    <n v="221865"/>
    <m/>
    <n v="4320"/>
    <n v="1145445.48"/>
    <s v="Service"/>
    <x v="0"/>
    <m/>
    <m/>
    <s v="C0000824"/>
    <s v="Suivre par emplacement"/>
    <m/>
    <s v="704aed23-ff2e-45be-ad61-9adbfc34ae4d"/>
    <d v="2023-07-20T09:50:48"/>
    <m/>
    <d v="2024-07-12T11:59:16"/>
    <s v="DANNY CASTONGUAY-FORTIER"/>
    <s v="DANNY CASTONGUAY-FORTIER"/>
    <m/>
    <s v="Nil"/>
    <s v="4461"/>
    <s v="COMMERCIAL (C)"/>
    <s v="Automatisation"/>
    <m/>
    <s v="False"/>
    <m/>
    <s v="Industriel"/>
    <s v="DANNY CASTONGUAY-FORTIER"/>
    <s v="False"/>
    <s v="Nil"/>
    <m/>
    <s v="5380"/>
    <s v="SERVICE"/>
    <s v="5377"/>
  </r>
  <r>
    <s v="PR00312"/>
    <x v="0"/>
    <s v="SERVICE"/>
    <s v="AVICOR CONSTRUCTION INC"/>
    <d v="2023-08-07T00:00:00"/>
    <x v="530"/>
    <s v="ACCENTURE PVM5 - Amenagement de bureau"/>
    <s v="ITZEL NALLELY MARTINEZ THOMAS"/>
    <s v="CAD"/>
    <x v="9"/>
    <s v="Budget Approuvé"/>
    <d v="2024-09-06T00:00:00"/>
    <n v="991077"/>
    <s v="23-0730"/>
    <n v="4321"/>
    <n v="1028845.84"/>
    <s v="Service"/>
    <x v="0"/>
    <s v="07407-033480"/>
    <d v="2024-07-08T00:00:00"/>
    <s v="C0001056"/>
    <s v="Suivre par emplacement"/>
    <s v="Refusé"/>
    <s v="d3b3a1e7-0b92-4a0f-9d60-cef8c58597dd"/>
    <d v="2023-07-24T09:57:29"/>
    <m/>
    <d v="2024-07-16T21:04:55"/>
    <s v="MARC-ANDRE DONA-LEGARE"/>
    <s v="CHRISTIAN GAUDREAU"/>
    <m/>
    <s v="Nil"/>
    <s v="2310"/>
    <s v="COMMERCIAL (C)"/>
    <m/>
    <m/>
    <s v="False"/>
    <m/>
    <s v="Étage a Bureau"/>
    <s v="CHRISTIAN GAUDREAU"/>
    <s v="False"/>
    <s v="10%"/>
    <s v="NON"/>
    <s v="5104"/>
    <s v="SERVICE"/>
    <s v="4893"/>
  </r>
  <r>
    <s v="PR00313"/>
    <x v="1"/>
    <s v="ANNUEL"/>
    <s v="LA CIE BRITTON ELECTRIQUE LTEE"/>
    <d v="2023-07-24T00:00:00"/>
    <x v="531"/>
    <s v="BRITTON - RENOVATION 2024"/>
    <s v="ITZEL NALLELY MARTINEZ THOMAS"/>
    <s v="CAD"/>
    <x v="11"/>
    <m/>
    <d v="2024-09-30T00:00:00"/>
    <m/>
    <m/>
    <n v="4322"/>
    <m/>
    <s v="Service"/>
    <x v="0"/>
    <m/>
    <m/>
    <s v="C0000001"/>
    <s v="Suivre par emplacement"/>
    <m/>
    <m/>
    <d v="2023-07-24T11:05:50"/>
    <m/>
    <d v="2024-07-17T08:45:27"/>
    <s v="MARC-ANDRE DONA-LEGARE"/>
    <s v="BASSIAS-MARINOS DESTOUNIS"/>
    <m/>
    <m/>
    <s v="4191"/>
    <s v="COMMERCIAL (C)"/>
    <m/>
    <m/>
    <s v="False"/>
    <m/>
    <m/>
    <s v="BASSIAS-MARINOS DESTOUNIS"/>
    <s v="False"/>
    <m/>
    <m/>
    <m/>
    <s v="SERVICE"/>
    <m/>
  </r>
  <r>
    <s v="PR00314"/>
    <x v="1"/>
    <s v="ANNUEL"/>
    <s v="LA CIE BRITTON ELECTRIQUE LTEE"/>
    <d v="2023-07-24T00:00:00"/>
    <x v="532"/>
    <s v="BRITTON ELECTRIQUE - RÉPARATIONS 2024"/>
    <s v="ITZEL NALLELY MARTINEZ THOMAS"/>
    <s v="CAD"/>
    <x v="11"/>
    <m/>
    <d v="2024-09-30T00:00:00"/>
    <m/>
    <m/>
    <n v="4323"/>
    <m/>
    <s v="Service"/>
    <x v="0"/>
    <m/>
    <m/>
    <s v="C0000001"/>
    <s v="Suivre par emplacement"/>
    <m/>
    <m/>
    <d v="2023-07-24T11:30:03"/>
    <m/>
    <d v="2024-05-28T14:10:39"/>
    <s v="MARC-ANDRE DONA-LEGARE"/>
    <s v="BASSIAS-MARINOS DESTOUNIS"/>
    <m/>
    <m/>
    <s v="4191"/>
    <s v="COMMERCIAL (C)"/>
    <m/>
    <m/>
    <s v="False"/>
    <m/>
    <m/>
    <s v="BASSIAS-MARINOS DESTOUNIS"/>
    <s v="False"/>
    <m/>
    <m/>
    <m/>
    <s v="SERVICE"/>
    <m/>
  </r>
  <r>
    <s v="PR00315"/>
    <x v="2"/>
    <s v="ANNUEL"/>
    <s v="IMMEUBLES RYTHME INC"/>
    <d v="2023-07-24T00:00:00"/>
    <x v="533"/>
    <s v="IMMEUBLES RYTHME - TRAVAUX DIVERS 2024"/>
    <s v="ITZEL NALLELY MARTINEZ THOMAS"/>
    <s v="CAD"/>
    <x v="9"/>
    <m/>
    <d v="2024-06-25T00:00:00"/>
    <m/>
    <m/>
    <n v="4324"/>
    <m/>
    <s v="Service"/>
    <x v="4"/>
    <m/>
    <d v="2024-04-17T00:00:00"/>
    <s v="C0001245"/>
    <s v="Suivre par emplacement"/>
    <m/>
    <s v="76279534-b0bf-45ae-a002-5d67c6aac046"/>
    <d v="2023-07-24T11:53:55"/>
    <m/>
    <d v="2024-06-25T10:32:08"/>
    <s v="TERESA MESSINA"/>
    <s v="CHRISTIAN GAUDREAU"/>
    <m/>
    <m/>
    <s v="2310"/>
    <s v="COMMERCIAL (C)"/>
    <m/>
    <m/>
    <s v="False"/>
    <m/>
    <s v="Étage a Bureau"/>
    <s v="CHRISTIAN GAUDREAU"/>
    <s v="False"/>
    <m/>
    <m/>
    <s v="5201"/>
    <s v="SERVICE"/>
    <s v="4379"/>
  </r>
  <r>
    <s v="PR00316"/>
    <x v="2"/>
    <s v="ANNUEL"/>
    <s v="B.T.L. CONSTRUCTION INC"/>
    <d v="2023-07-24T00:00:00"/>
    <x v="534"/>
    <s v="JUBILANT KIRKLAND SALLES PESEE - RÉNOVATION 2024"/>
    <s v="ITZEL NALLELY MARTINEZ THOMAS"/>
    <s v="CAD"/>
    <x v="8"/>
    <m/>
    <d v="2024-03-20T00:00:00"/>
    <m/>
    <s v="23-0717"/>
    <n v="4325"/>
    <m/>
    <s v="Service"/>
    <x v="2"/>
    <m/>
    <d v="2023-11-16T00:00:00"/>
    <s v="C0000754"/>
    <s v="Suivre par Qté. et coût projet"/>
    <m/>
    <s v="2fd6996d-4deb-4a42-a5a8-d0600344530b"/>
    <d v="2023-07-24T13:13:04"/>
    <m/>
    <d v="2024-03-20T13:39:15"/>
    <s v="TERESA MESSINA"/>
    <s v="DANIEL DANEAU"/>
    <m/>
    <s v="5%"/>
    <m/>
    <s v="COMMERCIAL (C)"/>
    <s v="Salles blanches / Laboratoires, Laboratoires"/>
    <m/>
    <s v="False"/>
    <m/>
    <s v="Pharmaceutique"/>
    <s v="DANIEL DANEAU"/>
    <s v="False"/>
    <s v="5%"/>
    <s v="NON"/>
    <s v="3025"/>
    <s v="SERVICE"/>
    <s v="4180"/>
  </r>
  <r>
    <s v="PR00317"/>
    <x v="1"/>
    <s v="ANNUEL"/>
    <s v="NEKO COLORS INC"/>
    <d v="2023-07-24T00:00:00"/>
    <x v="535"/>
    <s v="NEKO COLORS - TRAVAUX DIVERS 2024"/>
    <s v="ITZEL NALLELY MARTINEZ THOMAS"/>
    <s v="CAD"/>
    <x v="7"/>
    <m/>
    <d v="2024-09-30T00:00:00"/>
    <n v="0"/>
    <m/>
    <n v="4326"/>
    <n v="103653.08"/>
    <s v="Service"/>
    <x v="0"/>
    <m/>
    <m/>
    <s v="C0000406"/>
    <s v="Suivre par emplacement"/>
    <m/>
    <s v="704aed23-ff2e-45be-ad61-9adbfc34ae4d"/>
    <d v="2023-07-24T13:45:37"/>
    <m/>
    <d v="2024-07-11T13:46:38"/>
    <s v="FRANCOIS DESMARAIS"/>
    <s v="DANNY CASTONGUAY-FORTIER"/>
    <m/>
    <s v="10%"/>
    <s v="4461"/>
    <s v="COMMERCIAL (C)"/>
    <s v="Automatisation"/>
    <m/>
    <s v="False"/>
    <m/>
    <s v="Industriel"/>
    <s v="DANNY CASTONGUAY-FORTIER"/>
    <s v="False"/>
    <s v="10%"/>
    <m/>
    <m/>
    <s v="SERVICE"/>
    <s v="5377"/>
  </r>
  <r>
    <s v="PR00318"/>
    <x v="1"/>
    <s v="ANNUEL"/>
    <s v="VANIER COLLEGE"/>
    <d v="2023-07-24T00:00:00"/>
    <x v="536"/>
    <s v="COLLÈGE VANIER - TRAVAUX DIVERS 2024"/>
    <s v="ITZEL NALLELY MARTINEZ THOMAS"/>
    <s v="CAD"/>
    <x v="7"/>
    <m/>
    <d v="2024-09-30T00:00:00"/>
    <n v="13800"/>
    <m/>
    <n v="4327"/>
    <n v="13800"/>
    <s v="Service"/>
    <x v="0"/>
    <m/>
    <m/>
    <s v="C0001006"/>
    <s v="Suivre par emplacement"/>
    <m/>
    <s v="5c41e7c8-5d3b-4b20-aff6-baa14078d6e8"/>
    <d v="2023-07-24T14:28:51"/>
    <m/>
    <d v="2024-07-09T11:38:21"/>
    <s v="MARC-ANDRE DONA-LEGARE"/>
    <s v="DANNY CASTONGUAY-FORTIER"/>
    <m/>
    <m/>
    <s v="4461"/>
    <s v="COMMERCIAL (C)"/>
    <m/>
    <m/>
    <s v="False"/>
    <m/>
    <s v="École"/>
    <s v="DANNY CASTONGUAY-FORTIER"/>
    <s v="False"/>
    <m/>
    <m/>
    <s v="5511"/>
    <s v="SERVICE"/>
    <s v="4267"/>
  </r>
  <r>
    <s v="PR00319"/>
    <x v="1"/>
    <s v="ANNUEL"/>
    <s v="FITZPATRICK ELECT. CONT. INC"/>
    <d v="2023-07-24T00:00:00"/>
    <x v="537"/>
    <s v="VERIZON - TRAVAUX DIVERS 2024"/>
    <s v="ITZEL NALLELY MARTINEZ THOMAS"/>
    <s v="CAD"/>
    <x v="7"/>
    <m/>
    <d v="2024-09-30T00:00:00"/>
    <n v="2661"/>
    <m/>
    <n v="4328"/>
    <n v="3361"/>
    <s v="Service"/>
    <x v="0"/>
    <m/>
    <m/>
    <s v="C0001463"/>
    <s v="Suivre par emplacement"/>
    <m/>
    <s v="704aed23-ff2e-45be-ad61-9adbfc34ae4d"/>
    <d v="2023-07-24T14:54:11"/>
    <m/>
    <d v="2024-07-15T14:04:17"/>
    <s v="RITA NAZARIAN"/>
    <s v="DANNY CASTONGUAY-FORTIER"/>
    <m/>
    <m/>
    <s v="4461"/>
    <s v="COMMERCIAL (C)"/>
    <s v="Centre de données"/>
    <m/>
    <s v="False"/>
    <m/>
    <s v="Étage a Bureau"/>
    <s v="DANNY CASTONGUAY-FORTIER"/>
    <s v="False"/>
    <m/>
    <m/>
    <s v="4941"/>
    <s v="SERVICE"/>
    <s v="5377"/>
  </r>
  <r>
    <s v="PR00320"/>
    <x v="1"/>
    <s v="ANNUEL"/>
    <s v="UNIVERSITE CONCORDIA"/>
    <d v="2023-07-24T00:00:00"/>
    <x v="538"/>
    <s v="UNIVERSITÉ CONCORDIA - TRAVAUX DIVERS 2024"/>
    <s v="ITZEL NALLELY MARTINEZ THOMAS"/>
    <s v="CAD"/>
    <x v="13"/>
    <m/>
    <d v="2024-09-30T00:00:00"/>
    <n v="2042"/>
    <m/>
    <n v="4329"/>
    <n v="2042"/>
    <s v="Service"/>
    <x v="0"/>
    <m/>
    <m/>
    <s v="C0000208"/>
    <s v="Suivre par emplacement"/>
    <m/>
    <s v="a55c6219-01ea-43cc-9645-45efeaf74396"/>
    <d v="2023-07-24T15:33:37"/>
    <m/>
    <d v="2024-07-09T11:38:22"/>
    <s v="MARC-ANDRE DONA-LEGARE"/>
    <s v="EDDY SPECOGNA"/>
    <m/>
    <m/>
    <s v="3449"/>
    <s v="COMMERCIAL (C)"/>
    <m/>
    <m/>
    <s v="False"/>
    <m/>
    <s v="École"/>
    <s v="EDDY SPECOGNA"/>
    <s v="False"/>
    <m/>
    <m/>
    <m/>
    <s v="SERVICE"/>
    <s v="5287"/>
  </r>
  <r>
    <s v="PR00321"/>
    <x v="1"/>
    <s v="ANNUEL"/>
    <s v="MDA CORPORATION"/>
    <d v="2023-07-25T00:00:00"/>
    <x v="539"/>
    <s v="MDA - TRAVAUX DIVERS 2024"/>
    <s v="ITZEL NALLELY MARTINEZ THOMAS"/>
    <s v="CAD"/>
    <x v="13"/>
    <m/>
    <d v="2024-09-30T00:00:00"/>
    <n v="369209.23"/>
    <m/>
    <n v="4330"/>
    <n v="227761.73"/>
    <s v="Service"/>
    <x v="0"/>
    <m/>
    <m/>
    <s v="C0000350"/>
    <s v="Suivre par emplacement"/>
    <m/>
    <s v="a55c6219-01ea-43cc-9645-45efeaf74396"/>
    <d v="2023-07-25T08:54:16"/>
    <d v="2024-05-30T00:00:00"/>
    <d v="2024-07-12T08:25:33"/>
    <s v="MARC-ANDRE DONA-LEGARE"/>
    <s v="EDDY SPECOGNA"/>
    <m/>
    <m/>
    <s v="3449"/>
    <s v="COMMERCIAL (C)"/>
    <m/>
    <s v="Satisfaisant"/>
    <s v="False"/>
    <m/>
    <s v="Étage a Bureau"/>
    <s v="EDDY SPECOGNA"/>
    <s v="False"/>
    <m/>
    <m/>
    <s v="4052"/>
    <s v="SERVICE"/>
    <s v="5287"/>
  </r>
  <r>
    <s v="PR00322"/>
    <x v="1"/>
    <s v="ANNUEL"/>
    <s v="AUTOBUS TRANSCO (1988) INC"/>
    <d v="2023-07-25T00:00:00"/>
    <x v="540"/>
    <s v="AUTOBUS TRANSCO - TRAVAUX DIVERS 2024"/>
    <s v="ITZEL NALLELY MARTINEZ THOMAS"/>
    <s v="CAD"/>
    <x v="13"/>
    <m/>
    <d v="2024-09-30T00:00:00"/>
    <m/>
    <m/>
    <n v="4331"/>
    <m/>
    <s v="Service"/>
    <x v="0"/>
    <m/>
    <m/>
    <s v="C0001483"/>
    <s v="Suivre par emplacement"/>
    <m/>
    <s v="a55c6219-01ea-43cc-9645-45efeaf74396"/>
    <d v="2023-07-25T09:37:45"/>
    <m/>
    <d v="2024-05-28T14:10:39"/>
    <s v="MARC-ANDRE DONA-LEGARE"/>
    <s v="EDDY SPECOGNA"/>
    <m/>
    <s v="Nil"/>
    <s v="3449"/>
    <s v="COMMERCIAL (C)"/>
    <m/>
    <m/>
    <s v="False"/>
    <m/>
    <s v="Commerce de détail"/>
    <s v="EDDY SPECOGNA"/>
    <s v="False"/>
    <s v="Nil"/>
    <s v="NON"/>
    <s v="5596"/>
    <s v="SERVICE"/>
    <s v="5287"/>
  </r>
  <r>
    <s v="PR00323"/>
    <x v="1"/>
    <s v="ANNUEL"/>
    <s v="GESTION DES 3 PIGNONS INC."/>
    <d v="2023-07-25T00:00:00"/>
    <x v="541"/>
    <s v="GESTION DES 3 PIGNONS - TRAVAUX DIVERS 2024"/>
    <s v="ITZEL NALLELY MARTINEZ THOMAS"/>
    <s v="CAD"/>
    <x v="15"/>
    <m/>
    <d v="2024-09-30T00:00:00"/>
    <m/>
    <m/>
    <n v="4332"/>
    <m/>
    <s v="Service"/>
    <x v="0"/>
    <m/>
    <m/>
    <s v="C0000295"/>
    <s v="Suivre par emplacement"/>
    <m/>
    <s v="86e4f794-8630-4671-95f2-e58d148eeadd"/>
    <d v="2023-07-25T11:00:57"/>
    <m/>
    <d v="2024-05-31T13:31:16"/>
    <s v="MARC-ANDRE DONA-LEGARE"/>
    <s v="ETIENNE PERRON"/>
    <m/>
    <m/>
    <s v="2729"/>
    <s v="COMMERCIAL (C)"/>
    <m/>
    <m/>
    <s v="False"/>
    <m/>
    <s v="Résidentiel en hauteur"/>
    <s v="ETIENNE PERRON"/>
    <s v="False"/>
    <m/>
    <m/>
    <m/>
    <s v="SERVICE"/>
    <s v="2729"/>
  </r>
  <r>
    <s v="PR00324"/>
    <x v="2"/>
    <s v="ANNUEL"/>
    <s v="AIRBUS CANADA LTEE PARTNERSHIP"/>
    <d v="2023-07-25T00:00:00"/>
    <x v="542"/>
    <s v="AIRBUS CANADA - TRAVAUX DIVERS 2024"/>
    <s v="ITZEL NALLELY MARTINEZ THOMAS"/>
    <s v="CAD"/>
    <x v="10"/>
    <m/>
    <d v="2024-05-15T00:00:00"/>
    <m/>
    <m/>
    <n v="4333"/>
    <m/>
    <s v="Service"/>
    <x v="4"/>
    <m/>
    <d v="2023-12-12T00:00:00"/>
    <s v="C0001525"/>
    <s v="Suivre par emplacement"/>
    <m/>
    <s v="ac924611-3041-4e57-895f-c6483e1d1e93"/>
    <d v="2023-07-25T11:13:22"/>
    <m/>
    <d v="2024-05-28T14:10:39"/>
    <s v="MARC-ANDRE DONA-LEGARE"/>
    <s v="MICHAEL MORIN"/>
    <m/>
    <m/>
    <s v="3784"/>
    <s v="COMMERCIAL (C)"/>
    <s v="Étude d'Éclair d'arc, Conception"/>
    <m/>
    <s v="False"/>
    <m/>
    <s v="Commercial"/>
    <s v="MICHAEL MORIN"/>
    <s v="False"/>
    <m/>
    <m/>
    <m/>
    <s v="SERVICE"/>
    <s v="3036"/>
  </r>
  <r>
    <s v="PR00325"/>
    <x v="1"/>
    <s v="ANNUEL"/>
    <s v="ALIMENTS MLW INC"/>
    <d v="2023-07-25T00:00:00"/>
    <x v="543"/>
    <s v="ALIMENTS MLW - TRAVAUX DIVERS 2024"/>
    <s v="ITZEL NALLELY MARTINEZ THOMAS"/>
    <s v="CAD"/>
    <x v="10"/>
    <m/>
    <d v="2024-09-30T00:00:00"/>
    <n v="15660"/>
    <m/>
    <n v="4334"/>
    <n v="49645.67"/>
    <s v="Service"/>
    <x v="0"/>
    <m/>
    <m/>
    <s v="C0001810"/>
    <s v="Suivre par emplacement"/>
    <m/>
    <s v="d8517299-5fc3-4e6a-8a39-b339bf6a3892"/>
    <d v="2023-07-25T11:29:58"/>
    <m/>
    <d v="2024-07-09T11:38:28"/>
    <s v="MARC-ANDRE DONA-LEGARE"/>
    <s v="MICHAEL MORIN"/>
    <m/>
    <m/>
    <s v="3784"/>
    <s v="COMMERCIAL (C)"/>
    <m/>
    <m/>
    <s v="False"/>
    <m/>
    <s v="Alimentaire"/>
    <s v="MICHAEL MORIN"/>
    <s v="False"/>
    <m/>
    <m/>
    <s v="3938"/>
    <s v="SERVICE"/>
    <s v="3938"/>
  </r>
  <r>
    <s v="PR00326"/>
    <x v="1"/>
    <s v="ANNUEL"/>
    <s v="PHARMASCIENCE INC"/>
    <d v="2023-07-25T00:00:00"/>
    <x v="544"/>
    <s v="PHARMASCIENCE - TRAVAUX DIVERS 2024"/>
    <s v="ITZEL NALLELY MARTINEZ THOMAS"/>
    <s v="CAD"/>
    <x v="10"/>
    <m/>
    <d v="2024-09-30T00:00:00"/>
    <n v="139394"/>
    <m/>
    <n v="4335"/>
    <n v="21337.599999999999"/>
    <s v="Service"/>
    <x v="0"/>
    <m/>
    <m/>
    <s v="C0000846"/>
    <s v="Suivre par emplacement"/>
    <m/>
    <s v="9abeee77-0ec4-4c3d-b2e6-49e70622c46b"/>
    <d v="2023-07-25T11:49:21"/>
    <d v="2024-06-28T00:00:00"/>
    <d v="2024-07-16T14:34:51"/>
    <s v="PATRICK GILL"/>
    <s v="MICHAEL MORI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7 mars 2024 : Analyse de projet&lt;/p&gt;&lt;p class=&quot;richp&quot; sugg=&quot;true&quot;&gt;Projet en sous-facturation, mais très minime (voir JOB003).&amp;nbsp; Aucun RDV sur ce projet.&lt;/p&gt;&lt;p class=&quot;richp&quot; sugg=&quot;true&quot;&gt;Il manque le budget des coûts pour le JOB003 (ingénierie)&lt;/p&gt;&lt;p class=&quot;richp&quot; sugg=&quot;true&quot;&gt;Courriel envoyé à MM.&lt;/p&gt;&lt;p class=&quot;richp&quot; sugg=&quot;true&quot;&gt;&lt;br&gt;&lt;/p&gt;&lt;p class=&quot;richp&quot; sugg=&quot;true&quot;&gt;12 avril 2024 : Courriel de suivi envoyé à EG cc MM et PG&lt;/p&gt;&lt;p class=&quot;richp&quot; sugg=&quot;true&quot;&gt;&lt;br&gt;&lt;/p&gt;&lt;p class=&quot;richp&quot; sugg=&quot;true&quot;&gt;24 avril 2024 : Réponse de EG.&lt;/p&gt;&lt;p class=&quot;richp&quot; sugg=&quot;true&quot;&gt;En attente des instructions du client pour continuer les analyses.&amp;nbsp; Attentes du client vs budget ne correspondent pas.&lt;/p&gt;&lt;p class=&quot;richp&quot; sugg=&quot;true&quot;&gt;&lt;br&gt;&lt;/p&gt;&lt;p class=&quot;richp&quot; sugg=&quot;true&quot;&gt;28 juin 2024&amp;nbsp; : Courriel de suivi envoyé à EG cc MM et PG /TO&lt;/p&gt;&lt;/body&gt;&lt;/HTML&gt;"/>
    <m/>
    <s v="3784"/>
    <s v="COMMERCIAL (C)"/>
    <m/>
    <s v="A Surveiller"/>
    <s v="True"/>
    <m/>
    <s v="Pharmaceutique"/>
    <s v="MICHAEL MORIN"/>
    <s v="False"/>
    <m/>
    <m/>
    <m/>
    <s v="SERVICE"/>
    <s v="4353"/>
  </r>
  <r>
    <s v="PR00327"/>
    <x v="2"/>
    <s v="ANNUEL"/>
    <s v="CNRC"/>
    <d v="2023-07-25T00:00:00"/>
    <x v="545"/>
    <s v="CNRC - TRAVAUX DIVERS 2024"/>
    <s v="ITZEL NALLELY MARTINEZ THOMAS"/>
    <s v="CAD"/>
    <x v="10"/>
    <m/>
    <d v="2023-11-22T00:00:00"/>
    <m/>
    <m/>
    <n v="4336"/>
    <m/>
    <s v="Service"/>
    <x v="2"/>
    <m/>
    <d v="2024-06-24T00:00:00"/>
    <s v="C0002408"/>
    <s v="Suivre par Qté. et coût projet"/>
    <m/>
    <s v="d8517299-5fc3-4e6a-8a39-b339bf6a3892"/>
    <d v="2023-07-25T12:38:55"/>
    <m/>
    <d v="2024-05-28T14:10:39"/>
    <s v="MARC-ANDRE DONA-LEGARE"/>
    <s v="MICHAEL MORIN"/>
    <m/>
    <m/>
    <s v="3784"/>
    <s v="INDUSTRIAL (B)"/>
    <m/>
    <m/>
    <s v="False"/>
    <m/>
    <s v="Industriel"/>
    <s v="MICHAEL MORIN"/>
    <s v="False"/>
    <m/>
    <m/>
    <s v="4353"/>
    <s v="SERVICE"/>
    <s v="3938"/>
  </r>
  <r>
    <s v="PR00328"/>
    <x v="1"/>
    <s v="ANNUEL"/>
    <s v="5N PLUS"/>
    <d v="2023-07-25T00:00:00"/>
    <x v="546"/>
    <s v="5N PLUS - TRAVAUX DIVERS 2024"/>
    <s v="ITZEL NALLELY MARTINEZ THOMAS"/>
    <s v="CAD"/>
    <x v="10"/>
    <m/>
    <d v="2024-09-30T00:00:00"/>
    <n v="0"/>
    <m/>
    <n v="4337"/>
    <n v="1351385.09"/>
    <s v="Service"/>
    <x v="0"/>
    <m/>
    <m/>
    <s v="C0000617"/>
    <s v="Suivre par emplacement"/>
    <m/>
    <s v="ac924611-3041-4e57-895f-c6483e1d1e93"/>
    <d v="2023-07-25T12:48:08"/>
    <m/>
    <d v="2024-06-25T08:03:34"/>
    <s v="PATRICK GILL"/>
    <s v="MICHAEL MORIN"/>
    <m/>
    <m/>
    <s v="3784"/>
    <s v="COMMERCIAL (C)"/>
    <m/>
    <m/>
    <s v="False"/>
    <m/>
    <s v="Commercial"/>
    <s v="MICHAEL MORIN"/>
    <s v="False"/>
    <m/>
    <m/>
    <s v="4283"/>
    <s v="SERVICE"/>
    <s v="3036"/>
  </r>
  <r>
    <s v="PR00329"/>
    <x v="1"/>
    <s v="ANNUEL"/>
    <s v="BOMBARDIER INC"/>
    <d v="2023-07-25T00:00:00"/>
    <x v="547"/>
    <s v="BOMBARDIER INC - 1800 MARCEL-LAURIN TRAVAUX DIVERS 2024"/>
    <s v="ITZEL NALLELY MARTINEZ THOMAS"/>
    <s v="CAD"/>
    <x v="10"/>
    <m/>
    <d v="2024-09-30T00:00:00"/>
    <n v="105401"/>
    <m/>
    <n v="4338"/>
    <n v="105401"/>
    <s v="Service"/>
    <x v="0"/>
    <m/>
    <m/>
    <s v="C0001111"/>
    <s v="Suivre par emplacement"/>
    <m/>
    <s v="ac924611-3041-4e57-895f-c6483e1d1e93"/>
    <d v="2023-07-25T13:29:11"/>
    <m/>
    <d v="2024-07-09T11:38:34"/>
    <s v="MARC-ANDRE DONA-LEGARE"/>
    <s v="MICHAEL MORIN"/>
    <m/>
    <m/>
    <s v="3784"/>
    <s v="COMMERCIAL (C)"/>
    <m/>
    <m/>
    <s v="False"/>
    <m/>
    <s v="Commercial"/>
    <s v="MICHAEL MORIN"/>
    <s v="False"/>
    <m/>
    <m/>
    <m/>
    <s v="SERVICE"/>
    <s v="3036"/>
  </r>
  <r>
    <s v="PR00330"/>
    <x v="1"/>
    <s v="ANNUEL"/>
    <s v="CGC INC."/>
    <d v="2023-07-25T00:00:00"/>
    <x v="548"/>
    <s v="CGC INC - TRAVAUX DIVERS 2024"/>
    <s v="ITZEL NALLELY MARTINEZ THOMAS"/>
    <s v="CAD"/>
    <x v="10"/>
    <m/>
    <d v="2024-09-30T00:00:00"/>
    <n v="947551"/>
    <m/>
    <n v="4339"/>
    <n v="183976.57"/>
    <s v="Service"/>
    <x v="0"/>
    <m/>
    <m/>
    <s v="C0001130"/>
    <s v="Suivre par emplacement"/>
    <m/>
    <s v="d8517299-5fc3-4e6a-8a39-b339bf6a3892"/>
    <d v="2023-07-25T13:48:53"/>
    <d v="2024-05-29T00:00:00"/>
    <d v="2024-07-10T14:53:25"/>
    <s v="MICHAEL MORIN"/>
    <s v="MICHAEL MORI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29 mai 2024 : Analyse de projet par TO&lt;/p&gt;&lt;p class=&quot;richp&quot; sugg=&quot;true&quot;&gt;Dépassement en Dist et Sous-traitant&lt;/p&gt;&lt;p class=&quot;richp&quot; sugg=&quot;true&quot;&gt;Courriel envoyé à MM&lt;/p&gt;&lt;/body&gt;&lt;/HTML&gt;"/>
    <s v="Nil"/>
    <s v="3784"/>
    <s v="COMMERCIAL (C)"/>
    <m/>
    <s v="A Surveiller"/>
    <s v="True"/>
    <m/>
    <s v="Commercial"/>
    <s v="MICHAEL MORIN"/>
    <s v="False"/>
    <s v="Nil"/>
    <m/>
    <m/>
    <s v="SERVICE"/>
    <s v="3938"/>
  </r>
  <r>
    <s v="PR00331"/>
    <x v="1"/>
    <s v="ANNUEL"/>
    <s v="11414496 CANADA INC"/>
    <d v="2023-07-25T00:00:00"/>
    <x v="549"/>
    <s v="600/700 DE LA GAUCHETIÈRE O (11411496 CANADA INC) - TRAVAUX DIVERS 2024"/>
    <s v="ITZEL NALLELY MARTINEZ THOMAS"/>
    <s v="CAD"/>
    <x v="4"/>
    <m/>
    <d v="2024-10-25T00:00:00"/>
    <n v="84431"/>
    <m/>
    <n v="4340"/>
    <n v="97269.4"/>
    <s v="Service"/>
    <x v="0"/>
    <m/>
    <m/>
    <s v="C0000979"/>
    <s v="Suivre par emplacement"/>
    <m/>
    <s v="876d44eb-105d-4a80-a001-679e82e1cb0a"/>
    <d v="2023-07-25T14:24:34"/>
    <m/>
    <d v="2024-07-17T10:11:55"/>
    <s v="NORMAND GUY"/>
    <s v="MICHEL GAUTHIER"/>
    <m/>
    <m/>
    <s v="4067"/>
    <s v="COMMERCIAL (C)"/>
    <m/>
    <m/>
    <s v="False"/>
    <m/>
    <s v="Commercial en hauteur"/>
    <s v="MICHEL GAUTHIER"/>
    <s v="False"/>
    <m/>
    <m/>
    <s v="3698"/>
    <s v="SERVICE"/>
    <s v="3698"/>
  </r>
  <r>
    <s v="PR00332"/>
    <x v="1"/>
    <s v="ANNUEL"/>
    <s v="KRONOS CANADA INC"/>
    <d v="2023-07-25T00:00:00"/>
    <x v="550"/>
    <s v="KRONOS - TRAVAUX DIVERS 2024"/>
    <s v="ITZEL NALLELY MARTINEZ THOMAS"/>
    <s v="CAD"/>
    <x v="4"/>
    <m/>
    <d v="2024-09-30T00:00:00"/>
    <n v="0"/>
    <m/>
    <n v="4341"/>
    <n v="169777"/>
    <s v="Service"/>
    <x v="0"/>
    <m/>
    <m/>
    <s v="C0000149"/>
    <s v="Suivre par emplacement"/>
    <m/>
    <s v="35da46b5-7c53-4310-8979-9cf666d8b829"/>
    <d v="2023-07-25T14:50:49"/>
    <m/>
    <d v="2024-05-28T14:10:40"/>
    <s v="MARC-ANDRE DONA-LEGARE"/>
    <s v="MICHEL GAUTHIER"/>
    <m/>
    <m/>
    <s v="4067"/>
    <s v="INDUSTRIAL (B)"/>
    <m/>
    <m/>
    <s v="False"/>
    <m/>
    <s v="Industriel"/>
    <s v="MICHEL GAUTHIER"/>
    <s v="False"/>
    <m/>
    <m/>
    <s v="4288"/>
    <s v="SERVICE"/>
    <s v="4288"/>
  </r>
  <r>
    <s v="PR00333"/>
    <x v="1"/>
    <s v="ANNUEL"/>
    <s v="GESTION IMM. PLACE BONAVENTURE"/>
    <d v="2023-07-25T00:00:00"/>
    <x v="551"/>
    <s v="PLACE BONAVENTURE - TRAVAUX DIVERS 2024"/>
    <s v="ITZEL NALLELY MARTINEZ THOMAS"/>
    <s v="CAD"/>
    <x v="4"/>
    <m/>
    <d v="2024-10-25T00:00:00"/>
    <n v="95306.61"/>
    <m/>
    <n v="4342"/>
    <n v="70396.98"/>
    <s v="Service"/>
    <x v="0"/>
    <m/>
    <m/>
    <s v="C0000980"/>
    <s v="Suivre par emplacement"/>
    <m/>
    <s v="35da46b5-7c53-4310-8979-9cf666d8b829"/>
    <d v="2023-07-25T15:12:15"/>
    <m/>
    <d v="2024-07-10T13:46:48"/>
    <s v="MICHEL GAUTHIER"/>
    <s v="MICHEL GAUTHIER"/>
    <m/>
    <m/>
    <s v="4067"/>
    <s v="COMMERCIAL (C)"/>
    <m/>
    <m/>
    <s v="False"/>
    <m/>
    <s v="Commercial en hauteur"/>
    <s v="MICHEL GAUTHIER"/>
    <s v="False"/>
    <m/>
    <m/>
    <s v="3698"/>
    <s v="SERVICE"/>
    <s v="4288"/>
  </r>
  <r>
    <s v="PR00334"/>
    <x v="1"/>
    <s v="ANNUEL"/>
    <s v="JCB CONSTRUCTION CANADA INC"/>
    <d v="2023-07-25T00:00:00"/>
    <x v="552"/>
    <s v="LE NORDELEC - TRAVAUX DIVERS 2024"/>
    <s v="ITZEL NALLELY MARTINEZ THOMAS"/>
    <s v="CAD"/>
    <x v="4"/>
    <m/>
    <d v="2024-10-01T00:00:00"/>
    <n v="143089.04999999999"/>
    <m/>
    <n v="4343"/>
    <n v="141105.66"/>
    <s v="Service"/>
    <x v="0"/>
    <m/>
    <m/>
    <s v="C0000533"/>
    <s v="Suivre par emplacement"/>
    <m/>
    <s v="35da46b5-7c53-4310-8979-9cf666d8b829"/>
    <d v="2023-07-25T15:35:07"/>
    <m/>
    <d v="2024-07-11T09:54:09"/>
    <s v="MICHEL GAUTHIER"/>
    <s v="MICHEL GAUTHIER"/>
    <m/>
    <m/>
    <s v="4067"/>
    <s v="COMMERCIAL (C)"/>
    <m/>
    <m/>
    <s v="False"/>
    <m/>
    <s v="Commercial"/>
    <s v="MICHEL GAUTHIER"/>
    <s v="False"/>
    <m/>
    <m/>
    <s v="5492"/>
    <s v="SERVICE"/>
    <s v="4288"/>
  </r>
  <r>
    <s v="PR00335"/>
    <x v="1"/>
    <s v="COSTPLUS"/>
    <s v="NOVA STEEL INC"/>
    <d v="2023-07-26T00:00:00"/>
    <x v="553"/>
    <s v="ACIER NOVA - TRAVAUX DIVERS 2024"/>
    <s v="ITZEL NALLELY MARTINEZ THOMAS"/>
    <s v="CAD"/>
    <x v="7"/>
    <m/>
    <d v="2024-09-30T00:00:00"/>
    <n v="38400"/>
    <m/>
    <n v="4344"/>
    <n v="65637.03"/>
    <s v="Service"/>
    <x v="0"/>
    <m/>
    <m/>
    <s v="C0000310"/>
    <s v="Suivre par emplacement"/>
    <m/>
    <s v="704aed23-ff2e-45be-ad61-9adbfc34ae4d"/>
    <d v="2023-07-26T08:01:00"/>
    <m/>
    <d v="2024-07-11T02:02:35"/>
    <s v="Admin"/>
    <s v="DANNY CASTONGUAY-FORTIER"/>
    <m/>
    <s v="Nil"/>
    <s v="4461"/>
    <s v="COMMERCIAL (C)"/>
    <s v="Automatisation"/>
    <m/>
    <s v="False"/>
    <m/>
    <s v="Industriel"/>
    <s v="DANNY CASTONGUAY-FORTIER"/>
    <s v="False"/>
    <s v="Nil"/>
    <s v="NON"/>
    <s v="5380"/>
    <s v="SERVICE"/>
    <s v="5377"/>
  </r>
  <r>
    <s v="PR00336"/>
    <x v="2"/>
    <s v="COSTPLUS"/>
    <s v="CONSTRUCTION GARBARINO INC"/>
    <d v="2023-07-26T00:00:00"/>
    <x v="402"/>
    <s v="SANDY SHORE - NOUVELLE RÉSIDENCE"/>
    <s v="ITZEL NALLELY MARTINEZ THOMAS"/>
    <s v="CAD"/>
    <x v="8"/>
    <s v="Budget Approuvé"/>
    <d v="2023-11-17T00:00:00"/>
    <n v="0"/>
    <m/>
    <n v="4345"/>
    <n v="0"/>
    <s v="Service"/>
    <x v="2"/>
    <m/>
    <d v="2023-11-17T00:00:00"/>
    <s v="C0000655"/>
    <s v="Suivre par Qté. et coût projet"/>
    <m/>
    <s v="24f1f708-b697-48b5-af78-588c6acceff6"/>
    <d v="2023-07-26T09:18:38"/>
    <m/>
    <d v="2023-11-17T09:58:46"/>
    <s v="TERESA MESSINA"/>
    <s v="DANIEL DANEAU"/>
    <m/>
    <s v="10%"/>
    <m/>
    <m/>
    <s v="Conception"/>
    <m/>
    <m/>
    <m/>
    <s v="Résidentiel"/>
    <s v="DANIEL DANEAU"/>
    <s v="False"/>
    <s v="10%"/>
    <m/>
    <s v="3964"/>
    <s v="SERVICE"/>
    <s v="12296"/>
  </r>
  <r>
    <s v="PR00337"/>
    <x v="1"/>
    <s v="COSTPLUS"/>
    <s v="NOVA TUBE INC"/>
    <d v="2023-07-26T00:00:00"/>
    <x v="554"/>
    <s v="NOVA TUBE - TRAVAUX DIVERS 2024"/>
    <s v="ITZEL NALLELY MARTINEZ THOMAS"/>
    <s v="CAD"/>
    <x v="7"/>
    <m/>
    <d v="2024-09-30T00:00:00"/>
    <n v="0"/>
    <m/>
    <n v="4346"/>
    <n v="166478.15"/>
    <s v="Service"/>
    <x v="0"/>
    <m/>
    <m/>
    <s v="C0000824"/>
    <s v="Suivre par emplacement"/>
    <m/>
    <s v="704aed23-ff2e-45be-ad61-9adbfc34ae4d"/>
    <d v="2023-07-26T09:57:58"/>
    <m/>
    <d v="2024-07-11T08:53:29"/>
    <s v="FRANCOIS DESMARAIS"/>
    <s v="DANNY CASTONGUAY-FORTIER"/>
    <m/>
    <s v="Nil"/>
    <s v="4461"/>
    <s v="COMMERCIAL (C)"/>
    <s v="Automatisation, Moyenne tension"/>
    <m/>
    <s v="False"/>
    <m/>
    <s v="Industriel"/>
    <s v="DANNY CASTONGUAY-FORTIER"/>
    <s v="False"/>
    <s v="Nil"/>
    <m/>
    <s v="5380"/>
    <s v="SERVICE"/>
    <s v="5377"/>
  </r>
  <r>
    <s v="PR00338"/>
    <x v="1"/>
    <s v="COSTPLUS"/>
    <s v="UNIVERSITE CONCORDIA"/>
    <d v="2023-07-26T00:00:00"/>
    <x v="555"/>
    <s v="CONCORDIA - RELEVÉ UNIFILIARE ET ARC FLASH 2024"/>
    <s v="ITZEL NALLELY MARTINEZ THOMAS"/>
    <s v="CAD"/>
    <x v="13"/>
    <m/>
    <d v="2024-09-30T00:00:00"/>
    <m/>
    <s v="PR00146 JOB024 R4"/>
    <n v="4347"/>
    <m/>
    <s v="Service"/>
    <x v="0"/>
    <m/>
    <m/>
    <s v="C0000208"/>
    <s v="Suivre par emplacement"/>
    <m/>
    <s v="a55c6219-01ea-43cc-9645-45efeaf74396"/>
    <d v="2023-07-26T10:38:18"/>
    <m/>
    <d v="2024-05-28T14:10:40"/>
    <s v="MARC-ANDRE DONA-LEGARE"/>
    <s v="EDDY SPECOGNA"/>
    <m/>
    <s v="Nil"/>
    <s v="3449"/>
    <s v="COMMERCIAL (C)"/>
    <s v="Étude d'Éclair d'arc"/>
    <m/>
    <s v="False"/>
    <m/>
    <s v="École"/>
    <s v="EDDY SPECOGNA"/>
    <s v="False"/>
    <s v="Nil"/>
    <m/>
    <s v="4457"/>
    <s v="SERVICE"/>
    <s v="5287"/>
  </r>
  <r>
    <s v="PR00339"/>
    <x v="1"/>
    <s v="COSTPLUS"/>
    <s v="General Dynamics Produits de Defenseet Systéme Tactiques -Canada"/>
    <d v="2023-07-26T00:00:00"/>
    <x v="556"/>
    <s v="GENERAL DYNAMICS - TRAVAUX D'ÉLÉCTRICITÉ 2024"/>
    <s v="ITZEL NALLELY MARTINEZ THOMAS"/>
    <s v="CAD"/>
    <x v="15"/>
    <m/>
    <d v="2024-09-30T00:00:00"/>
    <m/>
    <m/>
    <n v="4348"/>
    <m/>
    <s v="Service"/>
    <x v="0"/>
    <m/>
    <m/>
    <s v="C0002185"/>
    <s v="Suivre par emplacement"/>
    <m/>
    <s v="86e4f794-8630-4671-95f2-e58d148eeadd"/>
    <d v="2023-07-26T11:29:10"/>
    <m/>
    <d v="2024-05-31T13:31:17"/>
    <s v="MARC-ANDRE DONA-LEGARE"/>
    <s v="ETIENNE PERRON"/>
    <m/>
    <s v="15%"/>
    <s v="2729"/>
    <s v="INDUSTRIAL (B)"/>
    <m/>
    <m/>
    <s v="False"/>
    <m/>
    <s v="Industriel"/>
    <s v="ETIENNE PERRON"/>
    <s v="False"/>
    <s v="10%"/>
    <m/>
    <s v="4138"/>
    <s v="SERVICE"/>
    <s v="2729"/>
  </r>
  <r>
    <s v="PR00340"/>
    <x v="1"/>
    <s v="COSTPLUS"/>
    <s v="Ville De Montreal"/>
    <d v="2023-07-26T00:00:00"/>
    <x v="557"/>
    <s v="STATION D'ÉPURATION DES EAUX USÉE (JEAN-R-MARCOTTE) 2024"/>
    <s v="ITZEL NALLELY MARTINEZ THOMAS"/>
    <s v="CAD"/>
    <x v="10"/>
    <m/>
    <d v="2024-09-30T00:00:00"/>
    <n v="0"/>
    <s v="22-0273"/>
    <n v="4349"/>
    <n v="113313.2"/>
    <s v="Service"/>
    <x v="0"/>
    <m/>
    <m/>
    <s v="C0002701"/>
    <s v="Suivre par emplacement"/>
    <m/>
    <s v="9abeee77-0ec4-4c3d-b2e6-49e70622c46b"/>
    <d v="2023-07-26T12:43:32"/>
    <m/>
    <d v="2024-07-04T02:01:48"/>
    <s v="Admin"/>
    <s v="MICHAEL MORIN"/>
    <m/>
    <s v="10%"/>
    <s v="3784"/>
    <s v="COMMERCIAL (C)"/>
    <m/>
    <m/>
    <s v="False"/>
    <m/>
    <m/>
    <s v="MICHAEL MORIN"/>
    <s v="False"/>
    <s v="Nil"/>
    <m/>
    <s v="5381"/>
    <s v="SERVICE"/>
    <s v="4353"/>
  </r>
  <r>
    <s v="PR00341"/>
    <x v="1"/>
    <s v="COSTPLUS"/>
    <s v="SIEMENS ENERGY CANADA LTD"/>
    <d v="2023-07-26T00:00:00"/>
    <x v="558"/>
    <s v="SIEMENS - COSTPLUS 2024"/>
    <s v="ITZEL NALLELY MARTINEZ THOMAS"/>
    <s v="CAD"/>
    <x v="10"/>
    <m/>
    <d v="2024-09-30T00:00:00"/>
    <n v="0"/>
    <m/>
    <n v="4350"/>
    <n v="32695.88"/>
    <s v="Service"/>
    <x v="0"/>
    <m/>
    <m/>
    <s v="C0001865"/>
    <s v="Suivre par emplacement"/>
    <m/>
    <s v="d8517299-5fc3-4e6a-8a39-b339bf6a3892"/>
    <d v="2023-07-26T13:27:04"/>
    <m/>
    <d v="2024-07-17T08:45:53"/>
    <s v="MARC-ANDRE DONA-LEGARE"/>
    <s v="MICHAEL MORIN"/>
    <m/>
    <s v="15%"/>
    <s v="3784"/>
    <s v="COMMERCIAL (C)"/>
    <m/>
    <m/>
    <s v="False"/>
    <m/>
    <s v="Commercial"/>
    <s v="MICHAEL MORIN"/>
    <s v="False"/>
    <s v="10%"/>
    <s v="NON"/>
    <s v="3938"/>
    <s v="SERVICE"/>
    <s v="3938"/>
  </r>
  <r>
    <s v="PR00342"/>
    <x v="1"/>
    <s v="COSTPLUS"/>
    <s v="GENIE MARITIME WEIR"/>
    <d v="2023-07-26T00:00:00"/>
    <x v="559"/>
    <s v="GÉNIE MARITIME WEIR - COSTPLUS 2024"/>
    <s v="ITZEL NALLELY MARTINEZ THOMAS"/>
    <s v="CAD"/>
    <x v="10"/>
    <m/>
    <d v="2024-08-31T00:00:00"/>
    <n v="405"/>
    <m/>
    <n v="4351"/>
    <n v="44431.41"/>
    <s v="Service"/>
    <x v="0"/>
    <m/>
    <m/>
    <s v="C0001071"/>
    <s v="Suivre par emplacement"/>
    <m/>
    <s v="9abeee77-0ec4-4c3d-b2e6-49e70622c46b"/>
    <d v="2023-07-26T14:26:32"/>
    <d v="2024-05-28T00:00:00"/>
    <d v="2024-07-09T11:38:45"/>
    <s v="MARC-ANDRE DONA-LEGARE"/>
    <s v="MICHAEL MORIN"/>
    <m/>
    <s v="10%"/>
    <s v="3784"/>
    <s v="COMMERCIAL (C)"/>
    <m/>
    <s v="Satisfaisant"/>
    <s v="False"/>
    <m/>
    <m/>
    <s v="MICHAEL MORIN"/>
    <s v="False"/>
    <s v="10%"/>
    <s v="NON"/>
    <s v="4353"/>
    <s v="SERVICE"/>
    <s v="4353"/>
  </r>
  <r>
    <s v="PR00343"/>
    <x v="1"/>
    <s v="COSTPLUS"/>
    <s v="SDMVPO"/>
    <d v="2023-07-26T00:00:00"/>
    <x v="560"/>
    <s v="SDMVPO - TRAVAUX DIVERS (COST PLUS) 2024"/>
    <s v="ITZEL NALLELY MARTINEZ THOMAS"/>
    <s v="CAD"/>
    <x v="10"/>
    <m/>
    <d v="2024-09-30T00:00:00"/>
    <n v="0"/>
    <m/>
    <n v="4352"/>
    <n v="253791.4"/>
    <s v="Service"/>
    <x v="0"/>
    <m/>
    <m/>
    <s v="C0001648"/>
    <s v="Suivre par emplacement"/>
    <m/>
    <s v="d8517299-5fc3-4e6a-8a39-b339bf6a3892"/>
    <d v="2023-07-26T15:30:38"/>
    <m/>
    <d v="2024-07-15T13:43:08"/>
    <s v="SEBASTIEN L'HEUREUX"/>
    <s v="MICHAEL MORIN"/>
    <m/>
    <s v="10%"/>
    <s v="3784"/>
    <s v="COMMERCIAL (C)"/>
    <m/>
    <m/>
    <s v="False"/>
    <m/>
    <s v="Commercial"/>
    <s v="MICHAEL MORIN"/>
    <s v="False"/>
    <s v="10%"/>
    <s v="NON"/>
    <s v="4103"/>
    <s v="SERVICE"/>
    <s v="3938"/>
  </r>
  <r>
    <s v="PR00344"/>
    <x v="1"/>
    <s v="COSTPLUS"/>
    <s v="SERVICES HILO INC"/>
    <d v="2023-07-26T00:00:00"/>
    <x v="561"/>
    <s v="HILO - INSTALLATION DE COMPOSANTES DE DOMOTIQUE 2024"/>
    <s v="ITZEL NALLELY MARTINEZ THOMAS"/>
    <s v="CAD"/>
    <x v="23"/>
    <s v="Budget Approuvé"/>
    <d v="2024-09-30T00:00:00"/>
    <n v="0"/>
    <s v="NA"/>
    <n v="4353"/>
    <n v="3621847.37"/>
    <s v="Service"/>
    <x v="0"/>
    <m/>
    <m/>
    <s v="C0000319"/>
    <s v="Suivre par emplacement"/>
    <m/>
    <m/>
    <d v="2023-07-26T15:46:08"/>
    <m/>
    <d v="2024-07-11T04:00:38"/>
    <s v="Admin"/>
    <s v="VAISHMEE R VIRAHSAMMY"/>
    <m/>
    <m/>
    <m/>
    <s v="COMMERCIAL (C)"/>
    <s v="Domotique / Immotique"/>
    <m/>
    <s v="False"/>
    <m/>
    <s v="Résidentiel"/>
    <s v="VAISHMEE R VIRAHSAMMY"/>
    <s v="False"/>
    <m/>
    <s v="NON"/>
    <s v="5721"/>
    <s v="SERVICE"/>
    <m/>
  </r>
  <r>
    <s v="PR00345"/>
    <x v="1"/>
    <s v="GERANT"/>
    <s v="LA CIE BRITTON ELECTRIQUE LTEE"/>
    <d v="2023-07-27T00:00:00"/>
    <x v="562"/>
    <s v="Projet divers pour Richard Bourdon 2024"/>
    <s v="ITZEL NALLELY MARTINEZ THOMAS"/>
    <s v="CAD"/>
    <x v="21"/>
    <m/>
    <d v="2024-09-30T00:00:00"/>
    <n v="0"/>
    <m/>
    <n v="4354"/>
    <n v="0"/>
    <m/>
    <x v="0"/>
    <m/>
    <m/>
    <s v="C0000001"/>
    <s v="Suivre par emplacement"/>
    <m/>
    <m/>
    <d v="2023-07-27T14:20:30"/>
    <m/>
    <d v="2024-04-04T19:06:50"/>
    <s v="MARC-ANDRE DONA-LEGARE"/>
    <s v="RICHARD BOURDON"/>
    <m/>
    <m/>
    <m/>
    <s v="COMMERCIAL (C)"/>
    <m/>
    <m/>
    <m/>
    <m/>
    <m/>
    <s v="RICHARD BOURDON"/>
    <s v="False"/>
    <m/>
    <m/>
    <m/>
    <s v="CONSTRUCTION"/>
    <m/>
  </r>
  <r>
    <s v="PR00346"/>
    <x v="1"/>
    <s v="GERANT"/>
    <s v="LA CIE BRITTON ELECTRIQUE LTEE"/>
    <d v="2023-07-27T00:00:00"/>
    <x v="563"/>
    <s v="Projet divers pour Edward Gauthier 2024"/>
    <s v="ITZEL NALLELY MARTINEZ THOMAS"/>
    <s v="CAD"/>
    <x v="14"/>
    <m/>
    <d v="2024-09-30T00:00:00"/>
    <n v="0"/>
    <m/>
    <n v="4355"/>
    <n v="0"/>
    <s v="Service"/>
    <x v="0"/>
    <m/>
    <m/>
    <s v="C0000001"/>
    <s v="Suivre par emplacement"/>
    <m/>
    <m/>
    <d v="2023-07-27T14:22:42"/>
    <m/>
    <d v="2024-04-04T19:06:50"/>
    <s v="MARC-ANDRE DONA-LEGARE"/>
    <s v="EDWARD STEPHAN GAUTHIER"/>
    <m/>
    <m/>
    <m/>
    <s v="COMMERCIAL (C)"/>
    <m/>
    <m/>
    <s v="False"/>
    <m/>
    <m/>
    <s v="EDWARD STEPHAN GAUTHIER"/>
    <s v="False"/>
    <m/>
    <m/>
    <m/>
    <s v="SERVICE"/>
    <m/>
  </r>
  <r>
    <s v="PR00347"/>
    <x v="1"/>
    <s v="GERANT"/>
    <s v="LA CIE BRITTON ELECTRIQUE LTEE"/>
    <d v="2023-07-27T00:00:00"/>
    <x v="564"/>
    <s v="Projet divers pour Normand Morency 2024"/>
    <s v="ITZEL NALLELY MARTINEZ THOMAS"/>
    <s v="CAD"/>
    <x v="0"/>
    <m/>
    <d v="2024-09-30T00:00:00"/>
    <n v="0"/>
    <m/>
    <n v="4356"/>
    <n v="0"/>
    <m/>
    <x v="0"/>
    <m/>
    <m/>
    <s v="C0000001"/>
    <s v="Suivre par emplacement"/>
    <m/>
    <m/>
    <d v="2023-07-27T14:24:11"/>
    <m/>
    <d v="2024-04-04T19:06:49"/>
    <s v="MARC-ANDRE DONA-LEGARE"/>
    <s v="NORMAND MORENCY"/>
    <m/>
    <m/>
    <m/>
    <s v="COMMERCIAL (C)"/>
    <m/>
    <m/>
    <s v="False"/>
    <m/>
    <m/>
    <s v="NORMAND MORENCY"/>
    <s v="False"/>
    <m/>
    <m/>
    <m/>
    <s v="CONSTRUCTION"/>
    <m/>
  </r>
  <r>
    <s v="PR00348"/>
    <x v="1"/>
    <s v="GERANT"/>
    <s v="LA CIE BRITTON ELECTRIQUE LTEE"/>
    <d v="2023-07-27T00:00:00"/>
    <x v="565"/>
    <s v="Projet divers pour Kevin Gauthier 2024"/>
    <s v="ITZEL NALLELY MARTINEZ THOMAS"/>
    <s v="CAD"/>
    <x v="3"/>
    <m/>
    <d v="2024-09-30T00:00:00"/>
    <n v="0"/>
    <m/>
    <n v="4357"/>
    <n v="0"/>
    <m/>
    <x v="0"/>
    <m/>
    <m/>
    <s v="C0000001"/>
    <s v="Suivre par emplacement"/>
    <m/>
    <m/>
    <d v="2023-07-27T14:25:26"/>
    <m/>
    <d v="2024-05-28T14:10:40"/>
    <s v="MARC-ANDRE DONA-LEGARE"/>
    <s v="KEVIN GAUTHIER"/>
    <m/>
    <m/>
    <s v="12424"/>
    <s v="COMMERCIAL (C)"/>
    <m/>
    <m/>
    <m/>
    <m/>
    <m/>
    <s v="KEVIN GAUTHIER"/>
    <s v="False"/>
    <m/>
    <m/>
    <m/>
    <s v="CONSTRUCTION"/>
    <m/>
  </r>
  <r>
    <s v="PR00349"/>
    <x v="1"/>
    <s v="GERANT"/>
    <s v="LA CIE BRITTON ELECTRIQUE LTEE"/>
    <d v="2023-07-27T00:00:00"/>
    <x v="566"/>
    <s v="Projet divers pour Patsy Lavoie 2024"/>
    <s v="ITZEL NALLELY MARTINEZ THOMAS"/>
    <s v="CAD"/>
    <x v="6"/>
    <m/>
    <d v="2024-09-30T00:00:00"/>
    <n v="0"/>
    <m/>
    <n v="4358"/>
    <n v="0"/>
    <m/>
    <x v="0"/>
    <m/>
    <m/>
    <s v="C0000001"/>
    <s v="Suivre par emplacement"/>
    <m/>
    <m/>
    <d v="2023-07-27T14:29:09"/>
    <m/>
    <d v="2024-07-10T11:51:44"/>
    <s v="RITA NAZARIAN"/>
    <s v="PATSY LAVOIE"/>
    <m/>
    <m/>
    <s v="4091"/>
    <s v="COMMERCIAL (C)"/>
    <m/>
    <m/>
    <s v="False"/>
    <m/>
    <m/>
    <s v="PATSY LAVOIE"/>
    <s v="False"/>
    <m/>
    <m/>
    <m/>
    <s v="CONSTRUCTION"/>
    <m/>
  </r>
  <r>
    <s v="PR00350"/>
    <x v="1"/>
    <s v="GERANT"/>
    <s v="LA CIE BRITTON ELECTRIQUE LTEE"/>
    <d v="2023-07-27T00:00:00"/>
    <x v="567"/>
    <s v="Projet divers pour Michel Gauthier 2024"/>
    <s v="ITZEL NALLELY MARTINEZ THOMAS"/>
    <s v="CAD"/>
    <x v="4"/>
    <m/>
    <d v="2024-09-30T00:00:00"/>
    <n v="0"/>
    <m/>
    <n v="4359"/>
    <n v="0"/>
    <s v="Service"/>
    <x v="0"/>
    <m/>
    <m/>
    <s v="C0000001"/>
    <s v="Suivre par emplacement"/>
    <m/>
    <m/>
    <d v="2023-07-27T14:35:15"/>
    <m/>
    <d v="2024-07-10T11:51:22"/>
    <s v="RITA NAZARIAN"/>
    <s v="MICHEL GAUTHIER"/>
    <m/>
    <m/>
    <s v="4067"/>
    <s v="COMMERCIAL (C)"/>
    <m/>
    <m/>
    <s v="False"/>
    <m/>
    <m/>
    <s v="MICHEL GAUTHIER"/>
    <s v="False"/>
    <m/>
    <m/>
    <m/>
    <s v="SERVICE"/>
    <m/>
  </r>
  <r>
    <s v="PR00351"/>
    <x v="1"/>
    <s v="GERANT"/>
    <s v="LA CIE BRITTON ELECTRIQUE LTEE"/>
    <d v="2023-07-27T00:00:00"/>
    <x v="568"/>
    <s v="Projet divers pour Michael Morin 2024"/>
    <s v="ITZEL NALLELY MARTINEZ THOMAS"/>
    <s v="CAD"/>
    <x v="10"/>
    <m/>
    <d v="2024-09-30T00:00:00"/>
    <n v="0"/>
    <m/>
    <n v="4360"/>
    <n v="0"/>
    <s v="Service"/>
    <x v="0"/>
    <m/>
    <m/>
    <s v="C0000001"/>
    <s v="Suivre par emplacement"/>
    <m/>
    <m/>
    <d v="2023-07-27T14:37:29"/>
    <m/>
    <d v="2024-07-16T07:35:47"/>
    <s v="PATRICK GILL"/>
    <s v="MICHAEL MORIN"/>
    <m/>
    <m/>
    <s v="3784"/>
    <s v="COMMERCIAL (C)"/>
    <m/>
    <m/>
    <s v="False"/>
    <m/>
    <m/>
    <s v="MICHAEL MORIN"/>
    <s v="False"/>
    <m/>
    <m/>
    <m/>
    <s v="SERVICE"/>
    <m/>
  </r>
  <r>
    <s v="PR00352"/>
    <x v="1"/>
    <s v="GERANT"/>
    <s v="LA CIE BRITTON ELECTRIQUE LTEE"/>
    <d v="2023-07-27T00:00:00"/>
    <x v="569"/>
    <s v="Projet divers pour Marinos Destounis 2024"/>
    <s v="ITZEL NALLELY MARTINEZ THOMAS"/>
    <s v="CAD"/>
    <x v="11"/>
    <m/>
    <d v="2024-09-30T00:00:00"/>
    <n v="0"/>
    <m/>
    <n v="4361"/>
    <n v="0"/>
    <s v="Service"/>
    <x v="0"/>
    <m/>
    <m/>
    <s v="C0000001"/>
    <s v="Suivre par emplacement"/>
    <m/>
    <m/>
    <d v="2023-07-27T14:38:47"/>
    <m/>
    <d v="2024-07-17T07:31:31"/>
    <s v="BASSIAS-MARINOS DESTOUNIS"/>
    <s v="BASSIAS-MARINOS DESTOUNIS"/>
    <m/>
    <m/>
    <s v="4191"/>
    <s v="COMMERCIAL (C)"/>
    <m/>
    <m/>
    <s v="False"/>
    <m/>
    <m/>
    <s v="BASSIAS-MARINOS DESTOUNIS"/>
    <s v="False"/>
    <m/>
    <m/>
    <m/>
    <s v="SERVICE"/>
    <m/>
  </r>
  <r>
    <s v="PR00353"/>
    <x v="1"/>
    <s v="GERANT"/>
    <s v="LA CIE BRITTON ELECTRIQUE LTEE"/>
    <d v="2023-07-27T00:00:00"/>
    <x v="570"/>
    <s v="Projet divers pour Eddy Specogna 2024"/>
    <s v="ITZEL NALLELY MARTINEZ THOMAS"/>
    <s v="CAD"/>
    <x v="13"/>
    <m/>
    <d v="2024-09-30T00:00:00"/>
    <n v="0"/>
    <m/>
    <n v="4362"/>
    <n v="0"/>
    <s v="Service"/>
    <x v="0"/>
    <m/>
    <m/>
    <s v="C0000001"/>
    <s v="Suivre par emplacement"/>
    <m/>
    <m/>
    <d v="2023-07-27T14:40:08"/>
    <m/>
    <d v="2024-06-27T07:29:48"/>
    <s v="MARC-ANDRE DONA-LEGARE"/>
    <s v="EDDY SPECOGNA"/>
    <m/>
    <m/>
    <s v="3449"/>
    <s v="COMMERCIAL (C)"/>
    <m/>
    <m/>
    <s v="False"/>
    <m/>
    <m/>
    <s v="EDDY SPECOGNA"/>
    <s v="False"/>
    <m/>
    <m/>
    <m/>
    <s v="SERVICE"/>
    <m/>
  </r>
  <r>
    <s v="PR00354"/>
    <x v="1"/>
    <s v="GERANT"/>
    <s v="LA CIE BRITTON ELECTRIQUE LTEE"/>
    <d v="2023-07-27T00:00:00"/>
    <x v="571"/>
    <s v="Projet divers pour Danny C. Fortier 2024"/>
    <s v="ITZEL NALLELY MARTINEZ THOMAS"/>
    <s v="CAD"/>
    <x v="7"/>
    <m/>
    <d v="2024-09-30T00:00:00"/>
    <n v="0"/>
    <m/>
    <n v="4363"/>
    <n v="0"/>
    <s v="Service"/>
    <x v="0"/>
    <m/>
    <m/>
    <s v="C0000001"/>
    <s v="Suivre par emplacement"/>
    <m/>
    <m/>
    <d v="2023-07-27T14:43:09"/>
    <m/>
    <d v="2024-07-10T09:27:57"/>
    <s v="RITA NAZARIAN"/>
    <s v="DANNY CASTONGUAY-FORTIER"/>
    <m/>
    <m/>
    <s v="4461"/>
    <s v="COMMERCIAL (C)"/>
    <m/>
    <m/>
    <s v="False"/>
    <m/>
    <m/>
    <s v="DANNY CASTONGUAY-FORTIER"/>
    <s v="False"/>
    <m/>
    <m/>
    <m/>
    <s v="SERVICE"/>
    <m/>
  </r>
  <r>
    <s v="PR00355"/>
    <x v="1"/>
    <s v="GERANT"/>
    <s v="LA CIE BRITTON ELECTRIQUE LTEE"/>
    <d v="2023-07-27T00:00:00"/>
    <x v="572"/>
    <s v="Projet divers pour Daniel Daneau 2024"/>
    <s v="ITZEL NALLELY MARTINEZ THOMAS"/>
    <s v="CAD"/>
    <x v="8"/>
    <m/>
    <d v="2024-09-30T00:00:00"/>
    <n v="0"/>
    <m/>
    <n v="4364"/>
    <n v="0"/>
    <s v="Service"/>
    <x v="0"/>
    <m/>
    <m/>
    <s v="C0000001"/>
    <s v="Suivre par emplacement"/>
    <m/>
    <m/>
    <d v="2023-07-27T14:44:32"/>
    <m/>
    <d v="2024-07-15T13:03:11"/>
    <s v="DANIEL DANEAU"/>
    <s v="DANIEL DANEAU"/>
    <m/>
    <m/>
    <m/>
    <s v="COMMERCIAL (C)"/>
    <m/>
    <m/>
    <s v="False"/>
    <m/>
    <m/>
    <s v="DANIEL DANEAU"/>
    <s v="False"/>
    <m/>
    <m/>
    <m/>
    <s v="SERVICE"/>
    <m/>
  </r>
  <r>
    <s v="PR00356"/>
    <x v="1"/>
    <s v="GERANT"/>
    <s v="LA CIE BRITTON ELECTRIQUE LTEE"/>
    <d v="2023-07-27T00:00:00"/>
    <x v="573"/>
    <s v="Projet divers pour Christian Gaudreau 2024"/>
    <s v="ITZEL NALLELY MARTINEZ THOMAS"/>
    <s v="CAD"/>
    <x v="9"/>
    <m/>
    <d v="2024-09-30T00:00:00"/>
    <n v="0"/>
    <m/>
    <n v="4365"/>
    <n v="0"/>
    <s v="Service"/>
    <x v="0"/>
    <m/>
    <m/>
    <s v="C0000001"/>
    <s v="Suivre par emplacement"/>
    <m/>
    <m/>
    <d v="2023-07-27T14:46:02"/>
    <m/>
    <d v="2024-07-17T08:46:04"/>
    <s v="MARC-ANDRE DONA-LEGARE"/>
    <s v="CHRISTIAN GAUDREAU"/>
    <m/>
    <m/>
    <s v="2310"/>
    <s v="COMMERCIAL (C)"/>
    <m/>
    <m/>
    <s v="False"/>
    <m/>
    <m/>
    <s v="CHRISTIAN GAUDREAU"/>
    <s v="False"/>
    <m/>
    <m/>
    <m/>
    <s v="SERVICE"/>
    <m/>
  </r>
  <r>
    <s v="PR00357"/>
    <x v="1"/>
    <s v="GERANT"/>
    <s v="LA CIE BRITTON ELECTRIQUE LTEE"/>
    <d v="2023-07-27T00:00:00"/>
    <x v="574"/>
    <s v="Projet divers pour Etienne Perron 2024"/>
    <s v="ITZEL NALLELY MARTINEZ THOMAS"/>
    <s v="CAD"/>
    <x v="15"/>
    <m/>
    <d v="2024-09-30T00:00:00"/>
    <n v="0"/>
    <m/>
    <n v="4366"/>
    <n v="0"/>
    <s v="Service"/>
    <x v="0"/>
    <m/>
    <m/>
    <s v="C0000001"/>
    <s v="Suivre par emplacement"/>
    <m/>
    <m/>
    <d v="2023-07-27T14:47:23"/>
    <m/>
    <d v="2024-07-11T11:57:13"/>
    <s v="ETIENNE PERRON"/>
    <s v="ETIENNE PERRON"/>
    <m/>
    <m/>
    <s v="2729"/>
    <s v="COMMERCIAL (C)"/>
    <m/>
    <m/>
    <s v="False"/>
    <m/>
    <s v="Commerce de détail"/>
    <s v="ETIENNE PERRON"/>
    <s v="False"/>
    <m/>
    <m/>
    <m/>
    <s v="SERVICE"/>
    <m/>
  </r>
  <r>
    <s v="PR00358"/>
    <x v="1"/>
    <s v="GERANT"/>
    <s v="LA CIE BRITTON ELECTRIQUE LTEE"/>
    <d v="2023-07-27T00:00:00"/>
    <x v="575"/>
    <s v="Projet divers pour Matthew Cerilli 2024"/>
    <s v="ITZEL NALLELY MARTINEZ THOMAS"/>
    <s v="CAD"/>
    <x v="5"/>
    <m/>
    <d v="2024-09-30T00:00:00"/>
    <m/>
    <m/>
    <n v="4367"/>
    <m/>
    <s v="Construction"/>
    <x v="0"/>
    <m/>
    <m/>
    <s v="C0000001"/>
    <s v="Suivre par emplacement"/>
    <m/>
    <m/>
    <d v="2023-07-27T14:48:53"/>
    <m/>
    <d v="2024-05-28T14:10:40"/>
    <s v="MARC-ANDRE DONA-LEGARE"/>
    <s v="MATTHEW CERILLI"/>
    <m/>
    <m/>
    <s v="4885"/>
    <s v="COMMERCIAL (C)"/>
    <m/>
    <m/>
    <m/>
    <m/>
    <m/>
    <s v="MATTHEW CERILLI"/>
    <s v="False"/>
    <m/>
    <m/>
    <m/>
    <s v="CONSTRUCTION"/>
    <m/>
  </r>
  <r>
    <s v="PR00359"/>
    <x v="1"/>
    <s v="GERANT"/>
    <s v="LA CIE BRITTON ELECTRIQUE LTEE"/>
    <d v="2023-07-27T00:00:00"/>
    <x v="576"/>
    <s v="BRITTON Service calls for SAM TOMASETTA 2024"/>
    <s v="ITZEL NALLELY MARTINEZ THOMAS"/>
    <s v="CAD"/>
    <x v="20"/>
    <m/>
    <d v="2024-09-30T00:00:00"/>
    <n v="0"/>
    <m/>
    <n v="4368"/>
    <n v="0"/>
    <s v="Service"/>
    <x v="0"/>
    <m/>
    <m/>
    <s v="C0000001"/>
    <s v="Suivre par emplacement"/>
    <m/>
    <m/>
    <d v="2023-07-27T14:51:03"/>
    <m/>
    <d v="2024-04-04T19:06:48"/>
    <s v="MARC-ANDRE DONA-LEGARE"/>
    <s v="SALVATORE TOMASETTA"/>
    <m/>
    <m/>
    <m/>
    <s v="COMMERCIAL (C)"/>
    <m/>
    <m/>
    <m/>
    <m/>
    <m/>
    <s v="SALVATORE TOMASETTA"/>
    <s v="False"/>
    <m/>
    <m/>
    <m/>
    <s v="SERVICE"/>
    <m/>
  </r>
  <r>
    <s v="PR00360"/>
    <x v="1"/>
    <s v="SERVICE"/>
    <s v="Mcgill University Financial Services"/>
    <d v="2023-10-09T00:00:00"/>
    <x v="577"/>
    <s v="680 Sherbrooke Ouest - Distribution 600V-600A pour raccords temporaires"/>
    <s v="RITA NAZARIAN"/>
    <s v="CAD"/>
    <x v="10"/>
    <s v="Budget Approuvé"/>
    <d v="2024-07-31T00:00:00"/>
    <n v="277777"/>
    <s v="23-0712"/>
    <n v="4369"/>
    <n v="217079.7"/>
    <s v="Service"/>
    <x v="0"/>
    <s v="P1151020"/>
    <m/>
    <s v="C0003231"/>
    <s v="Suivre par emplacement"/>
    <s v="Fait"/>
    <s v="ac924611-3041-4e57-895f-c6483e1d1e93"/>
    <d v="2023-08-07T11:44:52"/>
    <d v="2024-06-27T00:00:00"/>
    <d v="2024-06-27T09:49:22"/>
    <s v="MARIA TONIA MICIELI"/>
    <s v="MICHAEL MORI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5 avril 2024 : Analyse de projet&lt;/p&gt;&lt;p class=&quot;richp&quot; sugg=&quot;true&quot;&gt;Dépassement important en Filage&lt;/p&gt;&lt;p class=&quot;richp&quot; sugg=&quot;true&quot;&gt;Dépassement en matériaux&lt;/p&gt;&lt;p class=&quot;richp&quot; sugg=&quot;true&quot;&gt;Facturation ok, voir proforma&lt;/p&gt;&lt;p class=&quot;richp&quot; sugg=&quot;true&quot;&gt;Courriel envoyé à MM&lt;/p&gt;&lt;p class=&quot;richp&quot; sugg=&quot;true&quot;&gt;&lt;br&gt;&lt;/p&gt;&lt;p class=&quot;richp&quot; sugg=&quot;true&quot;&gt;5 avril 2024 : Réponse de MM&lt;/p&gt;&lt;p class=&quot;richp&quot; sugg=&quot;true&quot;&gt;Dépassement en filage est dû à une erreur d'estimation.&amp;nbsp; Voir CHG001.&amp;nbsp; Budget a été corrigé.&lt;/p&gt;&lt;p class=&quot;richp&quot; sugg=&quot;true&quot;&gt;*pas de réponse pour le dépassement en matériaux* - à surveiller&lt;/p&gt;&lt;p class=&quot;richp&quot; sugg=&quot;true&quot;&gt;&lt;br&gt;&lt;/p&gt;&lt;p class=&quot;richp&quot; sugg=&quot;true&quot;&gt;27 juin 2024 : Rappel envoyé pour le dépassement en matériaux.&lt;/p&gt;&lt;/body&gt;&lt;/HTML&gt;"/>
    <s v="5%"/>
    <s v="3784"/>
    <s v="COMMERCIAL (C)"/>
    <m/>
    <s v="A Surveiller"/>
    <s v="True"/>
    <m/>
    <s v="École"/>
    <s v="MICHAEL MORIN"/>
    <s v="False"/>
    <s v="10%"/>
    <s v="OUI"/>
    <m/>
    <s v="SERVICE"/>
    <s v="3036"/>
  </r>
  <r>
    <s v="PR00361"/>
    <x v="0"/>
    <s v="SERVICE"/>
    <s v="P &amp; R DESJARDINS CONSTRUCTION"/>
    <d v="2023-08-14T00:00:00"/>
    <x v="578"/>
    <s v="23-0140 05 NORTHBRIDGE FINANCIAL - AMÉNAGEMENT DE BUREAUX"/>
    <s v="ITZEL NALLELY MARTINEZ THOMAS"/>
    <s v="CAD"/>
    <x v="9"/>
    <s v="Budget Approuvé"/>
    <d v="2024-07-14T00:00:00"/>
    <n v="290009"/>
    <s v="23-0784"/>
    <n v="4370"/>
    <n v="290271.5"/>
    <s v="Service"/>
    <x v="0"/>
    <s v="23014005-006"/>
    <d v="2024-05-15T00:00:00"/>
    <s v="C0000280"/>
    <s v="Suivre par emplacement"/>
    <s v="Refusé"/>
    <s v="d3b3a1e7-0b92-4a0f-9d60-cef8c58597dd"/>
    <d v="2023-08-07T15:41:59"/>
    <m/>
    <d v="2024-07-16T21:12:10"/>
    <s v="MARC-ANDRE DONA-LEGARE"/>
    <s v="CHRISTIAN GAUDREAU"/>
    <m/>
    <s v="Nil"/>
    <s v="2310"/>
    <s v="COMMERCIAL (C)"/>
    <m/>
    <m/>
    <s v="False"/>
    <m/>
    <s v="Étage a Bureau"/>
    <s v="CHRISTIAN GAUDREAU"/>
    <s v="False"/>
    <s v="10%"/>
    <s v="NON"/>
    <s v="4450"/>
    <s v="SERVICE"/>
    <s v="4893"/>
  </r>
  <r>
    <s v="PR00362"/>
    <x v="1"/>
    <s v="SERVICE"/>
    <s v="JCB CONSTRUCTION CANADA INC"/>
    <d v="2023-08-07T00:00:00"/>
    <x v="579"/>
    <s v="600 De La Gauchetière Podium - Aménagement de bureaux"/>
    <s v="ITZEL NALLELY MARTINEZ THOMAS"/>
    <s v="CAD"/>
    <x v="4"/>
    <s v="Budget Approuvé"/>
    <d v="2025-11-28T00:00:00"/>
    <n v="1900147.26"/>
    <s v="22-0287 R1"/>
    <n v="4371"/>
    <n v="241438.36"/>
    <s v="Service"/>
    <x v="0"/>
    <s v="184473"/>
    <m/>
    <s v="C0000533"/>
    <s v="Suivre par emplacement"/>
    <s v="N/A"/>
    <s v="876d44eb-105d-4a80-a001-679e82e1cb0a"/>
    <d v="2023-08-08T14:34:31"/>
    <d v="2024-06-28T00:00:00"/>
    <d v="2024-07-11T08:47:10"/>
    <s v="MICHEL GAUTHIER"/>
    <s v="MICHEL GAUTH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5 avril 2024 : Analyse de projet&lt;/p&gt;&lt;p class=&quot;richp&quot; sugg=&quot;true&quot;&gt;Projet en sous-facturation (39k$)&lt;/p&gt;&lt;p class=&quot;richp&quot; sugg=&quot;true&quot;&gt;Engagement en Alarme alors que budget à 0$&lt;/p&gt;&lt;p class=&quot;richp&quot; sugg=&quot;true&quot;&gt;Courriel envoyer à MG cc SM&lt;/p&gt;&lt;p class=&quot;richp&quot; sugg=&quot;true&quot;&gt;&lt;br&gt;&lt;/p&gt;&lt;p class=&quot;richp&quot; sugg=&quot;true&quot;&gt;10 avril 2024 : Réponse de MG&lt;/p&gt;&lt;p class=&quot;richp&quot; sugg=&quot;true&quot;&gt;ce projet ne finira pas avec une perte mais le budget soumis pour la démolition n’étais pas assez nous avons passé plus de temps que les heures soumis en démolition . L’alarme incendie a été mis au mauvais endroit , il a été mis dans dépense et non en alarme .&amp;nbsp;&lt;/p&gt;&lt;p class=&quot;richp&quot; sugg=&quot;true&quot;&gt;&lt;br&gt;&lt;/p&gt;&lt;p class=&quot;richp&quot; sugg=&quot;true&quot;&gt;12 avril 2024 : Demande faite à MG de corriger le budget&lt;/p&gt;&lt;p class=&quot;richp&quot; sugg=&quot;true&quot;&gt;&lt;br&gt;&lt;/p&gt;&lt;p class=&quot;richp&quot; sugg=&quot;true&quot;&gt;28 juin 2024 : Courriel de rappel envoyé à MG cc SM /TO&lt;/p&gt;&lt;/body&gt;&lt;/HTML&gt;"/>
    <s v="4%"/>
    <s v="4067"/>
    <s v="COMMERCIAL (C)"/>
    <s v="Éclairage / Conversion d'éclairage"/>
    <s v="Problématique"/>
    <s v="True"/>
    <m/>
    <s v="Étage a Bureau"/>
    <s v="MICHEL GAUTHIER"/>
    <s v="False"/>
    <s v="10%"/>
    <m/>
    <s v="3698"/>
    <s v="SERVICE"/>
    <s v="3698"/>
  </r>
  <r>
    <s v="PR00363"/>
    <x v="1"/>
    <s v="SERVICE"/>
    <s v="PRODUITS ENERGETIQUES GAL INC"/>
    <d v="2023-08-09T00:00:00"/>
    <x v="580"/>
    <s v="GALPOWER TOYOTA - Ajout de génératrice"/>
    <s v="ITZEL NALLELY MARTINEZ THOMAS"/>
    <s v="CAD"/>
    <x v="15"/>
    <s v="Budget Approuvé"/>
    <d v="2024-10-30T00:00:00"/>
    <n v="42745"/>
    <s v="23-0676"/>
    <n v="4373"/>
    <n v="42745"/>
    <s v="Service"/>
    <x v="0"/>
    <s v="17593-M00607 CPRAIL"/>
    <m/>
    <s v="C0000147"/>
    <s v="Suivre par emplacement"/>
    <m/>
    <s v="199285c6-9f9c-4ec8-85f5-cff75d07d5da"/>
    <d v="2023-08-10T08:33:59"/>
    <m/>
    <d v="2024-07-12T10:36:07"/>
    <s v="ETIENNE PERRON"/>
    <s v="ETIENNE PERRON"/>
    <m/>
    <s v="10%"/>
    <s v="2729"/>
    <s v="COMMERCIAL (C)"/>
    <s v="Groupe électrogène"/>
    <m/>
    <s v="False"/>
    <m/>
    <s v="Entrepôt"/>
    <s v="ETIENNE PERRON"/>
    <s v="False"/>
    <s v="10%"/>
    <s v="NON"/>
    <s v="4138"/>
    <s v="SERVICE"/>
    <s v="4162"/>
  </r>
  <r>
    <s v="PR00364"/>
    <x v="1"/>
    <s v="SERVICE"/>
    <s v="GESTION DES 3 PIGNONS INC."/>
    <d v="2023-08-10T00:00:00"/>
    <x v="581"/>
    <s v="Gestion 3 Pignons - Ajout de moteurs système ventilation toilette et cuisine Bloc A-C-D"/>
    <s v="CATHERINE BACON-LOIGNON"/>
    <s v="CAD"/>
    <x v="15"/>
    <s v="Budget Approuvé"/>
    <d v="2024-07-31T00:00:00"/>
    <n v="92850"/>
    <s v="22-0320"/>
    <n v="4374"/>
    <n v="92850"/>
    <s v="Service"/>
    <x v="0"/>
    <s v="15144"/>
    <m/>
    <s v="C0000295"/>
    <s v="Suivre par emplacement"/>
    <s v="N/A"/>
    <s v="199285c6-9f9c-4ec8-85f5-cff75d07d5da"/>
    <d v="2023-08-10T13:09:27"/>
    <m/>
    <d v="2024-07-11T13:44:14"/>
    <s v="ETIENNE PERRON"/>
    <s v="ETIENNE PERRON"/>
    <m/>
    <s v="10%"/>
    <s v="2729"/>
    <s v="COMMERCIAL (C)"/>
    <m/>
    <m/>
    <s v="False"/>
    <m/>
    <s v="Résidentiel en hauteur"/>
    <s v="ETIENNE PERRON"/>
    <s v="False"/>
    <s v="10%"/>
    <s v="NON"/>
    <s v="4138"/>
    <s v="SERVICE"/>
    <s v="4162"/>
  </r>
  <r>
    <s v="PR00365"/>
    <x v="1"/>
    <s v="SERVICE"/>
    <s v="Bruneau Électrique Inc"/>
    <d v="2023-07-23T00:00:00"/>
    <x v="582"/>
    <s v="Bruneau électrique - Modélisation BIM HPL lot 405"/>
    <s v="CATHERINE BACON-LOIGNON"/>
    <s v="CAD"/>
    <x v="24"/>
    <s v="Budget Approuvé"/>
    <d v="2024-12-31T00:00:00"/>
    <n v="0"/>
    <m/>
    <n v="4375"/>
    <n v="64123.75"/>
    <s v="Service"/>
    <x v="0"/>
    <s v="54266-1522"/>
    <m/>
    <s v="C0003125"/>
    <s v="Suivre par emplacement"/>
    <s v="N/A"/>
    <m/>
    <d v="2023-08-11T09:38:01"/>
    <d v="2024-04-17T00:00:00"/>
    <d v="2024-05-15T13:08:17"/>
    <s v="MICHELLE LAVIGNE"/>
    <s v="CLAUDE LABBEE"/>
    <m/>
    <m/>
    <m/>
    <s v="COMMERCIAL (C)"/>
    <s v="BIM"/>
    <s v="Satisfaisant"/>
    <s v="False"/>
    <m/>
    <s v="Hôpitaux"/>
    <s v="CLAUDE LABBEE"/>
    <s v="False"/>
    <m/>
    <m/>
    <m/>
    <s v="SERVICE"/>
    <m/>
  </r>
  <r>
    <s v="PR00366"/>
    <x v="1"/>
    <s v="SERVICE"/>
    <s v="AVICOR CONSTRUCTION INC"/>
    <d v="2023-08-14T00:00:00"/>
    <x v="583"/>
    <s v="CENTRE EATON RESTAURANT LOCATAIRE - Aménagement Cuisine Restaurant"/>
    <s v="ITZEL NALLELY MARTINEZ THOMAS"/>
    <s v="CAD"/>
    <x v="9"/>
    <s v="Budget Approuvé"/>
    <d v="2024-06-24T00:00:00"/>
    <n v="217248"/>
    <s v="23-0426R1"/>
    <n v="4376"/>
    <n v="222229"/>
    <s v="Service"/>
    <x v="0"/>
    <s v="07419-033545"/>
    <m/>
    <s v="C0001056"/>
    <s v="Suivre par emplacement"/>
    <s v="Fait"/>
    <s v="d3b3a1e7-0b92-4a0f-9d60-cef8c58597dd"/>
    <d v="2023-08-11T11:01:03"/>
    <d v="2024-05-28T00:00:00"/>
    <d v="2024-07-09T11:38:52"/>
    <s v="MARC-ANDRE DONA-LEGARE"/>
    <s v="CHRISTIAN GAUDREAU"/>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28 mai 2024 : Analyse de projet par TO&lt;/p&gt;&lt;p class=&quot;richp&quot; sugg=&quot;true&quot;&gt;Demande envoyée à CG de fermer le projet ou changer la date de fin des travaux.&lt;/p&gt;&lt;/body&gt;&lt;/HTML&gt;"/>
    <s v="Nil"/>
    <s v="2310"/>
    <s v="COMMERCIAL (C)"/>
    <m/>
    <s v="-"/>
    <s v="False"/>
    <m/>
    <s v="Restauration/Restaurant"/>
    <s v="CHRISTIAN GAUDREAU"/>
    <s v="False"/>
    <s v="10%"/>
    <s v="NON"/>
    <s v="4374"/>
    <s v="SERVICE"/>
    <s v="4893"/>
  </r>
  <r>
    <s v="PR00368"/>
    <x v="1"/>
    <s v="ETUDE"/>
    <s v="COMPLEXE CITE DU HAVRE"/>
    <d v="2023-08-14T00:00:00"/>
    <x v="584"/>
    <s v="Habitat 67 - ingénierie conversion 25kV"/>
    <s v="RITA NAZARIAN"/>
    <s v="CAD"/>
    <x v="14"/>
    <s v="Budget Approuvé"/>
    <d v="2024-11-22T00:00:00"/>
    <n v="25000"/>
    <s v="23-0452"/>
    <n v="4378"/>
    <n v="25000"/>
    <s v="Service"/>
    <x v="0"/>
    <m/>
    <m/>
    <s v="C0001122"/>
    <s v="Suivre par emplacement"/>
    <s v="N/A"/>
    <m/>
    <d v="2023-08-14T16:06:46"/>
    <d v="2024-04-24T00:00:00"/>
    <d v="2024-06-18T15:54:51"/>
    <s v="MICHELLE LAVIGNE"/>
    <s v="EDWARD STEPHAN GAUTH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7 mars 2024 : Analyse de projet&lt;/p&gt;&lt;p class=&quot;richp&quot; sugg=&quot;true&quot;&gt;Projet en sous-facturation&lt;/p&gt;&lt;p class=&quot;richp&quot; sugg=&quot;true&quot;&gt;Projet en dépassement de couts (main d'oeuvre)&lt;/p&gt;&lt;p class=&quot;richp&quot; sugg=&quot;true&quot;&gt;Courriel envoyé à EG&lt;/p&gt;&lt;p class=&quot;richp&quot; sugg=&quot;true&quot;&gt;&lt;br&gt;&lt;/p&gt;&lt;p class=&quot;richp&quot; sugg=&quot;true&quot;&gt;24 avril 2024 : Réponse de EG&lt;/p&gt;&lt;p class=&quot;richp&quot; sugg=&quot;true&quot;&gt;Tout a été punché sur ce projet puisque le projet pour les travaux n'avait pas été ouvert.&lt;/p&gt;&lt;p class=&quot;richp&quot; sugg=&quot;true&quot;&gt;Il n'y aura pas de transfert de coûts, il devra être analyser avec le PR00517 (discussion entre EG et PLFG).&lt;/p&gt;&lt;p class=&quot;richp&quot; sugg=&quot;true&quot;&gt;Projet entièrement facturé, aucun autre suivi à faire.&lt;/p&gt;&lt;p class=&quot;richp&quot; sugg=&quot;true&quot;&gt;&lt;/p&gt;&lt;/body&gt;&lt;/HTML&gt;"/>
    <s v="10%"/>
    <m/>
    <s v="COMMERCIAL (C)"/>
    <s v="BIM, Ingénierie, Moyenne tension, Technique"/>
    <s v="-"/>
    <s v="False"/>
    <s v="OUI"/>
    <s v="Résidentiel"/>
    <s v="EDWARD STEPHAN GAUTHIER"/>
    <s v="False"/>
    <s v="10%"/>
    <s v="NON"/>
    <m/>
    <s v="WBS BILLING"/>
    <m/>
  </r>
  <r>
    <s v="PR00369"/>
    <x v="2"/>
    <s v="SERVICE"/>
    <s v="urgence santé"/>
    <d v="2023-08-15T00:00:00"/>
    <x v="585"/>
    <s v="URGENCE SANTÉ 6700 JARRY EST - BOITIER DE RACCORDEMENT POUR BANC DE CHARGE"/>
    <s v="ITZEL NALLELY MARTINEZ THOMAS"/>
    <s v="CAD"/>
    <x v="7"/>
    <s v="Budget Approuvé"/>
    <d v="2024-05-07T00:00:00"/>
    <n v="43775"/>
    <s v="23-0112"/>
    <n v="4379"/>
    <n v="43775"/>
    <s v="Service"/>
    <x v="4"/>
    <s v="PO 96781"/>
    <d v="2024-01-25T00:00:00"/>
    <s v="C0002527"/>
    <s v="Suivre par emplacement"/>
    <s v="Fait"/>
    <s v="704aed23-ff2e-45be-ad61-9adbfc34ae4d"/>
    <d v="2023-08-15T11:57:41"/>
    <m/>
    <d v="2024-05-28T14:10:40"/>
    <s v="MARC-ANDRE DONA-LEGARE"/>
    <s v="DANNY CASTONGUAY-FORTIER"/>
    <m/>
    <s v="Nil"/>
    <s v="4461"/>
    <s v="COMMERCIAL (C)"/>
    <s v="Centre de données, Groupe électrogène"/>
    <m/>
    <s v="False"/>
    <m/>
    <s v="Distribution"/>
    <s v="DANNY CASTONGUAY-FORTIER"/>
    <s v="False"/>
    <s v="Nil"/>
    <s v="NON"/>
    <s v="1052"/>
    <s v="SERVICE"/>
    <s v="5377"/>
  </r>
  <r>
    <s v="PR00370"/>
    <x v="1"/>
    <s v="SERVICE"/>
    <s v="AVICOR CONSTRUCTION INC"/>
    <d v="2023-08-21T00:00:00"/>
    <x v="586"/>
    <s v="CENTRE EATON RÉFECTION 4E &amp; 8E ÉTAGE - DÉMOLITION DE 2 ÉTAGES ET CERTAINS SECTEURS"/>
    <s v="ITZEL NALLELY MARTINEZ THOMAS"/>
    <s v="CAD"/>
    <x v="9"/>
    <s v="Budget Approuvé"/>
    <d v="2024-06-28T00:00:00"/>
    <n v="94385"/>
    <s v="23-0916"/>
    <n v="4380"/>
    <n v="95323.3"/>
    <s v="Service"/>
    <x v="0"/>
    <s v="07456-033616"/>
    <m/>
    <s v="C0001056"/>
    <s v="Suivre par emplacement"/>
    <s v="Fait"/>
    <s v="d3b3a1e7-0b92-4a0f-9d60-cef8c58597dd"/>
    <d v="2023-08-22T09:06:50"/>
    <m/>
    <d v="2024-07-16T10:38:11"/>
    <s v="CHRISTIAN GAUDREAU"/>
    <s v="CHRISTIAN GAUDREAU"/>
    <m/>
    <s v="Nil"/>
    <s v="2310"/>
    <s v="COMMERCIAL (C)"/>
    <m/>
    <m/>
    <s v="False"/>
    <m/>
    <s v="Commerce de détail"/>
    <s v="CHRISTIAN GAUDREAU"/>
    <s v="False"/>
    <s v="10%"/>
    <s v="NON"/>
    <s v="4893"/>
    <s v="SERVICE"/>
    <s v="4893"/>
  </r>
  <r>
    <s v="PR00371"/>
    <x v="2"/>
    <s v="SERVICE"/>
    <s v="HEC-HAUTES ETUDES COMMERCIALES"/>
    <d v="2023-08-28T00:00:00"/>
    <x v="587"/>
    <s v="HEC REMPLACEMENT DE LUMINAIRES - Remplacer 8 lampadaires"/>
    <s v="ITZEL NALLELY MARTINEZ THOMAS"/>
    <s v="CAD"/>
    <x v="9"/>
    <s v="Budget Approuvé"/>
    <d v="2024-06-25T00:00:00"/>
    <n v="75900"/>
    <s v="23-0719"/>
    <n v="4381"/>
    <n v="75900"/>
    <s v="Service"/>
    <x v="4"/>
    <s v="S0000033165"/>
    <d v="2024-05-03T00:00:00"/>
    <s v="C0001296"/>
    <s v="Suivre par emplacement"/>
    <s v="Fait"/>
    <s v="76279534-b0bf-45ae-a002-5d67c6aac046"/>
    <d v="2023-08-25T09:57:05"/>
    <m/>
    <d v="2024-06-25T11:05:53"/>
    <s v="TERESA MESSINA"/>
    <s v="CHRISTIAN GAUDREAU"/>
    <m/>
    <s v="5%"/>
    <s v="2310"/>
    <s v="COMMERCIAL (C)"/>
    <s v="Éclairage / Conversion d'éclairage"/>
    <m/>
    <s v="False"/>
    <m/>
    <s v="École"/>
    <s v="CHRISTIAN GAUDREAU"/>
    <s v="False"/>
    <s v="10%"/>
    <s v="NON"/>
    <s v="5091"/>
    <s v="SERVICE"/>
    <s v="4379"/>
  </r>
  <r>
    <s v="PR00372"/>
    <x v="1"/>
    <s v="SERVICE"/>
    <s v="EQUANS Services Inc"/>
    <d v="2023-08-28T00:00:00"/>
    <x v="588"/>
    <s v="PVM-AO RACCORDEMENT CHAUDIÈRE ÉLECTRIQUE - Raccorder une nouvelle chaudière, pvm1"/>
    <s v="ITZEL NALLELY MARTINEZ THOMAS"/>
    <s v="CAD"/>
    <x v="9"/>
    <s v="Budget Approuvé"/>
    <d v="2024-05-31T00:00:00"/>
    <n v="301500"/>
    <s v="23-0770"/>
    <n v="4382"/>
    <n v="301500"/>
    <s v="Service"/>
    <x v="0"/>
    <s v="113481-1"/>
    <m/>
    <s v="C0002474"/>
    <s v="Suivre par emplacement"/>
    <s v="Fait"/>
    <s v="d3b3a1e7-0b92-4a0f-9d60-cef8c58597dd"/>
    <d v="2023-08-28T11:50:46"/>
    <m/>
    <d v="2024-07-16T10:24:12"/>
    <s v="MICHELLE LAVIGNE"/>
    <s v="CHRISTIAN GAUDREAU"/>
    <m/>
    <s v="5%"/>
    <s v="2310"/>
    <s v="COMMERCIAL (C)"/>
    <m/>
    <m/>
    <s v="False"/>
    <m/>
    <s v="Distribution"/>
    <s v="CHRISTIAN GAUDREAU"/>
    <s v="False"/>
    <s v="10%"/>
    <s v="NON"/>
    <m/>
    <s v="SERVICE"/>
    <s v="4893"/>
  </r>
  <r>
    <s v="PR00373"/>
    <x v="1"/>
    <s v="COSTPLUS"/>
    <s v="REKO LTEE"/>
    <d v="2023-08-20T00:00:00"/>
    <x v="589"/>
    <s v="REKO Ltée – Modélisation BIM Hopital Lachine phase 2"/>
    <s v="RITA NAZARIAN"/>
    <s v="CAD"/>
    <x v="24"/>
    <m/>
    <d v="2024-12-12T00:00:00"/>
    <n v="0"/>
    <m/>
    <n v="4383"/>
    <n v="133796.25"/>
    <s v="Service"/>
    <x v="0"/>
    <s v="PO#10876"/>
    <m/>
    <s v="C0003061"/>
    <s v="Suivre par emplacement"/>
    <m/>
    <s v="813c0b7a-77cd-4d50-842a-50b0a15f70dc"/>
    <d v="2023-08-28T13:44:29"/>
    <m/>
    <d v="2024-07-11T02:02:53"/>
    <s v="Admin"/>
    <s v="CLAUDE LABBEE"/>
    <m/>
    <s v="Nil"/>
    <m/>
    <s v="COMMERCIAL (C)"/>
    <s v="BIM"/>
    <m/>
    <s v="False"/>
    <m/>
    <s v="Hôpitaux"/>
    <s v="CLAUDE LABBEE"/>
    <s v="False"/>
    <s v="Nil"/>
    <s v="NON"/>
    <s v="4461"/>
    <s v="SERVICE"/>
    <s v="4461"/>
  </r>
  <r>
    <s v="PR00374"/>
    <x v="2"/>
    <s v="SERVICE"/>
    <s v="JONES LANG LASALLE AMERICAS"/>
    <d v="2023-09-01T00:00:00"/>
    <x v="590"/>
    <s v="Jones Lang - Remplacer luminaires Léo Blanchette"/>
    <s v="RITA NAZARIAN"/>
    <s v="CAD"/>
    <x v="10"/>
    <s v="Budget Approuvé"/>
    <d v="2024-03-08T00:00:00"/>
    <n v="11355"/>
    <s v="23-0806"/>
    <n v="4384"/>
    <n v="11355"/>
    <s v="Service"/>
    <x v="2"/>
    <m/>
    <d v="2024-03-08T00:00:00"/>
    <s v="C0001125"/>
    <s v="Suivre par Qté. et coût projet"/>
    <s v="N/A"/>
    <s v="ac924611-3041-4e57-895f-c6483e1d1e93"/>
    <d v="2023-08-31T14:38:07"/>
    <m/>
    <d v="2024-05-28T14:10:40"/>
    <s v="MARC-ANDRE DONA-LEGARE"/>
    <s v="MICHAEL MORIN"/>
    <m/>
    <m/>
    <s v="3784"/>
    <s v="COMMERCIAL (C)"/>
    <s v="Éclairage / Conversion d'éclairage"/>
    <m/>
    <s v="False"/>
    <m/>
    <s v="Étage a Bureau"/>
    <s v="MICHAEL MORIN"/>
    <s v="False"/>
    <m/>
    <s v="NON"/>
    <s v="4478"/>
    <s v="SERVICE"/>
    <s v="3036"/>
  </r>
  <r>
    <s v="PR00375"/>
    <x v="1"/>
    <s v="SERVICE"/>
    <s v="SOC.QUEBECOISE INFRASTRUCTURE(SQI)S"/>
    <d v="2023-09-06T00:00:00"/>
    <x v="591"/>
    <s v="SQI - Remplacement disjoncteurs génératrice"/>
    <s v="RITA NAZARIAN"/>
    <s v="CAD"/>
    <x v="15"/>
    <s v="Budget Approuvé"/>
    <d v="2024-08-30T00:00:00"/>
    <n v="102120"/>
    <s v="23-0501"/>
    <n v="4385"/>
    <n v="0"/>
    <s v="Service"/>
    <x v="0"/>
    <s v="44535300"/>
    <m/>
    <s v="C0003182"/>
    <s v="Suivre par emplacement"/>
    <s v="N/A"/>
    <s v="199285c6-9f9c-4ec8-85f5-cff75d07d5da"/>
    <d v="2023-09-06T15:42:01"/>
    <d v="2024-06-28T00:00:00"/>
    <d v="2024-06-28T11:27:47"/>
    <s v="MARIA TONIA MICIELI"/>
    <s v="ETIENNE PERRO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5 avril 2024 : Analyse de projet&lt;/p&gt;&lt;p class=&quot;richp&quot; sugg=&quot;true&quot;&gt;Projet en sous-facturation&lt;/p&gt;&lt;p class=&quot;richp&quot; sugg=&quot;true&quot;&gt;Ajustement budget Distribution requis.&lt;/p&gt;&lt;p class=&quot;richp&quot; sugg=&quot;true&quot;&gt;Courriel envoyé à EP&lt;/p&gt;&lt;p class=&quot;richp&quot; sugg=&quot;true&quot;&gt;&lt;br&gt;&lt;/p&gt;&lt;p class=&quot;richp&quot; sugg=&quot;true&quot;&gt;5 avril 2024 : Réponse de EP&lt;/p&gt;&lt;p class=&quot;richp&quot; sugg=&quot;true&quot;&gt;Travaux devraient avoir lieu en juin.&lt;/p&gt;&lt;p class=&quot;richp&quot; sugg=&quot;true&quot;&gt;Date de fin des travaux a été révisée.&lt;/p&gt;&lt;p class=&quot;richp&quot; sugg=&quot;true&quot;&gt;Correction faite dans le budget des coûts&lt;/p&gt;&lt;p class=&quot;richp&quot; sugg=&quot;true&quot;&gt;&lt;br&gt;&lt;/p&gt;&lt;p class=&quot;richp&quot; sugg=&quot;true&quot;&gt;28 juin 2028 : EP/TO&lt;/p&gt;&lt;p class=&quot;richp&quot; sugg=&quot;true&quot;&gt;En sous-facturation de 16,500$.&lt;/p&gt;&lt;p class=&quot;richp&quot; sugg=&quot;true&quot;&gt;Certains matériaux reçu mais en attente des disjoncteurs pour pouvoir faire des travaux au chantier.&lt;/p&gt;&lt;p class=&quot;richp&quot; sugg=&quot;true&quot;&gt;Ne peut pas facturer avant réception des disjoncteurs qui devraient rentrer juste avant les vacances d'été.&amp;nbsp; Pas de facturation avant août.&lt;/p&gt;&lt;/body&gt;&lt;/HTML&gt;"/>
    <s v="10%"/>
    <s v="2729"/>
    <s v="COMMERCIAL (C)"/>
    <m/>
    <s v="A Surveiller"/>
    <s v="True"/>
    <m/>
    <s v="Pharmaceutique"/>
    <s v="ETIENNE PERRON"/>
    <s v="False"/>
    <s v="10%"/>
    <s v="NON"/>
    <s v="5595"/>
    <s v="SERVICE"/>
    <s v="4162"/>
  </r>
  <r>
    <s v="PR00376"/>
    <x v="1"/>
    <s v="SERVICE"/>
    <s v="HOTEL SHERATON MTL AIRPORT"/>
    <d v="2023-09-05T00:00:00"/>
    <x v="592"/>
    <s v="Sheraton - Installation de génératrice 300KW"/>
    <s v="CATHERINE BACON-LOIGNON"/>
    <s v="CAD"/>
    <x v="4"/>
    <s v="Budget Approuvé"/>
    <d v="2024-12-20T00:00:00"/>
    <n v="484000"/>
    <s v="23-0752 R3"/>
    <n v="4386"/>
    <n v="38000"/>
    <s v="Service"/>
    <x v="0"/>
    <s v="6318"/>
    <m/>
    <s v="C0001471"/>
    <s v="Suivre par emplacement"/>
    <s v="Fait"/>
    <s v="35da46b5-7c53-4310-8979-9cf666d8b829"/>
    <d v="2023-09-06T16:12:47"/>
    <m/>
    <d v="2024-07-11T10:15:54"/>
    <s v="MICHEL GAUTHIER"/>
    <s v="MICHEL GAUTHIER"/>
    <m/>
    <s v="10%"/>
    <s v="4067"/>
    <s v="COMMERCIAL (C)"/>
    <s v="Groupe électrogène"/>
    <m/>
    <s v="False"/>
    <m/>
    <s v="Hôtel"/>
    <s v="MICHEL GAUTHIER"/>
    <s v="False"/>
    <s v="10%"/>
    <s v="NON"/>
    <s v="4929"/>
    <s v="SERVICE"/>
    <s v="4288"/>
  </r>
  <r>
    <s v="PR00377"/>
    <x v="1"/>
    <s v="ANNUEL"/>
    <s v="Sheertex"/>
    <d v="2023-09-08T00:00:00"/>
    <x v="593"/>
    <s v="Sheertex - Travaux divers 2024"/>
    <s v="ITZEL NALLELY MARTINEZ THOMAS"/>
    <s v="CAD"/>
    <x v="13"/>
    <m/>
    <d v="2024-09-30T00:00:00"/>
    <n v="1254826"/>
    <m/>
    <n v="4387"/>
    <n v="1270816.6599999999"/>
    <s v="Service"/>
    <x v="0"/>
    <m/>
    <m/>
    <s v="C0002808"/>
    <s v="Suivre par emplacement"/>
    <s v="Fait"/>
    <s v="a55c6219-01ea-43cc-9645-45efeaf74396"/>
    <d v="2023-09-08T10:37:28"/>
    <m/>
    <d v="2024-07-16T21:15:58"/>
    <s v="MARC-ANDRE DONA-LEGARE"/>
    <s v="EDDY SPECOGNA"/>
    <m/>
    <m/>
    <s v="3449"/>
    <s v="COMMERCIAL (C)"/>
    <m/>
    <m/>
    <s v="False"/>
    <m/>
    <s v="Industriel"/>
    <s v="EDDY SPECOGNA"/>
    <s v="False"/>
    <m/>
    <m/>
    <s v="4901"/>
    <s v="SERVICE"/>
    <s v="5287"/>
  </r>
  <r>
    <s v="PR00378"/>
    <x v="2"/>
    <s v="SERVICE"/>
    <s v="Les Constructions James Mcneil Ltee"/>
    <d v="2023-09-12T00:00:00"/>
    <x v="594"/>
    <s v="Construction James McNeil - Y008 L'imaginaire Homesence"/>
    <s v="CATHERINE BACON-LOIGNON"/>
    <s v="CAD"/>
    <x v="10"/>
    <s v="Budget Approuvé"/>
    <d v="2024-06-26T00:00:00"/>
    <n v="149820.07999999999"/>
    <s v="23-0768"/>
    <n v="4388"/>
    <n v="149820.07999999999"/>
    <s v="Service"/>
    <x v="4"/>
    <s v="3457"/>
    <d v="2024-06-10T00:00:00"/>
    <s v="C0003183"/>
    <s v="Suivre par emplacement"/>
    <s v="Fait"/>
    <s v="9abeee77-0ec4-4c3d-b2e6-49e70622c46b"/>
    <d v="2023-09-08T14:13:03"/>
    <m/>
    <d v="2024-06-26T10:00:07"/>
    <s v="TERESA MESSINA"/>
    <s v="MICHAEL MORIN"/>
    <m/>
    <s v="10%"/>
    <s v="3784"/>
    <s v="COMMERCIAL (C)"/>
    <s v="Conception"/>
    <m/>
    <s v="False"/>
    <m/>
    <s v="Commercial"/>
    <s v="MICHAEL MORIN"/>
    <s v="False"/>
    <s v="10%"/>
    <m/>
    <s v="5648"/>
    <s v="SERVICE"/>
    <s v="4353"/>
  </r>
  <r>
    <s v="PR00379"/>
    <x v="2"/>
    <s v="SERVICE"/>
    <s v="CGC INC."/>
    <d v="2023-09-11T00:00:00"/>
    <x v="595"/>
    <s v="CGC transformateur 4 MVA - Achat d'un transformateur de 4 MVA"/>
    <s v="ITZEL NALLELY MARTINEZ THOMAS"/>
    <s v="CAD"/>
    <x v="10"/>
    <s v="Budget Approuvé"/>
    <d v="2024-05-15T00:00:00"/>
    <n v="173250"/>
    <s v="23-0660"/>
    <n v="4389"/>
    <n v="173250"/>
    <s v="Service"/>
    <x v="4"/>
    <s v="712259"/>
    <d v="2024-01-15T00:00:00"/>
    <s v="C0001130"/>
    <s v="Suivre par emplacement"/>
    <s v="N/A"/>
    <s v="d8517299-5fc3-4e6a-8a39-b339bf6a3892"/>
    <d v="2023-09-11T10:55:38"/>
    <m/>
    <d v="2024-05-28T14:10:41"/>
    <s v="MARC-ANDRE DONA-LEGARE"/>
    <s v="MICHAEL MORIN"/>
    <m/>
    <s v="10%"/>
    <s v="3784"/>
    <s v="COMMERCIAL (C)"/>
    <m/>
    <m/>
    <s v="False"/>
    <m/>
    <s v="Distribution"/>
    <s v="MICHAEL MORIN"/>
    <s v="False"/>
    <s v="10%"/>
    <m/>
    <s v="3938"/>
    <s v="SERVICE"/>
    <s v="3938"/>
  </r>
  <r>
    <s v="PR00380"/>
    <x v="1"/>
    <s v="SERVICE"/>
    <s v="Guimond Construction EJP Inc"/>
    <d v="2023-09-06T00:00:00"/>
    <x v="596"/>
    <s v="C23-029 Kontron Réaménagement"/>
    <s v="RITA NAZARIAN"/>
    <s v="CAD"/>
    <x v="22"/>
    <s v="Budget en Préparation"/>
    <d v="2024-09-27T00:00:00"/>
    <n v="88100"/>
    <s v="23-0621"/>
    <n v="4390"/>
    <n v="80300"/>
    <s v="Service"/>
    <x v="0"/>
    <s v="2023-0570"/>
    <m/>
    <s v="C0003195"/>
    <s v="Suivre par emplacement"/>
    <s v="Fait"/>
    <s v="2fd6996d-4deb-4a42-a5a8-d0600344530b"/>
    <d v="2023-09-12T11:09:14"/>
    <d v="2024-04-23T00:00:00"/>
    <d v="2024-07-12T11:43:01"/>
    <s v="GINO BIELLO"/>
    <s v="GINO BIELLO"/>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9 fév 2024&lt;/p&gt;&lt;p class=&quot;richp&quot; sugg=&quot;true&quot;&gt;Correction de l'unité de mesure de Labour dans le budget des couts&lt;/p&gt;&lt;p class=&quot;richp&quot; sugg=&quot;true&quot;&gt;&lt;/p&gt;&lt;/body&gt;&lt;/HTML&gt;"/>
    <s v="10%"/>
    <s v="4180"/>
    <s v="COMMERCIAL (C)"/>
    <m/>
    <s v="Satisfaisant"/>
    <s v="False"/>
    <m/>
    <s v="Étage a Bureau"/>
    <s v="GINO BIELLO"/>
    <s v="False"/>
    <s v="10%"/>
    <s v="NON"/>
    <s v="5404"/>
    <s v="SERVICE"/>
    <s v="4180"/>
  </r>
  <r>
    <s v="PR00381"/>
    <x v="1"/>
    <s v="SERVICE"/>
    <s v="COMPUTER ROOM SERVICE CORPORATION"/>
    <d v="2023-09-01T00:00:00"/>
    <x v="597"/>
    <s v="PB ROGERS MAIN ELECT FEEDER BUSWAY REPL - Remplacement de Bus Duct quai de chargement Rogers"/>
    <s v="ITZEL NALLELY MARTINEZ THOMAS"/>
    <s v="CAD"/>
    <x v="4"/>
    <s v="Budget Approuvé"/>
    <d v="2024-12-20T00:00:00"/>
    <n v="653000"/>
    <s v="23-0795"/>
    <n v="4391"/>
    <n v="0"/>
    <s v="Service"/>
    <x v="0"/>
    <m/>
    <m/>
    <s v="C0003050"/>
    <s v="Suivre par emplacement"/>
    <s v="Fait"/>
    <s v="876d44eb-105d-4a80-a001-679e82e1cb0a"/>
    <d v="2023-09-12T14:01:38"/>
    <d v="2024-06-28T00:00:00"/>
    <d v="2024-06-28T11:37:48"/>
    <s v="MARIA TONIA MICIELI"/>
    <s v="MICHEL GAUTH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17 avril 2024 : Analyse de projet /TO&lt;/p&gt;&lt;p class=&quot;richp&quot; sugg=&quot;true&quot;&gt;Dépassement au niveau de distribution.&lt;/p&gt;&lt;p class=&quot;richp&quot; sugg=&quot;true&quot;&gt;Les travaux n'ont pas débutés.&lt;/p&gt;&lt;p class=&quot;richp&quot; sugg=&quot;true&quot;&gt;Courriel envoyé à MG&lt;/p&gt;&lt;p class=&quot;richp&quot; sugg=&quot;true&quot;&gt;&lt;br&gt;&lt;/p&gt;&lt;p class=&quot;richp&quot; sugg=&quot;true&quot;&gt;28 juin 2024 /TO&lt;/p&gt;&lt;p class=&quot;richp&quot; sugg=&quot;true&quot;&gt;Courriel de rappel envoyé à MG cc SM&lt;/p&gt;&lt;/body&gt;&lt;/HTML&gt;"/>
    <s v="10%"/>
    <s v="4067"/>
    <s v="COMMERCIAL (C)"/>
    <m/>
    <s v="A Surveiller"/>
    <s v="True"/>
    <m/>
    <s v="Distribution"/>
    <s v="MICHEL GAUTHIER"/>
    <s v="False"/>
    <s v="10%"/>
    <m/>
    <s v="4433"/>
    <s v="SERVICE"/>
    <s v="3698"/>
  </r>
  <r>
    <s v="PR00382"/>
    <x v="2"/>
    <s v="SERVICE"/>
    <s v="ENCOTEC INC"/>
    <d v="2023-09-13T00:00:00"/>
    <x v="598"/>
    <s v="Maison des greffés - Réaménagement des locaux"/>
    <s v="CATHERINE BACON-LOIGNON"/>
    <s v="CAD"/>
    <x v="10"/>
    <s v="Budget Approuvé"/>
    <d v="2024-05-15T00:00:00"/>
    <n v="28152.98"/>
    <s v="23-0816"/>
    <n v="4392"/>
    <n v="28152.98"/>
    <s v="Service"/>
    <x v="4"/>
    <s v="ENC-23-706"/>
    <d v="2024-04-30T00:00:00"/>
    <s v="C0001889"/>
    <s v="Suivre par emplacement"/>
    <s v="N/A"/>
    <s v="d8517299-5fc3-4e6a-8a39-b339bf6a3892"/>
    <d v="2023-09-13T10:46:56"/>
    <m/>
    <d v="2024-05-28T14:10:41"/>
    <s v="MARC-ANDRE DONA-LEGARE"/>
    <s v="MICHAEL MORIN"/>
    <m/>
    <s v="10%"/>
    <s v="3784"/>
    <s v="COMMERCIAL (C)"/>
    <m/>
    <m/>
    <s v="False"/>
    <m/>
    <s v="Hôpitaux"/>
    <s v="MICHAEL MORIN"/>
    <s v="False"/>
    <s v="10%"/>
    <s v="NON"/>
    <s v="5463"/>
    <s v="SERVICE"/>
    <s v="3938"/>
  </r>
  <r>
    <s v="PR00383"/>
    <x v="1"/>
    <s v="COSTPLUS"/>
    <s v="HUMACO CONSTRUCTION"/>
    <d v="2023-09-18T00:00:00"/>
    <x v="599"/>
    <s v="CHSLD SAINT-MICHEL - Nouvelle unité de soins palliatifs"/>
    <s v="ITZEL NALLELY MARTINEZ THOMAS"/>
    <s v="CAD"/>
    <x v="7"/>
    <m/>
    <d v="2024-08-16T00:00:00"/>
    <n v="247363.68"/>
    <m/>
    <n v="4393"/>
    <n v="989596.82"/>
    <s v="Service"/>
    <x v="0"/>
    <s v="005193"/>
    <m/>
    <s v="C0001086"/>
    <s v="Suivre par emplacement"/>
    <m/>
    <s v="813c0b7a-77cd-4d50-842a-50b0a15f70dc"/>
    <d v="2023-09-18T10:26:05"/>
    <m/>
    <d v="2024-07-16T11:30:28"/>
    <s v="ANTONIO CIAMBRONE"/>
    <s v="DANNY CASTONGUAY-FORTIER"/>
    <m/>
    <s v="Nil"/>
    <s v="4461"/>
    <s v="COMMERCIAL (C)"/>
    <s v="Éclairage / Conversion d'éclairage"/>
    <m/>
    <s v="False"/>
    <m/>
    <s v="Hôpitaux"/>
    <s v="DANNY CASTONGUAY-FORTIER"/>
    <s v="False"/>
    <s v="Nil"/>
    <m/>
    <s v="4941"/>
    <s v="SERVICE"/>
    <s v="4461"/>
  </r>
  <r>
    <s v="PR00384"/>
    <x v="1"/>
    <s v="ANNUEL"/>
    <s v="Appartement Le Chateau"/>
    <d v="2023-09-18T00:00:00"/>
    <x v="600"/>
    <s v="Appartements Le Chateau - Travaux Divers 2024"/>
    <s v="CATHERINE BACON-LOIGNON"/>
    <s v="CAD"/>
    <x v="13"/>
    <m/>
    <d v="2024-09-30T00:00:00"/>
    <m/>
    <m/>
    <n v="4394"/>
    <m/>
    <s v="Service"/>
    <x v="0"/>
    <m/>
    <m/>
    <s v="C0001472"/>
    <s v="Suivre par emplacement"/>
    <s v="N/A"/>
    <s v="a55c6219-01ea-43cc-9645-45efeaf74396"/>
    <d v="2023-09-18T16:09:28"/>
    <m/>
    <d v="2024-05-28T14:10:41"/>
    <s v="MARC-ANDRE DONA-LEGARE"/>
    <s v="EDDY SPECOGNA"/>
    <m/>
    <m/>
    <s v="3449"/>
    <s v="COMMERCIAL (C)"/>
    <m/>
    <m/>
    <s v="False"/>
    <m/>
    <s v="Résidentiel en hauteur"/>
    <s v="EDDY SPECOGNA"/>
    <s v="False"/>
    <m/>
    <m/>
    <s v="5596"/>
    <s v="SERVICE"/>
    <s v="5287"/>
  </r>
  <r>
    <s v="PR00385"/>
    <x v="1"/>
    <s v="SERVICE"/>
    <s v="AVICOR CONSTRUCTION INC"/>
    <d v="2023-09-20T00:00:00"/>
    <x v="601"/>
    <s v="Coquille, locaux 11180 &amp; 11190 -"/>
    <s v="ITZEL NALLELY MARTINEZ THOMAS"/>
    <s v="CAD"/>
    <x v="9"/>
    <s v="Budget Approuvé"/>
    <d v="2024-05-31T00:00:00"/>
    <n v="193820"/>
    <s v="23-0834"/>
    <n v="4395"/>
    <n v="199590.99"/>
    <s v="Service"/>
    <x v="0"/>
    <s v="07467-033835"/>
    <m/>
    <s v="C0001056"/>
    <s v="Suivre par emplacement"/>
    <s v="Fait"/>
    <s v="d3b3a1e7-0b92-4a0f-9d60-cef8c58597dd"/>
    <d v="2023-09-19T09:04:35"/>
    <m/>
    <d v="2024-07-16T10:14:11"/>
    <s v="MICHELLE LAVIGNE"/>
    <s v="CHRISTIAN GAUDREAU"/>
    <m/>
    <m/>
    <s v="2310"/>
    <s v="COMMERCIAL (C)"/>
    <m/>
    <m/>
    <s v="False"/>
    <m/>
    <s v="Commerce de détail"/>
    <s v="CHRISTIAN GAUDREAU"/>
    <s v="False"/>
    <m/>
    <s v="NON"/>
    <m/>
    <s v="SERVICE"/>
    <s v="4893"/>
  </r>
  <r>
    <s v="PR00386"/>
    <x v="1"/>
    <s v="SERVICE"/>
    <s v="Les Entreprises S.Arbour Inc"/>
    <d v="2023-09-21T00:00:00"/>
    <x v="602"/>
    <s v="Embarc - Nouvelle génératrice"/>
    <s v="CATHERINE BACON-LOIGNON"/>
    <s v="CAD"/>
    <x v="8"/>
    <s v="Budget Approuvé"/>
    <d v="2024-09-21T00:00:00"/>
    <n v="221160"/>
    <s v="23-0620"/>
    <n v="4418"/>
    <n v="59860"/>
    <s v="Service"/>
    <x v="0"/>
    <s v="EMB-GEN"/>
    <m/>
    <s v="C0002285"/>
    <s v="Suivre par emplacement"/>
    <s v="Fait"/>
    <s v="24f1f708-b697-48b5-af78-588c6acceff6"/>
    <d v="2023-09-21T16:26:14"/>
    <m/>
    <d v="2024-05-15T13:50:46"/>
    <s v="MICHELLE LAVIGNE"/>
    <s v="DANIEL DANEAU"/>
    <m/>
    <m/>
    <m/>
    <s v="COMMERCIAL (C)"/>
    <s v="Groupe électrogène"/>
    <m/>
    <s v="False"/>
    <m/>
    <s v="Hôtel"/>
    <s v="DANIEL DANEAU"/>
    <s v="False"/>
    <m/>
    <s v="NON"/>
    <s v="12296"/>
    <s v="SERVICE"/>
    <s v="12296"/>
  </r>
  <r>
    <s v="PR00387"/>
    <x v="1"/>
    <s v="COSTPLUS"/>
    <s v="Produits Acier Nova Inc(Industries Cresswell)"/>
    <d v="2023-09-25T00:00:00"/>
    <x v="603"/>
    <s v="Delta Tube Cresswell 2024"/>
    <s v="RITA NAZARIAN"/>
    <s v="CAD"/>
    <x v="7"/>
    <m/>
    <d v="2024-09-30T00:00:00"/>
    <n v="7100"/>
    <m/>
    <n v="4419"/>
    <n v="159983.16"/>
    <s v="Service"/>
    <x v="0"/>
    <m/>
    <d v="2024-09-30T00:00:00"/>
    <s v="C0000600"/>
    <s v="Suivre par emplacement"/>
    <m/>
    <s v="704aed23-ff2e-45be-ad61-9adbfc34ae4d"/>
    <d v="2023-09-22T16:15:58"/>
    <d v="2024-05-29T00:00:00"/>
    <d v="2024-07-11T02:03:13"/>
    <s v="Admin"/>
    <s v="DANNY CASTONGUAY-FORT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8 mai 2024 : Analyse de projet par TO&lt;/p&gt;&lt;p class=&quot;richp&quot; sugg=&quot;true&quot;&gt;2 transformateurs ne sont pas facturés mais datent de la fin 2023.&lt;/p&gt;&lt;p class=&quot;richp&quot; sugg=&quot;true&quot;&gt;Courriel envoyé à DF&lt;/p&gt;&lt;p class=&quot;richp&quot; sugg=&quot;true&quot;&gt;&lt;br&gt;&lt;/p&gt;&lt;p class=&quot;richp&quot; sugg=&quot;true&quot;&gt;29 mai 2024 : Réponse du gérant.&amp;nbsp; JOB001 est facturée à prix fixe donc items inclus dans la facturation.&lt;/p&gt;&lt;/body&gt;&lt;/HTML&gt;"/>
    <s v="Nil"/>
    <s v="4461"/>
    <s v="COMMERCIAL (C)"/>
    <s v="Automatisation, Moyenne tension"/>
    <s v="Satisfaisant"/>
    <s v="False"/>
    <m/>
    <s v="Industriel"/>
    <s v="DANNY CASTONGUAY-FORTIER"/>
    <s v="False"/>
    <s v="Nil"/>
    <m/>
    <s v="5380"/>
    <s v="SERVICE"/>
    <s v="5377"/>
  </r>
  <r>
    <s v="PR00388"/>
    <x v="0"/>
    <s v="SERVICE"/>
    <s v="JCB CONSTRUCTION CANADA INC"/>
    <d v="2023-09-25T00:00:00"/>
    <x v="604"/>
    <s v="VSU local 202 6300 Avenue Parc - Travaux pour mettre local a jour pour location"/>
    <s v="ITZEL NALLELY MARTINEZ THOMAS"/>
    <s v="CAD"/>
    <x v="4"/>
    <s v="Budget Approuvé"/>
    <d v="2024-08-03T00:00:00"/>
    <n v="146315.32"/>
    <s v="23-0993"/>
    <n v="4420"/>
    <n v="146315.32"/>
    <s v="Service"/>
    <x v="0"/>
    <s v="projet 12676 - PO 186153"/>
    <d v="2024-06-04T00:00:00"/>
    <s v="C0000533"/>
    <s v="Suivre par emplacement"/>
    <s v="Fait"/>
    <s v="35da46b5-7c53-4310-8979-9cf666d8b829"/>
    <d v="2023-09-26T15:35:20"/>
    <m/>
    <d v="2024-07-16T21:19:50"/>
    <s v="MARC-ANDRE DONA-LEGARE"/>
    <s v="MICHEL GAUTHIER"/>
    <m/>
    <s v="10%"/>
    <s v="4067"/>
    <s v="COMMERCIAL (C)"/>
    <m/>
    <m/>
    <s v="False"/>
    <m/>
    <s v="Étage a Bureau"/>
    <s v="MICHEL GAUTHIER"/>
    <s v="False"/>
    <s v="10%"/>
    <m/>
    <s v="5492"/>
    <s v="SERVICE"/>
    <s v="4288"/>
  </r>
  <r>
    <s v="PR00389"/>
    <x v="2"/>
    <s v="SERVICE"/>
    <s v="BGIS CANADA LP RE;BGIS DIRECT"/>
    <d v="2023-09-26T00:00:00"/>
    <x v="605"/>
    <s v="PVM 1 Bell Bimcor 19e étage - Aménagement de bureaux"/>
    <s v="ITZEL NALLELY MARTINEZ THOMAS"/>
    <s v="CAD"/>
    <x v="9"/>
    <s v="Budget Approuvé"/>
    <d v="2024-05-15T00:00:00"/>
    <n v="129769"/>
    <s v="23-0930R1"/>
    <n v="4421"/>
    <n v="129769"/>
    <s v="Service"/>
    <x v="4"/>
    <s v="PMP0691"/>
    <d v="2024-05-15T00:00:00"/>
    <s v="C0001524"/>
    <s v="Suivre par emplacement"/>
    <s v="Refusé"/>
    <s v="d3b3a1e7-0b92-4a0f-9d60-cef8c58597dd"/>
    <d v="2023-09-27T10:53:21"/>
    <m/>
    <d v="2024-05-28T14:10:41"/>
    <s v="MARC-ANDRE DONA-LEGARE"/>
    <s v="CHRISTIAN GAUDREAU"/>
    <m/>
    <s v="5%"/>
    <s v="2310"/>
    <s v="COMMERCIAL (C)"/>
    <m/>
    <m/>
    <s v="False"/>
    <m/>
    <s v="Étage a Bureau"/>
    <s v="CHRISTIAN GAUDREAU"/>
    <s v="False"/>
    <s v="10%"/>
    <s v="NON"/>
    <s v="4450"/>
    <s v="SERVICE"/>
    <s v="4893"/>
  </r>
  <r>
    <s v="PR00390"/>
    <x v="1"/>
    <m/>
    <s v="LA CIE BRITTON ELECTRIQUE LTEE"/>
    <d v="2023-09-27T00:00:00"/>
    <x v="606"/>
    <s v="BRITTON PROJET INTERNE 2024"/>
    <s v="CATHERINE BACON-LOIGNON"/>
    <s v="CAD"/>
    <x v="20"/>
    <m/>
    <d v="2024-09-30T00:00:00"/>
    <n v="0"/>
    <m/>
    <n v="4422"/>
    <n v="0"/>
    <s v="Service"/>
    <x v="0"/>
    <m/>
    <m/>
    <s v="C0000001"/>
    <s v="Suivre par emplacement"/>
    <m/>
    <m/>
    <d v="2023-09-27T11:05:59"/>
    <m/>
    <d v="2024-07-09T14:50:57"/>
    <s v="MARC-ANDRE DONA-LEGARE"/>
    <s v="SALVATORE TOMASETTA"/>
    <m/>
    <m/>
    <m/>
    <s v="COMMERCIAL (C)"/>
    <m/>
    <m/>
    <s v="False"/>
    <m/>
    <m/>
    <s v="SALVATORE TOMASETTA"/>
    <s v="False"/>
    <m/>
    <m/>
    <m/>
    <m/>
    <m/>
  </r>
  <r>
    <s v="PR00391"/>
    <x v="2"/>
    <s v="SERVICE"/>
    <s v="FITZPATRICK ELECT. CONT. INC"/>
    <d v="2023-09-27T00:00:00"/>
    <x v="607"/>
    <s v="Salvation Army - Câblage réseau nouveaux bureaux"/>
    <s v="RITA NAZARIAN"/>
    <s v="CAD"/>
    <x v="7"/>
    <s v="Budget Approuvé"/>
    <d v="2024-05-07T00:00:00"/>
    <n v="20000"/>
    <s v="23-1013"/>
    <n v="4423"/>
    <n v="20000"/>
    <s v="Service"/>
    <x v="4"/>
    <s v="FE59232"/>
    <d v="2024-02-28T00:00:00"/>
    <s v="C0001463"/>
    <s v="Suivre par emplacement"/>
    <m/>
    <s v="704aed23-ff2e-45be-ad61-9adbfc34ae4d"/>
    <d v="2023-09-27T14:35:05"/>
    <m/>
    <d v="2024-05-28T14:10:41"/>
    <s v="MARC-ANDRE DONA-LEGARE"/>
    <s v="DANNY CASTONGUAY-FORTIER"/>
    <m/>
    <m/>
    <s v="4461"/>
    <s v="COMMERCIAL (C)"/>
    <s v="Centre de données"/>
    <m/>
    <s v="False"/>
    <m/>
    <s v="Étage a Bureau"/>
    <s v="DANNY CASTONGUAY-FORTIER"/>
    <s v="False"/>
    <m/>
    <s v="NON"/>
    <s v="5511"/>
    <s v="SERVICE"/>
    <s v="5377"/>
  </r>
  <r>
    <s v="PR00392"/>
    <x v="2"/>
    <s v="COSTPLUS"/>
    <s v="Mecanique CMPL Inc"/>
    <d v="2023-09-25T00:00:00"/>
    <x v="608"/>
    <s v="CMPL Inc - Modélisation BIM Laboratoire Saint-Bruno"/>
    <s v="CATHERINE BACON-LOIGNON"/>
    <s v="CAD"/>
    <x v="7"/>
    <m/>
    <d v="2024-05-07T00:00:00"/>
    <n v="0"/>
    <m/>
    <n v="4424"/>
    <n v="8143.75"/>
    <s v="Service"/>
    <x v="4"/>
    <s v="3898"/>
    <d v="2024-02-06T00:00:00"/>
    <s v="C0003224"/>
    <s v="Suivre par emplacement"/>
    <s v="N/A"/>
    <s v="9329e946-8211-4a43-89fa-aac1854f628b"/>
    <d v="2023-09-27T16:15:48"/>
    <m/>
    <d v="2024-05-28T14:10:41"/>
    <s v="MARC-ANDRE DONA-LEGARE"/>
    <s v="DANNY CASTONGUAY-FORTIER"/>
    <m/>
    <m/>
    <s v="4461"/>
    <s v="COMMERCIAL (C)"/>
    <s v="BIM"/>
    <m/>
    <s v="False"/>
    <m/>
    <s v="Pharmaceutique"/>
    <s v="DANNY CASTONGUAY-FORTIER"/>
    <s v="False"/>
    <m/>
    <m/>
    <s v="12207"/>
    <s v="SERVICE"/>
    <s v="12207"/>
  </r>
  <r>
    <s v="PR00393"/>
    <x v="1"/>
    <s v="CONSTRUCT"/>
    <s v="JCB CONSTRUCTION CANADA INC"/>
    <d v="2023-08-18T00:00:00"/>
    <x v="609"/>
    <s v="Carbonleo - Royalmount Food Hall_x0009_- Ajout conduit Foire alimentaire"/>
    <s v="CATHERINE BACON-LOIGNON"/>
    <s v="CAD"/>
    <x v="6"/>
    <s v="Budget Approuvé"/>
    <d v="2024-09-30T00:00:00"/>
    <n v="3672165.11"/>
    <s v="23-0900"/>
    <n v="4425"/>
    <n v="2977831.99"/>
    <s v="Construction"/>
    <x v="0"/>
    <s v="12452 - 186062"/>
    <m/>
    <s v="C0000533"/>
    <s v="Suivre par emplacement"/>
    <s v="Fait"/>
    <s v="0cbc28cf-815d-46cd-a264-5d114c6e60ea"/>
    <d v="2023-09-28T16:10:35"/>
    <m/>
    <d v="2024-07-11T14:02:21"/>
    <s v="AMERICA PATRICIA MENDOZA HERRERA"/>
    <s v="PATSY LAVOIE"/>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Réunion mensuelle du 7 mai 2024 :&amp;nbsp;&lt;/p&gt;&lt;p class=&quot;richp&quot; sugg=&quot;true&quot;&gt;PL : Dépassement en chauffage dû au fait que le modèle soumis n'était pas celui exigé.&amp;nbsp; Normand Boisseau mentionne qu'il y a de l'argent ailleurs.&lt;/p&gt;&lt;/body&gt;&lt;/HTML&gt;"/>
    <s v="5%"/>
    <s v="4091"/>
    <s v="COMMERCIAL (C)"/>
    <s v="BIM, Éclairage / Conversion d'éclairage"/>
    <m/>
    <s v="False"/>
    <m/>
    <s v="Commerce de détail"/>
    <s v="PATSY LAVOIE"/>
    <s v="False"/>
    <s v="10%"/>
    <s v="OUI"/>
    <s v="5278"/>
    <s v="CONSTRUCTION"/>
    <s v="4514"/>
  </r>
  <r>
    <s v="PR00394"/>
    <x v="1"/>
    <s v="SERVICE"/>
    <s v="PACCAR DU CANADA LTEE"/>
    <d v="2023-09-28T00:00:00"/>
    <x v="610"/>
    <s v="Paccar - Réparation Thermographique"/>
    <s v="ITZEL NALLELY MARTINEZ THOMAS"/>
    <s v="CAD"/>
    <x v="13"/>
    <s v="Budget Approuvé"/>
    <d v="2024-07-19T00:00:00"/>
    <n v="52342"/>
    <s v="23-0159"/>
    <n v="4426"/>
    <n v="52342"/>
    <s v="Service"/>
    <x v="0"/>
    <m/>
    <m/>
    <s v="C0000947"/>
    <s v="Suivre par emplacement"/>
    <s v="N/A"/>
    <s v="a55c6219-01ea-43cc-9645-45efeaf74396"/>
    <d v="2023-09-29T09:06:25"/>
    <m/>
    <d v="2024-07-15T09:43:09"/>
    <s v="EDDY SPECOGNA"/>
    <s v="EDDY SPECOGNA"/>
    <m/>
    <m/>
    <s v="3449"/>
    <s v="COMMERCIAL (C)"/>
    <s v="Thermographie"/>
    <m/>
    <s v="False"/>
    <m/>
    <s v="Commerce de détail"/>
    <s v="EDDY SPECOGNA"/>
    <s v="False"/>
    <m/>
    <m/>
    <m/>
    <s v="SERVICE"/>
    <s v="5287"/>
  </r>
  <r>
    <s v="PR00395"/>
    <x v="1"/>
    <s v="SERVICE"/>
    <s v="SOC.QUEBECOISE INFRASTRUCTURE(SQI)S"/>
    <d v="2023-09-04T00:00:00"/>
    <x v="611"/>
    <s v="SQI 201 Boul Crémazie - Remplacement des deux sectionneurs principaux"/>
    <s v="ITZEL NALLELY MARTINEZ THOMAS"/>
    <s v="CAD"/>
    <x v="10"/>
    <s v="Budget Approuvé"/>
    <d v="2024-06-30T00:00:00"/>
    <n v="81020"/>
    <s v="23-0773 R1"/>
    <n v="4427"/>
    <n v="57646.5"/>
    <s v="Service"/>
    <x v="0"/>
    <s v="4535091"/>
    <m/>
    <s v="C0000336"/>
    <s v="Suivre par emplacement"/>
    <s v="N/A"/>
    <s v="ac924611-3041-4e57-895f-c6483e1d1e93"/>
    <d v="2023-10-04T07:57:57"/>
    <d v="2024-04-17T00:00:00"/>
    <d v="2024-06-10T10:48:00"/>
    <s v="MICHAEL MORIN"/>
    <s v="MICHAEL MORI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17 avril 2024 : Analyse de projet /TO&lt;/p&gt;&lt;p class=&quot;richp&quot; sugg=&quot;true&quot;&gt;Ajustement de budget requis pour sous-traitant.&lt;/p&gt;&lt;p class=&quot;richp&quot; sugg=&quot;true&quot;&gt;Courriel envoyé à MM&lt;/p&gt;&lt;/body&gt;&lt;/HTML&gt;"/>
    <m/>
    <s v="3784"/>
    <s v="COMMERCIAL (C)"/>
    <s v="Moyenne tension"/>
    <s v="A Surveiller"/>
    <s v="True"/>
    <m/>
    <s v="Commercial"/>
    <s v="MICHAEL MORIN"/>
    <s v="False"/>
    <m/>
    <s v="NON"/>
    <s v="4357"/>
    <s v="SERVICE"/>
    <s v="3036"/>
  </r>
  <r>
    <s v="PR00396"/>
    <x v="2"/>
    <s v="CONSTRUCT"/>
    <s v="Construction PCL Inc"/>
    <d v="2021-09-09T00:00:00"/>
    <x v="612"/>
    <s v="Emergency and reinstatement work on LacGat2 from Structural failure of 9/9/2021"/>
    <s v="CATHERINE BACON-LOIGNON"/>
    <s v="CAD"/>
    <x v="14"/>
    <s v="Budget Approuvé"/>
    <d v="2024-04-30T00:00:00"/>
    <n v="280683.46000000002"/>
    <s v="BC 21914 AM-45"/>
    <n v="4428"/>
    <n v="280683.46000000002"/>
    <s v="Construction"/>
    <x v="2"/>
    <s v="1002421-2421119-OS"/>
    <d v="2024-01-24T00:00:00"/>
    <s v="C0001252"/>
    <s v="Suivre par emplacement"/>
    <s v="N/A"/>
    <s v="c25201d7-9e6b-4e2b-836e-775e9eb7e39c"/>
    <d v="2023-10-04T13:45:36"/>
    <m/>
    <d v="2024-04-30T10:34:19"/>
    <s v="TERESA MESSINA"/>
    <s v="EDWARD STEPHAN GAUTHIER"/>
    <m/>
    <s v="10%"/>
    <m/>
    <s v="COMMERCIAL (C)"/>
    <m/>
    <m/>
    <s v="False"/>
    <m/>
    <m/>
    <s v="EDWARD STEPHAN GAUTHIER"/>
    <s v="False"/>
    <s v="10%"/>
    <m/>
    <m/>
    <s v="CONSTRUCTION"/>
    <s v="12228"/>
  </r>
  <r>
    <s v="PR00397"/>
    <x v="1"/>
    <s v="SERVICE"/>
    <s v="WALTER HOSPITALITE INC"/>
    <d v="2023-10-05T00:00:00"/>
    <x v="613"/>
    <s v="Le 1075 Laurier Walter Hospitalité - Facturation Ingénierie et dessins (2024)"/>
    <s v="CATHERINE BACON-LOIGNON"/>
    <s v="CAD"/>
    <x v="13"/>
    <s v="Budget Approuvé"/>
    <d v="2024-09-30T00:00:00"/>
    <n v="0"/>
    <m/>
    <n v="4429"/>
    <n v="89996.25"/>
    <s v="Service"/>
    <x v="0"/>
    <m/>
    <m/>
    <s v="C0000014"/>
    <s v="Suivre par emplacement"/>
    <s v="N/A"/>
    <s v="d53f3329-e185-486b-99f0-eed6bce9e3ee"/>
    <d v="2023-10-05T08:16:50"/>
    <d v="2024-04-17T00:00:00"/>
    <d v="2024-05-28T14:10:41"/>
    <s v="MARC-ANDRE DONA-LEGARE"/>
    <s v="EDDY SPECOGNA"/>
    <m/>
    <m/>
    <s v="3449"/>
    <s v="COMMERCIAL (C)"/>
    <s v="BIM"/>
    <s v="Satisfaisant"/>
    <s v="False"/>
    <s v="OUI"/>
    <s v="Hôtel"/>
    <s v="EDDY SPECOGNA"/>
    <s v="False"/>
    <m/>
    <m/>
    <s v="5708"/>
    <s v="SERVICE"/>
    <s v="4798"/>
  </r>
  <r>
    <s v="PR00398"/>
    <x v="1"/>
    <s v="ANNUEL"/>
    <s v="AUTOBUS TRANSCO (1988) INC"/>
    <d v="2023-10-01T00:00:00"/>
    <x v="614"/>
    <s v="Travaux divers pour bornes de recharge 2023-2024"/>
    <s v="RITA NAZARIAN"/>
    <s v="CAD"/>
    <x v="13"/>
    <m/>
    <d v="2024-09-30T00:00:00"/>
    <m/>
    <m/>
    <n v="4430"/>
    <m/>
    <s v="Service"/>
    <x v="0"/>
    <m/>
    <m/>
    <s v="C0001483"/>
    <s v="Suivre par emplacement"/>
    <m/>
    <s v="a55c6219-01ea-43cc-9645-45efeaf74396"/>
    <d v="2023-10-05T11:29:30"/>
    <m/>
    <d v="2024-05-28T14:10:41"/>
    <s v="MARC-ANDRE DONA-LEGARE"/>
    <s v="EDDY SPECOGNA"/>
    <m/>
    <s v="Nil"/>
    <s v="3449"/>
    <s v="COMMERCIAL (C)"/>
    <s v="Borne pour VE"/>
    <m/>
    <s v="False"/>
    <m/>
    <s v="Commerce de détail"/>
    <s v="EDDY SPECOGNA"/>
    <s v="False"/>
    <s v="Nil"/>
    <s v="NON"/>
    <s v="5596"/>
    <s v="SERVICE"/>
    <s v="5287"/>
  </r>
  <r>
    <s v="PR00399"/>
    <x v="0"/>
    <s v="SERVICE"/>
    <s v="SAJO INC"/>
    <d v="2023-10-04T00:00:00"/>
    <x v="615"/>
    <s v="Les enfants terribles distribution - Nouvelle distribution pour restaurant"/>
    <s v="ITZEL NALLELY MARTINEZ THOMAS"/>
    <s v="CAD"/>
    <x v="9"/>
    <s v="Budget Approuvé"/>
    <d v="2024-07-14T00:00:00"/>
    <n v="137653"/>
    <s v="23-0844"/>
    <n v="4431"/>
    <n v="137653"/>
    <s v="Service"/>
    <x v="0"/>
    <s v="20210004"/>
    <d v="2024-05-15T00:00:00"/>
    <s v="C0000170"/>
    <s v="Suivre par emplacement"/>
    <s v="Fait"/>
    <s v="d3b3a1e7-0b92-4a0f-9d60-cef8c58597dd"/>
    <d v="2023-10-05T14:05:19"/>
    <m/>
    <d v="2024-07-16T12:46:28"/>
    <s v="MARC-ANDRE DONA-LEGARE"/>
    <s v="CHRISTIAN GAUDREAU"/>
    <m/>
    <s v="Nil"/>
    <s v="2310"/>
    <s v="COMMERCIAL (C)"/>
    <m/>
    <m/>
    <s v="False"/>
    <m/>
    <s v="Distribution"/>
    <s v="CHRISTIAN GAUDREAU"/>
    <s v="False"/>
    <s v="10%"/>
    <s v="NON"/>
    <s v="2020"/>
    <s v="SERVICE"/>
    <s v="4893"/>
  </r>
  <r>
    <s v="PR00400"/>
    <x v="1"/>
    <s v="SERVICE"/>
    <s v="CISSS De La Monteregie-Est /Finances"/>
    <d v="2023-10-09T00:00:00"/>
    <x v="616"/>
    <s v="Étude d'arc électrique a HHM"/>
    <s v="CATHERINE BACON-LOIGNON"/>
    <s v="CAD"/>
    <x v="22"/>
    <s v="Budget Approuvé"/>
    <d v="2024-09-27T00:00:00"/>
    <n v="89900"/>
    <s v="23-0134"/>
    <n v="4432"/>
    <n v="69660"/>
    <s v="Service"/>
    <x v="0"/>
    <s v="955375"/>
    <m/>
    <s v="C0003236"/>
    <s v="Suivre par emplacement"/>
    <s v="N/A"/>
    <s v="2fd6996d-4deb-4a42-a5a8-d0600344530b"/>
    <d v="2023-10-06T08:15:34"/>
    <d v="2024-03-28T00:00:00"/>
    <d v="2024-07-12T11:43:33"/>
    <s v="GINO BIELLO"/>
    <s v="GINO BIELLO"/>
    <m/>
    <s v="10%"/>
    <s v="4180"/>
    <s v="COMMERCIAL (C)"/>
    <s v="Étude d'Éclair d'arc"/>
    <s v="Satisfaisant"/>
    <s v="False"/>
    <m/>
    <s v="Hôpitaux"/>
    <s v="GINO BIELLO"/>
    <s v="False"/>
    <s v="10%"/>
    <s v="NON"/>
    <s v="5404"/>
    <s v="SERVICE"/>
    <s v="4180"/>
  </r>
  <r>
    <s v="PR00401"/>
    <x v="1"/>
    <s v="SERVICE"/>
    <s v="SAJO INC"/>
    <d v="2023-10-04T00:00:00"/>
    <x v="617"/>
    <s v="Les enfants terribles aménagement - Aménagement restaurant"/>
    <s v="ITZEL NALLELY MARTINEZ THOMAS"/>
    <s v="CAD"/>
    <x v="9"/>
    <s v="Budget Approuvé"/>
    <d v="2024-05-31T00:00:00"/>
    <n v="380958"/>
    <s v="23-0906"/>
    <n v="4433"/>
    <n v="391991.56"/>
    <s v="Service"/>
    <x v="0"/>
    <s v="20166004"/>
    <m/>
    <s v="C0000170"/>
    <s v="Suivre par emplacement"/>
    <s v="Fait"/>
    <s v="1757aa71-1e00-475a-a6ed-c4ae6f6dcf21"/>
    <d v="2023-10-06T09:31:33"/>
    <d v="2024-04-23T00:00:00"/>
    <d v="2024-07-16T21:24:13"/>
    <s v="MARC-ANDRE DONA-LEGARE"/>
    <s v="CHRISTIAN GAUDREAU"/>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gt;12 fév 2024 : Analyse de projet&lt;/p&gt;&lt;p&gt;Dépassement en sous-contrat&lt;/p&gt;&lt;p&gt;Crédit aurait dû être dans Eclairage et non Sous-traitant.&amp;nbsp; OK de CG pour déplacer&lt;/p&gt;&lt;p&gt;Corrigé le 12 fév 2024&lt;/p&gt;&lt;p&gt;&lt;br&gt;&lt;/p&gt;&lt;p&gt;23 avril 2023 : Projet est terminé&lt;/p&gt;&lt;/body&gt;&lt;/HTML&gt;"/>
    <s v="Nil"/>
    <s v="2310"/>
    <s v="COMMERCIAL (C)"/>
    <m/>
    <s v="-"/>
    <s v="False"/>
    <m/>
    <s v="Restauration/Restaurant"/>
    <s v="CHRISTIAN GAUDREAU"/>
    <s v="False"/>
    <s v="Nil"/>
    <s v="NON"/>
    <s v="5104"/>
    <s v="SERVICE"/>
    <s v="5104"/>
  </r>
  <r>
    <s v="PR00402"/>
    <x v="1"/>
    <s v="SERVICE"/>
    <s v="JONES LANG LASALLE AMERICAS"/>
    <d v="2023-09-10T00:00:00"/>
    <x v="618"/>
    <s v="JLL - Poste Canada - Remplacement éclairage MTP Zone 3"/>
    <s v="RITA NAZARIAN"/>
    <s v="CAD"/>
    <x v="10"/>
    <s v="Budget Approuvé"/>
    <d v="2024-08-09T00:00:00"/>
    <n v="315182"/>
    <s v="23-0801"/>
    <n v="4434"/>
    <n v="315182"/>
    <s v="Service"/>
    <x v="0"/>
    <s v="46236"/>
    <d v="2024-06-10T00:00:00"/>
    <s v="C0001125"/>
    <s v="Suivre par emplacement"/>
    <s v="Fait"/>
    <s v="ac924611-3041-4e57-895f-c6483e1d1e93"/>
    <d v="2023-10-06T11:51:55"/>
    <m/>
    <d v="2024-07-16T21:27:43"/>
    <s v="MARC-ANDRE DONA-LEGARE"/>
    <s v="MICHAEL MORIN"/>
    <m/>
    <s v="10%"/>
    <s v="3784"/>
    <s v="COMMERCIAL (C)"/>
    <s v="LEED"/>
    <m/>
    <s v="False"/>
    <m/>
    <s v="Commercial"/>
    <s v="MICHAEL MORIN"/>
    <s v="False"/>
    <s v="10%"/>
    <s v="NON"/>
    <s v="5381"/>
    <s v="SERVICE"/>
    <s v="3036"/>
  </r>
  <r>
    <s v="PR00403"/>
    <x v="1"/>
    <s v="ANNUEL"/>
    <s v="Institut Philippe Pinel"/>
    <d v="2023-10-11T00:00:00"/>
    <x v="619"/>
    <s v="Institu Philippe-Pinel - Travaux divers 2024"/>
    <s v="ITZEL NALLELY MARTINEZ THOMAS"/>
    <s v="CAD"/>
    <x v="10"/>
    <m/>
    <d v="2024-09-30T00:00:00"/>
    <n v="48570"/>
    <s v="23-1102"/>
    <n v="4435"/>
    <n v="63025.34"/>
    <s v="Service"/>
    <x v="0"/>
    <s v="C-101712-FM"/>
    <m/>
    <s v="C0002434"/>
    <s v="Suivre par emplacement"/>
    <s v="N/A"/>
    <s v="9abeee77-0ec4-4c3d-b2e6-49e70622c46b"/>
    <d v="2023-10-11T15:26:15"/>
    <m/>
    <d v="2024-06-10T10:24:30"/>
    <s v="MICHAEL MORIN"/>
    <s v="MICHAEL MORIN"/>
    <m/>
    <s v="Nil"/>
    <s v="3784"/>
    <s v="COMMERCIAL (C)"/>
    <s v="Moyenne tension"/>
    <m/>
    <s v="False"/>
    <m/>
    <s v="Hôpitaux"/>
    <s v="MICHAEL MORIN"/>
    <s v="False"/>
    <s v="Nil"/>
    <m/>
    <s v="4353"/>
    <s v="SERVICE"/>
    <s v="4353"/>
  </r>
  <r>
    <s v="PR00404"/>
    <x v="1"/>
    <s v="SERVICE"/>
    <s v="AUTOBUS TRANSCO (1988) INC"/>
    <d v="2023-10-11T00:00:00"/>
    <x v="620"/>
    <s v="Transco Québec - Infrastructure pour borne de recharges phase 1"/>
    <s v="CATHERINE BACON-LOIGNON"/>
    <s v="CAD"/>
    <x v="13"/>
    <s v="Budget Approuvé"/>
    <d v="2024-12-31T00:00:00"/>
    <n v="1959770"/>
    <s v="23-0955"/>
    <n v="4436"/>
    <n v="580998"/>
    <s v="Service"/>
    <x v="0"/>
    <m/>
    <m/>
    <s v="C0001483"/>
    <s v="Suivre par emplacement"/>
    <s v="Fait"/>
    <s v="a55c6219-01ea-43cc-9645-45efeaf74396"/>
    <d v="2023-10-12T10:12:58"/>
    <d v="2024-03-27T00:00:00"/>
    <d v="2024-07-05T09:25:23"/>
    <s v="ANNIE BEAUDETTE"/>
    <s v="EDDY SPECOGNA"/>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27 mars 2024 : Analyse de projet&lt;/p&gt;&lt;p class=&quot;richp&quot; sugg=&quot;true&quot;&gt;Marge de profit très élevée à 75.93$.&amp;nbsp; Très peu de dépenses pour la facturation faite.&lt;/p&gt;&lt;/body&gt;&lt;/HTML&gt;"/>
    <m/>
    <s v="3449"/>
    <s v="COMMERCIAL (C)"/>
    <s v="Borne pour VE"/>
    <s v="Satisfaisant"/>
    <s v="False"/>
    <m/>
    <s v="Commerce de détail"/>
    <s v="EDDY SPECOGNA"/>
    <s v="False"/>
    <m/>
    <m/>
    <m/>
    <s v="SERVICE"/>
    <s v="5287"/>
  </r>
  <r>
    <s v="PR00405"/>
    <x v="2"/>
    <s v="SERVICE"/>
    <s v="9490-4299 Quebec Inc"/>
    <d v="2023-10-11T00:00:00"/>
    <x v="621"/>
    <s v="Mail Montenach - Remplacement d'un isolateur 25kV"/>
    <s v="ITZEL NALLELY MARTINEZ THOMAS"/>
    <s v="CAD"/>
    <x v="10"/>
    <s v="Budget Approuvé"/>
    <d v="2024-05-15T00:00:00"/>
    <n v="1335"/>
    <s v="23-1168"/>
    <n v="4441"/>
    <n v="1335"/>
    <s v="Service"/>
    <x v="4"/>
    <s v="76"/>
    <d v="2024-01-15T00:00:00"/>
    <s v="C0003254"/>
    <s v="Suivre par emplacement"/>
    <m/>
    <s v="9abeee77-0ec4-4c3d-b2e6-49e70622c46b"/>
    <d v="2023-10-13T08:18:21"/>
    <m/>
    <d v="2024-05-28T14:10:41"/>
    <s v="MARC-ANDRE DONA-LEGARE"/>
    <s v="MICHAEL MORIN"/>
    <m/>
    <s v="10%"/>
    <s v="3784"/>
    <s v="COMMERCIAL (C)"/>
    <s v="Moyenne tension"/>
    <m/>
    <s v="False"/>
    <m/>
    <s v="Distribution"/>
    <s v="MICHAEL MORIN"/>
    <s v="False"/>
    <s v="10%"/>
    <s v="NON"/>
    <s v="4353"/>
    <s v="SERVICE"/>
    <s v="4353"/>
  </r>
  <r>
    <s v="PR00406"/>
    <x v="2"/>
    <s v="SERVICE"/>
    <s v="TIP FLEET SERVICES CANADA LTD"/>
    <d v="2023-10-18T00:00:00"/>
    <x v="622"/>
    <s v="Tip Fleet Services - Ajout de chauffage radient dans les conteneurs"/>
    <s v="ITZEL NALLELY MARTINEZ THOMAS"/>
    <s v="CAD"/>
    <x v="10"/>
    <s v="Budget Approuvé"/>
    <d v="2024-05-15T00:00:00"/>
    <n v="5225"/>
    <s v="23-1189"/>
    <n v="4442"/>
    <n v="5225"/>
    <s v="Service"/>
    <x v="4"/>
    <s v="30074581"/>
    <d v="2024-01-15T00:00:00"/>
    <s v="C0002411"/>
    <s v="Suivre par emplacement"/>
    <m/>
    <s v="9abeee77-0ec4-4c3d-b2e6-49e70622c46b"/>
    <d v="2023-10-17T13:42:03"/>
    <m/>
    <d v="2024-05-28T14:10:41"/>
    <s v="MARC-ANDRE DONA-LEGARE"/>
    <s v="MICHAEL MORIN"/>
    <m/>
    <s v="10%"/>
    <s v="3784"/>
    <s v="COMMERCIAL (C)"/>
    <m/>
    <m/>
    <s v="False"/>
    <m/>
    <s v="Entrepôt"/>
    <s v="MICHAEL MORIN"/>
    <s v="False"/>
    <s v="10%"/>
    <s v="NON"/>
    <s v="4353"/>
    <s v="SERVICE"/>
    <s v="4353"/>
  </r>
  <r>
    <s v="PR00407"/>
    <x v="2"/>
    <s v="SERVICE"/>
    <s v="INSTITUT NEOMED"/>
    <d v="2023-10-17T00:00:00"/>
    <x v="623"/>
    <s v="Institut Neomed, réparation du massif - Excavation du massif existant"/>
    <s v="ITZEL NALLELY MARTINEZ THOMAS"/>
    <s v="CAD"/>
    <x v="9"/>
    <s v="Budget Approuvé"/>
    <d v="2024-01-19T00:00:00"/>
    <n v="139564"/>
    <s v="23-0924"/>
    <n v="4443"/>
    <n v="139564"/>
    <s v="Service"/>
    <x v="2"/>
    <s v="PON0005568"/>
    <d v="2023-12-18T00:00:00"/>
    <s v="C0000933"/>
    <s v="Suivre par Qté. et coût projet"/>
    <s v="N/A"/>
    <s v="76279534-b0bf-45ae-a002-5d67c6aac046"/>
    <d v="2023-10-17T14:27:42"/>
    <m/>
    <d v="2024-05-28T14:10:41"/>
    <s v="MARC-ANDRE DONA-LEGARE"/>
    <s v="CHRISTIAN GAUDREAU"/>
    <m/>
    <s v="5%"/>
    <s v="2310"/>
    <s v="COMMERCIAL (C)"/>
    <s v="Moyenne tension"/>
    <m/>
    <s v="False"/>
    <m/>
    <s v="Distribution"/>
    <s v="CHRISTIAN GAUDREAU"/>
    <s v="False"/>
    <s v="10%"/>
    <s v="NON"/>
    <s v="5201"/>
    <s v="SERVICE"/>
    <s v="4379"/>
  </r>
  <r>
    <s v="PR00408"/>
    <x v="1"/>
    <s v="SERVICE"/>
    <s v="Mcgill University(Facilities management)"/>
    <d v="2024-03-01T00:00:00"/>
    <x v="624"/>
    <s v="McLennan Library - Remplacement de l'appareillage éléctrique"/>
    <s v="CATHERINE BACON-LOIGNON"/>
    <s v="CAD"/>
    <x v="10"/>
    <s v="Budget Approuvé"/>
    <d v="2024-08-31T00:00:00"/>
    <n v="649000"/>
    <s v="23-1039"/>
    <n v="4444"/>
    <n v="0"/>
    <s v="Service"/>
    <x v="0"/>
    <s v="P1174662"/>
    <m/>
    <s v="C0003451"/>
    <s v="Suivre par emplacement"/>
    <s v="Fait"/>
    <s v="9abeee77-0ec4-4c3d-b2e6-49e70622c46b"/>
    <d v="2023-10-19T11:25:58"/>
    <d v="2024-05-23T00:00:00"/>
    <d v="2024-07-15T10:06:56"/>
    <s v="MICHAEL MORIN"/>
    <s v="MICHAEL MORI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23 mai 2024 : Analyse de projet /TO&lt;/p&gt;&lt;p class=&quot;richp&quot; sugg=&quot;true&quot;&gt;Budget des coûts très bas vs revenus prévus.&lt;/p&gt;&lt;p class=&quot;richp&quot; sugg=&quot;true&quot;&gt;Manque un montant dans Distribution alors qu'achats faits.&lt;/p&gt;&lt;p class=&quot;richp&quot; sugg=&quot;true&quot;&gt;Courriel envoyé à MM&lt;/p&gt;&lt;/body&gt;&lt;/HTML&gt;"/>
    <m/>
    <s v="3784"/>
    <s v="COMMERCIAL (C)"/>
    <s v="Moyenne tension"/>
    <s v="A Surveiller"/>
    <s v="True"/>
    <m/>
    <s v="École"/>
    <s v="MICHAEL MORIN"/>
    <s v="False"/>
    <m/>
    <s v="OUI"/>
    <s v="4353"/>
    <s v="SERVICE"/>
    <s v="4353"/>
  </r>
  <r>
    <s v="PR00409"/>
    <x v="2"/>
    <s v="SERVICE"/>
    <s v="CEGEP SAINT-LAURENT"/>
    <d v="2023-10-20T00:00:00"/>
    <x v="625"/>
    <s v="Cégep Saint-Laurent - Installation de (4) bornes de charges"/>
    <s v="CATHERINE BACON-LOIGNON"/>
    <s v="CAD"/>
    <x v="10"/>
    <s v="Budget Approuvé"/>
    <d v="2024-05-15T00:00:00"/>
    <n v="18945"/>
    <s v="23-0633 R1"/>
    <n v="4445"/>
    <n v="18945"/>
    <s v="Service"/>
    <x v="4"/>
    <s v="BON232400936"/>
    <d v="2024-04-30T00:00:00"/>
    <s v="C0000853"/>
    <s v="Suivre par emplacement"/>
    <s v="N/A"/>
    <s v="9abeee77-0ec4-4c3d-b2e6-49e70622c46b"/>
    <d v="2023-10-19T14:54:25"/>
    <m/>
    <d v="2024-05-28T14:10:41"/>
    <s v="MARC-ANDRE DONA-LEGARE"/>
    <s v="MICHAEL MORIN"/>
    <m/>
    <m/>
    <s v="3784"/>
    <s v="COMMERCIAL (C)"/>
    <s v="Borne pour VE"/>
    <m/>
    <s v="False"/>
    <m/>
    <s v="École"/>
    <s v="MICHAEL MORIN"/>
    <s v="False"/>
    <m/>
    <s v="NON"/>
    <s v="4353"/>
    <s v="SERVICE"/>
    <s v="4353"/>
  </r>
  <r>
    <s v="PR00410"/>
    <x v="1"/>
    <s v="SERVICE"/>
    <s v="CONSTRUCTION ANJINNOV INC."/>
    <d v="2023-10-18T00:00:00"/>
    <x v="626"/>
    <s v="Place Carillon - Réaménagement de l'entrée (Lobby)"/>
    <s v="ITZEL NALLELY MARTINEZ THOMAS"/>
    <s v="CAD"/>
    <x v="15"/>
    <s v="Budget Approuvé"/>
    <d v="2024-09-30T00:00:00"/>
    <n v="203187.71"/>
    <s v="23-0870"/>
    <n v="4446"/>
    <n v="48074.87"/>
    <s v="Service"/>
    <x v="0"/>
    <s v="5695C-06880"/>
    <m/>
    <s v="C0000189"/>
    <s v="Suivre par emplacement"/>
    <s v="Fait"/>
    <s v="199285c6-9f9c-4ec8-85f5-cff75d07d5da"/>
    <d v="2023-10-20T08:50:32"/>
    <m/>
    <d v="2024-07-12T08:25:44"/>
    <s v="MARC-ANDRE DONA-LEGARE"/>
    <s v="ETIENNE PERRON"/>
    <m/>
    <s v="Nil"/>
    <s v="2729"/>
    <s v="COMMERCIAL (C)"/>
    <m/>
    <m/>
    <s v="False"/>
    <m/>
    <s v="Étage a Bureau"/>
    <s v="ETIENNE PERRON"/>
    <s v="False"/>
    <s v="Nil"/>
    <s v="NON"/>
    <s v="4138"/>
    <s v="SERVICE"/>
    <s v="4162"/>
  </r>
  <r>
    <s v="PR00411"/>
    <x v="1"/>
    <s v="SERVICE"/>
    <s v="MDA CORPORATION"/>
    <d v="2023-10-23T00:00:00"/>
    <x v="627"/>
    <s v="MDA Kirkland Suite 202 - Aménagement"/>
    <s v="ITZEL NALLELY MARTINEZ THOMAS"/>
    <s v="CAD"/>
    <x v="13"/>
    <s v="Budget Approuvé"/>
    <d v="2024-07-19T00:00:00"/>
    <n v="44600"/>
    <s v="23-1186"/>
    <n v="4447"/>
    <n v="35680"/>
    <s v="Service"/>
    <x v="0"/>
    <m/>
    <m/>
    <s v="C0000350"/>
    <s v="Suivre par emplacement"/>
    <s v="Fait"/>
    <s v="a55c6219-01ea-43cc-9645-45efeaf74396"/>
    <d v="2023-10-23T12:01:45"/>
    <d v="2024-05-22T00:00:00"/>
    <d v="2024-07-16T10:33:29"/>
    <s v="MICHELLE LAVIGNE"/>
    <s v="EDDY SPECOGNA"/>
    <m/>
    <m/>
    <s v="3449"/>
    <s v="COMMERCIAL (C)"/>
    <s v="Éclairage / Conversion d'éclairage"/>
    <s v="Satisfaisant"/>
    <s v="False"/>
    <m/>
    <s v="Étage a Bureau"/>
    <s v="EDDY SPECOGNA"/>
    <s v="False"/>
    <m/>
    <m/>
    <m/>
    <s v="SERVICE"/>
    <s v="5287"/>
  </r>
  <r>
    <s v="PR00412"/>
    <x v="1"/>
    <s v="ANNUEL"/>
    <s v="Restauration Premiere Action(First On Site)"/>
    <d v="2023-10-25T00:00:00"/>
    <x v="628"/>
    <s v="Volume Rebate"/>
    <s v="RITA NAZARIAN"/>
    <s v="CAD"/>
    <x v="7"/>
    <m/>
    <d v="2024-09-30T00:00:00"/>
    <n v="-68771.929999999993"/>
    <m/>
    <n v="4448"/>
    <n v="-68771.929999999993"/>
    <s v="Service"/>
    <x v="0"/>
    <m/>
    <m/>
    <s v="C0000430"/>
    <s v="Suivre par emplacement"/>
    <s v="N/A"/>
    <m/>
    <d v="2023-10-25T14:10:35"/>
    <m/>
    <d v="2024-05-28T14:10:41"/>
    <s v="MARC-ANDRE DONA-LEGARE"/>
    <s v="DANNY CASTONGUAY-FORTIER"/>
    <m/>
    <m/>
    <s v="4461"/>
    <s v="COMMERCIAL (C)"/>
    <m/>
    <m/>
    <s v="False"/>
    <m/>
    <s v="Commerce de détail"/>
    <s v="DANNY CASTONGUAY-FORTIER"/>
    <s v="False"/>
    <m/>
    <m/>
    <m/>
    <s v="SERVICE"/>
    <m/>
  </r>
  <r>
    <s v="PR00413"/>
    <x v="2"/>
    <s v="SERVICE"/>
    <s v="Edifice Brewster"/>
    <d v="2023-10-26T00:00:00"/>
    <x v="629"/>
    <s v="Groupe Police - Rétro fit de l'éclairage existant au LED"/>
    <s v="ITZEL NALLELY MARTINEZ THOMAS"/>
    <s v="CAD"/>
    <x v="15"/>
    <s v="Budget Approuvé"/>
    <d v="2023-11-22T00:00:00"/>
    <n v="0"/>
    <s v="23-0877 R2"/>
    <n v="4449"/>
    <n v="0"/>
    <s v="Service"/>
    <x v="2"/>
    <s v="34933"/>
    <d v="2023-11-22T00:00:00"/>
    <s v="C0001577"/>
    <s v="Suivre par Qté. et coût projet"/>
    <m/>
    <s v="199285c6-9f9c-4ec8-85f5-cff75d07d5da"/>
    <d v="2023-10-26T08:25:48"/>
    <m/>
    <d v="2024-05-31T13:31:17"/>
    <s v="MARC-ANDRE DONA-LEGARE"/>
    <s v="ETIENNE PERRON"/>
    <m/>
    <s v="10%"/>
    <s v="2729"/>
    <s v="COMMERCIAL (C)"/>
    <s v="Éclairage / Conversion d'éclairage, Bureaux"/>
    <m/>
    <s v="False"/>
    <m/>
    <s v="Commercial"/>
    <s v="ETIENNE PERRON"/>
    <s v="False"/>
    <s v="10%"/>
    <s v="NON"/>
    <s v="5595"/>
    <s v="SERVICE"/>
    <s v="4162"/>
  </r>
  <r>
    <s v="PR00414"/>
    <x v="1"/>
    <s v="COSTPLUS"/>
    <s v="BROCCOLINI CONSTRUCTION INC"/>
    <d v="2023-10-26T00:00:00"/>
    <x v="630"/>
    <s v="Musée de L'Holocauste - Temporaire de construction"/>
    <s v="CATHERINE BACON-LOIGNON"/>
    <s v="CAD"/>
    <x v="7"/>
    <m/>
    <d v="2024-10-26T00:00:00"/>
    <n v="66690"/>
    <s v="23-1216"/>
    <n v="4450"/>
    <n v="76121.740000000005"/>
    <s v="Service"/>
    <x v="0"/>
    <s v="PO001973"/>
    <m/>
    <s v="C0000260"/>
    <s v="Suivre par emplacement"/>
    <s v="N/A"/>
    <s v="5c41e7c8-5d3b-4b20-aff6-baa14078d6e8"/>
    <d v="2023-10-26T14:41:53"/>
    <m/>
    <d v="2024-07-16T12:47:55"/>
    <s v="MARC-ANDRE DONA-LEGARE"/>
    <s v="DANNY CASTONGUAY-FORTIER"/>
    <m/>
    <m/>
    <s v="4461"/>
    <s v="COMMERCIAL (C)"/>
    <m/>
    <m/>
    <s v="False"/>
    <s v="OUI"/>
    <s v="Distribution"/>
    <s v="DANNY CASTONGUAY-FORTIER"/>
    <s v="False"/>
    <m/>
    <m/>
    <s v="4925"/>
    <s v="SERVICE"/>
    <s v="4267"/>
  </r>
  <r>
    <s v="PR00415"/>
    <x v="1"/>
    <s v="SERVICE"/>
    <s v="Immeubles 705 Sainte-Catherine Inc"/>
    <d v="2023-10-26T00:00:00"/>
    <x v="631"/>
    <s v="Remplacement des transformateurs TR-1 &amp; TR-87-2 - Remplacement de transfo"/>
    <s v="ITZEL NALLELY MARTINEZ THOMAS"/>
    <s v="CAD"/>
    <x v="9"/>
    <s v="Budget Approuvé"/>
    <d v="2024-10-31T00:00:00"/>
    <n v="555000"/>
    <s v="23-0970"/>
    <n v="4451"/>
    <n v="75000"/>
    <s v="Service"/>
    <x v="0"/>
    <m/>
    <m/>
    <s v="C0002370"/>
    <s v="Suivre par emplacement"/>
    <s v="N/A"/>
    <s v="1757aa71-1e00-475a-a6ed-c4ae6f6dcf21"/>
    <d v="2023-10-27T08:47:12"/>
    <d v="2024-05-29T00:00:00"/>
    <d v="2024-05-29T09:43:21"/>
    <s v="MARIA TONIA MICIELI"/>
    <s v="CHRISTIAN GAUDREAU"/>
    <m/>
    <s v="Nil"/>
    <s v="2310"/>
    <s v="COMMERCIAL (C)"/>
    <s v="Moyenne tension"/>
    <s v="Satisfaisant"/>
    <s v="False"/>
    <m/>
    <s v="Distribution"/>
    <s v="CHRISTIAN GAUDREAU"/>
    <s v="False"/>
    <s v="Nil"/>
    <s v="NON"/>
    <s v="1052"/>
    <s v="SERVICE"/>
    <s v="5104"/>
  </r>
  <r>
    <s v="PR00416"/>
    <x v="1"/>
    <s v="SERVICE"/>
    <s v="AUTOBUS TRANSCO (1988) INC"/>
    <d v="2023-10-26T00:00:00"/>
    <x v="632"/>
    <s v="Autobus transco Mascouche - Électrification autobus"/>
    <s v="CATHERINE BACON-LOIGNON"/>
    <s v="CAD"/>
    <x v="13"/>
    <s v="Budget Approuvé"/>
    <d v="2024-12-24T00:00:00"/>
    <n v="2329300"/>
    <s v="23-2070"/>
    <n v="4452"/>
    <n v="759099"/>
    <s v="Service"/>
    <x v="0"/>
    <s v="Lettre intention"/>
    <m/>
    <s v="C0001483"/>
    <s v="Suivre par emplacement"/>
    <s v="Fait"/>
    <s v="a55c6219-01ea-43cc-9645-45efeaf74396"/>
    <d v="2023-10-27T14:51:23"/>
    <d v="2024-03-27T00:00:00"/>
    <d v="2024-05-28T14:10:41"/>
    <s v="MARC-ANDRE DONA-LEGARE"/>
    <s v="EDDY SPECOGNA"/>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7 mars 2024&lt;/p&gt;&lt;p class=&quot;richp&quot; sugg=&quot;true&quot;&gt;Marge de profit très élevée à 96.55%. Très peu de dépenses pour la facturation faite.&lt;/p&gt;&lt;/body&gt;&lt;/HTML&gt;"/>
    <m/>
    <s v="3449"/>
    <s v="COMMERCIAL (C)"/>
    <s v="Borne pour VE"/>
    <s v="Satisfaisant"/>
    <s v="False"/>
    <m/>
    <s v="Commerce de détail"/>
    <s v="EDDY SPECOGNA"/>
    <s v="False"/>
    <m/>
    <s v="OUI"/>
    <m/>
    <s v="SERVICE"/>
    <s v="5287"/>
  </r>
  <r>
    <s v="PR00417"/>
    <x v="2"/>
    <s v="ETUDE"/>
    <s v="LALLEMAND INC"/>
    <d v="2023-11-06T00:00:00"/>
    <x v="633"/>
    <s v="Lallemand - Étude d'ARC de l'usine"/>
    <s v="CATHERINE BACON-LOIGNON"/>
    <s v="CAD"/>
    <x v="10"/>
    <s v="Budget Approuvé"/>
    <d v="2024-06-26T00:00:00"/>
    <n v="30000"/>
    <s v="23-1006"/>
    <n v="4453"/>
    <n v="30000"/>
    <s v="Service"/>
    <x v="4"/>
    <s v="PO-0060726"/>
    <d v="2024-06-10T00:00:00"/>
    <s v="C0000247"/>
    <s v="Suivre par emplacement"/>
    <s v="N/A"/>
    <s v="9abeee77-0ec4-4c3d-b2e6-49e70622c46b"/>
    <d v="2023-10-30T14:04:23"/>
    <m/>
    <d v="2024-06-26T09:57:50"/>
    <s v="TERESA MESSINA"/>
    <s v="MICHAEL MORIN"/>
    <m/>
    <m/>
    <s v="3784"/>
    <s v="COMMERCIAL (C)"/>
    <s v="Étude d'Éclair d'arc"/>
    <m/>
    <s v="False"/>
    <m/>
    <s v="Commercial"/>
    <s v="MICHAEL MORIN"/>
    <s v="False"/>
    <m/>
    <m/>
    <s v="4353"/>
    <s v="SERVICE"/>
    <s v="4353"/>
  </r>
  <r>
    <s v="PR00418"/>
    <x v="1"/>
    <s v="SERVICE"/>
    <s v="VILLE DE WESTMOUNT"/>
    <d v="2023-11-06T00:00:00"/>
    <x v="634"/>
    <s v="Hydro Westmount - Remplacement chargeur de batterie - Poste Saint-Antoine"/>
    <s v="ITZEL NALLELY MARTINEZ THOMAS"/>
    <s v="CAD"/>
    <x v="10"/>
    <s v="Budget Approuvé"/>
    <d v="2024-08-30T00:00:00"/>
    <n v="94675"/>
    <s v="23-0376 R2"/>
    <n v="4454"/>
    <n v="55005"/>
    <s v="Service"/>
    <x v="0"/>
    <s v="BC028694"/>
    <m/>
    <s v="C0000612"/>
    <s v="Suivre par emplacement"/>
    <s v="Fait"/>
    <s v="9abeee77-0ec4-4c3d-b2e6-49e70622c46b"/>
    <d v="2023-10-30T14:24:13"/>
    <d v="2024-04-18T00:00:00"/>
    <d v="2024-05-28T14:10:41"/>
    <s v="MARC-ANDRE DONA-LEGARE"/>
    <s v="MICHAEL MORI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17 avril 2024 : Analyse de projet /TO&lt;/p&gt;&lt;p class=&quot;richp&quot; sugg=&quot;true&quot;&gt;Ajustement requis pour budget des coûts Distribution&lt;/p&gt;&lt;p class=&quot;richp&quot; sugg=&quot;true&quot;&gt;Courriel envoyé à MM&lt;/p&gt;&lt;p class=&quot;richp&quot; sugg=&quot;true&quot;&gt;&lt;br&gt;&lt;/p&gt;&lt;p class=&quot;richp&quot; sugg=&quot;true&quot;&gt;18 avril 2024 : Correction fait par MM&lt;/p&gt;&lt;/body&gt;&lt;/HTML&gt;"/>
    <s v="Nil"/>
    <s v="3784"/>
    <s v="COMMERCIAL (C)"/>
    <m/>
    <s v="Satisfaisant"/>
    <s v="False"/>
    <m/>
    <s v="Utilités"/>
    <s v="MICHAEL MORIN"/>
    <s v="False"/>
    <s v="Nil"/>
    <s v="OUI"/>
    <s v="4353"/>
    <s v="SERVICE"/>
    <s v="4353"/>
  </r>
  <r>
    <s v="PR00419"/>
    <x v="2"/>
    <s v="SERVICE"/>
    <s v="Chrome &amp; Zinc"/>
    <d v="2023-11-06T00:00:00"/>
    <x v="635"/>
    <s v="Chromezinc - Corrections suite a l’inspection thermique du rapport RA000552"/>
    <s v="ITZEL NALLELY MARTINEZ THOMAS"/>
    <s v="CAD"/>
    <x v="10"/>
    <s v="Budget Approuvé"/>
    <d v="2024-05-15T00:00:00"/>
    <n v="7564"/>
    <s v="23-1217"/>
    <n v="4455"/>
    <n v="7564"/>
    <s v="Service"/>
    <x v="4"/>
    <s v="#6464"/>
    <d v="2024-01-15T00:00:00"/>
    <s v="C0002922"/>
    <s v="Suivre par emplacement"/>
    <s v="N/A"/>
    <s v="b4f0f33e-dfa6-424d-bd48-23c389ebf87e"/>
    <d v="2023-10-31T08:44:38"/>
    <m/>
    <d v="2024-05-28T14:10:41"/>
    <s v="MARC-ANDRE DONA-LEGARE"/>
    <s v="MICHAEL MORIN"/>
    <m/>
    <s v="Nil"/>
    <s v="3784"/>
    <s v="COMMERCIAL (C)"/>
    <m/>
    <m/>
    <s v="False"/>
    <m/>
    <s v="Industriel"/>
    <s v="MICHAEL MORIN"/>
    <s v="False"/>
    <s v="Nil"/>
    <m/>
    <s v="2443"/>
    <s v="SERVICE"/>
    <s v="3784"/>
  </r>
  <r>
    <s v="PR00420"/>
    <x v="0"/>
    <s v="SERVICE"/>
    <s v="Soundskrit Inc"/>
    <d v="2023-11-01T00:00:00"/>
    <x v="636"/>
    <s v="Soundskrit - Ajout de luminaires à bureau chez Soundskirt au Nordelec"/>
    <s v="CATHERINE BACON-LOIGNON"/>
    <s v="CAD"/>
    <x v="4"/>
    <s v="Budget Approuvé"/>
    <d v="2024-05-07T00:00:00"/>
    <n v="36900"/>
    <s v="23-1128 R1"/>
    <n v="4456"/>
    <n v="36900"/>
    <s v="Service"/>
    <x v="0"/>
    <s v="PO#1218"/>
    <d v="2024-03-08T00:00:00"/>
    <s v="C0003214"/>
    <s v="Suivre par emplacement"/>
    <s v="N/A"/>
    <s v="35da46b5-7c53-4310-8979-9cf666d8b829"/>
    <d v="2023-10-31T13:58:29"/>
    <m/>
    <d v="2024-05-28T14:10:41"/>
    <s v="MARC-ANDRE DONA-LEGARE"/>
    <s v="MICHEL GAUTHIER"/>
    <m/>
    <s v="10%"/>
    <s v="4067"/>
    <s v="COMMERCIAL (C)"/>
    <s v="Éclairage / Conversion d'éclairage"/>
    <m/>
    <s v="False"/>
    <m/>
    <s v="Étage a Bureau"/>
    <s v="MICHEL GAUTHIER"/>
    <s v="False"/>
    <s v="10%"/>
    <m/>
    <s v="5492"/>
    <s v="SERVICE"/>
    <s v="4288"/>
  </r>
  <r>
    <s v="PR00421"/>
    <x v="2"/>
    <s v="COSTPLUS"/>
    <s v="BALCAN INNOVATIONS INC"/>
    <d v="2023-10-31T00:00:00"/>
    <x v="637"/>
    <s v="Crochets pour camions Centre de distribution - Installation de crochets pour camion de livraisons"/>
    <s v="ITZEL NALLELY MARTINEZ THOMAS"/>
    <s v="CAD"/>
    <x v="15"/>
    <m/>
    <d v="2024-05-07T00:00:00"/>
    <n v="0"/>
    <m/>
    <n v="4457"/>
    <n v="36949.620000000003"/>
    <s v="Service"/>
    <x v="4"/>
    <s v="222096"/>
    <d v="2024-04-02T00:00:00"/>
    <s v="C0001068"/>
    <s v="Suivre par emplacement"/>
    <m/>
    <s v="199285c6-9f9c-4ec8-85f5-cff75d07d5da"/>
    <d v="2023-10-31T15:29:18"/>
    <m/>
    <d v="2024-05-31T13:31:17"/>
    <s v="MARC-ANDRE DONA-LEGARE"/>
    <s v="ETIENNE PERRON"/>
    <m/>
    <s v="10%"/>
    <s v="2729"/>
    <s v="INDUSTRIAL (B)"/>
    <m/>
    <m/>
    <s v="False"/>
    <m/>
    <s v="Industriel"/>
    <s v="ETIENNE PERRON"/>
    <s v="False"/>
    <s v="10%"/>
    <m/>
    <s v="5782"/>
    <s v="SERVICE"/>
    <s v="4162"/>
  </r>
  <r>
    <s v="PR00422"/>
    <x v="1"/>
    <s v="COSTPLUS"/>
    <s v="The Manufacturer's Life Insurance Company"/>
    <d v="2023-10-23T00:00:00"/>
    <x v="638"/>
    <s v="Kontron - Remplacement de tous les appareils d'éclairage"/>
    <s v="CATHERINE BACON-LOIGNON"/>
    <s v="CAD"/>
    <x v="22"/>
    <s v="Budget Approuvé"/>
    <d v="2024-05-31T00:00:00"/>
    <n v="14100"/>
    <s v="23-1246"/>
    <n v="4458"/>
    <n v="85935.08"/>
    <s v="Service"/>
    <x v="0"/>
    <m/>
    <m/>
    <s v="C0003300"/>
    <s v="Suivre par emplacement"/>
    <s v="N/A"/>
    <s v="2fd6996d-4deb-4a42-a5a8-d0600344530b"/>
    <d v="2023-10-31T16:04:27"/>
    <m/>
    <d v="2024-07-09T11:39:22"/>
    <s v="MARC-ANDRE DONA-LEGARE"/>
    <s v="GINO BIELLO"/>
    <m/>
    <s v="10%"/>
    <s v="4180"/>
    <s v="COMMERCIAL (C)"/>
    <s v="Éclairage / Conversion d'éclairage"/>
    <m/>
    <s v="False"/>
    <m/>
    <s v="Commerce de détail"/>
    <s v="GINO BIELLO"/>
    <s v="False"/>
    <s v="10%"/>
    <m/>
    <s v="5404"/>
    <s v="SERVICE"/>
    <s v="4180"/>
  </r>
  <r>
    <s v="PR00423"/>
    <x v="2"/>
    <s v="COSTPLUS"/>
    <s v="BALCAN INNOVATIONS INC"/>
    <d v="2023-10-31T00:00:00"/>
    <x v="639"/>
    <s v="Crochets pour camions LAVAL - Installation de crochets pour camion de livraisons"/>
    <s v="ITZEL NALLELY MARTINEZ THOMAS"/>
    <s v="CAD"/>
    <x v="15"/>
    <m/>
    <d v="2024-05-07T00:00:00"/>
    <n v="0"/>
    <s v="23-1116"/>
    <n v="4459"/>
    <n v="42676.81"/>
    <s v="Service"/>
    <x v="4"/>
    <s v="222096"/>
    <d v="2024-04-25T00:00:00"/>
    <s v="C0001068"/>
    <s v="Suivre par emplacement"/>
    <m/>
    <s v="199285c6-9f9c-4ec8-85f5-cff75d07d5da"/>
    <d v="2023-11-01T08:37:21"/>
    <m/>
    <d v="2024-05-31T13:31:17"/>
    <s v="MARC-ANDRE DONA-LEGARE"/>
    <s v="ETIENNE PERRON"/>
    <m/>
    <s v="10%"/>
    <s v="2729"/>
    <s v="INDUSTRIAL (B)"/>
    <m/>
    <m/>
    <s v="False"/>
    <m/>
    <s v="Industriel"/>
    <s v="ETIENNE PERRON"/>
    <s v="False"/>
    <s v="10%"/>
    <m/>
    <s v="4448"/>
    <s v="SERVICE"/>
    <s v="4162"/>
  </r>
  <r>
    <s v="PR00424"/>
    <x v="2"/>
    <s v="SERVICE"/>
    <s v="SPECTRUM PHARMA INC"/>
    <d v="2023-11-01T00:00:00"/>
    <x v="640"/>
    <s v="Spectrum Pharma - Ajout boitier de connexion"/>
    <s v="RITA NAZARIAN"/>
    <s v="CAD"/>
    <x v="7"/>
    <s v="Budget Approuvé"/>
    <d v="2024-05-07T00:00:00"/>
    <n v="13000"/>
    <s v="23-0154"/>
    <n v="4460"/>
    <n v="13000"/>
    <s v="Service"/>
    <x v="4"/>
    <s v="103657"/>
    <d v="2024-02-26T00:00:00"/>
    <s v="C0001886"/>
    <s v="Suivre par emplacement"/>
    <s v="N/A"/>
    <s v="5c41e7c8-5d3b-4b20-aff6-baa14078d6e8"/>
    <d v="2023-11-01T09:18:02"/>
    <m/>
    <d v="2024-05-28T14:10:42"/>
    <s v="MARC-ANDRE DONA-LEGARE"/>
    <s v="DANNY CASTONGUAY-FORTIER"/>
    <m/>
    <m/>
    <s v="4461"/>
    <s v="COMMERCIAL (C)"/>
    <s v="Groupe électrogène"/>
    <m/>
    <s v="False"/>
    <m/>
    <s v="Entrepôt"/>
    <s v="DANNY CASTONGUAY-FORTIER"/>
    <s v="False"/>
    <m/>
    <s v="NON"/>
    <s v="5511"/>
    <s v="SERVICE"/>
    <s v="4267"/>
  </r>
  <r>
    <s v="PR00425"/>
    <x v="2"/>
    <s v="COSTPLUS"/>
    <s v="BALCAN INNOVATIONS INC"/>
    <d v="2023-10-31T00:00:00"/>
    <x v="641"/>
    <s v="Crochets pour camions MTL 1 - Installation de crochets pour camion de livraisons"/>
    <s v="ITZEL NALLELY MARTINEZ THOMAS"/>
    <s v="CAD"/>
    <x v="15"/>
    <m/>
    <d v="2024-05-07T00:00:00"/>
    <n v="0"/>
    <s v="23-1116"/>
    <n v="4461"/>
    <n v="70392"/>
    <s v="Service"/>
    <x v="4"/>
    <s v="222096"/>
    <d v="2024-04-25T00:00:00"/>
    <s v="C0001068"/>
    <s v="Suivre par emplacement"/>
    <m/>
    <s v="199285c6-9f9c-4ec8-85f5-cff75d07d5da"/>
    <d v="2023-11-01T10:08:04"/>
    <m/>
    <d v="2024-05-31T13:31:17"/>
    <s v="MARC-ANDRE DONA-LEGARE"/>
    <s v="ETIENNE PERRON"/>
    <m/>
    <s v="10%"/>
    <s v="2729"/>
    <s v="INDUSTRIAL (B)"/>
    <m/>
    <m/>
    <s v="False"/>
    <m/>
    <s v="Industriel"/>
    <s v="ETIENNE PERRON"/>
    <s v="False"/>
    <s v="10%"/>
    <m/>
    <s v="3446"/>
    <s v="SERVICE"/>
    <s v="4162"/>
  </r>
  <r>
    <s v="PR00426"/>
    <x v="2"/>
    <s v="COSTPLUS"/>
    <s v="BALCAN INNOVATIONS INC"/>
    <d v="2023-10-31T00:00:00"/>
    <x v="642"/>
    <s v="Crochets pour camions MTL 2 - Installation de crochets pour camion de livraisons"/>
    <s v="ITZEL NALLELY MARTINEZ THOMAS"/>
    <s v="CAD"/>
    <x v="15"/>
    <m/>
    <d v="2024-05-07T00:00:00"/>
    <n v="0"/>
    <s v="23-1116"/>
    <n v="4462"/>
    <n v="52177.120000000003"/>
    <s v="Service"/>
    <x v="4"/>
    <s v="222096"/>
    <d v="2024-04-25T00:00:00"/>
    <s v="C0001068"/>
    <s v="Suivre par emplacement"/>
    <m/>
    <s v="199285c6-9f9c-4ec8-85f5-cff75d07d5da"/>
    <d v="2023-11-01T11:24:00"/>
    <m/>
    <d v="2024-05-31T13:31:17"/>
    <s v="MARC-ANDRE DONA-LEGARE"/>
    <s v="ETIENNE PERRON"/>
    <m/>
    <s v="10%"/>
    <s v="2729"/>
    <s v="COMMERCIAL (C)"/>
    <m/>
    <m/>
    <s v="False"/>
    <m/>
    <s v="Industriel"/>
    <s v="ETIENNE PERRON"/>
    <s v="False"/>
    <s v="10%"/>
    <m/>
    <s v="3446"/>
    <s v="SERVICE"/>
    <s v="4162"/>
  </r>
  <r>
    <s v="PR00427"/>
    <x v="2"/>
    <s v="COSTPLUS"/>
    <s v="BALCAN INNOVATIONS INC"/>
    <d v="2023-10-31T00:00:00"/>
    <x v="643"/>
    <s v="Crochets pour camions NELMAR - Installation de crochets pour camion de livraisons"/>
    <s v="ITZEL NALLELY MARTINEZ THOMAS"/>
    <s v="CAD"/>
    <x v="15"/>
    <m/>
    <d v="2024-05-07T00:00:00"/>
    <n v="0"/>
    <s v="23-1116"/>
    <n v="4463"/>
    <n v="32985.019999999997"/>
    <s v="Service"/>
    <x v="4"/>
    <s v="222096"/>
    <d v="2024-02-16T00:00:00"/>
    <s v="C0001068"/>
    <s v="Suivre par emplacement"/>
    <m/>
    <s v="199285c6-9f9c-4ec8-85f5-cff75d07d5da"/>
    <d v="2023-11-01T13:47:20"/>
    <m/>
    <d v="2024-05-31T13:31:17"/>
    <s v="MARC-ANDRE DONA-LEGARE"/>
    <s v="ETIENNE PERRON"/>
    <m/>
    <s v="10%"/>
    <s v="2729"/>
    <s v="COMMERCIAL (C)"/>
    <m/>
    <m/>
    <s v="False"/>
    <m/>
    <s v="Industriel"/>
    <s v="ETIENNE PERRON"/>
    <s v="False"/>
    <s v="10%"/>
    <m/>
    <s v="5782"/>
    <s v="SERVICE"/>
    <s v="4162"/>
  </r>
  <r>
    <s v="PR00428"/>
    <x v="2"/>
    <s v="SERVICE"/>
    <s v="Nordic Réfrigeration C.T. SEC"/>
    <d v="2023-10-31T00:00:00"/>
    <x v="644"/>
    <s v="Nordic Réfrigération - éclairage cour - Remplacement de l'éclairage de la cour"/>
    <s v="ITZEL NALLELY MARTINEZ THOMAS"/>
    <s v="CAD"/>
    <x v="10"/>
    <s v="Budget Approuvé"/>
    <d v="2024-05-15T00:00:00"/>
    <n v="5915"/>
    <s v="23-1266"/>
    <n v="4464"/>
    <n v="5915"/>
    <s v="Service"/>
    <x v="4"/>
    <s v="BC41710"/>
    <d v="2024-04-30T00:00:00"/>
    <s v="C0002500"/>
    <s v="Suivre par emplacement"/>
    <m/>
    <m/>
    <d v="2023-11-01T15:36:43"/>
    <m/>
    <d v="2024-05-28T14:10:42"/>
    <s v="MARC-ANDRE DONA-LEGARE"/>
    <s v="MICHAEL MORIN"/>
    <m/>
    <s v="Nil"/>
    <s v="3784"/>
    <s v="COMMERCIAL (C)"/>
    <s v="Éclairage / Conversion d'éclairage"/>
    <m/>
    <s v="False"/>
    <m/>
    <s v="Entrepôt"/>
    <s v="MICHAEL MORIN"/>
    <s v="False"/>
    <s v="Nil"/>
    <s v="NON"/>
    <s v="4353"/>
    <s v="SERVICE"/>
    <m/>
  </r>
  <r>
    <s v="PR00429"/>
    <x v="0"/>
    <s v="SERVICE"/>
    <s v="MERCEDES BENZ WEST ISLAND"/>
    <d v="2023-11-03T00:00:00"/>
    <x v="645"/>
    <s v="Mercedes-Benz West Island - Installation de 4 bornes de recharge 50KW"/>
    <s v="ITZEL NALLELY MARTINEZ THOMAS"/>
    <s v="CAD"/>
    <x v="4"/>
    <s v="Budget Approuvé"/>
    <d v="2024-06-07T00:00:00"/>
    <n v="128000"/>
    <s v="23-0408 R1"/>
    <n v="4465"/>
    <n v="128000"/>
    <s v="Service"/>
    <x v="0"/>
    <m/>
    <d v="2024-04-08T00:00:00"/>
    <s v="C0000631"/>
    <s v="Suivre par emplacement"/>
    <s v="N/A"/>
    <s v="35da46b5-7c53-4310-8979-9cf666d8b829"/>
    <d v="2023-11-02T07:54:37"/>
    <m/>
    <d v="2024-07-16T12:49:34"/>
    <s v="MARC-ANDRE DONA-LEGARE"/>
    <s v="MICHEL GAUTHIER"/>
    <m/>
    <s v="10%"/>
    <s v="4067"/>
    <s v="COMMERCIAL (C)"/>
    <s v="Borne pour VE"/>
    <m/>
    <s v="False"/>
    <m/>
    <s v="Commerce de détail"/>
    <s v="MICHEL GAUTHIER"/>
    <s v="False"/>
    <s v="10%"/>
    <s v="NON"/>
    <s v="3872"/>
    <s v="SERVICE"/>
    <s v="4288"/>
  </r>
  <r>
    <s v="PR00430"/>
    <x v="2"/>
    <s v="SERVICE"/>
    <s v="Edifice Brewster"/>
    <d v="2023-11-02T00:00:00"/>
    <x v="646"/>
    <s v="Groupe Police - Conversion au LED"/>
    <s v="RITA NAZARIAN"/>
    <s v="CAD"/>
    <x v="15"/>
    <s v="Budget Approuvé"/>
    <d v="2024-05-07T00:00:00"/>
    <n v="10150"/>
    <s v="23-0877"/>
    <n v="4466"/>
    <n v="10150"/>
    <s v="Service"/>
    <x v="4"/>
    <s v="30500"/>
    <d v="2024-01-23T00:00:00"/>
    <s v="C0001577"/>
    <s v="Suivre par emplacement"/>
    <s v="N/A"/>
    <s v="199285c6-9f9c-4ec8-85f5-cff75d07d5da"/>
    <d v="2023-11-02T11:33:45"/>
    <m/>
    <d v="2024-05-31T13:31:17"/>
    <s v="MARC-ANDRE DONA-LEGARE"/>
    <s v="ETIENNE PERRON"/>
    <m/>
    <m/>
    <s v="2729"/>
    <s v="COMMERCIAL (C)"/>
    <s v="Bureaux"/>
    <m/>
    <s v="False"/>
    <m/>
    <s v="Commercial"/>
    <s v="ETIENNE PERRON"/>
    <s v="False"/>
    <m/>
    <s v="NON"/>
    <s v="5595"/>
    <s v="SERVICE"/>
    <s v="4162"/>
  </r>
  <r>
    <s v="PR00431"/>
    <x v="0"/>
    <s v="SERVICE"/>
    <s v="VAPOR RAIL INC."/>
    <d v="2023-11-06T00:00:00"/>
    <x v="647"/>
    <s v="Remplacement d'éclairage au DEL - Remplacer l'éclairage existant pour DEL"/>
    <s v="ITZEL NALLELY MARTINEZ THOMAS"/>
    <s v="CAD"/>
    <x v="4"/>
    <s v="Budget Approuvé"/>
    <d v="2024-06-23T00:00:00"/>
    <n v="67250"/>
    <s v="23-1108/23-1109/23-1110"/>
    <n v="4467"/>
    <n v="67250"/>
    <s v="Service"/>
    <x v="0"/>
    <m/>
    <d v="2024-04-24T00:00:00"/>
    <s v="C0000033"/>
    <s v="Suivre par emplacement"/>
    <s v="Fait"/>
    <s v="35da46b5-7c53-4310-8979-9cf666d8b829"/>
    <d v="2023-11-03T11:47:31"/>
    <m/>
    <d v="2024-05-28T14:10:42"/>
    <s v="MARC-ANDRE DONA-LEGARE"/>
    <s v="MICHEL GAUTHIER"/>
    <m/>
    <s v="10%"/>
    <s v="4067"/>
    <s v="COMMERCIAL (C)"/>
    <s v="Éclairage / Conversion d'éclairage"/>
    <m/>
    <s v="False"/>
    <m/>
    <s v="Étage a Bureau"/>
    <s v="MICHEL GAUTHIER"/>
    <s v="False"/>
    <s v="10%"/>
    <s v="OUI"/>
    <s v="3872"/>
    <s v="SERVICE"/>
    <s v="4288"/>
  </r>
  <r>
    <s v="PR00432"/>
    <x v="1"/>
    <s v="SERVICE"/>
    <s v="MARNOCH FACILITIES MAINTENANCE"/>
    <d v="2023-11-06T00:00:00"/>
    <x v="648"/>
    <s v="Fusion Project - Home Depot Boisbriand"/>
    <s v="CATHERINE BACON-LOIGNON"/>
    <s v="CAD"/>
    <x v="22"/>
    <s v="Budget Approuvé"/>
    <d v="2024-05-03T00:00:00"/>
    <n v="96666"/>
    <s v="23-0655"/>
    <n v="4468"/>
    <n v="91832.7"/>
    <s v="Service"/>
    <x v="0"/>
    <s v="131413"/>
    <m/>
    <s v="C0001251"/>
    <s v="Suivre par emplacement"/>
    <s v="Fait"/>
    <s v="2fd6996d-4deb-4a42-a5a8-d0600344530b"/>
    <d v="2023-11-03T13:02:50"/>
    <m/>
    <d v="2024-06-18T15:12:15"/>
    <s v="MICHELLE LAVIGNE"/>
    <s v="GINO BIELLO"/>
    <m/>
    <m/>
    <s v="4180"/>
    <s v="COMMERCIAL (C)"/>
    <m/>
    <m/>
    <s v="False"/>
    <m/>
    <s v="Commerce de détail"/>
    <s v="GINO BIELLO"/>
    <s v="False"/>
    <m/>
    <m/>
    <s v="6104"/>
    <s v="SERVICE"/>
    <s v="4180"/>
  </r>
  <r>
    <s v="PR00433"/>
    <x v="1"/>
    <s v="SERVICE"/>
    <s v="Burak Enterprises Inc."/>
    <d v="2023-11-03T00:00:00"/>
    <x v="649"/>
    <s v="Burak Entreprises Inc. - Mise a niveau des entrées électriques"/>
    <s v="RITA NAZARIAN"/>
    <s v="CAD"/>
    <x v="10"/>
    <s v="Budget Approuvé"/>
    <d v="2024-08-30T00:00:00"/>
    <n v="140480.72"/>
    <s v="23-0584"/>
    <n v="4469"/>
    <n v="105360.54"/>
    <s v="Service"/>
    <x v="0"/>
    <m/>
    <m/>
    <s v="C0003297"/>
    <s v="Suivre par emplacement"/>
    <s v="N/A"/>
    <s v="9abeee77-0ec4-4c3d-b2e6-49e70622c46b"/>
    <d v="2023-11-03T14:22:58"/>
    <d v="2024-04-18T00:00:00"/>
    <d v="2024-06-10T10:18:22"/>
    <s v="MICHAEL MORIN"/>
    <s v="MICHAEL MORI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17 avril 2024 : Analyse de projet / TO&lt;/p&gt;&lt;p class=&quot;richp&quot; sugg=&quot;true&quot;&gt;Sous-facturation de 12k$ (couts mais pas de facturation encore)&lt;/p&gt;&lt;p class=&quot;richp&quot; sugg=&quot;true&quot;&gt;Dépassement de budget en distribution&lt;/p&gt;&lt;p class=&quot;richp&quot; sugg=&quot;true&quot;&gt;Courriel envoyé à MM&lt;/p&gt;&lt;p class=&quot;richp&quot; sugg=&quot;true&quot;&gt;&lt;br&gt;&lt;/p&gt;&lt;p class=&quot;richp&quot; sugg=&quot;true&quot;&gt;18 avril 2024 : Corrections faites par MM (budget et facturation)&lt;/p&gt;&lt;/body&gt;&lt;/HTML&gt;"/>
    <m/>
    <s v="3784"/>
    <s v="COMMERCIAL (C)"/>
    <s v="Moyenne tension"/>
    <s v="Satisfaisant"/>
    <s v="False"/>
    <m/>
    <s v="Distribution"/>
    <s v="MICHAEL MORIN"/>
    <s v="False"/>
    <m/>
    <s v="NON"/>
    <s v="4357"/>
    <s v="SERVICE"/>
    <s v="4353"/>
  </r>
  <r>
    <s v="PR00434"/>
    <x v="2"/>
    <s v="SERVICE"/>
    <s v="Burak Enterprises Inc."/>
    <d v="2023-11-14T00:00:00"/>
    <x v="650"/>
    <s v="Burak Enterprises Inc. - Reparations de la banque de condensateur"/>
    <s v="CATHERINE BACON-LOIGNON"/>
    <s v="CAD"/>
    <x v="10"/>
    <s v="Budget Approuvé"/>
    <d v="2024-04-30T00:00:00"/>
    <n v="1640"/>
    <s v="23-1297"/>
    <n v="4470"/>
    <n v="1640"/>
    <s v="Service"/>
    <x v="4"/>
    <s v="1011232120"/>
    <d v="2024-01-15T00:00:00"/>
    <s v="C0003297"/>
    <s v="Suivre par emplacement"/>
    <s v="N/A"/>
    <s v="9abeee77-0ec4-4c3d-b2e6-49e70622c46b"/>
    <d v="2023-11-14T11:42:53"/>
    <m/>
    <d v="2024-05-28T14:10:42"/>
    <s v="MARC-ANDRE DONA-LEGARE"/>
    <s v="MICHAEL MORIN"/>
    <m/>
    <s v="Nil"/>
    <s v="3784"/>
    <s v="COMMERCIAL (C)"/>
    <s v="Moyenne tension"/>
    <m/>
    <s v="False"/>
    <m/>
    <s v="Étage a Bureau"/>
    <s v="MICHAEL MORIN"/>
    <s v="False"/>
    <s v="Nil"/>
    <s v="NON"/>
    <s v="4353"/>
    <s v="SERVICE"/>
    <s v="4353"/>
  </r>
  <r>
    <s v="PR00435"/>
    <x v="1"/>
    <s v="SERVICE"/>
    <s v="Sheertex"/>
    <d v="2023-11-14T00:00:00"/>
    <x v="651"/>
    <s v="Sheertex Mec. Line 1 et equip. 48 knitting, twisting &amp; covering - Distribution électrique"/>
    <s v="ITZEL NALLELY MARTINEZ THOMAS"/>
    <s v="CAD"/>
    <x v="13"/>
    <s v="Budget Approuvé"/>
    <d v="2024-06-01T00:00:00"/>
    <n v="1515000"/>
    <s v="PR00377 JOB005"/>
    <n v="4471"/>
    <n v="1515000"/>
    <s v="Service"/>
    <x v="0"/>
    <s v="SXPO-3006"/>
    <m/>
    <s v="C0002808"/>
    <s v="Suivre par emplacement"/>
    <s v="Fait"/>
    <s v="a55c6219-01ea-43cc-9645-45efeaf74396"/>
    <d v="2023-11-15T07:44:40"/>
    <m/>
    <d v="2024-07-16T21:30:48"/>
    <s v="MARC-ANDRE DONA-LEGARE"/>
    <s v="EDDY SPECOGNA"/>
    <m/>
    <s v="Nil"/>
    <s v="3449"/>
    <s v="COMMERCIAL (C)"/>
    <m/>
    <m/>
    <s v="False"/>
    <m/>
    <s v="Industriel"/>
    <s v="EDDY SPECOGNA"/>
    <s v="False"/>
    <s v="Nil"/>
    <m/>
    <s v="4901"/>
    <s v="SERVICE"/>
    <s v="5287"/>
  </r>
  <r>
    <s v="PR00436"/>
    <x v="1"/>
    <s v="SERVICE"/>
    <s v="LANOUE CONSTRUCTION INC"/>
    <d v="2023-11-26T00:00:00"/>
    <x v="652"/>
    <s v="Lanoue Contruction - Amenagement de la salle 124"/>
    <s v="CATHERINE BACON-LOIGNON"/>
    <s v="CAD"/>
    <x v="10"/>
    <s v="Budget Approuvé"/>
    <d v="2024-07-19T00:00:00"/>
    <n v="100057"/>
    <s v="23-1341"/>
    <n v="4472"/>
    <n v="100057"/>
    <s v="Service"/>
    <x v="0"/>
    <s v="BC-2023-062"/>
    <m/>
    <s v="C0000471"/>
    <s v="Suivre par emplacement"/>
    <s v="Fait"/>
    <s v="62c4a7fd-f6c6-4d79-b309-5871b57bc17b"/>
    <d v="2023-11-15T10:28:32"/>
    <d v="2024-04-02T00:00:00"/>
    <d v="2024-06-25T09:23:51"/>
    <s v="MICHAEL MORIN"/>
    <s v="MICHAEL MORI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8 mars 2024 : Analyse du projet&lt;/p&gt;&lt;p class=&quot;richp&quot; sugg=&quot;true&quot;&gt;Achats en conduit alors qu'il n'y a pas de budget.&lt;/p&gt;&lt;p class=&quot;richp&quot; sugg=&quot;true&quot;&gt;Ajustement du budget requis? (voir filage et matériel)&lt;/p&gt;&lt;p class=&quot;richp&quot; sugg=&quot;true&quot;&gt;Courriel envoyé à MM&lt;/p&gt;&lt;p class=&quot;richp&quot; sugg=&quot;true&quot;&gt;&lt;br&gt;&lt;/p&gt;&lt;p class=&quot;richp&quot; sugg=&quot;true&quot;&gt;2 avril 2024 : Correction du budget faite par MM&lt;/p&gt;&lt;/body&gt;&lt;/HTML&gt;"/>
    <m/>
    <s v="3784"/>
    <s v="COMMERCIAL (C)"/>
    <m/>
    <s v="Satisfaisant"/>
    <s v="False"/>
    <m/>
    <m/>
    <s v="MICHAEL MORIN"/>
    <s v="False"/>
    <m/>
    <s v="NON"/>
    <s v="4801"/>
    <s v="SERVICE"/>
    <s v="4801"/>
  </r>
  <r>
    <s v="PR00437"/>
    <x v="1"/>
    <s v="COSTPLUS"/>
    <s v="DOMFOAM INC"/>
    <d v="2023-11-16T00:00:00"/>
    <x v="653"/>
    <s v="Domfoam Inc - Nouveau panneau distribution 400A 600V incluant raccordement de 10 machines"/>
    <s v="CATHERINE BACON-LOIGNON"/>
    <s v="CAD"/>
    <x v="22"/>
    <m/>
    <d v="2024-07-19T00:00:00"/>
    <n v="-5847.18"/>
    <s v="23-1275"/>
    <n v="4473"/>
    <n v="52794.080000000002"/>
    <s v="Service"/>
    <x v="0"/>
    <m/>
    <m/>
    <s v="C0001259"/>
    <s v="Suivre par emplacement"/>
    <s v="N/A"/>
    <s v="2fd6996d-4deb-4a42-a5a8-d0600344530b"/>
    <d v="2023-11-17T11:08:51"/>
    <m/>
    <d v="2024-07-11T02:03:25"/>
    <s v="Admin"/>
    <s v="GINO BIELLO"/>
    <m/>
    <s v="10%"/>
    <s v="4180"/>
    <s v="COMMERCIAL (C)"/>
    <s v="Bureaux, Laboratoires"/>
    <m/>
    <s v="False"/>
    <m/>
    <s v="Commercial"/>
    <s v="GINO BIELLO"/>
    <s v="False"/>
    <s v="10%"/>
    <s v="NON"/>
    <s v="4200"/>
    <s v="SERVICE"/>
    <s v="4180"/>
  </r>
  <r>
    <s v="PR00438"/>
    <x v="1"/>
    <s v="SERVICE"/>
    <s v="MARCARKO LTD."/>
    <d v="2023-11-17T00:00:00"/>
    <x v="654"/>
    <s v="Marcarko LTD - Nouvelle distribution 2000A 600/347V"/>
    <s v="CATHERINE BACON-LOIGNON"/>
    <s v="CAD"/>
    <x v="22"/>
    <s v="Budget Approuvé"/>
    <d v="2024-09-30T00:00:00"/>
    <n v="71000"/>
    <s v="23-1173"/>
    <n v="4474"/>
    <n v="12000"/>
    <s v="Service"/>
    <x v="0"/>
    <s v="19155"/>
    <m/>
    <s v="C0000766"/>
    <s v="Suivre par emplacement"/>
    <s v="N/A"/>
    <s v="2fd6996d-4deb-4a42-a5a8-d0600344530b"/>
    <d v="2023-11-20T10:48:20"/>
    <d v="2024-05-29T00:00:00"/>
    <d v="2024-07-09T11:39:24"/>
    <s v="MARC-ANDRE DONA-LEGARE"/>
    <s v="GINO BIELLO"/>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29 mai 2024 : Analyse de projet par TO&lt;/p&gt;&lt;p class=&quot;richp&quot; sugg=&quot;true&quot;&gt;Ajustement de budget requis pour Dist et Sous-traitant&lt;/p&gt;&lt;p class=&quot;richp&quot; sugg=&quot;true&quot;&gt;Courriel envoyé à GB&lt;/p&gt;&lt;/body&gt;&lt;/HTML&gt;"/>
    <s v="10%"/>
    <s v="4180"/>
    <s v="COMMERCIAL (C)"/>
    <m/>
    <s v="A Surveiller"/>
    <s v="True"/>
    <m/>
    <s v="Distribution"/>
    <s v="GINO BIELLO"/>
    <s v="False"/>
    <s v="10%"/>
    <m/>
    <s v="4200"/>
    <s v="SERVICE"/>
    <s v="4180"/>
  </r>
  <r>
    <s v="PR00439"/>
    <x v="2"/>
    <s v="SERVICE"/>
    <s v="LES ENT. J.PICCIONI INC."/>
    <d v="2023-11-27T00:00:00"/>
    <x v="655"/>
    <s v="Antenne 6300 Cote de Liesse (Piccioni) - Alimentation nouvelle Antenne"/>
    <s v="ITZEL NALLELY MARTINEZ THOMAS"/>
    <s v="CAD"/>
    <x v="15"/>
    <s v="Budget Approuvé"/>
    <d v="2024-06-26T00:00:00"/>
    <n v="53325"/>
    <s v="23-1199"/>
    <n v="4475"/>
    <n v="53325"/>
    <s v="Service"/>
    <x v="4"/>
    <s v="BDC5923-01"/>
    <d v="2024-04-25T00:00:00"/>
    <s v="C0000382"/>
    <s v="Suivre par emplacement"/>
    <s v="Fait"/>
    <s v="199285c6-9f9c-4ec8-85f5-cff75d07d5da"/>
    <d v="2023-11-20T14:33:33"/>
    <m/>
    <d v="2024-06-26T09:51:09"/>
    <s v="TERESA MESSINA"/>
    <s v="ETIENNE PERRON"/>
    <m/>
    <s v="10%"/>
    <s v="2729"/>
    <s v="COMMERCIAL (C)"/>
    <m/>
    <m/>
    <s v="False"/>
    <m/>
    <s v="Commercial"/>
    <s v="ETIENNE PERRON"/>
    <s v="False"/>
    <s v="10%"/>
    <s v="NON"/>
    <s v="4138"/>
    <s v="SERVICE"/>
    <s v="4162"/>
  </r>
  <r>
    <s v="PR00440"/>
    <x v="1"/>
    <s v="ANNUEL"/>
    <s v="MDA CORPORATION"/>
    <d v="2023-11-20T00:00:00"/>
    <x v="656"/>
    <s v="MDA Baie d'Urfé - Travaux divers 2024"/>
    <s v="ITZEL NALLELY MARTINEZ THOMAS"/>
    <s v="CAD"/>
    <x v="13"/>
    <m/>
    <d v="2024-09-30T00:00:00"/>
    <n v="42153"/>
    <m/>
    <n v="4476"/>
    <n v="28573"/>
    <s v="Service"/>
    <x v="0"/>
    <m/>
    <m/>
    <s v="C0000350"/>
    <s v="Suivre par emplacement"/>
    <m/>
    <s v="a55c6219-01ea-43cc-9645-45efeaf74396"/>
    <d v="2023-11-21T08:25:27"/>
    <m/>
    <d v="2024-07-16T10:36:26"/>
    <s v="MICHELLE LAVIGNE"/>
    <s v="EDDY SPECOGNA"/>
    <m/>
    <m/>
    <s v="3449"/>
    <s v="COMMERCIAL (C)"/>
    <m/>
    <m/>
    <s v="False"/>
    <m/>
    <s v="Étage a Bureau"/>
    <s v="EDDY SPECOGNA"/>
    <s v="False"/>
    <m/>
    <m/>
    <s v="5287"/>
    <s v="SERVICE"/>
    <s v="5287"/>
  </r>
  <r>
    <s v="PR00441"/>
    <x v="2"/>
    <s v="SERVICE"/>
    <s v="PLACE DUPUIS COMMERCIAL TRUST"/>
    <d v="2023-11-13T00:00:00"/>
    <x v="657"/>
    <s v="Place Dupuis Commercial Trust  - Remplacer transformateur 550kva pour chiller 743 tons"/>
    <s v="ITZEL NALLELY MARTINEZ THOMAS"/>
    <s v="CAD"/>
    <x v="22"/>
    <s v="Budget Approuvé"/>
    <d v="2024-05-07T00:00:00"/>
    <n v="62550"/>
    <s v="23-1042"/>
    <n v="4477"/>
    <n v="62550"/>
    <s v="Service"/>
    <x v="4"/>
    <s v="6056"/>
    <d v="2024-04-12T00:00:00"/>
    <s v="C0000986"/>
    <s v="Suivre par emplacement"/>
    <s v="Fait"/>
    <s v="2fd6996d-4deb-4a42-a5a8-d0600344530b"/>
    <d v="2023-11-22T09:21:27"/>
    <m/>
    <d v="2024-05-28T14:10:42"/>
    <s v="MARC-ANDRE DONA-LEGARE"/>
    <s v="GINO BIELLO"/>
    <m/>
    <s v="10%"/>
    <s v="4180"/>
    <s v="COMMERCIAL (C)"/>
    <m/>
    <m/>
    <s v="False"/>
    <m/>
    <s v="Étage a Bureau"/>
    <s v="GINO BIELLO"/>
    <s v="False"/>
    <s v="10%"/>
    <s v="NON"/>
    <s v="1052"/>
    <s v="SERVICE"/>
    <s v="4180"/>
  </r>
  <r>
    <s v="PR00442"/>
    <x v="0"/>
    <s v="SERVICE"/>
    <s v="TOROMONT CAT (QUEBEC)"/>
    <d v="2023-11-22T00:00:00"/>
    <x v="658"/>
    <s v="Projet ONE 4 conteneurs - Installation et branchement"/>
    <s v="CATHERINE BACON-LOIGNON"/>
    <s v="CAD"/>
    <x v="4"/>
    <s v="Budget Approuvé"/>
    <d v="2024-08-03T00:00:00"/>
    <n v="92640"/>
    <s v="23-1380"/>
    <n v="4478"/>
    <n v="92640"/>
    <s v="Service"/>
    <x v="0"/>
    <s v="222737E078"/>
    <d v="2024-06-04T00:00:00"/>
    <s v="C0001117"/>
    <s v="Suivre par emplacement"/>
    <s v="N/A"/>
    <s v="35da46b5-7c53-4310-8979-9cf666d8b829"/>
    <d v="2023-11-22T13:27:22"/>
    <m/>
    <d v="2024-06-04T10:51:09"/>
    <s v="MICHEL GAUTHIER"/>
    <s v="MICHEL GAUTHIER"/>
    <m/>
    <m/>
    <s v="4067"/>
    <s v="COMMERCIAL (C)"/>
    <m/>
    <m/>
    <s v="False"/>
    <m/>
    <s v="Distribution"/>
    <s v="MICHEL GAUTHIER"/>
    <s v="False"/>
    <m/>
    <m/>
    <s v="3872"/>
    <s v="SERVICE"/>
    <s v="4288"/>
  </r>
  <r>
    <s v="PR00443"/>
    <x v="1"/>
    <s v="SERVICE"/>
    <s v="CIUSSS CENTRE OUEST ILE-DE-MTL"/>
    <d v="2023-11-23T00:00:00"/>
    <x v="659"/>
    <s v="Centre d'hébergement Henri-Bradet - Remplacer 2 Panneau ''D-S-B'' &amp; ''UD-S-A''"/>
    <s v="ITZEL NALLELY MARTINEZ THOMAS"/>
    <s v="CAD"/>
    <x v="22"/>
    <s v="Budget Approuvé"/>
    <d v="2024-05-31T00:00:00"/>
    <n v="43500"/>
    <s v="23-1063"/>
    <n v="4479"/>
    <n v="43500"/>
    <s v="Service"/>
    <x v="0"/>
    <s v="ST390725"/>
    <m/>
    <s v="C0000890"/>
    <s v="Suivre par emplacement"/>
    <s v="Fait"/>
    <s v="2fd6996d-4deb-4a42-a5a8-d0600344530b"/>
    <d v="2023-11-22T16:11:27"/>
    <m/>
    <d v="2024-06-18T15:04:34"/>
    <s v="MICHELLE LAVIGNE"/>
    <s v="GINO BIELLO"/>
    <m/>
    <s v="10%"/>
    <s v="4180"/>
    <s v="COMMERCIAL (C)"/>
    <m/>
    <m/>
    <s v="False"/>
    <m/>
    <s v="Hôpitaux"/>
    <s v="GINO BIELLO"/>
    <s v="False"/>
    <s v="10%"/>
    <s v="NON"/>
    <s v="4200"/>
    <s v="SERVICE"/>
    <s v="4180"/>
  </r>
  <r>
    <s v="PR00444"/>
    <x v="2"/>
    <s v="SERVICE"/>
    <s v="ITF Technologies Inc"/>
    <d v="2023-11-23T00:00:00"/>
    <x v="660"/>
    <s v="ITF technologies - Nouvelle distribution 400a"/>
    <s v="CATHERINE BACON-LOIGNON"/>
    <s v="CAD"/>
    <x v="10"/>
    <s v="Budget Approuvé"/>
    <d v="2024-05-15T00:00:00"/>
    <n v="29100"/>
    <s v="23-1099 R2"/>
    <n v="4480"/>
    <n v="29100"/>
    <s v="Service"/>
    <x v="4"/>
    <s v="PO037713"/>
    <d v="2024-01-15T00:00:00"/>
    <s v="C0003342"/>
    <s v="Suivre par emplacement"/>
    <s v="N/A"/>
    <s v="9abeee77-0ec4-4c3d-b2e6-49e70622c46b"/>
    <d v="2023-11-23T08:32:38"/>
    <m/>
    <d v="2024-06-03T11:18:33"/>
    <s v="MICHAEL MORIN"/>
    <s v="MICHAEL MORIN"/>
    <m/>
    <s v="10%"/>
    <s v="3784"/>
    <s v="COMMERCIAL (C)"/>
    <m/>
    <m/>
    <s v="False"/>
    <m/>
    <s v="Distribution"/>
    <s v="MICHAEL MORIN"/>
    <s v="False"/>
    <s v="10%"/>
    <m/>
    <s v="4353"/>
    <s v="SERVICE"/>
    <s v="4353"/>
  </r>
  <r>
    <s v="PR00445"/>
    <x v="1"/>
    <s v="SERVICE"/>
    <s v="ALIMENTS LUDA FOODS INC"/>
    <d v="2023-11-24T00:00:00"/>
    <x v="661"/>
    <s v="Aliments Luda Foods Inc. - Nouvelle ligne de production phase 1"/>
    <s v="CATHERINE BACON-LOIGNON"/>
    <s v="CAD"/>
    <x v="9"/>
    <s v="Budget Approuvé"/>
    <d v="2024-07-31T00:00:00"/>
    <n v="87515"/>
    <s v="23-1316"/>
    <n v="4481"/>
    <n v="87922.04"/>
    <s v="Service"/>
    <x v="0"/>
    <m/>
    <m/>
    <s v="C0001238"/>
    <s v="Suivre par emplacement"/>
    <s v="Fait"/>
    <s v="76279534-b0bf-45ae-a002-5d67c6aac046"/>
    <d v="2023-11-24T10:46:43"/>
    <m/>
    <d v="2024-07-09T11:39:26"/>
    <s v="MARC-ANDRE DONA-LEGARE"/>
    <s v="CHRISTIAN GAUDREAU"/>
    <m/>
    <m/>
    <s v="2310"/>
    <s v="COMMERCIAL (C)"/>
    <m/>
    <m/>
    <s v="False"/>
    <m/>
    <s v="Alimentaire"/>
    <s v="CHRISTIAN GAUDREAU"/>
    <s v="False"/>
    <m/>
    <m/>
    <s v="5091"/>
    <s v="SERVICE"/>
    <s v="4379"/>
  </r>
  <r>
    <s v="PR00446"/>
    <x v="1"/>
    <s v="SERVICE"/>
    <s v="Restauration Premiere Action(First On Site)"/>
    <d v="2023-11-28T00:00:00"/>
    <x v="662"/>
    <s v="DO23-JG151 - 1000 Av. Saint-Charles - Nettoyage et test des equipements electriques"/>
    <s v="ITZEL NALLELY MARTINEZ THOMAS"/>
    <s v="CAD"/>
    <x v="7"/>
    <s v="Budget Approuvé"/>
    <d v="2024-12-27T00:00:00"/>
    <n v="169930"/>
    <m/>
    <n v="4482"/>
    <n v="142344"/>
    <s v="Service"/>
    <x v="0"/>
    <s v="DO23SH-B660"/>
    <m/>
    <s v="C0000430"/>
    <s v="Suivre par emplacement"/>
    <s v="Fait"/>
    <s v="704aed23-ff2e-45be-ad61-9adbfc34ae4d"/>
    <d v="2023-11-28T13:26:14"/>
    <d v="2024-03-06T00:00:00"/>
    <d v="2024-07-09T11:39:27"/>
    <s v="MARC-ANDRE DONA-LEGARE"/>
    <s v="DANNY CASTONGUAY-FORT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9 fév 2024 : Analyse du projet&lt;/p&gt;&lt;p class=&quot;MsoListParagraphCxSpFirst&quot; style=&quot;&quot;&gt;Pas de budget en distribution mais achats faits&lt;o:p&gt;&lt;/o:p&gt;&lt;/p&gt;_x000a__x000a_&lt;p class=&quot;MsoListParagraphCxSpLast&quot; style=&quot;&quot;&gt;&lt;o:p&gt;&lt;/o:p&gt;&lt;/p&gt;&lt;p class=&quot;richp&quot; sugg=&quot;true&quot;&gt;&lt;span style=&quot;&quot;&gt;Courriel_x000a_envoyé à DF&amp;nbsp;&lt;/span&gt;&lt;/p&gt;&lt;p class=&quot;richp&quot; sugg=&quot;true&quot;&gt;&lt;span style=&quot;&quot;&gt;Corrigé le 19 fév 2024&lt;/span&gt;&lt;/p&gt;&lt;/body&gt;&lt;/HTML&gt;"/>
    <s v="Nil"/>
    <s v="4461"/>
    <s v="COMMERCIAL (C)"/>
    <s v="Entretiens préventifs"/>
    <s v="Satisfaisant"/>
    <s v="False"/>
    <m/>
    <s v="Entrepôt"/>
    <s v="DANNY CASTONGUAY-FORTIER"/>
    <s v="False"/>
    <s v="Nil"/>
    <m/>
    <s v="5428"/>
    <s v="SERVICE"/>
    <s v="5377"/>
  </r>
  <r>
    <s v="PR00447"/>
    <x v="2"/>
    <s v="COSTPLUS"/>
    <s v="DEVELOPPEMENT OLYMBEC INC"/>
    <d v="2023-12-04T00:00:00"/>
    <x v="663"/>
    <s v="Developpement Olymbec - Travaux divers pour le futur CIUSSS"/>
    <s v="CATHERINE BACON-LOIGNON"/>
    <s v="CAD"/>
    <x v="10"/>
    <m/>
    <d v="2024-05-15T00:00:00"/>
    <n v="0"/>
    <m/>
    <n v="4483"/>
    <n v="92054.06"/>
    <s v="Service"/>
    <x v="4"/>
    <s v="325846"/>
    <d v="2024-03-20T00:00:00"/>
    <s v="C0000489"/>
    <s v="Suivre par emplacement"/>
    <s v="N/A"/>
    <s v="ac924611-3041-4e57-895f-c6483e1d1e93"/>
    <d v="2023-12-01T15:31:47"/>
    <m/>
    <d v="2024-05-28T14:10:42"/>
    <s v="MARC-ANDRE DONA-LEGARE"/>
    <s v="MICHAEL MORIN"/>
    <m/>
    <s v="10%"/>
    <s v="3784"/>
    <s v="COMMERCIAL (C)"/>
    <m/>
    <m/>
    <s v="False"/>
    <m/>
    <m/>
    <s v="MICHAEL MORIN"/>
    <s v="False"/>
    <s v="10%"/>
    <m/>
    <s v="3653"/>
    <s v="SERVICE"/>
    <s v="3036"/>
  </r>
  <r>
    <s v="PR00448"/>
    <x v="2"/>
    <s v="SERVICE"/>
    <s v="Innovex Produits Techniques Inc"/>
    <d v="2023-12-01T00:00:00"/>
    <x v="664"/>
    <s v="Projet GCL - Nouvelle entrée électrique 100A"/>
    <s v="RITA NAZARIAN"/>
    <s v="CAD"/>
    <x v="15"/>
    <s v="Budget Approuvé"/>
    <d v="2024-06-26T00:00:00"/>
    <n v="24100"/>
    <s v="23-1397"/>
    <n v="4484"/>
    <n v="24100"/>
    <s v="Service"/>
    <x v="4"/>
    <s v="Projet GCL"/>
    <d v="2024-06-26T00:00:00"/>
    <s v="C0003339"/>
    <s v="Suivre par emplacement"/>
    <s v="N/A"/>
    <s v="199285c6-9f9c-4ec8-85f5-cff75d07d5da"/>
    <d v="2023-12-04T13:50:34"/>
    <m/>
    <d v="2024-07-04T11:01:06"/>
    <s v="ETIENNE PERRON"/>
    <s v="ETIENNE PERRON"/>
    <m/>
    <s v="10%"/>
    <s v="2729"/>
    <s v="COMMERCIAL (C)"/>
    <m/>
    <m/>
    <s v="False"/>
    <m/>
    <s v="Industriel"/>
    <s v="ETIENNE PERRON"/>
    <s v="False"/>
    <s v="10%"/>
    <s v="NON"/>
    <s v="4138"/>
    <s v="SERVICE"/>
    <s v="4162"/>
  </r>
  <r>
    <s v="PR00449"/>
    <x v="0"/>
    <s v="SERVICE"/>
    <s v="Faubourg Langelier Inc."/>
    <d v="2023-12-06T00:00:00"/>
    <x v="665"/>
    <s v="MACH Banque TD - Remplacement cables electriques (entree)"/>
    <s v="RITA NAZARIAN"/>
    <s v="CAD"/>
    <x v="15"/>
    <s v="Budget Approuvé"/>
    <d v="2024-09-02T00:00:00"/>
    <n v="22750"/>
    <s v="23-0706"/>
    <n v="4485"/>
    <n v="22750"/>
    <s v="Service"/>
    <x v="0"/>
    <s v="28791"/>
    <d v="2024-07-04T00:00:00"/>
    <s v="C0002964"/>
    <s v="Suivre par emplacement"/>
    <s v="N/A"/>
    <s v="199285c6-9f9c-4ec8-85f5-cff75d07d5da"/>
    <d v="2023-12-06T13:17:04"/>
    <d v="2024-04-17T00:00:00"/>
    <d v="2024-07-04T10:21:39"/>
    <s v="ETIENNE PERRON"/>
    <s v="ETIENNE PERRO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17 avril 2024 : Analyse de projet /TO&lt;/p&gt;&lt;p class=&quot;richp&quot; sugg=&quot;true&quot;&gt;Les travaux n'ont pas commencé.&lt;/p&gt;&lt;p class=&quot;richp&quot; sugg=&quot;true&quot;&gt;Demande envoyée à EP de mettre à jour la date de fin&lt;/p&gt;&lt;/body&gt;&lt;/HTML&gt;"/>
    <s v="10%"/>
    <s v="2729"/>
    <s v="COMMERCIAL (C)"/>
    <m/>
    <s v="Satisfaisant"/>
    <s v="False"/>
    <m/>
    <s v="Commerce de détail"/>
    <s v="ETIENNE PERRON"/>
    <s v="False"/>
    <s v="10%"/>
    <s v="NON"/>
    <s v="4138"/>
    <s v="SERVICE"/>
    <s v="4162"/>
  </r>
  <r>
    <s v="PR00450"/>
    <x v="1"/>
    <s v="SERVICE"/>
    <s v="Sheertex"/>
    <d v="2023-12-07T00:00:00"/>
    <x v="666"/>
    <s v="Sheertex IT et Service 120V - Ajout de prise et distribution 120/208V"/>
    <s v="CATHERINE BACON-LOIGNON"/>
    <s v="CAD"/>
    <x v="13"/>
    <s v="Budget Approuvé"/>
    <d v="2024-07-19T00:00:00"/>
    <n v="518200"/>
    <s v="23-1387"/>
    <n v="4486"/>
    <n v="518200"/>
    <s v="Service"/>
    <x v="0"/>
    <s v="SXPO-3148"/>
    <m/>
    <s v="C0002808"/>
    <s v="Suivre par emplacement"/>
    <s v="Refusé"/>
    <s v="a55c6219-01ea-43cc-9645-45efeaf74396"/>
    <d v="2023-12-08T09:34:42"/>
    <m/>
    <d v="2024-07-16T10:29:43"/>
    <s v="MICHELLE LAVIGNE"/>
    <s v="EDDY SPECOGNA"/>
    <m/>
    <s v="5%"/>
    <s v="3449"/>
    <s v="COMMERCIAL (C)"/>
    <s v="BIM"/>
    <m/>
    <s v="False"/>
    <m/>
    <s v="Industriel"/>
    <s v="EDDY SPECOGNA"/>
    <s v="False"/>
    <s v="10%"/>
    <s v="NON"/>
    <s v="4901"/>
    <s v="SERVICE"/>
    <s v="5287"/>
  </r>
  <r>
    <s v="PR00451"/>
    <x v="1"/>
    <s v="SERVICE"/>
    <s v="Sheertex"/>
    <d v="2023-12-08T00:00:00"/>
    <x v="667"/>
    <s v="Sheertex Ligne 2 - Ligne de montage no. 2"/>
    <s v="CATHERINE BACON-LOIGNON"/>
    <s v="CAD"/>
    <x v="13"/>
    <s v="Budget Approuvé"/>
    <d v="2024-12-20T00:00:00"/>
    <n v="1144800"/>
    <s v="23-1383"/>
    <n v="4487"/>
    <n v="582880"/>
    <s v="Service"/>
    <x v="0"/>
    <s v="SXPO-3154"/>
    <m/>
    <s v="C0002808"/>
    <s v="Suivre par emplacement"/>
    <s v="N/A"/>
    <s v="a55c6219-01ea-43cc-9645-45efeaf74396"/>
    <d v="2023-12-08T11:48:12"/>
    <d v="2024-05-22T00:00:00"/>
    <d v="2024-07-15T10:42:12"/>
    <s v="MICHELLE LAVIGNE"/>
    <s v="EDDY SPECOGNA"/>
    <m/>
    <s v="5%"/>
    <s v="3449"/>
    <s v="COMMERCIAL (C)"/>
    <s v="BIM"/>
    <s v="Satisfaisant"/>
    <s v="False"/>
    <s v="OUI"/>
    <s v="Industriel"/>
    <s v="EDDY SPECOGNA"/>
    <s v="False"/>
    <s v="10%"/>
    <s v="NON"/>
    <s v="4901"/>
    <s v="SERVICE"/>
    <s v="5287"/>
  </r>
  <r>
    <s v="PR00452"/>
    <x v="1"/>
    <s v="SERVICE"/>
    <s v="Sheertex"/>
    <d v="2023-12-08T00:00:00"/>
    <x v="668"/>
    <s v="Sheertex Systeme Urgence -  Reseau urgence et installation generatrice"/>
    <s v="RITA NAZARIAN"/>
    <s v="CAD"/>
    <x v="13"/>
    <s v="Budget Approuvé"/>
    <d v="2024-12-08T00:00:00"/>
    <n v="780000"/>
    <s v="23-1319"/>
    <n v="4488"/>
    <n v="780000"/>
    <s v="Service"/>
    <x v="0"/>
    <s v="SXPO-3147"/>
    <m/>
    <s v="C0002808"/>
    <s v="Suivre par emplacement"/>
    <s v="Fait"/>
    <s v="a55c6219-01ea-43cc-9645-45efeaf74396"/>
    <d v="2023-12-12T10:01:26"/>
    <m/>
    <d v="2024-07-15T09:51:31"/>
    <s v="EDDY SPECOGNA"/>
    <s v="EDDY SPECOGNA"/>
    <m/>
    <s v="5%"/>
    <s v="3449"/>
    <s v="COMMERCIAL (C)"/>
    <s v="BIM"/>
    <m/>
    <s v="False"/>
    <m/>
    <s v="Industriel"/>
    <s v="EDDY SPECOGNA"/>
    <s v="False"/>
    <s v="10%"/>
    <s v="NON"/>
    <s v="4901"/>
    <s v="SERVICE"/>
    <s v="5287"/>
  </r>
  <r>
    <s v="PR00453"/>
    <x v="1"/>
    <s v="SERVICE"/>
    <s v="Serv. De Gestion et Planification immobilieres"/>
    <d v="2024-01-08T00:00:00"/>
    <x v="669"/>
    <s v="Biodome portes assistees phase 1 - IM-PR-22-0048 - Mise a niveau des portes assistees"/>
    <s v="CATHERINE BACON-LOIGNON"/>
    <s v="CAD"/>
    <x v="10"/>
    <m/>
    <d v="2024-08-16T00:00:00"/>
    <n v="81316"/>
    <s v="23-1271"/>
    <n v="4489"/>
    <n v="71436"/>
    <s v="Service"/>
    <x v="0"/>
    <s v="1629311"/>
    <d v="2024-06-17T00:00:00"/>
    <s v="C0003387"/>
    <s v="Suivre par emplacement"/>
    <s v="N/A"/>
    <s v="9abeee77-0ec4-4c3d-b2e6-49e70622c46b"/>
    <d v="2023-12-14T08:23:56"/>
    <m/>
    <d v="2024-07-10T13:41:00"/>
    <s v="MICHAEL MORIN"/>
    <s v="MICHAEL MORIN"/>
    <m/>
    <m/>
    <s v="3784"/>
    <s v="COMMERCIAL (C)"/>
    <m/>
    <m/>
    <s v="False"/>
    <m/>
    <m/>
    <s v="MICHAEL MORIN"/>
    <s v="False"/>
    <m/>
    <s v="NON"/>
    <m/>
    <s v="SERVICE"/>
    <s v="4353"/>
  </r>
  <r>
    <s v="PR00454"/>
    <x v="1"/>
    <s v="SERVICE"/>
    <s v="HOTEL SHERATON MTL AIRPORT"/>
    <d v="2023-12-15T00:00:00"/>
    <x v="670"/>
    <s v="Sheraton - Etude d'arc electrique"/>
    <s v="RITA NAZARIAN"/>
    <s v="CAD"/>
    <x v="4"/>
    <s v="Budget en Préparation"/>
    <d v="2024-09-20T00:00:00"/>
    <n v="29800"/>
    <s v="23-1424"/>
    <n v="4490"/>
    <n v="29800"/>
    <s v="Service"/>
    <x v="0"/>
    <s v="PF1235"/>
    <m/>
    <s v="C0001471"/>
    <s v="Suivre par emplacement"/>
    <s v="N/A"/>
    <s v="35da46b5-7c53-4310-8979-9cf666d8b829"/>
    <d v="2023-12-15T11:47:43"/>
    <m/>
    <d v="2024-07-16T21:35:54"/>
    <s v="MARC-ANDRE DONA-LEGARE"/>
    <s v="MICHEL GAUTHIER"/>
    <m/>
    <m/>
    <s v="4067"/>
    <s v="COMMERCIAL (C)"/>
    <s v="Étude d'Éclair d'arc"/>
    <m/>
    <s v="False"/>
    <m/>
    <s v="Hôtel"/>
    <s v="MICHEL GAUTHIER"/>
    <s v="False"/>
    <m/>
    <s v="NON"/>
    <s v="4288"/>
    <s v="SERVICE"/>
    <s v="4288"/>
  </r>
  <r>
    <s v="PR00455"/>
    <x v="1"/>
    <s v="COSTPLUS"/>
    <s v="BALCAN INNOVATIONS INC"/>
    <d v="2023-12-14T00:00:00"/>
    <x v="671"/>
    <s v="Balcan 9340 rue Meaux - Travaux divers 2024"/>
    <s v="CATHERINE BACON-LOIGNON"/>
    <s v="CAD"/>
    <x v="15"/>
    <m/>
    <d v="2024-09-30T00:00:00"/>
    <n v="5000"/>
    <m/>
    <n v="4491"/>
    <n v="5000"/>
    <s v="Service"/>
    <x v="0"/>
    <s v="223673"/>
    <m/>
    <s v="C0001068"/>
    <s v="Suivre par emplacement"/>
    <s v="N/A"/>
    <s v="199285c6-9f9c-4ec8-85f5-cff75d07d5da"/>
    <d v="2023-12-15T15:47:24"/>
    <m/>
    <d v="2024-07-04T10:56:08"/>
    <s v="ETIENNE PERRON"/>
    <s v="ETIENNE PERRON"/>
    <m/>
    <s v="10%"/>
    <s v="2729"/>
    <s v="INDUSTRIAL (B)"/>
    <m/>
    <m/>
    <s v="False"/>
    <m/>
    <s v="Industriel"/>
    <s v="ETIENNE PERRON"/>
    <s v="False"/>
    <s v="10%"/>
    <m/>
    <s v="3446"/>
    <s v="SERVICE"/>
    <s v="4162"/>
  </r>
  <r>
    <s v="PR00456"/>
    <x v="1"/>
    <s v="SERVICE"/>
    <s v="1751 RICHARDSON INC"/>
    <d v="2024-01-08T00:00:00"/>
    <x v="672"/>
    <s v="Locataire Nordelec - Mise a niveau alarme incendie"/>
    <s v="CATHERINE BACON-LOIGNON"/>
    <s v="CAD"/>
    <x v="4"/>
    <s v="Budget Approuvé"/>
    <d v="2024-12-31T00:00:00"/>
    <n v="541160.88"/>
    <s v="23-1493"/>
    <n v="4492"/>
    <n v="535350.38"/>
    <s v="Service"/>
    <x v="0"/>
    <s v="3094"/>
    <m/>
    <s v="C0000179"/>
    <s v="Suivre par emplacement"/>
    <s v="N/A"/>
    <s v="35da46b5-7c53-4310-8979-9cf666d8b829"/>
    <d v="2023-12-19T07:42:24"/>
    <m/>
    <d v="2024-07-17T08:46:16"/>
    <s v="MARC-ANDRE DONA-LEGARE"/>
    <s v="MICHEL GAUTHIER"/>
    <m/>
    <s v="10%"/>
    <s v="4067"/>
    <s v="COMMERCIAL (C)"/>
    <m/>
    <m/>
    <s v="False"/>
    <s v="OUI"/>
    <s v="Étage a Bureau"/>
    <s v="MICHEL GAUTHIER"/>
    <s v="False"/>
    <s v="10%"/>
    <s v="NON"/>
    <s v="4158"/>
    <s v="SERVICE"/>
    <s v="4288"/>
  </r>
  <r>
    <s v="PR00457"/>
    <x v="2"/>
    <s v="SERVICE"/>
    <s v="WESTROCK COMPANY OF CANADA"/>
    <d v="2024-01-01T00:00:00"/>
    <x v="673"/>
    <s v="WestRock Location - WestRock Location Transformateur"/>
    <s v="ITZEL NALLELY MARTINEZ THOMAS"/>
    <s v="CAD"/>
    <x v="10"/>
    <m/>
    <d v="2024-06-26T00:00:00"/>
    <n v="11250"/>
    <m/>
    <n v="4493"/>
    <n v="11250"/>
    <s v="Service"/>
    <x v="4"/>
    <s v="24486995"/>
    <d v="2024-06-10T00:00:00"/>
    <s v="C0000007"/>
    <s v="Suivre par emplacement"/>
    <m/>
    <m/>
    <d v="2023-12-19T08:43:54"/>
    <m/>
    <d v="2024-06-26T09:56:07"/>
    <s v="TERESA MESSINA"/>
    <s v="MICHAEL MORIN"/>
    <m/>
    <m/>
    <s v="3784"/>
    <s v="INDUSTRIAL (B)"/>
    <m/>
    <m/>
    <s v="False"/>
    <m/>
    <s v="Commercial"/>
    <s v="MICHAEL MORIN"/>
    <s v="False"/>
    <m/>
    <m/>
    <m/>
    <s v="SERVICE"/>
    <m/>
  </r>
  <r>
    <s v="PR00458"/>
    <x v="0"/>
    <s v="SERVICE"/>
    <s v="Construction Albert Jean Ltee"/>
    <d v="2023-12-18T00:00:00"/>
    <x v="674"/>
    <s v="82317 GoTo - Reamenagement des locaux"/>
    <s v="RITA NAZARIAN"/>
    <s v="CAD"/>
    <x v="4"/>
    <s v="Budget Approuvé"/>
    <d v="2024-08-02T00:00:00"/>
    <n v="63441.42"/>
    <s v="23-1213"/>
    <n v="4494"/>
    <n v="63441.42"/>
    <s v="Service"/>
    <x v="0"/>
    <s v="208082"/>
    <d v="2024-06-03T00:00:00"/>
    <s v="C0000562"/>
    <s v="Suivre par emplacement"/>
    <s v="Fait"/>
    <s v="876d44eb-105d-4a80-a001-679e82e1cb0a"/>
    <d v="2023-12-19T13:50:42"/>
    <m/>
    <d v="2024-07-16T12:52:10"/>
    <s v="MARC-ANDRE DONA-LEGARE"/>
    <s v="MICHEL GAUTHIER"/>
    <m/>
    <s v="10%"/>
    <s v="4067"/>
    <s v="COMMERCIAL (C)"/>
    <m/>
    <m/>
    <s v="False"/>
    <m/>
    <s v="Étage a Bureau"/>
    <s v="MICHEL GAUTHIER"/>
    <s v="False"/>
    <s v="10%"/>
    <s v="NON"/>
    <s v="3698"/>
    <s v="SERVICE"/>
    <s v="3698"/>
  </r>
  <r>
    <s v="PR00459"/>
    <x v="1"/>
    <s v="SERVICE"/>
    <s v="HIBON INC"/>
    <d v="2023-12-21T00:00:00"/>
    <x v="675"/>
    <s v="Hibon - Réaménagement électrique du département de soudure"/>
    <s v="CATHERINE BACON-LOIGNON"/>
    <s v="CAD"/>
    <x v="4"/>
    <s v="Budget Approuvé"/>
    <d v="2024-06-21T00:00:00"/>
    <n v="11350"/>
    <s v="23-1475"/>
    <n v="4495"/>
    <n v="11350"/>
    <s v="Service"/>
    <x v="0"/>
    <s v="30008777"/>
    <m/>
    <s v="C0000027"/>
    <s v="Suivre par emplacement"/>
    <s v="N/A"/>
    <s v="35da46b5-7c53-4310-8979-9cf666d8b829"/>
    <d v="2023-12-21T14:29:05"/>
    <d v="2024-06-28T00:00:00"/>
    <d v="2024-07-11T09:20:02"/>
    <s v="MICHEL GAUTHIER"/>
    <s v="MICHEL GAUTH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17 avril 2024 : Analyse de projet /TO&lt;/p&gt;&lt;p class=&quot;richp&quot; sugg=&quot;true&quot;&gt;Sous-facturation de 5,800$ (0$ facturation)&lt;/p&gt;&lt;p class=&quot;richp&quot; sugg=&quot;true&quot;&gt;Courriel envoyé à MG&lt;/p&gt;&lt;p class=&quot;richp&quot; sugg=&quot;true&quot;&gt;&lt;br&gt;&lt;/p&gt;&lt;p class=&quot;richp&quot; sugg=&quot;true&quot;&gt;28 juin 2024 /TO&lt;/p&gt;&lt;p class=&quot;richp&quot; sugg=&quot;true&quot;&gt;Facturation rétablie.&amp;nbsp; Projet terminé.&lt;/p&gt;&lt;/body&gt;&lt;/HTML&gt;"/>
    <m/>
    <s v="4067"/>
    <s v="COMMERCIAL (C)"/>
    <m/>
    <s v="-"/>
    <s v="False"/>
    <m/>
    <s v="Entrepôt"/>
    <s v="MICHEL GAUTHIER"/>
    <s v="False"/>
    <m/>
    <m/>
    <s v="3872"/>
    <s v="SERVICE"/>
    <s v="4288"/>
  </r>
  <r>
    <s v="PR00460"/>
    <x v="1"/>
    <s v="ANNUEL"/>
    <s v="AUTOBUS TRANSCO (1988) INC"/>
    <d v="2023-12-21T00:00:00"/>
    <x v="540"/>
    <s v="Autobus Transco - Travaux divers 2024"/>
    <s v="ITZEL NALLELY MARTINEZ THOMAS"/>
    <s v="CAD"/>
    <x v="13"/>
    <m/>
    <d v="2024-09-30T00:00:00"/>
    <n v="25000"/>
    <m/>
    <n v="4496"/>
    <n v="25000"/>
    <s v="Service"/>
    <x v="0"/>
    <m/>
    <m/>
    <s v="C0001483"/>
    <s v="Suivre par emplacement"/>
    <m/>
    <s v="a55c6219-01ea-43cc-9645-45efeaf74396"/>
    <d v="2023-12-21T16:00:55"/>
    <m/>
    <d v="2024-06-19T09:44:10"/>
    <s v="MICHELLE LAVIGNE"/>
    <s v="EDDY SPECOGNA"/>
    <m/>
    <s v="Nil"/>
    <s v="3449"/>
    <s v="COMMERCIAL (C)"/>
    <s v="Borne pour VE"/>
    <m/>
    <s v="False"/>
    <m/>
    <s v="Commerce de détail"/>
    <s v="EDDY SPECOGNA"/>
    <s v="False"/>
    <s v="Nil"/>
    <s v="NON"/>
    <s v="5596"/>
    <s v="SERVICE"/>
    <s v="5287"/>
  </r>
  <r>
    <s v="PR00461"/>
    <x v="1"/>
    <s v="CONSTRUCT"/>
    <s v="POMERLEAU INC."/>
    <d v="2023-12-11T00:00:00"/>
    <x v="676"/>
    <s v="Démolition niveau B&amp;C - Niveau B&amp;C Développement"/>
    <s v="CATHERINE BACON-LOIGNON"/>
    <s v="CAD"/>
    <x v="3"/>
    <s v="Budget Approuvé"/>
    <d v="2024-09-01T00:00:00"/>
    <n v="39629.360000000001"/>
    <s v="N/A"/>
    <n v="4497"/>
    <n v="39629.360000000001"/>
    <s v="Construction"/>
    <x v="0"/>
    <s v="23.000006.000"/>
    <m/>
    <s v="C0001260"/>
    <s v="Suivre par emplacement"/>
    <s v="N/A"/>
    <s v="7892b1da-1746-47be-bad8-d7bae15507d6"/>
    <d v="2024-01-08T09:27:29"/>
    <m/>
    <d v="2024-07-11T13:03:35"/>
    <s v="MICHELLE LAVIGNE"/>
    <s v="KEVIN GAUTHIER"/>
    <m/>
    <m/>
    <s v="12424"/>
    <s v="COMMERCIAL (C)"/>
    <m/>
    <m/>
    <s v="False"/>
    <m/>
    <s v="Étage a Bureau"/>
    <s v="KEVIN GAUTHIER"/>
    <s v="False"/>
    <s v="10%"/>
    <m/>
    <s v="4365"/>
    <s v="CONSTRUCTION"/>
    <s v="5270"/>
  </r>
  <r>
    <s v="PR00462"/>
    <x v="1"/>
    <s v="SERVICE"/>
    <s v="GESTION IMM. PLACE BONAVENTURE"/>
    <d v="2024-01-09T00:00:00"/>
    <x v="677"/>
    <s v="012019-20 STM Suite 7810  (7100/7810)-TI&amp;FUp - Éclairage temporaire"/>
    <s v="ITZEL NALLELY MARTINEZ THOMAS"/>
    <s v="CAD"/>
    <x v="4"/>
    <s v="Budget Approuvé"/>
    <d v="2024-04-26T00:00:00"/>
    <n v="19080"/>
    <s v="23-1508 R1"/>
    <n v="4498"/>
    <n v="19080"/>
    <s v="Service"/>
    <x v="0"/>
    <s v="100270"/>
    <m/>
    <s v="C0000980"/>
    <s v="Suivre par emplacement"/>
    <m/>
    <s v="876d44eb-105d-4a80-a001-679e82e1cb0a"/>
    <d v="2024-01-09T15:03:29"/>
    <m/>
    <d v="2024-07-11T11:28:35"/>
    <s v="MICHEL GAUTHIER"/>
    <s v="MICHEL GAUTHIER"/>
    <m/>
    <s v="10%"/>
    <s v="4067"/>
    <s v="COMMERCIAL (C)"/>
    <s v="Éclairage / Conversion d'éclairage"/>
    <m/>
    <s v="False"/>
    <m/>
    <s v="Étage a Bureau"/>
    <s v="MICHEL GAUTHIER"/>
    <s v="False"/>
    <s v="10%"/>
    <s v="NON"/>
    <s v="4433"/>
    <s v="SERVICE"/>
    <s v="3698"/>
  </r>
  <r>
    <s v="PR00463"/>
    <x v="0"/>
    <s v="SERVICE"/>
    <s v="SYND COPROP. CONDO LE PENFIELD"/>
    <d v="2024-01-10T00:00:00"/>
    <x v="678"/>
    <s v="Les condos Penfield - Remplacement de l'inverseur automatique"/>
    <s v="ITZEL NALLELY MARTINEZ THOMAS"/>
    <s v="CAD"/>
    <x v="15"/>
    <s v="Budget Approuvé"/>
    <d v="2024-07-21T00:00:00"/>
    <n v="24225"/>
    <s v="23-1259"/>
    <n v="4507"/>
    <n v="24225"/>
    <s v="Service"/>
    <x v="0"/>
    <m/>
    <d v="2024-05-22T00:00:00"/>
    <s v="C0000223"/>
    <s v="Suivre par emplacement"/>
    <s v="N/A"/>
    <s v="199285c6-9f9c-4ec8-85f5-cff75d07d5da"/>
    <d v="2024-01-10T14:49:21"/>
    <d v="2024-03-28T00:00:00"/>
    <d v="2024-05-31T13:31:17"/>
    <s v="MARC-ANDRE DONA-LEGARE"/>
    <s v="ETIENNE PERRON"/>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28 mars 2024 : Analyse de projet&lt;/p&gt;&lt;p class=&quot;richp&quot; sugg=&quot;true&quot;&gt;Courriel envoyé à EP pour revoir la date de fin des travaux&lt;/p&gt;&lt;/body&gt;&lt;/HTML&gt;"/>
    <s v="10%"/>
    <s v="2729"/>
    <s v="COMMERCIAL (C)"/>
    <s v="Groupe électrogène"/>
    <s v="Satisfaisant"/>
    <s v="False"/>
    <m/>
    <s v="Résidentiel en hauteur"/>
    <s v="ETIENNE PERRON"/>
    <s v="False"/>
    <s v="10%"/>
    <s v="NON"/>
    <s v="5595"/>
    <s v="SERVICE"/>
    <s v="4162"/>
  </r>
  <r>
    <s v="PR00464"/>
    <x v="1"/>
    <s v="SERVICE"/>
    <s v="BGIS CANADA LP RE;BOC"/>
    <d v="2024-01-10T00:00:00"/>
    <x v="679"/>
    <s v="Banque du Canada Chargeur a batterie - Remplacement du chargeur a batterie et des batteries"/>
    <s v="CATHERINE BACON-LOIGNON"/>
    <s v="CAD"/>
    <x v="13"/>
    <s v="Budget Approuvé"/>
    <d v="2024-08-20T00:00:00"/>
    <n v="21989"/>
    <s v="23-1219"/>
    <n v="4508"/>
    <n v="21989"/>
    <s v="Service"/>
    <x v="0"/>
    <s v="8621719"/>
    <m/>
    <s v="C0002096"/>
    <s v="Suivre par emplacement"/>
    <s v="N/A"/>
    <s v="a55c6219-01ea-43cc-9645-45efeaf74396"/>
    <d v="2024-01-10T16:19:57"/>
    <m/>
    <d v="2024-07-15T09:53:15"/>
    <s v="EDDY SPECOGNA"/>
    <s v="EDDY SPECOGNA"/>
    <m/>
    <s v="5%"/>
    <s v="3449"/>
    <s v="COMMERCIAL (C)"/>
    <m/>
    <m/>
    <s v="False"/>
    <m/>
    <s v="Commerce de détail"/>
    <s v="EDDY SPECOGNA"/>
    <s v="False"/>
    <s v="10%"/>
    <s v="NON"/>
    <m/>
    <s v="SERVICE"/>
    <s v="5287"/>
  </r>
  <r>
    <s v="PR00465"/>
    <x v="1"/>
    <s v="SERVICE"/>
    <s v="Sheertex"/>
    <d v="2024-01-11T00:00:00"/>
    <x v="680"/>
    <s v="Sheertex Panneau Maratek, Boiler 1 et 2 - Installation et raccordement du panneau et boiler"/>
    <s v="ITZEL NALLELY MARTINEZ THOMAS"/>
    <s v="CAD"/>
    <x v="13"/>
    <s v="Budget Approuvé"/>
    <d v="2024-06-28T00:00:00"/>
    <n v="367200"/>
    <s v="23-1382"/>
    <n v="4509"/>
    <n v="350480"/>
    <s v="Service"/>
    <x v="0"/>
    <s v="SXPO-3283"/>
    <m/>
    <s v="C0002808"/>
    <s v="Suivre par emplacement"/>
    <s v="Refusé"/>
    <s v="a55c6219-01ea-43cc-9645-45efeaf74396"/>
    <d v="2024-01-12T10:21:24"/>
    <m/>
    <d v="2024-07-15T09:54:31"/>
    <s v="EDDY SPECOGNA"/>
    <s v="EDDY SPECOGNA"/>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Voir PR00308 pour les heures d'ingénierie EG/TO 24 avril 2024&lt;/body&gt;&lt;/HTML&gt;"/>
    <s v="5%"/>
    <s v="3449"/>
    <s v="INDUSTRIAL (B)"/>
    <s v="BIM"/>
    <m/>
    <s v="False"/>
    <m/>
    <s v="Industriel"/>
    <s v="EDDY SPECOGNA"/>
    <s v="False"/>
    <s v="10%"/>
    <s v="OUI"/>
    <s v="4901"/>
    <s v="SERVICE"/>
    <s v="5287"/>
  </r>
  <r>
    <s v="PR00466"/>
    <x v="1"/>
    <s v="COSTPLUS"/>
    <s v="CHATEAU D'IVOIRE"/>
    <d v="2024-01-15T00:00:00"/>
    <x v="681"/>
    <s v="Château d'Ivoire - Travaux Divers 2024"/>
    <s v="ITZEL NALLELY MARTINEZ THOMAS"/>
    <s v="CAD"/>
    <x v="7"/>
    <m/>
    <d v="2024-12-31T00:00:00"/>
    <n v="5190"/>
    <m/>
    <n v="4510"/>
    <n v="0"/>
    <s v="Service"/>
    <x v="0"/>
    <m/>
    <m/>
    <s v="C0001323"/>
    <s v="Suivre par emplacement"/>
    <s v="N/A"/>
    <s v="813c0b7a-77cd-4d50-842a-50b0a15f70dc"/>
    <d v="2024-01-15T06:16:06"/>
    <m/>
    <d v="2024-07-11T02:03:30"/>
    <s v="Admin"/>
    <s v="DANNY CASTONGUAY-FORTIER"/>
    <m/>
    <s v="Nil"/>
    <s v="4461"/>
    <s v="COMMERCIAL (C)"/>
    <s v="Éclairage / Conversion d'éclairage"/>
    <m/>
    <s v="False"/>
    <m/>
    <s v="Commerce de détail"/>
    <s v="DANNY CASTONGUAY-FORTIER"/>
    <s v="False"/>
    <s v="Nil"/>
    <m/>
    <s v="3471"/>
    <s v="SERVICE"/>
    <s v="4461"/>
  </r>
  <r>
    <s v="PR00467"/>
    <x v="1"/>
    <s v="SERVICE"/>
    <s v="DECATHLON LAVAL"/>
    <d v="2024-01-16T00:00:00"/>
    <x v="682"/>
    <s v="DECATHLON LAVAL ATELIER V2 - Fourniture et relocalisation de services électriques"/>
    <s v="ITZEL NALLELY MARTINEZ THOMAS"/>
    <s v="CAD"/>
    <x v="9"/>
    <s v="Budget Approuvé"/>
    <d v="2024-08-31T00:00:00"/>
    <n v="34000"/>
    <s v="23-1464"/>
    <n v="4515"/>
    <n v="34000"/>
    <s v="Service"/>
    <x v="0"/>
    <m/>
    <m/>
    <s v="C0001397"/>
    <s v="Suivre par emplacement"/>
    <s v="N/A"/>
    <s v="76279534-b0bf-45ae-a002-5d67c6aac046"/>
    <d v="2024-01-16T15:45:51"/>
    <m/>
    <d v="2024-07-16T10:16:33"/>
    <s v="MICHELLE LAVIGNE"/>
    <s v="CHRISTIAN GAUDREAU"/>
    <m/>
    <s v="10%"/>
    <s v="2310"/>
    <s v="COMMERCIAL (C)"/>
    <m/>
    <m/>
    <s v="False"/>
    <m/>
    <s v="Commerce de détail"/>
    <s v="CHRISTIAN GAUDREAU"/>
    <s v="False"/>
    <s v="10%"/>
    <s v="NON"/>
    <s v="5091"/>
    <s v="SERVICE"/>
    <s v="4379"/>
  </r>
  <r>
    <s v="PR00468"/>
    <x v="1"/>
    <s v="GERANT"/>
    <s v="LA CIE BRITTON ELECTRIQUE LTEE"/>
    <d v="2024-01-23T00:00:00"/>
    <x v="683"/>
    <s v="Projet divers pour Gino Biello 2024"/>
    <s v="ITZEL NALLELY MARTINEZ THOMAS"/>
    <s v="CAD"/>
    <x v="22"/>
    <m/>
    <d v="2024-09-30T00:00:00"/>
    <n v="0"/>
    <m/>
    <n v="4521"/>
    <n v="0"/>
    <s v="Service"/>
    <x v="0"/>
    <m/>
    <m/>
    <s v="C0000001"/>
    <s v="Suivre par emplacement"/>
    <m/>
    <m/>
    <d v="2024-01-23T14:42:36"/>
    <m/>
    <d v="2024-07-17T08:46:27"/>
    <s v="MARC-ANDRE DONA-LEGARE"/>
    <s v="GINO BIELLO"/>
    <m/>
    <m/>
    <s v="4180"/>
    <s v="COMMERCIAL (C)"/>
    <m/>
    <m/>
    <s v="False"/>
    <m/>
    <m/>
    <s v="GINO BIELLO"/>
    <s v="False"/>
    <m/>
    <m/>
    <m/>
    <s v="SERVICE"/>
    <m/>
  </r>
  <r>
    <s v="PR00469"/>
    <x v="1"/>
    <s v="SERVICE"/>
    <s v="IVANHOE CAMBRIDGE INC.-PVM"/>
    <d v="2024-01-23T00:00:00"/>
    <x v="684"/>
    <s v="PVM Contenu d'écrans et affichage numérique - Ajout d'écrans et d'affichage numérique"/>
    <s v="CATHERINE BACON-LOIGNON"/>
    <s v="CAD"/>
    <x v="9"/>
    <s v="Budget Approuvé"/>
    <d v="2024-06-21T00:00:00"/>
    <n v="24207.119999999999"/>
    <s v="23-1148"/>
    <n v="4522"/>
    <n v="24207.119999999999"/>
    <s v="Service"/>
    <x v="0"/>
    <s v="30839"/>
    <m/>
    <s v="C0001355"/>
    <s v="Suivre par emplacement"/>
    <s v="N/A"/>
    <s v="1757aa71-1e00-475a-a6ed-c4ae6f6dcf21"/>
    <d v="2024-01-24T07:57:42"/>
    <m/>
    <d v="2024-07-16T10:13:13"/>
    <s v="MICHELLE LAVIGNE"/>
    <s v="CHRISTIAN GAUDREAU"/>
    <m/>
    <m/>
    <s v="2310"/>
    <s v="COMMERCIAL (C)"/>
    <m/>
    <m/>
    <s v="False"/>
    <s v="NON"/>
    <s v="Commerce de détail"/>
    <s v="CHRISTIAN GAUDREAU"/>
    <s v="False"/>
    <m/>
    <s v="NON"/>
    <s v="5104"/>
    <s v="SERVICE"/>
    <s v="5104"/>
  </r>
  <r>
    <s v="PR00470"/>
    <x v="0"/>
    <s v="ANNUEL"/>
    <s v="Execaire Division de I.M.P. Groupe Ltée"/>
    <d v="2024-02-05T00:00:00"/>
    <x v="685"/>
    <s v="Innotech-Execaire - Remplacement d'un interrupteur de transfert automatique"/>
    <s v="ITZEL NALLELY MARTINEZ THOMAS"/>
    <s v="CAD"/>
    <x v="10"/>
    <m/>
    <d v="2024-06-29T00:00:00"/>
    <n v="14055"/>
    <s v="23-1363"/>
    <n v="4523"/>
    <n v="0"/>
    <s v="Service"/>
    <x v="0"/>
    <s v="222611"/>
    <d v="2024-04-30T00:00:00"/>
    <s v="C0003439"/>
    <s v="Suivre par emplacement"/>
    <m/>
    <s v="9abeee77-0ec4-4c3d-b2e6-49e70622c46b"/>
    <d v="2024-01-30T12:34:11"/>
    <m/>
    <d v="2024-06-26T11:50:52"/>
    <s v="MARC-ANDRE DONA-LEGARE"/>
    <s v="MICHAEL MORIN"/>
    <m/>
    <s v="Nil"/>
    <s v="3784"/>
    <s v="COMMERCIAL (C)"/>
    <m/>
    <m/>
    <s v="False"/>
    <m/>
    <s v="Commerce de détail"/>
    <s v="MICHAEL MORIN"/>
    <s v="False"/>
    <s v="Nil"/>
    <s v="NON"/>
    <s v="4353"/>
    <s v="SERVICE"/>
    <s v="4353"/>
  </r>
  <r>
    <s v="PR00471"/>
    <x v="1"/>
    <s v="SERVICE"/>
    <s v="AVICOR CONSTRUCTION INC"/>
    <d v="2024-02-04T00:00:00"/>
    <x v="686"/>
    <s v="Patrimonica 1800 McGill College 30e etage - Amenagement de bureaux"/>
    <s v="CATHERINE BACON-LOIGNON"/>
    <s v="CAD"/>
    <x v="9"/>
    <s v="Budget Approuvé"/>
    <d v="2024-08-30T00:00:00"/>
    <n v="118243"/>
    <s v="24-0023"/>
    <n v="4524"/>
    <n v="120364.76"/>
    <s v="Service"/>
    <x v="0"/>
    <s v="07481-034917"/>
    <m/>
    <s v="C0001056"/>
    <s v="Suivre par emplacement"/>
    <s v="Fait"/>
    <s v="1757aa71-1e00-475a-a6ed-c4ae6f6dcf21"/>
    <d v="2024-02-05T08:10:10"/>
    <m/>
    <d v="2024-07-11T13:55:52"/>
    <s v="ANTONIO CIAMBRONE"/>
    <s v="CHRISTIAN GAUDREAU"/>
    <m/>
    <m/>
    <s v="2310"/>
    <s v="COMMERCIAL (C)"/>
    <m/>
    <m/>
    <s v="False"/>
    <s v="NON"/>
    <s v="Étage a Bureau"/>
    <s v="CHRISTIAN GAUDREAU"/>
    <s v="False"/>
    <m/>
    <s v="NON"/>
    <s v="4450"/>
    <s v="SERVICE"/>
    <s v="5104"/>
  </r>
  <r>
    <s v="PR00472"/>
    <x v="1"/>
    <s v="SERVICE"/>
    <s v="AVICOR CONSTRUCTION INC"/>
    <d v="2024-02-05T00:00:00"/>
    <x v="687"/>
    <s v="JLL PVM 1 - Aménagement de bureaux"/>
    <s v="ITZEL NALLELY MARTINEZ THOMAS"/>
    <s v="CAD"/>
    <x v="9"/>
    <s v="Budget Approuvé"/>
    <d v="2024-06-28T00:00:00"/>
    <n v="73745"/>
    <s v="23-1445"/>
    <n v="4525"/>
    <n v="66750"/>
    <s v="Service"/>
    <x v="0"/>
    <s v="07501-034890"/>
    <m/>
    <s v="C0001056"/>
    <s v="Suivre par emplacement"/>
    <s v="Refusé"/>
    <s v="1757aa71-1e00-475a-a6ed-c4ae6f6dcf21"/>
    <d v="2024-02-05T09:56:21"/>
    <m/>
    <d v="2024-07-09T11:39:29"/>
    <s v="MARC-ANDRE DONA-LEGARE"/>
    <s v="CHRISTIAN GAUDREAU"/>
    <m/>
    <m/>
    <s v="2310"/>
    <s v="COMMERCIAL (C)"/>
    <m/>
    <m/>
    <s v="False"/>
    <s v="NON"/>
    <s v="Étage a Bureau"/>
    <s v="CHRISTIAN GAUDREAU"/>
    <s v="False"/>
    <m/>
    <s v="NON"/>
    <s v="5484"/>
    <s v="SERVICE"/>
    <s v="5104"/>
  </r>
  <r>
    <s v="PR00473"/>
    <x v="1"/>
    <s v="SERVICE"/>
    <s v="CONSTR.GILLES LANTHIER INC."/>
    <d v="2024-02-05T00:00:00"/>
    <x v="688"/>
    <s v="MDA Aménagement Phase 1 - Aménagement de bureau"/>
    <s v="ITZEL NALLELY MARTINEZ THOMAS"/>
    <s v="CAD"/>
    <x v="13"/>
    <s v="Budget Approuvé"/>
    <d v="2024-07-19T00:00:00"/>
    <n v="29082"/>
    <s v="24-0003"/>
    <n v="4526"/>
    <n v="29082"/>
    <s v="Service"/>
    <x v="0"/>
    <s v="12528"/>
    <m/>
    <s v="C0000353"/>
    <s v="Suivre par emplacement"/>
    <s v="N/A"/>
    <s v="a55c6219-01ea-43cc-9645-45efeaf74396"/>
    <d v="2024-02-06T13:50:20"/>
    <m/>
    <d v="2024-07-09T11:39:30"/>
    <s v="MARC-ANDRE DONA-LEGARE"/>
    <s v="EDDY SPECOGNA"/>
    <m/>
    <s v="Nil"/>
    <s v="3449"/>
    <s v="COMMERCIAL (C)"/>
    <s v="Éclairage / Conversion d'éclairage"/>
    <m/>
    <s v="False"/>
    <s v="OUI"/>
    <s v="Étage a Bureau"/>
    <s v="EDDY SPECOGNA"/>
    <s v="False"/>
    <s v="Nil"/>
    <m/>
    <s v="5596"/>
    <s v="SERVICE"/>
    <s v="5287"/>
  </r>
  <r>
    <s v="PR00474"/>
    <x v="1"/>
    <s v="SERVICE"/>
    <s v="Le Groupe Centco Inc"/>
    <d v="2024-02-07T00:00:00"/>
    <x v="689"/>
    <s v="Remplacement compresseur d'air Concordia - Remplacement compresseur d'air au pavillon RF"/>
    <s v="ITZEL NALLELY MARTINEZ THOMAS"/>
    <s v="CAD"/>
    <x v="13"/>
    <s v="Budget Approuvé"/>
    <d v="2024-07-19T00:00:00"/>
    <n v="33297"/>
    <s v="23-1360"/>
    <n v="4527"/>
    <n v="3500"/>
    <s v="Service"/>
    <x v="0"/>
    <s v="7141-FB"/>
    <m/>
    <s v="C0003447"/>
    <s v="Suivre par emplacement"/>
    <s v="N/A"/>
    <s v="a55c6219-01ea-43cc-9645-45efeaf74396"/>
    <d v="2024-02-08T13:10:30"/>
    <m/>
    <d v="2024-07-09T11:39:30"/>
    <s v="MARC-ANDRE DONA-LEGARE"/>
    <s v="EDDY SPECOGNA"/>
    <m/>
    <s v="Nil"/>
    <s v="3449"/>
    <s v="COMMERCIAL (C)"/>
    <m/>
    <m/>
    <s v="False"/>
    <m/>
    <s v="École"/>
    <s v="EDDY SPECOGNA"/>
    <s v="False"/>
    <s v="Nil"/>
    <s v="NON"/>
    <m/>
    <s v="SERVICE"/>
    <s v="5287"/>
  </r>
  <r>
    <s v="PR00475"/>
    <x v="2"/>
    <s v="SERVICE"/>
    <s v="MARNOCH FACILITIES MAINTENANCE"/>
    <d v="2024-02-05T00:00:00"/>
    <x v="690"/>
    <s v="The Home Depot #7128 - Update front end and OGC cashes to 2023 standards"/>
    <s v="RITA NAZARIAN"/>
    <s v="CAD"/>
    <x v="22"/>
    <s v="Budget Approuvé"/>
    <d v="2024-05-07T00:00:00"/>
    <n v="21285"/>
    <s v="24-0068"/>
    <n v="4528"/>
    <n v="21285"/>
    <s v="Service"/>
    <x v="4"/>
    <s v="132554"/>
    <d v="2024-04-24T00:00:00"/>
    <s v="C0001251"/>
    <s v="Suivre par emplacement"/>
    <s v="N/A"/>
    <m/>
    <d v="2024-02-09T16:13:37"/>
    <m/>
    <d v="2024-05-28T14:10:43"/>
    <s v="MARC-ANDRE DONA-LEGARE"/>
    <s v="GINO BIELLO"/>
    <m/>
    <m/>
    <s v="4180"/>
    <s v="COMMERCIAL (C)"/>
    <m/>
    <m/>
    <s v="False"/>
    <m/>
    <s v="Commerce de détail"/>
    <s v="GINO BIELLO"/>
    <s v="False"/>
    <m/>
    <s v="NON"/>
    <s v="3025"/>
    <s v="SERVICE"/>
    <m/>
  </r>
  <r>
    <s v="PR00476"/>
    <x v="1"/>
    <s v="COSTPLUS"/>
    <s v="AUTOBUS TRANSCO (1988) INC"/>
    <d v="2024-02-19T00:00:00"/>
    <x v="691"/>
    <s v="Autobus Transco Mascouche - Electrification autobus"/>
    <s v="ITZEL NALLELY MARTINEZ THOMAS"/>
    <s v="CAD"/>
    <x v="13"/>
    <m/>
    <d v="2024-12-24T00:00:00"/>
    <n v="1577000"/>
    <m/>
    <n v="4529"/>
    <n v="61499"/>
    <s v="Service"/>
    <x v="0"/>
    <m/>
    <m/>
    <s v="C0001483"/>
    <s v="Suivre par emplacement"/>
    <s v="N/A"/>
    <s v="a55c6219-01ea-43cc-9645-45efeaf74396"/>
    <d v="2024-02-19T14:22:36"/>
    <m/>
    <d v="2024-07-11T02:03:33"/>
    <s v="Admin"/>
    <s v="EDDY SPECOGNA"/>
    <m/>
    <s v="5%"/>
    <s v="3449"/>
    <s v="COMMERCIAL (C)"/>
    <s v="Borne pour VE"/>
    <m/>
    <s v="False"/>
    <s v="OUI"/>
    <s v="Commerce de détail"/>
    <s v="EDDY SPECOGNA"/>
    <s v="False"/>
    <s v="10%"/>
    <m/>
    <m/>
    <s v="SERVICE"/>
    <s v="5287"/>
  </r>
  <r>
    <s v="PR00477"/>
    <x v="1"/>
    <s v="SERVICE"/>
    <s v="TELUS COMMUNICATIONS INC"/>
    <d v="2024-02-08T00:00:00"/>
    <x v="692"/>
    <s v="Telus - Remplacement de l'ATS-A"/>
    <s v="ITZEL NALLELY MARTINEZ THOMAS"/>
    <s v="CAD"/>
    <x v="4"/>
    <s v="Budget Approuvé"/>
    <d v="2024-09-01T00:00:00"/>
    <n v="103794.94"/>
    <s v="23-0505 R1"/>
    <n v="4530"/>
    <n v="103794.94"/>
    <s v="Service"/>
    <x v="0"/>
    <s v="TLS1TQ00198263 - 4200184285"/>
    <m/>
    <s v="C0001126"/>
    <s v="Suivre par emplacement"/>
    <s v="Fait"/>
    <s v="35da46b5-7c53-4310-8979-9cf666d8b829"/>
    <d v="2024-02-21T08:03:51"/>
    <m/>
    <d v="2024-07-11T09:19:15"/>
    <s v="MICHEL GAUTHIER"/>
    <s v="MICHEL GAUTHIER"/>
    <m/>
    <s v="Nil"/>
    <s v="4067"/>
    <s v="COMMERCIAL (C)"/>
    <s v="Groupe électrogène"/>
    <m/>
    <s v="False"/>
    <s v="NON"/>
    <s v="Étage a Bureau"/>
    <s v="MICHEL GAUTHIER"/>
    <s v="False"/>
    <s v="Nil"/>
    <s v="NON"/>
    <s v="3698"/>
    <s v="SERVICE"/>
    <s v="4288"/>
  </r>
  <r>
    <s v="PR00478"/>
    <x v="1"/>
    <s v="SERVICE"/>
    <s v="AVICOR CONSTRUCTION INC"/>
    <d v="2024-02-19T00:00:00"/>
    <x v="693"/>
    <s v="IC Marquise 4 ET 8 Lobby Base Building - Aménagement lobby 1500 Robert-Bourassa"/>
    <s v="ITZEL NALLELY MARTINEZ THOMAS"/>
    <s v="CAD"/>
    <x v="9"/>
    <s v="Budget Approuvé"/>
    <d v="2024-07-01T00:00:00"/>
    <n v="23780"/>
    <s v="24-0010 R1"/>
    <n v="4531"/>
    <n v="11890"/>
    <s v="Service"/>
    <x v="0"/>
    <s v="07527-035040"/>
    <m/>
    <s v="C0001056"/>
    <s v="Suivre par emplacement"/>
    <s v="N/A"/>
    <s v="1757aa71-1e00-475a-a6ed-c4ae6f6dcf21"/>
    <d v="2024-02-21T09:27:03"/>
    <m/>
    <d v="2024-07-16T10:19:22"/>
    <s v="MICHELLE LAVIGNE"/>
    <s v="CHRISTIAN GAUDREAU"/>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27 mai 2024 : Projet a analysé avec le PR00479 selon CG. /TO&lt;/body&gt;&lt;/HTML&gt;"/>
    <s v="Nil"/>
    <s v="2310"/>
    <s v="COMMERCIAL (C)"/>
    <m/>
    <m/>
    <s v="False"/>
    <s v="NON"/>
    <s v="Étage a Bureau"/>
    <s v="CHRISTIAN GAUDREAU"/>
    <s v="False"/>
    <s v="10%"/>
    <s v="NON"/>
    <s v="4374"/>
    <s v="SERVICE"/>
    <s v="5104"/>
  </r>
  <r>
    <s v="PR00479"/>
    <x v="1"/>
    <s v="SERVICE"/>
    <s v="AVICOR CONSTRUCTION INC"/>
    <d v="2024-02-19T00:00:00"/>
    <x v="694"/>
    <s v="IC Marquise 4 ET 8 Lobby Fit Up - Aménagement lobby 1500 Robert-Bourassa"/>
    <s v="ITZEL NALLELY MARTINEZ THOMAS"/>
    <s v="CAD"/>
    <x v="9"/>
    <s v="Budget Approuvé"/>
    <d v="2024-10-01T00:00:00"/>
    <n v="117369"/>
    <s v="24-0010 R1"/>
    <n v="4532"/>
    <n v="98053.25"/>
    <s v="Service"/>
    <x v="0"/>
    <s v="07456-035046"/>
    <m/>
    <s v="C0001056"/>
    <s v="Suivre par emplacement"/>
    <s v="Fait"/>
    <s v="1757aa71-1e00-475a-a6ed-c4ae6f6dcf21"/>
    <d v="2024-02-21T09:29:42"/>
    <d v="2024-05-23T00:00:00"/>
    <d v="2024-07-10T12:46:47"/>
    <s v="JOEL ST-JEAN"/>
    <s v="CHRISTIAN GAUDREAU"/>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3 mai 2024 : Analyse de projet /TO&lt;/p&gt;&lt;p class=&quot;richp&quot; sugg=&quot;true&quot;&gt;Dépassement en Main d'oeuvre et Matériaux.&lt;/p&gt;&lt;p class=&quot;richp&quot; sugg=&quot;true&quot;&gt;Courriel envoyé à CG&lt;/p&gt;&lt;p class=&quot;richp&quot; sugg=&quot;true&quot;&gt;&lt;br&gt;&lt;/p&gt;&lt;p class=&quot;richp&quot; sugg=&quot;true&quot;&gt;23 mai 2024 : Réponse du gérant : Ca explique pas tous mais j’ai le PR00478 qui est un projet au même endroit mais qui n’a pas d’heures de punché. J’aurai quand même dépassé les heures mais je crois que la hauteur du plafond (25’) à été sous estimé lors de la soumission.&amp;nbsp;&lt;/p&gt;&lt;/body&gt;&lt;/HTML&gt;"/>
    <s v="Nil"/>
    <s v="2310"/>
    <s v="COMMERCIAL (C)"/>
    <m/>
    <s v="A Surveiller"/>
    <s v="True"/>
    <m/>
    <s v="Étage a Bureau"/>
    <s v="CHRISTIAN GAUDREAU"/>
    <s v="False"/>
    <s v="10%"/>
    <s v="NON"/>
    <s v="4374"/>
    <s v="SERVICE"/>
    <s v="5104"/>
  </r>
  <r>
    <s v="PR00480"/>
    <x v="1"/>
    <s v="SERVICE"/>
    <s v="Place Des Arts"/>
    <d v="2024-02-26T00:00:00"/>
    <x v="695"/>
    <s v="Place des arts Bornes de charges - Installation de bornes de recharge électrique au stationnement P2"/>
    <s v="ITZEL NALLELY MARTINEZ THOMAS"/>
    <s v="CAD"/>
    <x v="10"/>
    <s v="Budget Approuvé"/>
    <d v="2024-08-30T00:00:00"/>
    <n v="156915"/>
    <s v="24-0083"/>
    <n v="4533"/>
    <n v="88535.9"/>
    <s v="Service"/>
    <x v="0"/>
    <s v="CS34367"/>
    <m/>
    <s v="C0002251"/>
    <s v="Suivre par emplacement"/>
    <s v="N/A"/>
    <s v="ac924611-3041-4e57-895f-c6483e1d1e93"/>
    <d v="2024-02-21T15:00:41"/>
    <m/>
    <d v="2024-07-03T14:15:21"/>
    <s v="MICHAEL MORIN"/>
    <s v="MICHAEL MORIN"/>
    <m/>
    <s v="Nil"/>
    <s v="3784"/>
    <s v="COMMERCIAL (C)"/>
    <s v="Borne pour VE"/>
    <m/>
    <s v="False"/>
    <s v="NON"/>
    <s v="Établissement de Divertissement"/>
    <s v="MICHAEL MORIN"/>
    <s v="False"/>
    <s v="Nil"/>
    <s v="NON"/>
    <s v="3036"/>
    <s v="SERVICE"/>
    <s v="3036"/>
  </r>
  <r>
    <s v="PR00481"/>
    <x v="1"/>
    <s v="SERVICE"/>
    <s v="Crematorium Inc"/>
    <d v="2024-02-26T00:00:00"/>
    <x v="696"/>
    <s v="Cimetière Mont-Royal - Remplacement de la génératrice"/>
    <s v="ITZEL NALLELY MARTINEZ THOMAS"/>
    <s v="CAD"/>
    <x v="15"/>
    <s v="Budget Approuvé"/>
    <d v="2024-11-29T00:00:00"/>
    <n v="179750"/>
    <s v="23-1172"/>
    <n v="4534"/>
    <n v="3300"/>
    <s v="Service"/>
    <x v="0"/>
    <s v="50227"/>
    <m/>
    <s v="C0003481"/>
    <s v="Suivre par emplacement"/>
    <s v="Fait"/>
    <s v="199285c6-9f9c-4ec8-85f5-cff75d07d5da"/>
    <d v="2024-02-21T15:54:16"/>
    <m/>
    <d v="2024-06-18T13:10:20"/>
    <s v="MICHELLE LAVIGNE"/>
    <s v="ETIENNE PERRON"/>
    <m/>
    <s v="10%"/>
    <s v="2729"/>
    <s v="COMMERCIAL (C)"/>
    <s v="Groupe électrogène"/>
    <m/>
    <s v="False"/>
    <s v="NON"/>
    <s v="Commerce de détail"/>
    <s v="ETIENNE PERRON"/>
    <s v="False"/>
    <s v="10%"/>
    <s v="NON"/>
    <s v="4138"/>
    <s v="SERVICE"/>
    <s v="4162"/>
  </r>
  <r>
    <s v="PR00482"/>
    <x v="0"/>
    <s v="SERVICE"/>
    <s v="ACQ - REGION METROPOLITAINE"/>
    <d v="2024-02-26T00:00:00"/>
    <x v="697"/>
    <s v="ACQ Borne de recharge - Nouvelle distribution électrique"/>
    <s v="RITA NAZARIAN"/>
    <s v="CAD"/>
    <x v="15"/>
    <s v="Budget Approuvé"/>
    <d v="2024-07-21T00:00:00"/>
    <n v="26695"/>
    <s v="24-0121"/>
    <n v="4535"/>
    <n v="26695"/>
    <s v="Service"/>
    <x v="0"/>
    <m/>
    <d v="2024-05-22T00:00:00"/>
    <s v="C0001330"/>
    <s v="Suivre par emplacement"/>
    <s v="N/A"/>
    <s v="199285c6-9f9c-4ec8-85f5-cff75d07d5da"/>
    <d v="2024-02-22T14:01:00"/>
    <m/>
    <d v="2024-05-31T13:31:17"/>
    <s v="MARC-ANDRE DONA-LEGARE"/>
    <s v="ETIENNE PERRON"/>
    <m/>
    <s v="10%"/>
    <s v="2729"/>
    <s v="COMMERCIAL (C)"/>
    <s v="Borne pour VE"/>
    <m/>
    <s v="False"/>
    <s v="NON"/>
    <s v="Commerce de détail"/>
    <s v="ETIENNE PERRON"/>
    <s v="False"/>
    <s v="10%"/>
    <s v="NON"/>
    <s v="5684"/>
    <s v="SERVICE"/>
    <s v="4162"/>
  </r>
  <r>
    <s v="PR00483"/>
    <x v="1"/>
    <s v="SERVICE"/>
    <s v="Sheertex"/>
    <d v="2024-02-23T00:00:00"/>
    <x v="698"/>
    <s v="Sheertex R&amp;D Equipement - Installation et raccordement des equipements dans le LAB"/>
    <s v="CATHERINE BACON-LOIGNON"/>
    <s v="CAD"/>
    <x v="13"/>
    <s v="Budget Approuvé"/>
    <d v="2024-06-28T00:00:00"/>
    <n v="133115"/>
    <s v="24-0069"/>
    <n v="4536"/>
    <n v="133115"/>
    <s v="Service"/>
    <x v="0"/>
    <s v="SXPO-3529"/>
    <m/>
    <s v="C0002808"/>
    <s v="Suivre par emplacement"/>
    <s v="Refusé"/>
    <s v="a55c6219-01ea-43cc-9645-45efeaf74396"/>
    <d v="2024-02-23T13:35:06"/>
    <d v="2024-03-28T00:00:00"/>
    <d v="2024-06-20T11:51:15"/>
    <s v="EDDY SPECOGNA"/>
    <s v="EDDY SPECOGNA"/>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8 mars 2024 : Analyse de projet&lt;/p&gt;&lt;p class=&quot;richp&quot; sugg=&quot;true&quot;&gt;Bcp de revenus, aucun coût&lt;/p&gt;&lt;p class=&quot;richp&quot; sugg=&quot;true&quot;&gt;&lt;br&gt;&lt;/p&gt;&lt;p class=&quot;richp&quot; sugg=&quot;true&quot;&gt;Voir PR00308 pour les heures d'ingénierie EG/TO 24 avril 2024&lt;/p&gt;&lt;/body&gt;&lt;/HTML&gt;"/>
    <s v="5%"/>
    <s v="3449"/>
    <s v="COMMERCIAL (C)"/>
    <s v="BIM"/>
    <s v="Satisfaisant"/>
    <s v="False"/>
    <m/>
    <s v="Industriel"/>
    <s v="EDDY SPECOGNA"/>
    <s v="False"/>
    <s v="10%"/>
    <m/>
    <s v="4901"/>
    <s v="SERVICE"/>
    <s v="5287"/>
  </r>
  <r>
    <s v="PR00484"/>
    <x v="1"/>
    <s v="SERVICE"/>
    <s v="Ivanhoe PMT Inc"/>
    <d v="2024-02-26T00:00:00"/>
    <x v="699"/>
    <s v="Centre Eaton - Conduit pour fibre entre Centre de Contrôle PMT et Conduit REM"/>
    <s v="CATHERINE BACON-LOIGNON"/>
    <s v="CAD"/>
    <x v="9"/>
    <s v="Budget Approuvé"/>
    <d v="2024-07-01T00:00:00"/>
    <n v="46555"/>
    <s v="24-0201"/>
    <n v="4537"/>
    <n v="23277.5"/>
    <s v="Service"/>
    <x v="0"/>
    <s v="2024 ri312010 S00219"/>
    <m/>
    <s v="C0003490"/>
    <s v="Suivre par emplacement"/>
    <s v="Fait"/>
    <s v="1757aa71-1e00-475a-a6ed-c4ae6f6dcf21"/>
    <d v="2024-02-26T09:36:16"/>
    <d v="2024-05-30T00:00:00"/>
    <d v="2024-07-16T10:20:00"/>
    <s v="MICHELLE LAVIGNE"/>
    <s v="CHRISTIAN GAUDREAU"/>
    <m/>
    <s v="5%"/>
    <s v="2310"/>
    <s v="COMMERCIAL (C)"/>
    <m/>
    <s v="Satisfaisant"/>
    <s v="False"/>
    <s v="NON"/>
    <s v="Commerce de détail"/>
    <s v="CHRISTIAN GAUDREAU"/>
    <s v="False"/>
    <s v="10%"/>
    <s v="NON"/>
    <s v="4374"/>
    <s v="SERVICE"/>
    <s v="5104"/>
  </r>
  <r>
    <s v="PR00485"/>
    <x v="1"/>
    <s v="SERVICE"/>
    <s v="Lanrefco Inc"/>
    <d v="2024-03-01T00:00:00"/>
    <x v="700"/>
    <s v="Lanrefco/Pharmascience - Refroidisseur"/>
    <s v="RITA NAZARIAN"/>
    <s v="CAD"/>
    <x v="10"/>
    <s v="Budget Approuvé"/>
    <d v="2024-07-31T00:00:00"/>
    <n v="33547"/>
    <s v="23-1369"/>
    <n v="4538"/>
    <n v="18390.5"/>
    <s v="Service"/>
    <x v="0"/>
    <s v="1453-4196VP"/>
    <m/>
    <s v="C0003487"/>
    <s v="Suivre par emplacement"/>
    <s v="N/A"/>
    <s v="ac924611-3041-4e57-895f-c6483e1d1e93"/>
    <d v="2024-02-26T11:40:16"/>
    <m/>
    <d v="2024-07-09T11:39:33"/>
    <s v="MARC-ANDRE DONA-LEGARE"/>
    <s v="MICHAEL MORIN"/>
    <m/>
    <s v="Nil"/>
    <s v="3784"/>
    <s v="INDUSTRIAL (B)"/>
    <s v="Salles blanches / Laboratoires"/>
    <m/>
    <s v="False"/>
    <s v="NON"/>
    <s v="Pharmaceutique"/>
    <s v="MICHAEL MORIN"/>
    <s v="False"/>
    <s v="Nil"/>
    <s v="NON"/>
    <s v="3036"/>
    <s v="SERVICE"/>
    <s v="3036"/>
  </r>
  <r>
    <s v="PR00486"/>
    <x v="1"/>
    <s v="ANNUEL"/>
    <s v="THE MANUFACTURERS LIFE INS."/>
    <d v="2024-02-27T00:00:00"/>
    <x v="701"/>
    <s v="Travaux Divers 2024"/>
    <s v="RITA NAZARIAN"/>
    <s v="CAD"/>
    <x v="7"/>
    <m/>
    <d v="2024-09-30T00:00:00"/>
    <n v="40850"/>
    <m/>
    <n v="4539"/>
    <n v="20950"/>
    <s v="Service"/>
    <x v="0"/>
    <m/>
    <m/>
    <s v="C0001647"/>
    <s v="Suivre par emplacement"/>
    <m/>
    <s v="704aed23-ff2e-45be-ad61-9adbfc34ae4d"/>
    <d v="2024-02-27T09:29:00"/>
    <m/>
    <d v="2024-07-11T14:38:08"/>
    <s v="DANNY CASTONGUAY-FORTIER"/>
    <s v="DANNY CASTONGUAY-FORTIER"/>
    <m/>
    <m/>
    <s v="4461"/>
    <s v="COMMERCIAL (C)"/>
    <s v="Entretiens préventifs, Thermographie"/>
    <m/>
    <s v="False"/>
    <m/>
    <s v="Étage a Bureau"/>
    <s v="DANNY CASTONGUAY-FORTIER"/>
    <s v="False"/>
    <m/>
    <m/>
    <m/>
    <s v="SERVICE"/>
    <s v="5377"/>
  </r>
  <r>
    <s v="PR00487"/>
    <x v="1"/>
    <s v="ANNUEL"/>
    <s v="THE MANUFACTURERS LIFE INS."/>
    <d v="2024-02-26T00:00:00"/>
    <x v="702"/>
    <s v="Travaux Divers 2024"/>
    <s v="RITA NAZARIAN"/>
    <s v="CAD"/>
    <x v="7"/>
    <m/>
    <d v="2024-09-30T00:00:00"/>
    <n v="31900"/>
    <m/>
    <n v="4540"/>
    <n v="16200"/>
    <s v="Service"/>
    <x v="0"/>
    <m/>
    <m/>
    <s v="C0001647"/>
    <s v="Suivre par emplacement"/>
    <m/>
    <s v="704aed23-ff2e-45be-ad61-9adbfc34ae4d"/>
    <d v="2024-03-04T07:35:00"/>
    <m/>
    <d v="2024-07-11T11:51:05"/>
    <s v="DANNY CASTONGUAY-FORTIER"/>
    <s v="DANNY CASTONGUAY-FORTIER"/>
    <m/>
    <m/>
    <s v="4461"/>
    <s v="COMMERCIAL (C)"/>
    <s v="Entretiens préventifs, Thermographie"/>
    <m/>
    <s v="False"/>
    <s v="NON"/>
    <s v="Étage a Bureau"/>
    <s v="DANNY CASTONGUAY-FORTIER"/>
    <s v="False"/>
    <m/>
    <m/>
    <m/>
    <s v="SERVICE"/>
    <s v="5377"/>
  </r>
  <r>
    <s v="PR00488"/>
    <x v="1"/>
    <s v="COSTPLUS"/>
    <s v="Bruno Landry Electrique Inc"/>
    <d v="2024-03-06T00:00:00"/>
    <x v="703"/>
    <s v="Bruno Landry - Installation d'un parc modulaire sur le site de Hopital Lakesshore"/>
    <s v="ITZEL NALLELY MARTINEZ THOMAS"/>
    <s v="CAD"/>
    <x v="10"/>
    <m/>
    <d v="2024-07-31T00:00:00"/>
    <n v="0"/>
    <m/>
    <n v="4541"/>
    <n v="625475.81000000006"/>
    <s v="Service"/>
    <x v="0"/>
    <s v="HGL"/>
    <m/>
    <s v="C0003495"/>
    <s v="Suivre par emplacement"/>
    <s v="N/A"/>
    <s v="ac924611-3041-4e57-895f-c6483e1d1e93"/>
    <d v="2024-03-05T14:38:20"/>
    <m/>
    <d v="2024-07-11T02:03:41"/>
    <s v="Admin"/>
    <s v="MICHAEL MORIN"/>
    <m/>
    <s v="15%"/>
    <s v="3784"/>
    <s v="COMMERCIAL (C)"/>
    <m/>
    <m/>
    <s v="False"/>
    <s v="NON"/>
    <s v="Hôpitaux"/>
    <s v="MICHAEL MORIN"/>
    <s v="False"/>
    <s v="10%"/>
    <s v="NON"/>
    <s v="4393"/>
    <s v="SERVICE"/>
    <s v="3036"/>
  </r>
  <r>
    <s v="PR00489"/>
    <x v="2"/>
    <s v="SERVICE"/>
    <s v="Elexicon Group"/>
    <d v="2024-03-06T00:00:00"/>
    <x v="704"/>
    <s v="55 Papineau - Elexicon Inc. - Bornes de recharge"/>
    <s v="ITZEL NALLELY MARTINEZ THOMAS"/>
    <s v="CAD"/>
    <x v="7"/>
    <s v="Budget Approuvé"/>
    <d v="2024-06-26T00:00:00"/>
    <n v="11000"/>
    <s v="24-0286"/>
    <n v="4542"/>
    <n v="11000"/>
    <s v="Service"/>
    <x v="4"/>
    <s v="PO119"/>
    <d v="2024-04-25T00:00:00"/>
    <s v="C0003500"/>
    <s v="Suivre par emplacement"/>
    <s v="N/A"/>
    <s v="5c41e7c8-5d3b-4b20-aff6-baa14078d6e8"/>
    <d v="2024-03-07T00:23:00"/>
    <m/>
    <d v="2024-06-26T13:34:20"/>
    <s v="TERESA MESSINA"/>
    <s v="DANNY CASTONGUAY-FORTIER"/>
    <m/>
    <s v="Nil"/>
    <s v="4461"/>
    <s v="COMMERCIAL (C)"/>
    <s v="Borne pour VE"/>
    <m/>
    <s v="False"/>
    <s v="NON"/>
    <s v="Résidentiel"/>
    <s v="DANNY CASTONGUAY-FORTIER"/>
    <s v="False"/>
    <s v="Nil"/>
    <s v="NON"/>
    <s v="6077"/>
    <s v="SERVICE"/>
    <s v="4267"/>
  </r>
  <r>
    <s v="PR00490"/>
    <x v="2"/>
    <s v="SERVICE"/>
    <s v="Elexicon Group"/>
    <d v="2024-03-07T00:00:00"/>
    <x v="705"/>
    <s v="2255 Saint-Mathieu - Elexicon Inc - Bornes de recharge"/>
    <s v="CATHERINE BACON-LOIGNON"/>
    <s v="CAD"/>
    <x v="7"/>
    <s v="Budget Approuvé"/>
    <d v="2024-06-26T00:00:00"/>
    <n v="23350"/>
    <s v="24-0290"/>
    <n v="4543"/>
    <n v="23350"/>
    <s v="Service"/>
    <x v="4"/>
    <s v="PO120"/>
    <d v="2024-04-25T00:00:00"/>
    <s v="C0003500"/>
    <s v="Suivre par emplacement"/>
    <s v="N/A"/>
    <s v="5c41e7c8-5d3b-4b20-aff6-baa14078d6e8"/>
    <d v="2024-03-08T08:23:54"/>
    <m/>
    <d v="2024-06-26T13:32:15"/>
    <s v="TERESA MESSINA"/>
    <s v="DANNY CASTONGUAY-FORTIER"/>
    <m/>
    <m/>
    <s v="4461"/>
    <s v="COMMERCIAL (C)"/>
    <s v="Borne pour VE"/>
    <m/>
    <s v="False"/>
    <s v="NON"/>
    <s v="Résidentiel"/>
    <s v="DANNY CASTONGUAY-FORTIER"/>
    <s v="False"/>
    <m/>
    <s v="NON"/>
    <s v="6077"/>
    <s v="SERVICE"/>
    <s v="4267"/>
  </r>
  <r>
    <s v="PR00491"/>
    <x v="1"/>
    <s v="SERVICE"/>
    <s v="Sheertex"/>
    <d v="2024-03-08T00:00:00"/>
    <x v="706"/>
    <s v="Sheertex Panneaux de controle XP000 &amp; XP001 - Installation et raccordement de 2 gros panneaux de controle et 4 sous panneaux"/>
    <s v="CATHERINE BACON-LOIGNON"/>
    <s v="CAD"/>
    <x v="13"/>
    <s v="Budget Approuvé"/>
    <d v="2024-08-28T00:00:00"/>
    <n v="295672"/>
    <s v="24-0088"/>
    <n v="4544"/>
    <n v="295672"/>
    <s v="Service"/>
    <x v="0"/>
    <s v="SXPO-3568"/>
    <m/>
    <s v="C0002808"/>
    <s v="Suivre par emplacement"/>
    <s v="Refusé"/>
    <s v="a55c6219-01ea-43cc-9645-45efeaf74396"/>
    <d v="2024-03-08T11:20:32"/>
    <m/>
    <d v="2024-07-15T16:35:54"/>
    <s v="MICHELLE LAVIGNE"/>
    <s v="EDDY SPECOGNA"/>
    <m/>
    <s v="5%"/>
    <s v="3449"/>
    <s v="COMMERCIAL (C)"/>
    <s v="BIM"/>
    <m/>
    <s v="False"/>
    <s v="OUI"/>
    <s v="Industriel"/>
    <s v="EDDY SPECOGNA"/>
    <s v="False"/>
    <s v="10%"/>
    <s v="NON"/>
    <s v="4901"/>
    <s v="SERVICE"/>
    <s v="5287"/>
  </r>
  <r>
    <s v="PR00492"/>
    <x v="2"/>
    <s v="SERVICE"/>
    <s v="Elexicon Group"/>
    <d v="2024-03-15T00:00:00"/>
    <x v="707"/>
    <s v="5550 Trent - Elexicon Inc - Bornes de recharge"/>
    <s v="ITZEL NALLELY MARTINEZ THOMAS"/>
    <s v="CAD"/>
    <x v="7"/>
    <s v="Budget Approuvé"/>
    <d v="2024-06-26T00:00:00"/>
    <n v="24200"/>
    <s v="24-0297"/>
    <n v="4545"/>
    <n v="24200"/>
    <s v="Service"/>
    <x v="4"/>
    <s v="PO125"/>
    <d v="2024-05-24T00:00:00"/>
    <s v="C0003500"/>
    <s v="Suivre par emplacement"/>
    <s v="N/A"/>
    <s v="5c41e7c8-5d3b-4b20-aff6-baa14078d6e8"/>
    <d v="2024-03-15T09:27:06"/>
    <d v="2024-03-28T00:00:00"/>
    <d v="2024-06-26T13:42:28"/>
    <s v="TERESA MESSINA"/>
    <s v="DANNY CASTONGUAY-FORTIER"/>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28 mars 2024 : Analyse de projet&lt;/p&gt;&lt;p class=&quot;richp&quot; sugg=&quot;true&quot;&gt;Bcp de revenus, peu de coûts&lt;/p&gt;&lt;/body&gt;&lt;/HTML&gt;"/>
    <s v="Nil"/>
    <s v="4461"/>
    <s v="COMMERCIAL (C)"/>
    <s v="Borne pour VE"/>
    <s v="Satisfaisant"/>
    <s v="False"/>
    <s v="NON"/>
    <s v="Résidentiel"/>
    <s v="DANNY CASTONGUAY-FORTIER"/>
    <s v="False"/>
    <s v="Nil"/>
    <s v="NON"/>
    <s v="6077"/>
    <s v="SERVICE"/>
    <s v="4267"/>
  </r>
  <r>
    <s v="PR00493"/>
    <x v="1"/>
    <s v="ANNUEL"/>
    <s v="Stablex Canada Inc"/>
    <d v="2024-03-18T00:00:00"/>
    <x v="708"/>
    <s v="Stablex Canada - Travaux divers 2024"/>
    <s v="CATHERINE BACON-LOIGNON"/>
    <s v="CAD"/>
    <x v="10"/>
    <m/>
    <d v="2024-09-30T00:00:00"/>
    <n v="54227"/>
    <m/>
    <n v="4546"/>
    <n v="9369.25"/>
    <s v="Service"/>
    <x v="0"/>
    <m/>
    <m/>
    <s v="C0002232"/>
    <s v="Suivre par emplacement"/>
    <s v="N/A"/>
    <s v="ac924611-3041-4e57-895f-c6483e1d1e93"/>
    <d v="2024-03-18T09:34:15"/>
    <m/>
    <d v="2024-07-09T11:39:36"/>
    <s v="MARC-ANDRE DONA-LEGARE"/>
    <s v="MICHAEL MORIN"/>
    <m/>
    <m/>
    <s v="3784"/>
    <s v="INDUSTRIAL (B)"/>
    <s v="Moyenne tension"/>
    <m/>
    <s v="False"/>
    <s v="OUI"/>
    <s v="Industriel"/>
    <s v="MICHAEL MORIN"/>
    <s v="False"/>
    <m/>
    <m/>
    <s v="3036"/>
    <s v="SERVICE"/>
    <s v="3036"/>
  </r>
  <r>
    <s v="PR00494"/>
    <x v="1"/>
    <s v="ANNUEL"/>
    <s v="CIUSSS OUEST DE L'ILE DE MTLCENTRE ADM/COMPTE PAYABLES"/>
    <d v="2024-03-18T00:00:00"/>
    <x v="709"/>
    <s v="Travaux Divers 2024"/>
    <s v="RITA NAZARIAN"/>
    <s v="CAD"/>
    <x v="22"/>
    <m/>
    <d v="2024-09-30T00:00:00"/>
    <n v="52100"/>
    <m/>
    <n v="4547"/>
    <n v="24510"/>
    <s v="Service"/>
    <x v="0"/>
    <m/>
    <m/>
    <s v="C0001033"/>
    <s v="Suivre par emplacement"/>
    <m/>
    <s v="2fd6996d-4deb-4a42-a5a8-d0600344530b"/>
    <d v="2024-03-18T13:14:49"/>
    <m/>
    <d v="2024-07-09T11:39:37"/>
    <s v="MARC-ANDRE DONA-LEGARE"/>
    <s v="GINO BIELLO"/>
    <m/>
    <m/>
    <s v="4180"/>
    <s v="COMMERCIAL (C)"/>
    <s v="Automatisation, Groupe électrogène, Moyenne tension"/>
    <m/>
    <s v="False"/>
    <s v="NON"/>
    <s v="Hôpitaux"/>
    <s v="GINO BIELLO"/>
    <s v="False"/>
    <m/>
    <m/>
    <s v="4180"/>
    <s v="SERVICE"/>
    <s v="4180"/>
  </r>
  <r>
    <s v="PR00495"/>
    <x v="4"/>
    <m/>
    <m/>
    <d v="2024-03-19T00:00:00"/>
    <x v="710"/>
    <m/>
    <s v="ITZEL NALLELY MARTINEZ THOMAS"/>
    <s v="CAD"/>
    <x v="16"/>
    <m/>
    <m/>
    <m/>
    <m/>
    <n v="4548"/>
    <m/>
    <m/>
    <x v="0"/>
    <m/>
    <m/>
    <m/>
    <s v="Suivre par emplacement"/>
    <m/>
    <m/>
    <d v="2024-03-19T08:14:27"/>
    <m/>
    <d v="2024-03-19T15:14:46"/>
    <s v="ITZEL NALLELY MARTINEZ THOMAS"/>
    <m/>
    <m/>
    <m/>
    <m/>
    <s v="COMMERCIAL (C)"/>
    <m/>
    <m/>
    <s v="False"/>
    <m/>
    <m/>
    <m/>
    <s v="False"/>
    <m/>
    <m/>
    <m/>
    <s v="SERVICE"/>
    <m/>
  </r>
  <r>
    <s v="PR00496"/>
    <x v="0"/>
    <s v="SERVICE"/>
    <s v="BALCAN INNOVATIONS INC"/>
    <d v="2024-03-16T00:00:00"/>
    <x v="711"/>
    <s v="Balcan MTL1 compresseur - Raccordement d'un nouveau compresseur"/>
    <s v="RITA NAZARIAN"/>
    <s v="CAD"/>
    <x v="15"/>
    <s v="Budget Approuvé"/>
    <d v="2024-09-02T00:00:00"/>
    <n v="32000"/>
    <s v="24-0305"/>
    <n v="4549"/>
    <n v="32000"/>
    <s v="Service"/>
    <x v="0"/>
    <s v="226415"/>
    <d v="2024-07-04T00:00:00"/>
    <s v="C0001068"/>
    <s v="Suivre par emplacement"/>
    <m/>
    <s v="199285c6-9f9c-4ec8-85f5-cff75d07d5da"/>
    <d v="2024-03-19T09:20:03"/>
    <m/>
    <d v="2024-07-04T09:21:48"/>
    <s v="ETIENNE PERRON"/>
    <s v="ETIENNE PERRON"/>
    <m/>
    <s v="10%"/>
    <s v="2729"/>
    <s v="INDUSTRIAL (B)"/>
    <s v="Automatisation"/>
    <m/>
    <s v="False"/>
    <s v="NON"/>
    <s v="Industriel"/>
    <s v="ETIENNE PERRON"/>
    <s v="False"/>
    <s v="10%"/>
    <s v="NON"/>
    <s v="3446"/>
    <s v="SERVICE"/>
    <s v="4162"/>
  </r>
  <r>
    <s v="PR00497"/>
    <x v="1"/>
    <s v="SERVICE"/>
    <s v="MONTARVILLE GESTION &amp; CONST."/>
    <d v="2024-03-11T00:00:00"/>
    <x v="712"/>
    <s v="2647 - Clinique Médicale Elna - Amenagement d'une clinique médicale"/>
    <s v="ITZEL NALLELY MARTINEZ THOMAS"/>
    <s v="CAD"/>
    <x v="22"/>
    <s v="Budget Approuvé"/>
    <d v="2024-08-30T00:00:00"/>
    <n v="417777"/>
    <s v="24-0210"/>
    <n v="4550"/>
    <n v="222015.23"/>
    <s v="Service"/>
    <x v="0"/>
    <m/>
    <m/>
    <s v="C0000296"/>
    <s v="Suivre par emplacement"/>
    <s v="Refusé"/>
    <s v="44417a8a-3cb0-4e11-9a25-5a5615d88899"/>
    <d v="2024-03-19T11:04:58"/>
    <m/>
    <d v="2024-07-16T07:20:45"/>
    <s v="MAXIME DOYON"/>
    <s v="GINO BIELLO"/>
    <m/>
    <s v="Nil"/>
    <s v="4180"/>
    <s v="COMMERCIAL (C)"/>
    <m/>
    <m/>
    <s v="False"/>
    <s v="NON"/>
    <s v="Commerce de détail"/>
    <s v="GINO BIELLO"/>
    <s v="False"/>
    <s v="Nil"/>
    <s v="NON"/>
    <s v="5404"/>
    <s v="SERVICE"/>
    <s v="4770"/>
  </r>
  <r>
    <s v="PR00498"/>
    <x v="1"/>
    <s v="SERVICE"/>
    <s v="11414496 CANADA INC"/>
    <d v="2024-03-18T00:00:00"/>
    <x v="713"/>
    <s v="600 DLG ECLAIRAGE STATIONNEMENT PARKING D E ET F - REMPLACEMENT D'ECLAIRAG"/>
    <s v="ITZEL NALLELY MARTINEZ THOMAS"/>
    <s v="CAD"/>
    <x v="4"/>
    <s v="Budget Approuvé"/>
    <d v="2024-07-19T00:00:00"/>
    <n v="22755"/>
    <s v="24-0151"/>
    <n v="4552"/>
    <n v="22755"/>
    <s v="Service"/>
    <x v="0"/>
    <s v="100793"/>
    <m/>
    <s v="C0000979"/>
    <s v="Suivre par emplacement"/>
    <s v="N/A"/>
    <s v="876d44eb-105d-4a80-a001-679e82e1cb0a"/>
    <d v="2024-03-20T15:42:08"/>
    <m/>
    <d v="2024-07-11T11:27:35"/>
    <s v="MICHEL GAUTHIER"/>
    <s v="MICHEL GAUTHIER"/>
    <m/>
    <s v="10%"/>
    <s v="4067"/>
    <s v="COMMERCIAL (C)"/>
    <s v="Éclairage / Conversion d'éclairage"/>
    <m/>
    <s v="False"/>
    <s v="NON"/>
    <s v="Étage a Bureau"/>
    <s v="MICHEL GAUTHIER"/>
    <s v="False"/>
    <s v="10%"/>
    <s v="NON"/>
    <s v="3698"/>
    <s v="SERVICE"/>
    <s v="3698"/>
  </r>
  <r>
    <s v="PR00499"/>
    <x v="0"/>
    <s v="SERVICE"/>
    <s v="Ville De Montreal"/>
    <d v="2024-03-21T00:00:00"/>
    <x v="714"/>
    <s v="Ville de Montreal - Reparation de conduits"/>
    <s v="CATHERINE BACON-LOIGNON"/>
    <s v="CAD"/>
    <x v="10"/>
    <s v="Budget Approuvé"/>
    <d v="2024-09-01T00:00:00"/>
    <n v="47337"/>
    <s v="24-0354"/>
    <n v="4553"/>
    <n v="53668.15"/>
    <s v="Service"/>
    <x v="0"/>
    <s v="SDF83534"/>
    <d v="2024-07-03T00:00:00"/>
    <s v="C0003486"/>
    <s v="Suivre par emplacement"/>
    <s v="N/A"/>
    <s v="d8517299-5fc3-4e6a-8a39-b339bf6a3892"/>
    <d v="2024-03-21T10:35:23"/>
    <m/>
    <d v="2024-07-03T14:03:23"/>
    <s v="MICHAEL MORIN"/>
    <s v="MICHAEL MORIN"/>
    <m/>
    <s v="Nil"/>
    <s v="3784"/>
    <s v="COMMERCIAL (C)"/>
    <m/>
    <m/>
    <s v="False"/>
    <s v="NON"/>
    <s v="Restauration/Restaurant"/>
    <s v="MICHAEL MORIN"/>
    <s v="False"/>
    <s v="Nil"/>
    <s v="NON"/>
    <s v="4357"/>
    <s v="SERVICE"/>
    <s v="3938"/>
  </r>
  <r>
    <s v="PR00500"/>
    <x v="1"/>
    <s v="SERVICE"/>
    <s v="Allied Properties Management LP"/>
    <d v="2024-03-18T00:00:00"/>
    <x v="715"/>
    <s v="1001 Robert-Bourassa - Remplacement d'éclairage Stationnement D, E et F  Contrat 5522"/>
    <s v="RITA NAZARIAN"/>
    <s v="CAD"/>
    <x v="4"/>
    <s v="Budget Approuvé"/>
    <d v="2024-07-19T00:00:00"/>
    <n v="38745"/>
    <s v="24-0151"/>
    <n v="4554"/>
    <n v="38745"/>
    <s v="Service"/>
    <x v="0"/>
    <s v="5522"/>
    <m/>
    <s v="C0003538"/>
    <s v="Suivre par emplacement"/>
    <s v="N/A"/>
    <s v="876d44eb-105d-4a80-a001-679e82e1cb0a"/>
    <d v="2024-03-22T07:00:28"/>
    <d v="2024-05-22T00:00:00"/>
    <d v="2024-07-11T11:26:03"/>
    <s v="MICHEL GAUTHIER"/>
    <s v="MICHEL GAUTHIER"/>
    <m/>
    <s v="10%"/>
    <s v="4067"/>
    <s v="COMMERCIAL (C)"/>
    <s v="Éclairage / Conversion d'éclairage"/>
    <s v="Satisfaisant"/>
    <s v="False"/>
    <s v="NON"/>
    <s v="Étage a Bureau"/>
    <s v="MICHEL GAUTHIER"/>
    <s v="False"/>
    <s v="10%"/>
    <s v="NON"/>
    <s v="3698"/>
    <s v="SERVICE"/>
    <s v="3698"/>
  </r>
  <r>
    <s v="PR00501"/>
    <x v="1"/>
    <s v="SERVICE"/>
    <s v="BGIS CANADA LP RE;BOC"/>
    <d v="2024-03-22T00:00:00"/>
    <x v="716"/>
    <s v="Bank of Canada MAOC BOC5484567 Generator Bypass - Ajout d'une cellule sur l'urgence"/>
    <s v="RITA NAZARIAN"/>
    <s v="CAD"/>
    <x v="13"/>
    <s v="Budget Approuvé"/>
    <d v="2024-12-31T00:00:00"/>
    <n v="227777"/>
    <s v="24-0071"/>
    <n v="4555"/>
    <n v="0"/>
    <s v="Service"/>
    <x v="0"/>
    <s v="8622598"/>
    <m/>
    <s v="C0002096"/>
    <s v="Suivre par emplacement"/>
    <s v="Fait"/>
    <s v="a55c6219-01ea-43cc-9645-45efeaf74396"/>
    <d v="2024-03-22T07:40:17"/>
    <d v="2024-07-05T00:00:00"/>
    <d v="2024-07-09T10:43:42"/>
    <s v="GUILLAUME BELANGER"/>
    <s v="EDDY SPECOGNA"/>
    <m/>
    <m/>
    <s v="3449"/>
    <s v="COMMERCIAL (C)"/>
    <m/>
    <s v="Satisfaisant"/>
    <s v="False"/>
    <s v="NON"/>
    <s v="Distribution"/>
    <s v="EDDY SPECOGNA"/>
    <s v="False"/>
    <m/>
    <s v="NON"/>
    <s v="5287"/>
    <s v="SERVICE"/>
    <s v="5287"/>
  </r>
  <r>
    <s v="PR00502"/>
    <x v="1"/>
    <s v="SERVICE"/>
    <s v="Immeubles 705 Sainte-Catherine Inc"/>
    <d v="2024-06-01T00:00:00"/>
    <x v="717"/>
    <s v="Remplacement des transformateurs TR-1 &amp; TR-87-2 phase 2 - Remplacement de transfo"/>
    <s v="ITZEL NALLELY MARTINEZ THOMAS"/>
    <s v="CAD"/>
    <x v="9"/>
    <s v="Budget Approuvé"/>
    <d v="2025-02-01T00:00:00"/>
    <n v="1135000"/>
    <s v="24-0067"/>
    <n v="4556"/>
    <n v="0"/>
    <s v="Service"/>
    <x v="0"/>
    <m/>
    <m/>
    <s v="C0002370"/>
    <s v="Suivre par emplacement"/>
    <s v="Fait"/>
    <s v="1757aa71-1e00-475a-a6ed-c4ae6f6dcf21"/>
    <d v="2024-03-22T13:10:47"/>
    <d v="2024-07-05T00:00:00"/>
    <d v="2024-07-05T10:25:18"/>
    <s v="MARIA TONIA MICIELI"/>
    <s v="CHRISTIAN GAUDREAU"/>
    <m/>
    <s v="5%"/>
    <s v="2310"/>
    <s v="COMMERCIAL (C)"/>
    <m/>
    <s v="Satisfaisant"/>
    <s v="False"/>
    <s v="NON"/>
    <s v="Commerce de détail"/>
    <s v="CHRISTIAN GAUDREAU"/>
    <s v="False"/>
    <s v="10%"/>
    <s v="NON"/>
    <s v="3977"/>
    <s v="SERVICE"/>
    <s v="5104"/>
  </r>
  <r>
    <s v="PR00503"/>
    <x v="1"/>
    <s v="SERVICE"/>
    <s v="Sheertex"/>
    <d v="2024-03-21T00:00:00"/>
    <x v="718"/>
    <s v="Sheertex Control Panel XP002 - Installation et raccordement du panneau et de saisi 2 sous panneaux"/>
    <s v="ITZEL NALLELY MARTINEZ THOMAS"/>
    <s v="CAD"/>
    <x v="13"/>
    <s v="Budget Approuvé"/>
    <d v="2024-08-28T00:00:00"/>
    <n v="172917"/>
    <s v="24-0132"/>
    <n v="4557"/>
    <n v="172917"/>
    <s v="Service"/>
    <x v="0"/>
    <s v="SXPO-3697"/>
    <m/>
    <s v="C0002808"/>
    <s v="Suivre par emplacement"/>
    <s v="Refusé"/>
    <s v="a55c6219-01ea-43cc-9645-45efeaf74396"/>
    <d v="2024-03-25T08:26:41"/>
    <d v="2024-03-28T00:00:00"/>
    <d v="2024-07-15T09:57:04"/>
    <s v="EDDY SPECOGNA"/>
    <s v="EDDY SPECOGNA"/>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 &gt;&lt;p class=&quot;richp&quot; sugg=&quot;true&quot;&gt;28 mars 2024 : Analyse du projet&lt;/p&gt;&lt;p class=&quot;richp&quot; sugg=&quot;true&quot;&gt;Bcp de revenus, aucun coût&lt;/p&gt;&lt;p class=&quot;richp&quot; sugg=&quot;true&quot;&gt;&lt;br&gt;&lt;/p&gt;&lt;p class=&quot;richp&quot; sugg=&quot;true&quot;&gt;Voir PR00308 pour les heures d'ingénierie EG/TO 24 avril 2024&lt;/p&gt;&lt;/body&gt;&lt;/HTML&gt;"/>
    <s v="5%"/>
    <s v="3449"/>
    <s v="COMMERCIAL (C)"/>
    <s v="BIM"/>
    <s v="Satisfaisant"/>
    <s v="False"/>
    <s v="OUI"/>
    <s v="Industriel"/>
    <s v="EDDY SPECOGNA"/>
    <s v="False"/>
    <s v="10%"/>
    <s v="NON"/>
    <s v="4901"/>
    <s v="SERVICE"/>
    <s v="5287"/>
  </r>
  <r>
    <s v="PR00504"/>
    <x v="2"/>
    <s v="SERVICE"/>
    <s v="RheEnergise Canada Ltd"/>
    <d v="2024-03-28T00:00:00"/>
    <x v="719"/>
    <s v="RHEEnergise - Nouvelle distribution 200A 600V"/>
    <s v="RITA NAZARIAN"/>
    <s v="CAD"/>
    <x v="10"/>
    <s v="Budget Approuvé"/>
    <d v="2024-06-26T00:00:00"/>
    <n v="22260"/>
    <s v="24-0082"/>
    <n v="4558"/>
    <n v="22260"/>
    <s v="Service"/>
    <x v="4"/>
    <m/>
    <d v="2024-06-10T00:00:00"/>
    <s v="C0003531"/>
    <s v="Suivre par emplacement"/>
    <s v="N/A"/>
    <s v="9abeee77-0ec4-4c3d-b2e6-49e70622c46b"/>
    <d v="2024-04-02T12:24:45"/>
    <m/>
    <d v="2024-06-26T14:28:04"/>
    <s v="TERESA MESSINA"/>
    <s v="MICHAEL MORIN"/>
    <m/>
    <s v="5%"/>
    <s v="3784"/>
    <s v="COMMERCIAL (C)"/>
    <s v="Moyenne tension"/>
    <m/>
    <s v="False"/>
    <s v="NON"/>
    <s v="Industriel"/>
    <s v="MICHAEL MORIN"/>
    <s v="False"/>
    <s v="10%"/>
    <s v="NON"/>
    <s v="4353"/>
    <s v="SERVICE"/>
    <s v="4353"/>
  </r>
  <r>
    <s v="PR00505"/>
    <x v="1"/>
    <s v="COSTPLUS"/>
    <s v="Restauration Premiere Action(First On Site)"/>
    <d v="2024-04-02T00:00:00"/>
    <x v="720"/>
    <s v="First On Site Incendie au Stade Olympique - Apres sinistre"/>
    <s v="CATHERINE BACON-LOIGNON"/>
    <s v="CAD"/>
    <x v="7"/>
    <m/>
    <d v="2024-08-30T00:00:00"/>
    <n v="0"/>
    <s v="24-0436"/>
    <n v="4559"/>
    <n v="1309436.3"/>
    <s v="Service"/>
    <x v="0"/>
    <s v="Z524SH-A088"/>
    <m/>
    <s v="C0000430"/>
    <s v="Suivre par emplacement"/>
    <s v="N/A"/>
    <s v="5c41e7c8-5d3b-4b20-aff6-baa14078d6e8"/>
    <d v="2024-04-02T15:57:49"/>
    <m/>
    <d v="2024-07-12T12:36:56"/>
    <s v="DANNY CASTONGUAY-FORTIER"/>
    <s v="DANNY CASTONGUAY-FORTIER"/>
    <m/>
    <m/>
    <s v="4461"/>
    <s v="COMMERCIAL (C)"/>
    <s v="Éclairage / Conversion d'éclairage"/>
    <m/>
    <s v="False"/>
    <s v="NON"/>
    <s v="Étage a Bureau"/>
    <s v="DANNY CASTONGUAY-FORTIER"/>
    <s v="False"/>
    <m/>
    <m/>
    <m/>
    <s v="SERVICE"/>
    <s v="4267"/>
  </r>
  <r>
    <s v="PR00506"/>
    <x v="1"/>
    <s v="SERVICE"/>
    <s v="Opal -RT Technologies Inc"/>
    <d v="2024-04-03T00:00:00"/>
    <x v="721"/>
    <s v="Panneau P-A4-4 sur la generatrice - Vente, installation tx 75KVA, mettre sur la generatrice et transferer le panneau"/>
    <s v="CATHERINE BACON-LOIGNON"/>
    <s v="CAD"/>
    <x v="4"/>
    <s v="Budget Approuvé"/>
    <d v="2024-08-30T00:00:00"/>
    <n v="19000"/>
    <s v="24-0334"/>
    <n v="4560"/>
    <n v="19000"/>
    <s v="Service"/>
    <x v="0"/>
    <s v="A-BC-014445"/>
    <m/>
    <s v="C0003363"/>
    <s v="Suivre par emplacement"/>
    <s v="N/A"/>
    <s v="50410b9c-4c6c-4623-9b0f-36e836d0613f"/>
    <d v="2024-04-04T15:12:25"/>
    <m/>
    <d v="2024-07-11T09:46:20"/>
    <s v="MICHEL GAUTHIER"/>
    <s v="MICHEL GAUTHIER"/>
    <m/>
    <s v="10%"/>
    <s v="4067"/>
    <s v="COMMERCIAL (C)"/>
    <m/>
    <m/>
    <s v="False"/>
    <m/>
    <s v="Étage a Bureau"/>
    <s v="MICHEL GAUTHIER"/>
    <s v="False"/>
    <s v="10%"/>
    <s v="NON"/>
    <s v="4158"/>
    <s v="SERVICE"/>
    <s v="5492"/>
  </r>
  <r>
    <s v="PR00507"/>
    <x v="1"/>
    <s v="SERVICE"/>
    <s v="1751 RICHARDSON INC"/>
    <d v="2024-04-03T00:00:00"/>
    <x v="722"/>
    <s v="Ajout de mesurage CARMA pour division 8100 - Ajout panneau 480V, un panneau de sous-mesurage Carma, division de charge"/>
    <s v="CATHERINE BACON-LOIGNON"/>
    <s v="CAD"/>
    <x v="4"/>
    <s v="Budget Approuvé"/>
    <d v="2024-08-30T00:00:00"/>
    <n v="23780"/>
    <s v="24-0359-1"/>
    <n v="4561"/>
    <n v="16877.39"/>
    <s v="Service"/>
    <x v="0"/>
    <s v="5763"/>
    <m/>
    <s v="C0000179"/>
    <s v="Suivre par emplacement"/>
    <s v="N/A"/>
    <s v="50410b9c-4c6c-4623-9b0f-36e836d0613f"/>
    <d v="2024-04-04T16:48:13"/>
    <m/>
    <d v="2024-07-04T13:38:45"/>
    <s v="GUYLLAUME HAMEL"/>
    <s v="MICHEL GAUTHIER"/>
    <m/>
    <s v="10%"/>
    <s v="4067"/>
    <s v="COMMERCIAL (C)"/>
    <m/>
    <m/>
    <s v="False"/>
    <m/>
    <s v="Étage a Bureau"/>
    <s v="MICHEL GAUTHIER"/>
    <s v="False"/>
    <s v="10%"/>
    <m/>
    <s v="4158"/>
    <s v="SERVICE"/>
    <s v="5492"/>
  </r>
  <r>
    <s v="PR00508"/>
    <x v="1"/>
    <s v="SERVICE"/>
    <s v="Sheertex"/>
    <d v="2024-04-10T00:00:00"/>
    <x v="723"/>
    <s v="Sheertex Control Panel XP130 et XP131 - Installation et raccordement de 2 gros panneaux de controle et ses composantes"/>
    <s v="CATHERINE BACON-LOIGNON"/>
    <s v="CAD"/>
    <x v="13"/>
    <s v="Budget Approuvé"/>
    <d v="2024-07-19T00:00:00"/>
    <n v="362131"/>
    <s v="24-0360 et 24-0312"/>
    <n v="4562"/>
    <n v="271598.25"/>
    <s v="Service"/>
    <x v="0"/>
    <s v="SXPO-3754"/>
    <m/>
    <s v="C0002808"/>
    <s v="Suivre par emplacement"/>
    <s v="N/A"/>
    <s v="a55c6219-01ea-43cc-9645-45efeaf74396"/>
    <d v="2024-04-10T15:31:19"/>
    <d v="2024-05-22T00:00:00"/>
    <d v="2024-07-15T09:58:09"/>
    <s v="EDDY SPECOGNA"/>
    <s v="EDDY SPECOGNA"/>
    <m/>
    <s v="5%"/>
    <s v="3449"/>
    <s v="COMMERCIAL (C)"/>
    <s v="BIM"/>
    <s v="Satisfaisant"/>
    <s v="False"/>
    <m/>
    <s v="Industriel"/>
    <s v="EDDY SPECOGNA"/>
    <s v="False"/>
    <s v="10%"/>
    <m/>
    <s v="4901"/>
    <s v="SERVICE"/>
    <s v="5287"/>
  </r>
  <r>
    <s v="PR00509"/>
    <x v="1"/>
    <s v="LOCATION"/>
    <s v="EBC INC"/>
    <d v="2024-06-20T00:00:00"/>
    <x v="724"/>
    <s v="EBC - Hopital Pierre-Le Gardeur - Location équipements temporaire"/>
    <s v="RITA NAZARIAN"/>
    <s v="CAD"/>
    <x v="7"/>
    <m/>
    <d v="2025-02-21T00:00:00"/>
    <n v="40500"/>
    <m/>
    <n v="4563"/>
    <n v="4500"/>
    <s v="Service"/>
    <x v="0"/>
    <s v="036-0051"/>
    <m/>
    <s v="C0001276"/>
    <s v="Suivre par emplacement"/>
    <s v="N/A"/>
    <m/>
    <d v="2024-04-11T07:11:58"/>
    <m/>
    <d v="2024-06-21T11:55:14"/>
    <s v="DANNY CASTONGUAY-FORTIER"/>
    <s v="DANNY CASTONGUAY-FORTIER"/>
    <m/>
    <s v="Nil"/>
    <s v="4461"/>
    <s v="COMMERCIAL (C)"/>
    <m/>
    <m/>
    <s v="False"/>
    <s v="NON"/>
    <s v="Hôpitaux"/>
    <s v="DANNY CASTONGUAY-FORTIER"/>
    <s v="False"/>
    <s v="Nil"/>
    <s v="NON"/>
    <m/>
    <s v="SERVICE"/>
    <m/>
  </r>
  <r>
    <s v="PR00510"/>
    <x v="1"/>
    <s v="SERVICE"/>
    <s v="ENTREPRISES VICTOR &amp; FRANCOIS"/>
    <d v="2024-04-15T00:00:00"/>
    <x v="725"/>
    <s v="1100 Rene-Levesque 7e étage - Réaménagement de bureaux"/>
    <s v="RITA NAZARIAN"/>
    <s v="CAD"/>
    <x v="9"/>
    <s v="Budget Approuvé"/>
    <d v="2024-07-19T00:00:00"/>
    <n v="166490"/>
    <s v="24-0348"/>
    <n v="4564"/>
    <n v="161527.82999999999"/>
    <s v="Service"/>
    <x v="0"/>
    <s v="19424-ML-CG-26 10 00"/>
    <m/>
    <s v="C0000907"/>
    <s v="Suivre par emplacement"/>
    <s v="Fait"/>
    <s v="1757aa71-1e00-475a-a6ed-c4ae6f6dcf21"/>
    <d v="2024-04-11T10:38:23"/>
    <m/>
    <d v="2024-07-15T13:42:08"/>
    <s v="MARC-ANDRE DONA-LEGARE"/>
    <s v="CHRISTIAN GAUDREAU"/>
    <m/>
    <s v="Nil"/>
    <s v="2310"/>
    <s v="COMMERCIAL (C)"/>
    <m/>
    <m/>
    <s v="False"/>
    <s v="NON"/>
    <s v="Étage a Bureau"/>
    <s v="CHRISTIAN GAUDREAU"/>
    <s v="False"/>
    <s v="Nil"/>
    <s v="NON"/>
    <s v="4450"/>
    <s v="SERVICE"/>
    <s v="5104"/>
  </r>
  <r>
    <s v="PR00511"/>
    <x v="1"/>
    <s v="SERVICE"/>
    <s v="BROCCOLINI CONSTRUCTION INC"/>
    <d v="2024-04-10T00:00:00"/>
    <x v="726"/>
    <s v="MDA St-Anne Agrandissement - Pré-Achat"/>
    <s v="ITZEL NALLELY MARTINEZ THOMAS"/>
    <s v="CAD"/>
    <x v="13"/>
    <s v="Budget Approuvé"/>
    <d v="2024-12-24T00:00:00"/>
    <n v="1975186"/>
    <s v="24-0443"/>
    <n v="4565"/>
    <n v="390194"/>
    <s v="Service"/>
    <x v="0"/>
    <s v="PO non requis"/>
    <m/>
    <s v="C0000260"/>
    <s v="Suivre par emplacement"/>
    <s v="Fait"/>
    <s v="a55c6219-01ea-43cc-9645-45efeaf74396"/>
    <d v="2024-04-11T11:37:23"/>
    <d v="2024-05-22T00:00:00"/>
    <d v="2024-07-17T08:46:37"/>
    <s v="MARC-ANDRE DONA-LEGARE"/>
    <s v="EDDY SPECOGNA"/>
    <m/>
    <s v="Nil"/>
    <s v="3449"/>
    <s v="COMMERCIAL (C)"/>
    <m/>
    <s v="Satisfaisant"/>
    <s v="False"/>
    <s v="NON"/>
    <s v="Distribution"/>
    <s v="EDDY SPECOGNA"/>
    <s v="False"/>
    <s v="Nil"/>
    <m/>
    <m/>
    <s v="SERVICE"/>
    <s v="5287"/>
  </r>
  <r>
    <s v="PR00512"/>
    <x v="1"/>
    <s v="COSTPLUS"/>
    <s v="IMMEUBLES RYTHME INC"/>
    <d v="2024-04-12T00:00:00"/>
    <x v="727"/>
    <s v="Fondation du Grand Montréal 10e étage - 606 Cathcart"/>
    <s v="ITZEL NALLELY MARTINEZ THOMAS"/>
    <s v="CAD"/>
    <x v="9"/>
    <m/>
    <d v="2024-08-31T00:00:00"/>
    <n v="0"/>
    <m/>
    <n v="4566"/>
    <n v="68104.649999999994"/>
    <s v="Service"/>
    <x v="0"/>
    <s v="606CATH 3082-24"/>
    <m/>
    <s v="C0001245"/>
    <s v="Suivre par emplacement"/>
    <s v="N/A"/>
    <s v="76279534-b0bf-45ae-a002-5d67c6aac046"/>
    <d v="2024-04-12T14:28:36"/>
    <m/>
    <d v="2024-07-11T02:03:44"/>
    <s v="Admin"/>
    <s v="CHRISTIAN GAUDREAU"/>
    <m/>
    <s v="Nil"/>
    <s v="2310"/>
    <s v="COMMERCIAL (C)"/>
    <m/>
    <m/>
    <s v="False"/>
    <s v="NON"/>
    <s v="Étage a Bureau"/>
    <s v="CHRISTIAN GAUDREAU"/>
    <s v="False"/>
    <s v="Nil"/>
    <m/>
    <s v="5201"/>
    <s v="SERVICE"/>
    <s v="4379"/>
  </r>
  <r>
    <s v="PR00513"/>
    <x v="1"/>
    <s v="COSTPLUS"/>
    <s v="THERMOTECH COMBUSTION"/>
    <d v="2024-04-17T00:00:00"/>
    <x v="728"/>
    <s v="Themotech Kiln burner CGC - Remplacement des bruleurs du four"/>
    <s v="CATHERINE BACON-LOIGNON"/>
    <s v="CAD"/>
    <x v="10"/>
    <m/>
    <d v="2024-09-30T00:00:00"/>
    <n v="0"/>
    <s v="24-0495"/>
    <n v="4567"/>
    <n v="115715.94"/>
    <s v="Service"/>
    <x v="0"/>
    <s v="26525-15916"/>
    <m/>
    <s v="C0001712"/>
    <s v="Suivre par emplacement"/>
    <s v="N/A"/>
    <s v="d8517299-5fc3-4e6a-8a39-b339bf6a3892"/>
    <d v="2024-04-17T09:43:44"/>
    <m/>
    <d v="2024-07-03T13:47:06"/>
    <s v="MICHAEL MORIN"/>
    <s v="MICHAEL MORIN"/>
    <m/>
    <s v="10%"/>
    <s v="3784"/>
    <s v="COMMERCIAL (C)"/>
    <m/>
    <m/>
    <s v="False"/>
    <s v="NON"/>
    <s v="Industriel"/>
    <s v="MICHAEL MORIN"/>
    <s v="False"/>
    <s v="10%"/>
    <s v="NON"/>
    <s v="5648"/>
    <s v="SERVICE"/>
    <s v="3938"/>
  </r>
  <r>
    <s v="PR00514"/>
    <x v="1"/>
    <s v="SERVICE"/>
    <s v="CSI General Partnership"/>
    <d v="2024-04-28T00:00:00"/>
    <x v="729"/>
    <s v="Cirque du Soleil Kurios - Branchement 12KV"/>
    <s v="RITA NAZARIAN"/>
    <s v="CAD"/>
    <x v="10"/>
    <s v="Budget Approuvé"/>
    <d v="2024-09-01T00:00:00"/>
    <n v="17123"/>
    <s v="23-1470"/>
    <n v="4568"/>
    <n v="13698.4"/>
    <s v="Service"/>
    <x v="0"/>
    <s v="4500402728"/>
    <m/>
    <s v="C0002064"/>
    <s v="Suivre par emplacement"/>
    <s v="N/A"/>
    <s v="d8517299-5fc3-4e6a-8a39-b339bf6a3892"/>
    <d v="2024-04-17T13:50:29"/>
    <m/>
    <d v="2024-06-26T08:06:42"/>
    <s v="MARC-ANDRE DONA-LEGARE"/>
    <s v="MICHAEL MORIN"/>
    <m/>
    <m/>
    <s v="3784"/>
    <s v="COMMERCIAL (C)"/>
    <s v="Moyenne tension"/>
    <m/>
    <s v="False"/>
    <s v="NON"/>
    <s v="Distribution"/>
    <s v="MICHAEL MORIN"/>
    <s v="False"/>
    <m/>
    <s v="NON"/>
    <s v="3938"/>
    <s v="SERVICE"/>
    <s v="3938"/>
  </r>
  <r>
    <s v="PR00515"/>
    <x v="1"/>
    <s v="SERVICE"/>
    <s v="SEC 625 President Kennedy"/>
    <d v="2024-04-22T00:00:00"/>
    <x v="730"/>
    <s v="ALFID Mise aux normes des ascenseurs"/>
    <s v="CATHERINE BACON-LOIGNON"/>
    <s v="CAD"/>
    <x v="22"/>
    <s v="Budget Approuvé"/>
    <d v="2024-12-20T00:00:00"/>
    <n v="22900"/>
    <s v="23-1114"/>
    <n v="4569"/>
    <n v="16030"/>
    <s v="Service"/>
    <x v="0"/>
    <s v="2910"/>
    <m/>
    <s v="C0003465"/>
    <s v="Suivre par emplacement"/>
    <s v="N/A"/>
    <s v="9d80109e-d119-41d1-8c27-3af3ec2c3b36"/>
    <d v="2024-04-17T14:25:40"/>
    <m/>
    <d v="2024-05-28T14:10:44"/>
    <s v="MARC-ANDRE DONA-LEGARE"/>
    <s v="GINO BIELLO"/>
    <m/>
    <m/>
    <s v="4180"/>
    <s v="COMMERCIAL (C)"/>
    <m/>
    <m/>
    <s v="False"/>
    <s v="NON"/>
    <s v="Étage a Bureau"/>
    <s v="GINO BIELLO"/>
    <s v="False"/>
    <m/>
    <s v="NON"/>
    <s v="4200"/>
    <s v="SERVICE"/>
    <s v="4200"/>
  </r>
  <r>
    <s v="PR00516"/>
    <x v="1"/>
    <s v="SERVICE"/>
    <s v="Les entreprises de réfrigération LS"/>
    <d v="2024-04-22T00:00:00"/>
    <x v="731"/>
    <s v="Les entreprises de réfrigération LS - Parc olympique evacuation des consoles"/>
    <s v="ITZEL NALLELY MARTINEZ THOMAS"/>
    <s v="CAD"/>
    <x v="10"/>
    <s v="Budget Approuvé"/>
    <d v="2024-09-01T00:00:00"/>
    <n v="112000"/>
    <s v="23-1314"/>
    <n v="4570"/>
    <n v="13663.95"/>
    <s v="Service"/>
    <x v="0"/>
    <s v="251164"/>
    <m/>
    <s v="C0002373"/>
    <s v="Suivre par emplacement"/>
    <s v="Fait"/>
    <s v="9abeee77-0ec4-4c3d-b2e6-49e70622c46b"/>
    <d v="2024-04-18T08:13:25"/>
    <m/>
    <d v="2024-06-25T11:00:45"/>
    <s v="MICHAEL MORIN"/>
    <s v="MICHAEL MORIN"/>
    <m/>
    <s v="5%"/>
    <s v="3784"/>
    <s v="COMMERCIAL (C)"/>
    <m/>
    <m/>
    <s v="False"/>
    <s v="NON"/>
    <s v="Service Public et Utilités"/>
    <s v="MICHAEL MORIN"/>
    <s v="False"/>
    <s v="10%"/>
    <s v="NON"/>
    <s v="4353"/>
    <s v="SERVICE"/>
    <s v="4353"/>
  </r>
  <r>
    <s v="PR00517"/>
    <x v="1"/>
    <s v="SERVICE"/>
    <s v="COMPLEXE CITE DU HAVRE"/>
    <d v="2024-04-22T00:00:00"/>
    <x v="732"/>
    <s v="Complex du Havre - Modernisation des sous-stations électrique due a la conversion 25kV"/>
    <s v="ITZEL NALLELY MARTINEZ THOMAS"/>
    <s v="CAD"/>
    <x v="10"/>
    <s v="Budget Approuvé"/>
    <d v="2024-08-01T00:00:00"/>
    <n v="1884850"/>
    <s v="24-0456"/>
    <n v="4571"/>
    <n v="323500"/>
    <s v="Service"/>
    <x v="0"/>
    <m/>
    <m/>
    <s v="C0001122"/>
    <s v="Suivre par emplacement"/>
    <s v="Fait"/>
    <s v="d8517299-5fc3-4e6a-8a39-b339bf6a3892"/>
    <d v="2024-04-22T14:09:46"/>
    <m/>
    <d v="2024-07-03T13:05:43"/>
    <s v="MICHAEL MORIN"/>
    <s v="MICHAEL MORIN"/>
    <m/>
    <s v="Nil"/>
    <s v="3784"/>
    <s v="COMMERCIAL (C)"/>
    <s v="Borne pour VE, Moyenne tension, Étude d'Éclair d'arc"/>
    <m/>
    <s v="False"/>
    <s v="OUI"/>
    <s v="Résidentiel en hauteur"/>
    <s v="MICHAEL MORIN"/>
    <s v="False"/>
    <s v="Nil"/>
    <s v="OUI"/>
    <m/>
    <s v="SERVICE"/>
    <s v="3938"/>
  </r>
  <r>
    <s v="PR00518"/>
    <x v="1"/>
    <s v="SERVICE"/>
    <s v="9145-4090 Quebec Inc"/>
    <d v="2024-04-22T00:00:00"/>
    <x v="733"/>
    <s v="PVM 1 Conduit UPS ascenseurs - Faire conduit reliant UPS à ascenseurs PVM1"/>
    <s v="CATHERINE BACON-LOIGNON"/>
    <s v="CAD"/>
    <x v="9"/>
    <s v="Budget Approuvé"/>
    <d v="2024-07-22T00:00:00"/>
    <n v="14088"/>
    <s v="24-0380 &amp; 24-0381"/>
    <n v="4572"/>
    <n v="14088"/>
    <s v="Service"/>
    <x v="0"/>
    <s v="195182"/>
    <m/>
    <s v="C0003575"/>
    <s v="Suivre par emplacement"/>
    <s v="N/A"/>
    <s v="1757aa71-1e00-475a-a6ed-c4ae6f6dcf21"/>
    <d v="2024-04-22T15:29:47"/>
    <m/>
    <d v="2024-07-09T11:39:41"/>
    <s v="MARC-ANDRE DONA-LEGARE"/>
    <s v="CHRISTIAN GAUDREAU"/>
    <m/>
    <s v="5%"/>
    <s v="2310"/>
    <s v="COMMERCIAL (C)"/>
    <m/>
    <m/>
    <s v="False"/>
    <s v="NON"/>
    <s v="Étage a Bureau"/>
    <s v="CHRISTIAN GAUDREAU"/>
    <s v="False"/>
    <s v="10%"/>
    <s v="NON"/>
    <s v="5626"/>
    <s v="SERVICE"/>
    <s v="5104"/>
  </r>
  <r>
    <s v="PR00519"/>
    <x v="1"/>
    <s v="SERVICE"/>
    <s v="AVICOR CONSTRUCTION INC"/>
    <d v="2024-04-23T00:00:00"/>
    <x v="734"/>
    <s v="Centre Eaton - Rénovation ascenseur panoramique"/>
    <s v="ITZEL NALLELY MARTINEZ THOMAS"/>
    <s v="CAD"/>
    <x v="9"/>
    <s v="Budget Approuvé"/>
    <d v="2024-12-01T00:00:00"/>
    <n v="110000"/>
    <s v="24-0004"/>
    <n v="4573"/>
    <n v="0"/>
    <s v="Service"/>
    <x v="0"/>
    <s v="07525-035493"/>
    <m/>
    <s v="C0001056"/>
    <s v="Suivre par emplacement"/>
    <s v="Fait"/>
    <s v="1757aa71-1e00-475a-a6ed-c4ae6f6dcf21"/>
    <d v="2024-04-23T10:40:44"/>
    <m/>
    <d v="2024-07-10T12:55:09"/>
    <s v="JOEL ST-JEAN"/>
    <s v="CHRISTIAN GAUDREAU"/>
    <m/>
    <s v="Nil"/>
    <s v="2310"/>
    <s v="COMMERCIAL (C)"/>
    <m/>
    <m/>
    <s v="False"/>
    <s v="NON"/>
    <s v="Étage a Bureau"/>
    <s v="CHRISTIAN GAUDREAU"/>
    <s v="False"/>
    <s v="Nil"/>
    <s v="NON"/>
    <s v="4374"/>
    <s v="SERVICE"/>
    <s v="5104"/>
  </r>
  <r>
    <s v="PR00520"/>
    <x v="1"/>
    <s v="SERVICE"/>
    <s v="SEC 9400 St-Laurent"/>
    <d v="2024-04-23T00:00:00"/>
    <x v="735"/>
    <s v="SEC 9400 St-Laurent - Remplacement du barre blindée endommagé"/>
    <s v="ITZEL NALLELY MARTINEZ THOMAS"/>
    <s v="CAD"/>
    <x v="22"/>
    <s v="Budget Approuvé"/>
    <d v="2024-12-20T00:00:00"/>
    <n v="499500"/>
    <s v="23-1062 R1"/>
    <n v="4574"/>
    <n v="39550"/>
    <s v="Service"/>
    <x v="0"/>
    <s v="676"/>
    <m/>
    <s v="C0002153"/>
    <s v="Suivre par emplacement"/>
    <s v="N/A"/>
    <s v="9d80109e-d119-41d1-8c27-3af3ec2c3b36"/>
    <d v="2024-04-23T15:05:53"/>
    <m/>
    <d v="2024-07-09T11:39:41"/>
    <s v="MARC-ANDRE DONA-LEGARE"/>
    <s v="GINO BIELLO"/>
    <m/>
    <s v="Nil"/>
    <s v="4180"/>
    <s v="COMMERCIAL (C)"/>
    <m/>
    <m/>
    <s v="False"/>
    <s v="NON"/>
    <s v="Étage a Bureau"/>
    <s v="GINO BIELLO"/>
    <s v="False"/>
    <s v="Nil"/>
    <s v="NON"/>
    <s v="4200"/>
    <s v="SERVICE"/>
    <s v="4200"/>
  </r>
  <r>
    <s v="PR00521"/>
    <x v="1"/>
    <s v="SERVICE"/>
    <s v="9138-3117 QUEBEC INC"/>
    <d v="2024-04-24T00:00:00"/>
    <x v="736"/>
    <s v="795 George-V Ajout compteur ANDRITZ - Ajout d'un compteur de mesurage"/>
    <s v="CATHERINE BACON-LOIGNON"/>
    <s v="CAD"/>
    <x v="9"/>
    <s v="Budget Approuvé"/>
    <d v="2024-09-01T00:00:00"/>
    <n v="14500"/>
    <s v="24-0551"/>
    <n v="4575"/>
    <n v="0"/>
    <s v="Service"/>
    <x v="0"/>
    <m/>
    <m/>
    <s v="C0000990"/>
    <s v="Suivre par emplacement"/>
    <s v="N/A"/>
    <s v="76279534-b0bf-45ae-a002-5d67c6aac046"/>
    <d v="2024-04-24T15:34:23"/>
    <m/>
    <d v="2024-05-28T14:10:44"/>
    <s v="MARC-ANDRE DONA-LEGARE"/>
    <s v="CHRISTIAN GAUDREAU"/>
    <m/>
    <s v="5%"/>
    <s v="2310"/>
    <s v="COMMERCIAL (C)"/>
    <m/>
    <m/>
    <s v="False"/>
    <s v="NON"/>
    <s v="Commerce de détail"/>
    <s v="CHRISTIAN GAUDREAU"/>
    <s v="False"/>
    <s v="10%"/>
    <s v="OUI"/>
    <s v="5091"/>
    <s v="SERVICE"/>
    <s v="4379"/>
  </r>
  <r>
    <s v="PR00522"/>
    <x v="1"/>
    <s v="SERVICE"/>
    <s v="9372-5513 QUEBEC INC"/>
    <d v="2024-04-24T00:00:00"/>
    <x v="737"/>
    <s v="225 Lafleur Compteur STM - Ajout d'un compteur de mesurage"/>
    <s v="CATHERINE BACON-LOIGNON"/>
    <s v="CAD"/>
    <x v="9"/>
    <s v="Budget Approuvé"/>
    <d v="2024-09-01T00:00:00"/>
    <n v="14500"/>
    <s v="24-0551"/>
    <n v="4576"/>
    <n v="0"/>
    <s v="Service"/>
    <x v="0"/>
    <m/>
    <m/>
    <s v="C0000993"/>
    <s v="Suivre par emplacement"/>
    <s v="N/A"/>
    <s v="76279534-b0bf-45ae-a002-5d67c6aac046"/>
    <d v="2024-04-25T08:45:49"/>
    <m/>
    <d v="2024-05-28T14:10:44"/>
    <s v="MARC-ANDRE DONA-LEGARE"/>
    <s v="CHRISTIAN GAUDREAU"/>
    <m/>
    <s v="5%"/>
    <s v="2310"/>
    <s v="COMMERCIAL (C)"/>
    <m/>
    <m/>
    <s v="False"/>
    <s v="NON"/>
    <s v="Commerce de détail"/>
    <s v="CHRISTIAN GAUDREAU"/>
    <s v="False"/>
    <s v="10%"/>
    <s v="OUI"/>
    <s v="5091"/>
    <s v="SERVICE"/>
    <s v="4379"/>
  </r>
  <r>
    <s v="PR00523"/>
    <x v="1"/>
    <s v="ANNUEL"/>
    <s v="THE MANUFACTURERS LIFE INS."/>
    <d v="2024-04-26T00:00:00"/>
    <x v="738"/>
    <s v="Travaux Divers 2024"/>
    <s v="RITA NAZARIAN"/>
    <s v="CAD"/>
    <x v="7"/>
    <m/>
    <d v="2024-09-30T00:00:00"/>
    <n v="7320"/>
    <m/>
    <n v="4577"/>
    <n v="0"/>
    <s v="Service"/>
    <x v="0"/>
    <m/>
    <m/>
    <s v="C0001647"/>
    <s v="Suivre par emplacement"/>
    <m/>
    <s v="704aed23-ff2e-45be-ad61-9adbfc34ae4d"/>
    <d v="2024-04-26T15:58:19"/>
    <m/>
    <d v="2024-07-09T11:39:42"/>
    <s v="MARC-ANDRE DONA-LEGARE"/>
    <s v="DANNY CASTONGUAY-FORTIER"/>
    <m/>
    <m/>
    <s v="4461"/>
    <s v="COMMERCIAL (C)"/>
    <s v="Étude d'Éclair d'arc, Entretiens préventifs, Thermographie"/>
    <m/>
    <s v="False"/>
    <s v="OUI"/>
    <s v="Étage a Bureau"/>
    <s v="DANNY CASTONGUAY-FORTIER"/>
    <s v="False"/>
    <m/>
    <m/>
    <s v="5377"/>
    <s v="SERVICE"/>
    <s v="5377"/>
  </r>
  <r>
    <s v="PR00524"/>
    <x v="1"/>
    <s v="COSTPLUS"/>
    <s v="NouvlR S.E.N.C./NouvlR G.P"/>
    <d v="2024-04-30T00:00:00"/>
    <x v="739"/>
    <s v="NouvLR - Travaux electrique Rive-Sud"/>
    <s v="RITA NAZARIAN"/>
    <s v="CAD"/>
    <x v="10"/>
    <m/>
    <d v="2024-08-30T00:00:00"/>
    <n v="0"/>
    <m/>
    <n v="4578"/>
    <n v="1470"/>
    <s v="Service"/>
    <x v="0"/>
    <s v="128574-OS-31010"/>
    <m/>
    <s v="C0003573"/>
    <s v="Suivre par emplacement"/>
    <s v="N/A"/>
    <s v="d8517299-5fc3-4e6a-8a39-b339bf6a3892"/>
    <d v="2024-04-29T10:44:41"/>
    <m/>
    <d v="2024-07-03T13:04:34"/>
    <s v="MICHAEL MORIN"/>
    <s v="MICHAEL MORIN"/>
    <m/>
    <s v="10%"/>
    <s v="3784"/>
    <s v="INDUSTRIAL (B)"/>
    <s v="Groupe électrogène, Entretiens préventifs, Thermographie"/>
    <m/>
    <s v="False"/>
    <s v="NON"/>
    <s v="Industriel"/>
    <s v="MICHAEL MORIN"/>
    <s v="False"/>
    <s v="10%"/>
    <s v="NON"/>
    <s v="3938"/>
    <s v="SERVICE"/>
    <s v="3938"/>
  </r>
  <r>
    <s v="PR00525"/>
    <x v="1"/>
    <s v="SERVICE"/>
    <s v="CONSTRUCTION ANJINNOV INC."/>
    <d v="2024-05-06T00:00:00"/>
    <x v="740"/>
    <s v="TENEO - Aménagement du Local"/>
    <s v="RITA NAZARIAN"/>
    <s v="CAD"/>
    <x v="22"/>
    <s v="Budget Approuvé"/>
    <d v="2024-08-30T00:00:00"/>
    <n v="67925"/>
    <s v="24-0164"/>
    <n v="4579"/>
    <n v="34475.35"/>
    <s v="Service"/>
    <x v="0"/>
    <s v="57776D-06927"/>
    <m/>
    <s v="C0000189"/>
    <s v="Suivre par emplacement"/>
    <s v="Fait"/>
    <s v="44417a8a-3cb0-4e11-9a25-5a5615d88899"/>
    <d v="2024-05-01T14:18:06"/>
    <m/>
    <d v="2024-07-09T11:39:43"/>
    <s v="MARC-ANDRE DONA-LEGARE"/>
    <s v="GINO BIELLO"/>
    <m/>
    <s v="Nil"/>
    <s v="4180"/>
    <s v="COMMERCIAL (C)"/>
    <m/>
    <m/>
    <s v="False"/>
    <s v="NON"/>
    <s v="Étage a Bureau"/>
    <s v="GINO BIELLO"/>
    <s v="False"/>
    <s v="Nil"/>
    <s v="NON"/>
    <s v="5404"/>
    <s v="SERVICE"/>
    <s v="4770"/>
  </r>
  <r>
    <s v="PR00526"/>
    <x v="1"/>
    <s v="CONSTRUCT"/>
    <s v="JCB CONSTRUCTION CANADA INC"/>
    <d v="2024-05-13T00:00:00"/>
    <x v="741"/>
    <s v="Starbuck cafe RoyalMount - Amenagement d'une succursale STAR BUCK"/>
    <s v="CATHERINE BACON-LOIGNON"/>
    <s v="CAD"/>
    <x v="6"/>
    <s v="Budget Approuvé"/>
    <d v="2024-08-09T00:00:00"/>
    <n v="117058.03"/>
    <s v="24-0435"/>
    <n v="4580"/>
    <n v="100727.82"/>
    <s v="Construction"/>
    <x v="0"/>
    <s v="12771-189902"/>
    <m/>
    <s v="C0000533"/>
    <s v="Suivre par emplacement"/>
    <s v="Fait"/>
    <s v="0cbc28cf-815d-46cd-a264-5d114c6e60ea"/>
    <d v="2024-05-03T13:50:38"/>
    <m/>
    <d v="2024-07-15T15:47:08"/>
    <s v="CATHERINE BACON-LOIGNON"/>
    <s v="PATSY LAVOIE"/>
    <m/>
    <s v="5%"/>
    <s v="4091"/>
    <s v="COMMERCIAL (C)"/>
    <s v="Éclairage / Conversion d'éclairage"/>
    <m/>
    <s v="False"/>
    <s v="NON"/>
    <s v="Commerce de détail"/>
    <s v="PATSY LAVOIE"/>
    <s v="False"/>
    <s v="5%"/>
    <s v="NON"/>
    <s v="5278"/>
    <s v="CONSTRUCTION"/>
    <s v="4514"/>
  </r>
  <r>
    <s v="PR00527"/>
    <x v="1"/>
    <s v="SERVICE"/>
    <s v="Construction Raytech"/>
    <d v="2024-05-06T00:00:00"/>
    <x v="742"/>
    <s v="Air Canada YUL 23003 - Installation de chaufferie, Batiment 2"/>
    <s v="RITA NAZARIAN"/>
    <s v="CAD"/>
    <x v="9"/>
    <s v="Budget Approuvé"/>
    <d v="2024-10-01T00:00:00"/>
    <n v="121787"/>
    <s v="24-0199"/>
    <n v="4581"/>
    <n v="19090"/>
    <s v="Service"/>
    <x v="0"/>
    <s v="14849"/>
    <m/>
    <s v="C0003600"/>
    <s v="Suivre par emplacement"/>
    <s v="Fait"/>
    <s v="1757aa71-1e00-475a-a6ed-c4ae6f6dcf21"/>
    <d v="2024-05-07T10:42:17"/>
    <d v="2024-05-29T00:00:00"/>
    <d v="2024-07-10T14:34:43"/>
    <s v="CHRISTIAN GAUDREAU"/>
    <s v="CHRISTIAN GAUDREAU"/>
    <m/>
    <s v="5%"/>
    <s v="2310"/>
    <s v="COMMERCIAL (C)"/>
    <m/>
    <s v="Satisfaisant"/>
    <s v="False"/>
    <s v="NON"/>
    <s v="Étage a Bureau"/>
    <s v="CHRISTIAN GAUDREAU"/>
    <s v="False"/>
    <s v="10%"/>
    <s v="NON"/>
    <s v="2020"/>
    <s v="SERVICE"/>
    <s v="5104"/>
  </r>
  <r>
    <s v="PR00528"/>
    <x v="1"/>
    <s v="SERVICE"/>
    <s v="CONSTRUCTION CAL"/>
    <d v="2024-05-01T00:00:00"/>
    <x v="743"/>
    <s v="Le Doral - Remplacement de la generatrice"/>
    <s v="CATHERINE BACON-LOIGNON"/>
    <s v="CAD"/>
    <x v="15"/>
    <s v="Budget Approuvé"/>
    <d v="2024-11-30T00:00:00"/>
    <n v="315390.11"/>
    <s v="24-0223"/>
    <n v="4582"/>
    <n v="35140.11"/>
    <s v="Service"/>
    <x v="0"/>
    <s v="J-24-1359"/>
    <m/>
    <s v="C0001990"/>
    <s v="Suivre par emplacement"/>
    <s v="Fait"/>
    <s v="199285c6-9f9c-4ec8-85f5-cff75d07d5da"/>
    <d v="2024-05-07T14:51:52"/>
    <m/>
    <d v="2024-07-11T13:07:56"/>
    <s v="ETIENNE PERRON"/>
    <s v="ETIENNE PERRON"/>
    <m/>
    <m/>
    <s v="2729"/>
    <s v="COMMERCIAL (C)"/>
    <s v="Groupe électrogène"/>
    <m/>
    <s v="False"/>
    <s v="NON"/>
    <s v="Étage a Bureau"/>
    <s v="ETIENNE PERRON"/>
    <s v="False"/>
    <m/>
    <s v="NON"/>
    <s v="4138"/>
    <s v="SERVICE"/>
    <s v="4162"/>
  </r>
  <r>
    <s v="PR00529"/>
    <x v="1"/>
    <s v="SERVICE"/>
    <s v="CONSTRUCTION CAL"/>
    <d v="2024-05-01T00:00:00"/>
    <x v="744"/>
    <s v="Place Carillon Generatrice - Remplacement de la generatrice"/>
    <s v="CATHERINE BACON-LOIGNON"/>
    <s v="CAD"/>
    <x v="15"/>
    <s v="Budget Approuvé"/>
    <d v="2024-10-30T00:00:00"/>
    <n v="393000"/>
    <s v="24-0223"/>
    <n v="4583"/>
    <n v="12850"/>
    <s v="Service"/>
    <x v="0"/>
    <m/>
    <m/>
    <s v="C0001990"/>
    <s v="Suivre par emplacement"/>
    <s v="Fait"/>
    <s v="199285c6-9f9c-4ec8-85f5-cff75d07d5da"/>
    <d v="2024-05-07T16:56:07"/>
    <m/>
    <d v="2024-07-11T12:55:21"/>
    <s v="ETIENNE PERRON"/>
    <s v="ETIENNE PERRON"/>
    <m/>
    <m/>
    <s v="2729"/>
    <s v="COMMERCIAL (C)"/>
    <s v="Groupe électrogène"/>
    <m/>
    <s v="False"/>
    <s v="NON"/>
    <s v="Étage a Bureau"/>
    <s v="ETIENNE PERRON"/>
    <s v="False"/>
    <m/>
    <s v="NON"/>
    <s v="4138"/>
    <s v="SERVICE"/>
    <s v="4162"/>
  </r>
  <r>
    <s v="PR00530"/>
    <x v="1"/>
    <s v="SERVICE"/>
    <s v="HOTEL SHERATON MTL AIRPORT"/>
    <d v="2024-05-06T00:00:00"/>
    <x v="745"/>
    <s v="Sheraton Installation de borne de recharge PHASE 1 - Clé en main pour installation de borne de recharge"/>
    <s v="CATHERINE BACON-LOIGNON"/>
    <s v="CAD"/>
    <x v="4"/>
    <s v="Budget Approuvé"/>
    <d v="2024-09-30T00:00:00"/>
    <n v="153400"/>
    <s v="23-1326 rev 1 Phase 1"/>
    <n v="4584"/>
    <n v="136860"/>
    <s v="Service"/>
    <x v="0"/>
    <s v="4451"/>
    <m/>
    <s v="C0001471"/>
    <s v="Suivre par emplacement"/>
    <s v="N/A"/>
    <s v="35da46b5-7c53-4310-8979-9cf666d8b829"/>
    <d v="2024-05-09T16:10:59"/>
    <m/>
    <d v="2024-06-25T12:59:33"/>
    <s v="MICHEL GAUTHIER"/>
    <s v="MICHEL GAUTHIER"/>
    <m/>
    <m/>
    <s v="4067"/>
    <s v="COMMERCIAL (C)"/>
    <s v="Borne pour VE"/>
    <m/>
    <s v="False"/>
    <s v="OUI"/>
    <s v="Commerce de détail"/>
    <s v="MICHEL GAUTHIER"/>
    <s v="False"/>
    <m/>
    <s v="NON"/>
    <s v="3872"/>
    <s v="SERVICE"/>
    <s v="4288"/>
  </r>
  <r>
    <s v="PR00531"/>
    <x v="1"/>
    <s v="SERVICE"/>
    <s v="WSP CANADA INC"/>
    <d v="2024-05-15T00:00:00"/>
    <x v="746"/>
    <s v="WSP - Entrée électrique temporaire"/>
    <s v="RITA NAZARIAN"/>
    <s v="CAD"/>
    <x v="10"/>
    <s v="Budget Approuvé"/>
    <d v="2024-10-15T00:00:00"/>
    <n v="45995"/>
    <s v="24-0424"/>
    <n v="4585"/>
    <n v="0"/>
    <s v="Service"/>
    <x v="0"/>
    <s v="P103820CA001"/>
    <m/>
    <s v="C0000943"/>
    <s v="Suivre par emplacement"/>
    <s v="Fait"/>
    <s v="d8517299-5fc3-4e6a-8a39-b339bf6a3892"/>
    <d v="2024-05-10T07:59:41"/>
    <m/>
    <d v="2024-07-11T07:33:28"/>
    <s v="RITA NAZARIAN"/>
    <s v="MICHAEL MORIN"/>
    <m/>
    <s v="Nil"/>
    <s v="3784"/>
    <s v="COMMERCIAL (C)"/>
    <m/>
    <m/>
    <s v="False"/>
    <s v="NON"/>
    <s v="Commerce de détail"/>
    <s v="MICHAEL MORIN"/>
    <s v="False"/>
    <s v="Nil"/>
    <s v="NON"/>
    <s v="5463"/>
    <s v="SERVICE"/>
    <s v="3938"/>
  </r>
  <r>
    <s v="PR00532"/>
    <x v="1"/>
    <s v="SERVICE"/>
    <s v="VILLE DE WESTMOUNT"/>
    <d v="2024-05-13T00:00:00"/>
    <x v="747"/>
    <s v="Ville de Westmount / Modulaires - Branchement temporaire de 18 roulottes modulaires"/>
    <s v="CATHERINE BACON-LOIGNON"/>
    <s v="CAD"/>
    <x v="10"/>
    <s v="Budget Approuvé"/>
    <d v="2025-08-01T00:00:00"/>
    <n v="64809"/>
    <s v="24-0540"/>
    <n v="4586"/>
    <n v="27399"/>
    <s v="Service"/>
    <x v="0"/>
    <s v="BC030365"/>
    <m/>
    <s v="C0000612"/>
    <s v="Suivre par emplacement"/>
    <s v="N/A"/>
    <s v="d8517299-5fc3-4e6a-8a39-b339bf6a3892"/>
    <d v="2024-05-13T14:02:21"/>
    <m/>
    <d v="2024-07-03T13:02:23"/>
    <s v="MICHAEL MORIN"/>
    <s v="MICHAEL MORIN"/>
    <m/>
    <m/>
    <s v="3784"/>
    <s v="COMMERCIAL (C)"/>
    <m/>
    <m/>
    <s v="False"/>
    <s v="NON"/>
    <s v="Service Public et Utilités"/>
    <s v="MICHAEL MORIN"/>
    <s v="False"/>
    <m/>
    <s v="NON"/>
    <m/>
    <s v="SERVICE"/>
    <s v="3938"/>
  </r>
  <r>
    <s v="PR00533"/>
    <x v="1"/>
    <s v="SERVICE"/>
    <s v="SOC. QUEBECOISE INFRASTRUCTURE(SQI)E"/>
    <d v="2024-05-17T00:00:00"/>
    <x v="748"/>
    <s v="SQI 600 Fullum - Remplacement des barres blindees"/>
    <s v="CATHERINE BACON-LOIGNON"/>
    <s v="CAD"/>
    <x v="7"/>
    <s v="Budget Approuvé"/>
    <d v="2025-07-18T00:00:00"/>
    <n v="1609000"/>
    <s v="24-0180"/>
    <n v="4587"/>
    <n v="0"/>
    <s v="Service"/>
    <x v="0"/>
    <s v="44537350"/>
    <m/>
    <s v="C0001329"/>
    <s v="Suivre par emplacement"/>
    <s v="N/A"/>
    <s v="5c41e7c8-5d3b-4b20-aff6-baa14078d6e8"/>
    <d v="2024-05-14T09:06:59"/>
    <m/>
    <d v="2024-06-27T12:12:28"/>
    <s v="RITA NAZARIAN"/>
    <s v="DANNY CASTONGUAY-FORTIER"/>
    <m/>
    <m/>
    <s v="4461"/>
    <s v="COMMERCIAL (C)"/>
    <m/>
    <m/>
    <s v="False"/>
    <s v="NON"/>
    <s v="Distribution"/>
    <s v="DANNY CASTONGUAY-FORTIER"/>
    <s v="False"/>
    <m/>
    <s v="OUI"/>
    <s v="4941"/>
    <s v="SERVICE"/>
    <s v="4267"/>
  </r>
  <r>
    <s v="PR00534"/>
    <x v="1"/>
    <s v="SERVICE"/>
    <s v="CONSTR.GILLES LANTHIER INC."/>
    <d v="2024-05-15T00:00:00"/>
    <x v="749"/>
    <s v="MDA - Aménagement de bureau Phase 2"/>
    <s v="RITA NAZARIAN"/>
    <s v="CAD"/>
    <x v="13"/>
    <s v="Budget Approuvé"/>
    <d v="2024-08-01T00:00:00"/>
    <n v="36777"/>
    <s v="24-0384"/>
    <n v="4588"/>
    <n v="31277"/>
    <s v="Service"/>
    <x v="0"/>
    <s v="12797"/>
    <m/>
    <s v="C0000353"/>
    <s v="Suivre par emplacement"/>
    <s v="N/A"/>
    <s v="a55c6219-01ea-43cc-9645-45efeaf74396"/>
    <d v="2024-05-16T08:41:03"/>
    <m/>
    <d v="2024-07-15T10:00:50"/>
    <s v="EDDY SPECOGNA"/>
    <s v="EDDY SPECOGNA"/>
    <m/>
    <m/>
    <s v="3449"/>
    <s v="COMMERCIAL (C)"/>
    <m/>
    <m/>
    <s v="False"/>
    <s v="NON"/>
    <s v="Industriel"/>
    <s v="EDDY SPECOGNA"/>
    <s v="False"/>
    <m/>
    <s v="NON"/>
    <s v="4457"/>
    <s v="SERVICE"/>
    <s v="5287"/>
  </r>
  <r>
    <s v="PR00535"/>
    <x v="1"/>
    <s v="SERVICE"/>
    <s v="Immeubles 1001 Rue Lenoir (RCA) Inc"/>
    <d v="2024-05-10T00:00:00"/>
    <x v="750"/>
    <s v="Travaux pour le B-120 Allied RCA - Ajout de charges pour le locataire"/>
    <s v="CATHERINE BACON-LOIGNON"/>
    <s v="CAD"/>
    <x v="4"/>
    <s v="Budget Approuvé"/>
    <d v="2024-12-20T00:00:00"/>
    <n v="174630"/>
    <s v="24-0429"/>
    <n v="4589"/>
    <n v="139043.01"/>
    <s v="Service"/>
    <x v="0"/>
    <s v="120410"/>
    <m/>
    <s v="C0002652"/>
    <s v="Suivre par emplacement"/>
    <s v="N/A"/>
    <s v="35da46b5-7c53-4310-8979-9cf666d8b829"/>
    <d v="2024-05-16T08:48:05"/>
    <m/>
    <d v="2024-07-11T21:42:53"/>
    <s v="MICHEL GAUTHIER"/>
    <s v="MICHEL GAUTHIER"/>
    <m/>
    <s v="10%"/>
    <s v="4067"/>
    <s v="COMMERCIAL (C)"/>
    <m/>
    <m/>
    <s v="False"/>
    <s v="OUI"/>
    <m/>
    <s v="MICHEL GAUTHIER"/>
    <s v="False"/>
    <s v="10%"/>
    <m/>
    <s v="1910"/>
    <s v="SERVICE"/>
    <s v="4288"/>
  </r>
  <r>
    <s v="PR00536"/>
    <x v="1"/>
    <s v="ANNUEL"/>
    <s v="K.M. TANZER ELECTRIQUE INC"/>
    <d v="2024-05-20T00:00:00"/>
    <x v="751"/>
    <s v="Terrapure Environnement - Travaux Divers 2024"/>
    <s v="CATHERINE BACON-LOIGNON"/>
    <s v="CAD"/>
    <x v="7"/>
    <m/>
    <m/>
    <n v="29210"/>
    <m/>
    <n v="4590"/>
    <n v="29665.99"/>
    <s v="Service"/>
    <x v="2"/>
    <m/>
    <d v="2024-09-30T00:00:00"/>
    <s v="C0001320"/>
    <s v="Suivre par emplacement"/>
    <s v="N/A"/>
    <s v="813c0b7a-77cd-4d50-842a-50b0a15f70dc"/>
    <d v="2024-05-22T08:58:31"/>
    <m/>
    <d v="2024-07-12T11:40:27"/>
    <s v="DANNY CASTONGUAY-FORTIER"/>
    <s v="DANNY CASTONGUAY-FORTIER"/>
    <m/>
    <m/>
    <s v="4461"/>
    <s v="INDUSTRIAL (B)"/>
    <s v="Moyenne tension, Entretiens préventifs"/>
    <m/>
    <s v="False"/>
    <m/>
    <s v="Industriel"/>
    <s v="DANNY CASTONGUAY-FORTIER"/>
    <s v="False"/>
    <m/>
    <m/>
    <s v="4941"/>
    <s v="SERVICE"/>
    <s v="4461"/>
  </r>
  <r>
    <s v="PR00537"/>
    <x v="1"/>
    <s v="CONSTRUCT"/>
    <s v="NOUVLR S.E.N.C."/>
    <d v="2024-05-20T00:00:00"/>
    <x v="752"/>
    <s v="REM A40 Contrat 01280-OS T&amp;M - Travaux à temps et matériel (suite BC21920)"/>
    <s v="CATHERINE BACON-LOIGNON"/>
    <s v="CAD"/>
    <x v="3"/>
    <m/>
    <d v="2025-12-31T00:00:00"/>
    <m/>
    <m/>
    <n v="4591"/>
    <m/>
    <s v="Construction"/>
    <x v="0"/>
    <m/>
    <m/>
    <s v="C0000097"/>
    <s v="Suivre par emplacement"/>
    <s v="N/A"/>
    <s v="7892b1da-1746-47be-bad8-d7bae15507d6"/>
    <d v="2024-05-22T16:16:43"/>
    <m/>
    <d v="2024-06-27T07:30:34"/>
    <s v="MARC-ANDRE DONA-LEGARE"/>
    <s v="KEVIN GAUTHIER"/>
    <m/>
    <s v="Nil"/>
    <s v="12424"/>
    <s v="CIVIL (A)"/>
    <s v="Moyenne tension"/>
    <m/>
    <s v="False"/>
    <s v="NON"/>
    <s v="Service Public et Utilités"/>
    <s v="KEVIN GAUTHIER"/>
    <s v="False"/>
    <s v="10%"/>
    <m/>
    <s v="5483"/>
    <s v="CONSTRUCTION"/>
    <s v="5270"/>
  </r>
  <r>
    <s v="PR00538"/>
    <x v="0"/>
    <s v="SERVICE"/>
    <s v="Immeubles 705 Sainte-Catherine Inc"/>
    <d v="2024-05-24T00:00:00"/>
    <x v="753"/>
    <s v="Centre Eaton Local 4103C - Ajout distribution 120/208V"/>
    <s v="RITA NAZARIAN"/>
    <s v="CAD"/>
    <x v="9"/>
    <s v="Budget Approuvé"/>
    <d v="2024-08-26T00:00:00"/>
    <n v="10700"/>
    <s v="24-0751"/>
    <n v="4592"/>
    <n v="10700"/>
    <s v="Service"/>
    <x v="0"/>
    <s v="2024-RI834010-S00476"/>
    <d v="2024-06-27T00:00:00"/>
    <s v="C0002370"/>
    <s v="Suivre par emplacement"/>
    <s v="N/A"/>
    <s v="1757aa71-1e00-475a-a6ed-c4ae6f6dcf21"/>
    <d v="2024-05-23T08:07:40"/>
    <m/>
    <d v="2024-07-10T15:44:01"/>
    <s v="TERESA MESSINA"/>
    <s v="CHRISTIAN GAUDREAU"/>
    <m/>
    <s v="5%"/>
    <s v="2310"/>
    <s v="COMMERCIAL (C)"/>
    <m/>
    <m/>
    <s v="False"/>
    <s v="NON"/>
    <s v="Commerce de détail"/>
    <s v="CHRISTIAN GAUDREAU"/>
    <s v="False"/>
    <s v="10%"/>
    <s v="NON"/>
    <s v="4374"/>
    <s v="SERVICE"/>
    <s v="5104"/>
  </r>
  <r>
    <s v="PR00539"/>
    <x v="1"/>
    <s v="SERVICE"/>
    <s v="Sheertex"/>
    <d v="2024-05-23T00:00:00"/>
    <x v="754"/>
    <s v="Sheertex Étude Arc Flash Base Building"/>
    <s v="RITA NAZARIAN"/>
    <s v="CAD"/>
    <x v="13"/>
    <s v="Budget Approuvé"/>
    <d v="2024-10-31T00:00:00"/>
    <n v="6580"/>
    <s v="23-0551"/>
    <n v="4593"/>
    <n v="0"/>
    <s v="Service"/>
    <x v="0"/>
    <s v="SXPO-3835"/>
    <m/>
    <s v="C0002808"/>
    <s v="Suivre par emplacement"/>
    <s v="N/A"/>
    <s v="a55c6219-01ea-43cc-9645-45efeaf74396"/>
    <d v="2024-05-24T10:21:21"/>
    <m/>
    <d v="2024-05-28T14:10:45"/>
    <s v="MARC-ANDRE DONA-LEGARE"/>
    <s v="EDDY SPECOGNA"/>
    <m/>
    <m/>
    <s v="3449"/>
    <s v="COMMERCIAL (C)"/>
    <m/>
    <m/>
    <s v="False"/>
    <s v="OUI"/>
    <s v="Industriel"/>
    <s v="EDDY SPECOGNA"/>
    <s v="False"/>
    <m/>
    <s v="NON"/>
    <s v="4901"/>
    <s v="SERVICE"/>
    <s v="5287"/>
  </r>
  <r>
    <s v="PR00540"/>
    <x v="1"/>
    <s v="SERVICE"/>
    <s v="Sheertex"/>
    <d v="2024-05-24T00:00:00"/>
    <x v="755"/>
    <s v="Sheertex ID Box Emergency - Mettre sur l'urgence l'ID Box #2,#11 et #12"/>
    <s v="CATHERINE BACON-LOIGNON"/>
    <s v="CAD"/>
    <x v="13"/>
    <s v="Budget Approuvé"/>
    <d v="2024-07-30T00:00:00"/>
    <n v="15030"/>
    <s v="PR00377 JOB014"/>
    <n v="4594"/>
    <n v="15030"/>
    <s v="Service"/>
    <x v="0"/>
    <s v="SXPO-3900"/>
    <m/>
    <s v="C0002808"/>
    <s v="Suivre par emplacement"/>
    <s v="N/A"/>
    <s v="a55c6219-01ea-43cc-9645-45efeaf74396"/>
    <d v="2024-05-24T14:22:32"/>
    <m/>
    <d v="2024-06-20T11:58:17"/>
    <s v="EDDY SPECOGNA"/>
    <s v="EDDY SPECOGNA"/>
    <m/>
    <s v="5%"/>
    <s v="3449"/>
    <s v="COMMERCIAL (C)"/>
    <s v="BIM"/>
    <m/>
    <s v="False"/>
    <m/>
    <s v="Industriel"/>
    <s v="EDDY SPECOGNA"/>
    <s v="False"/>
    <s v="10%"/>
    <m/>
    <s v="4901"/>
    <s v="SERVICE"/>
    <s v="5287"/>
  </r>
  <r>
    <s v="PR00541"/>
    <x v="1"/>
    <s v="SERVICE"/>
    <s v="Sheertex"/>
    <d v="2024-05-24T00:00:00"/>
    <x v="756"/>
    <s v="Sheertex Systeme de repulsion de la foudre"/>
    <s v="RITA NAZARIAN"/>
    <s v="CAD"/>
    <x v="13"/>
    <s v="Budget Approuvé"/>
    <d v="2024-09-30T00:00:00"/>
    <n v="33190"/>
    <s v="24-0546"/>
    <n v="4595"/>
    <n v="16595"/>
    <s v="Service"/>
    <x v="0"/>
    <s v="SXPO-3901"/>
    <m/>
    <s v="C0002808"/>
    <s v="Suivre par emplacement"/>
    <s v="N/A"/>
    <s v="a55c6219-01ea-43cc-9645-45efeaf74396"/>
    <d v="2024-05-27T06:19:04"/>
    <m/>
    <d v="2024-07-16T07:28:05"/>
    <s v="RITA NAZARIAN"/>
    <s v="EDDY SPECOGNA"/>
    <m/>
    <s v="5%"/>
    <s v="3449"/>
    <s v="COMMERCIAL (C)"/>
    <m/>
    <m/>
    <s v="False"/>
    <s v="OUI"/>
    <s v="Industriel"/>
    <s v="EDDY SPECOGNA"/>
    <s v="False"/>
    <s v="10%"/>
    <s v="NON"/>
    <s v="4901"/>
    <s v="SERVICE"/>
    <s v="5287"/>
  </r>
  <r>
    <s v="PR00542"/>
    <x v="1"/>
    <s v="SERVICE"/>
    <s v="Sheertex"/>
    <d v="2024-05-24T00:00:00"/>
    <x v="757"/>
    <s v="Sheertex Oxidizer et Catox Raccordement"/>
    <s v="RITA NAZARIAN"/>
    <s v="CAD"/>
    <x v="13"/>
    <s v="Budget Approuvé"/>
    <d v="2024-09-30T00:00:00"/>
    <n v="65830"/>
    <s v="24-0686"/>
    <n v="4596"/>
    <n v="52664"/>
    <s v="Service"/>
    <x v="0"/>
    <s v="SXPO-3899"/>
    <m/>
    <s v="C0002808"/>
    <s v="Suivre par emplacement"/>
    <s v="Refusé"/>
    <s v="a55c6219-01ea-43cc-9645-45efeaf74396"/>
    <d v="2024-05-27T06:48:01"/>
    <m/>
    <d v="2024-07-16T07:28:22"/>
    <s v="RITA NAZARIAN"/>
    <s v="EDDY SPECOGNA"/>
    <m/>
    <s v="5%"/>
    <s v="3449"/>
    <s v="COMMERCIAL (C)"/>
    <m/>
    <m/>
    <s v="False"/>
    <s v="OUI"/>
    <s v="Commerce de détail"/>
    <s v="EDDY SPECOGNA"/>
    <s v="False"/>
    <s v="10%"/>
    <s v="NON"/>
    <s v="4901"/>
    <s v="SERVICE"/>
    <s v="5287"/>
  </r>
  <r>
    <s v="PR00543"/>
    <x v="1"/>
    <s v="SERVICE"/>
    <s v="CHURCH &amp; DWIGHT CANADA LTEE."/>
    <d v="2024-05-27T00:00:00"/>
    <x v="758"/>
    <s v="Church &amp; Dwight - Fournir et installer deux arteres, une de 600 A et l'autre 250A à 600 volts"/>
    <s v="CATHERINE BACON-LOIGNON"/>
    <s v="CAD"/>
    <x v="9"/>
    <s v="Budget Approuvé"/>
    <d v="2024-10-01T00:00:00"/>
    <n v="86000"/>
    <s v="24-0458"/>
    <n v="4597"/>
    <n v="34400"/>
    <s v="Service"/>
    <x v="0"/>
    <s v="166831"/>
    <m/>
    <s v="C0000755"/>
    <s v="Suivre par emplacement"/>
    <s v="N/A"/>
    <s v="76279534-b0bf-45ae-a002-5d67c6aac046"/>
    <d v="2024-05-27T10:00:10"/>
    <m/>
    <d v="2024-07-16T07:46:47"/>
    <s v="CHRISTIAN GAUDREAU"/>
    <s v="CHRISTIAN GAUDREAU"/>
    <m/>
    <s v="5%"/>
    <s v="2310"/>
    <s v="COMMERCIAL (C)"/>
    <m/>
    <m/>
    <s v="False"/>
    <s v="NON"/>
    <s v="Pharmaceutique"/>
    <s v="CHRISTIAN GAUDREAU"/>
    <s v="False"/>
    <s v="10%"/>
    <s v="NON"/>
    <s v="5201"/>
    <s v="SERVICE"/>
    <s v="4379"/>
  </r>
  <r>
    <s v="PR00544"/>
    <x v="1"/>
    <s v="SERVICE"/>
    <s v="9372-5513 QUEBEC INC"/>
    <d v="2024-05-22T00:00:00"/>
    <x v="759"/>
    <s v="225 Lafleur - Mesurage sous-station Newman"/>
    <s v="RITA NAZARIAN"/>
    <s v="CAD"/>
    <x v="9"/>
    <s v="Budget Approuvé"/>
    <d v="2024-07-15T00:00:00"/>
    <n v="24684"/>
    <s v="24-0534"/>
    <n v="4598"/>
    <n v="0"/>
    <s v="Service"/>
    <x v="0"/>
    <s v="SIGNÉE"/>
    <m/>
    <s v="C0000993"/>
    <s v="Suivre par emplacement"/>
    <s v="N/A"/>
    <s v="76279534-b0bf-45ae-a002-5d67c6aac046"/>
    <d v="2024-05-28T10:31:25"/>
    <m/>
    <d v="2024-06-09T09:38:07"/>
    <s v="ZIAD KRAYTEM"/>
    <s v="CHRISTIAN GAUDREAU"/>
    <m/>
    <m/>
    <s v="2310"/>
    <s v="COMMERCIAL (C)"/>
    <m/>
    <m/>
    <s v="False"/>
    <s v="NON"/>
    <s v="Commerce de détail"/>
    <s v="CHRISTIAN GAUDREAU"/>
    <s v="False"/>
    <m/>
    <s v="NON"/>
    <s v="5201"/>
    <s v="SERVICE"/>
    <s v="4379"/>
  </r>
  <r>
    <s v="PR00545"/>
    <x v="1"/>
    <s v="SERVICE"/>
    <s v="GROUPE CONST. GARBARINO INC"/>
    <d v="2024-05-27T00:00:00"/>
    <x v="760"/>
    <s v="Residence Amiel - Distribution partielle d'une 600A 120/240V"/>
    <s v="RITA NAZARIAN"/>
    <s v="CAD"/>
    <x v="8"/>
    <s v="Budget en Préparation"/>
    <d v="2024-06-22T00:00:00"/>
    <n v="27150"/>
    <s v="24-0556"/>
    <n v="4599"/>
    <n v="0"/>
    <s v="Service"/>
    <x v="0"/>
    <s v="18"/>
    <m/>
    <s v="C0001643"/>
    <s v="Suivre par emplacement"/>
    <s v="N/A"/>
    <m/>
    <d v="2024-05-28T13:22:37"/>
    <m/>
    <d v="2024-06-21T09:24:54"/>
    <s v="RITA NAZARIAN"/>
    <s v="DANIEL DANEAU"/>
    <m/>
    <m/>
    <s v="12296"/>
    <s v="COMMERCIAL (C)"/>
    <m/>
    <m/>
    <s v="False"/>
    <s v="NON"/>
    <s v="Résidentiel"/>
    <s v="DANIEL DANEAU"/>
    <s v="False"/>
    <m/>
    <s v="NON"/>
    <m/>
    <s v="SERVICE"/>
    <m/>
  </r>
  <r>
    <s v="PR00546"/>
    <x v="1"/>
    <s v="ANNUEL"/>
    <s v="DORMAKABA CANADA INC"/>
    <d v="2024-05-28T00:00:00"/>
    <x v="761"/>
    <s v="Dormakaba - Travaux Divers"/>
    <s v="RITA NAZARIAN"/>
    <s v="CAD"/>
    <x v="13"/>
    <m/>
    <d v="2024-09-30T00:00:00"/>
    <n v="3936"/>
    <m/>
    <n v="4600"/>
    <n v="3936"/>
    <s v="Service"/>
    <x v="0"/>
    <m/>
    <m/>
    <s v="C0001200"/>
    <s v="Suivre par emplacement"/>
    <m/>
    <s v="a55c6219-01ea-43cc-9645-45efeaf74396"/>
    <d v="2024-05-28T15:05:51"/>
    <m/>
    <d v="2024-07-09T11:39:47"/>
    <s v="MARC-ANDRE DONA-LEGARE"/>
    <s v="EDDY SPECOGNA"/>
    <m/>
    <m/>
    <s v="3449"/>
    <s v="COMMERCIAL (C)"/>
    <m/>
    <m/>
    <s v="False"/>
    <m/>
    <m/>
    <s v="EDDY SPECOGNA"/>
    <s v="False"/>
    <m/>
    <m/>
    <m/>
    <s v="SERVICE"/>
    <s v="5287"/>
  </r>
  <r>
    <s v="PR00547"/>
    <x v="1"/>
    <s v="CONSTRUCT"/>
    <s v="Divisions 9+10 Inc"/>
    <d v="2024-05-24T00:00:00"/>
    <x v="762"/>
    <s v="MAJE - Amenagement de boutique"/>
    <s v="RITA NAZARIAN"/>
    <s v="CAD"/>
    <x v="6"/>
    <s v="Budget Approuvé"/>
    <d v="2024-08-29T00:00:00"/>
    <n v="72000"/>
    <s v="24-0738"/>
    <n v="4601"/>
    <n v="30726.5"/>
    <s v="Construction"/>
    <x v="0"/>
    <s v="13330"/>
    <m/>
    <s v="C0003638"/>
    <s v="Suivre par emplacement"/>
    <s v="Fait"/>
    <s v="0cbc28cf-815d-46cd-a264-5d114c6e60ea"/>
    <d v="2024-05-29T08:24:04"/>
    <m/>
    <d v="2024-07-12T09:39:04"/>
    <s v="PATSY LAVOIE"/>
    <s v="PATSY LAVOIE"/>
    <m/>
    <s v="5%"/>
    <s v="4091"/>
    <s v="COMMERCIAL (C)"/>
    <m/>
    <m/>
    <s v="False"/>
    <s v="NON"/>
    <s v="Commerce de détail"/>
    <s v="PATSY LAVOIE"/>
    <s v="False"/>
    <s v="10%"/>
    <s v="NON"/>
    <s v="5424"/>
    <s v="CONSTRUCTION"/>
    <s v="4514"/>
  </r>
  <r>
    <s v="PR00548"/>
    <x v="1"/>
    <s v="SERVICE"/>
    <s v="Construction Albert Jean Ltee"/>
    <d v="2024-05-17T00:00:00"/>
    <x v="763"/>
    <s v="92408 MEGABUS - Aménagement local Megabus PBI"/>
    <s v="CATHERINE BACON-LOIGNON"/>
    <s v="CAD"/>
    <x v="4"/>
    <s v="Budget en Préparation"/>
    <d v="2024-09-27T00:00:00"/>
    <n v="163200"/>
    <s v="24-0311"/>
    <n v="4602"/>
    <n v="129750"/>
    <s v="Service"/>
    <x v="0"/>
    <s v="208650"/>
    <m/>
    <s v="C0000562"/>
    <s v="Suivre par emplacement"/>
    <s v="En Attente"/>
    <s v="876d44eb-105d-4a80-a001-679e82e1cb0a"/>
    <d v="2024-05-29T08:43:34"/>
    <m/>
    <d v="2024-07-17T08:46:46"/>
    <s v="MARC-ANDRE DONA-LEGARE"/>
    <s v="MICHEL GAUTHIER"/>
    <m/>
    <m/>
    <s v="4067"/>
    <s v="COMMERCIAL (C)"/>
    <s v="Éclairage / Conversion d'éclairage"/>
    <m/>
    <s v="False"/>
    <s v="NON"/>
    <s v="Étage a Bureau"/>
    <s v="MICHEL GAUTHIER"/>
    <s v="False"/>
    <m/>
    <m/>
    <s v="4433"/>
    <s v="SERVICE"/>
    <s v="3698"/>
  </r>
  <r>
    <s v="PR00549"/>
    <x v="1"/>
    <s v="CONSTRUCT"/>
    <s v="Divisions 9+10 Inc"/>
    <d v="2024-05-24T00:00:00"/>
    <x v="764"/>
    <s v="SANDRO - Amenagement de boutique"/>
    <s v="CATHERINE BACON-LOIGNON"/>
    <s v="CAD"/>
    <x v="6"/>
    <s v="Budget Approuvé"/>
    <d v="2024-08-29T00:00:00"/>
    <n v="99000"/>
    <s v="24-0739"/>
    <n v="4603"/>
    <n v="30895"/>
    <s v="Construction"/>
    <x v="0"/>
    <s v="13329"/>
    <m/>
    <s v="C0003638"/>
    <s v="Suivre par emplacement"/>
    <s v="Fait"/>
    <s v="0cbc28cf-815d-46cd-a264-5d114c6e60ea"/>
    <d v="2024-05-30T10:40:19"/>
    <m/>
    <d v="2024-07-12T09:08:10"/>
    <s v="PATSY LAVOIE"/>
    <s v="PATSY LAVOIE"/>
    <m/>
    <s v="5%"/>
    <s v="4091"/>
    <s v="COMMERCIAL (C)"/>
    <m/>
    <m/>
    <s v="False"/>
    <s v="NON"/>
    <s v="Commerce de détail"/>
    <s v="PATSY LAVOIE"/>
    <s v="False"/>
    <s v="10%"/>
    <s v="NON"/>
    <s v="5424"/>
    <s v="CONSTRUCTION"/>
    <s v="4514"/>
  </r>
  <r>
    <s v="PR00550"/>
    <x v="1"/>
    <s v="SERVICE"/>
    <s v="Climatisation Bativac"/>
    <d v="2024-05-17T00:00:00"/>
    <x v="765"/>
    <s v="Minto Ventilation garage - Remplacement des evacuateurs des garages"/>
    <s v="RITA NAZARIAN"/>
    <s v="CAD"/>
    <x v="15"/>
    <s v="Budget Approuvé"/>
    <d v="2024-12-17T00:00:00"/>
    <n v="284860"/>
    <s v="22-0248 et 22-0492"/>
    <n v="4604"/>
    <n v="34900"/>
    <s v="Service"/>
    <x v="0"/>
    <s v="77386"/>
    <m/>
    <s v="C0001891"/>
    <s v="Suivre par emplacement"/>
    <s v="Fait"/>
    <s v="199285c6-9f9c-4ec8-85f5-cff75d07d5da"/>
    <d v="2024-05-30T16:13:32"/>
    <m/>
    <d v="2024-07-11T11:51:40"/>
    <s v="ETIENNE PERRON"/>
    <s v="ETIENNE PERRON"/>
    <m/>
    <m/>
    <s v="2729"/>
    <s v="COMMERCIAL (C)"/>
    <m/>
    <m/>
    <s v="False"/>
    <s v="OUI"/>
    <s v="Résidentiel en hauteur"/>
    <s v="ETIENNE PERRON"/>
    <s v="False"/>
    <m/>
    <s v="NON"/>
    <s v="3351"/>
    <s v="SERVICE"/>
    <s v="4162"/>
  </r>
  <r>
    <s v="PR00551"/>
    <x v="1"/>
    <s v="SERVICE"/>
    <s v="AVICOR CONSTRUCTION INC"/>
    <d v="2024-05-29T00:00:00"/>
    <x v="766"/>
    <s v="Amenagement de bureaux au 8e et 9e etage"/>
    <s v="CATHERINE BACON-LOIGNON"/>
    <s v="CAD"/>
    <x v="9"/>
    <s v="Budget Approuvé"/>
    <d v="2024-12-20T00:00:00"/>
    <n v="1839700"/>
    <s v="24-0631"/>
    <n v="4605"/>
    <n v="106976.69"/>
    <s v="Service"/>
    <x v="0"/>
    <s v="07549-035798"/>
    <m/>
    <s v="C0001056"/>
    <s v="Suivre par emplacement"/>
    <s v="Fait"/>
    <s v="1757aa71-1e00-475a-a6ed-c4ae6f6dcf21"/>
    <d v="2024-05-30T16:15:46"/>
    <m/>
    <d v="2024-07-15T09:38:58"/>
    <s v="CHRISTIAN GAUDREAU"/>
    <s v="CHRISTIAN GAUDREAU"/>
    <m/>
    <s v="5%"/>
    <s v="2310"/>
    <s v="COMMERCIAL (C)"/>
    <m/>
    <m/>
    <s v="False"/>
    <s v="NON"/>
    <s v="Étage a Bureau"/>
    <s v="CHRISTIAN GAUDREAU"/>
    <s v="False"/>
    <s v="10%"/>
    <s v="NON"/>
    <s v="4374"/>
    <s v="SERVICE"/>
    <s v="5104"/>
  </r>
  <r>
    <s v="PR00552"/>
    <x v="1"/>
    <s v="SERVICE"/>
    <s v="Immeubles 705 Sainte-Catherine Inc"/>
    <d v="2024-05-24T00:00:00"/>
    <x v="767"/>
    <s v="CENTRE EATON LOCAL 3141A - AMENAGEMENT DU LOCAL 3141A"/>
    <s v="CATHERINE BACON-LOIGNON"/>
    <s v="CAD"/>
    <x v="9"/>
    <s v="Budget Approuvé"/>
    <d v="2024-09-01T00:00:00"/>
    <n v="8530"/>
    <s v="24-0688"/>
    <n v="4606"/>
    <n v="8530"/>
    <s v="Service"/>
    <x v="0"/>
    <s v="2024 ri834010 S00482"/>
    <m/>
    <s v="C0002370"/>
    <s v="Suivre par emplacement"/>
    <s v="N/A"/>
    <s v="1757aa71-1e00-475a-a6ed-c4ae6f6dcf21"/>
    <d v="2024-05-31T14:07:19"/>
    <m/>
    <d v="2024-07-10T14:36:08"/>
    <s v="CHRISTIAN GAUDREAU"/>
    <s v="CHRISTIAN GAUDREAU"/>
    <m/>
    <s v="5%"/>
    <s v="2310"/>
    <s v="COMMERCIAL (C)"/>
    <m/>
    <m/>
    <s v="False"/>
    <s v="NON"/>
    <s v="Commerce de détail"/>
    <s v="CHRISTIAN GAUDREAU"/>
    <s v="False"/>
    <s v="10%"/>
    <m/>
    <s v="4374"/>
    <s v="SERVICE"/>
    <s v="5104"/>
  </r>
  <r>
    <s v="PR00553"/>
    <x v="1"/>
    <s v="SERVICE"/>
    <s v="Immeubles 705 Sainte-Catherine Inc"/>
    <d v="2024-05-24T00:00:00"/>
    <x v="768"/>
    <s v="Centre Eaton Local 3139C - Amenagement"/>
    <s v="RITA NAZARIAN"/>
    <s v="CAD"/>
    <x v="9"/>
    <s v="Budget Approuvé"/>
    <d v="2024-09-01T00:00:00"/>
    <n v="9520"/>
    <s v="24-0688"/>
    <n v="4607"/>
    <n v="9520"/>
    <s v="Service"/>
    <x v="0"/>
    <s v="2024-RI834010-S00481"/>
    <m/>
    <s v="C0002370"/>
    <s v="Suivre par emplacement"/>
    <s v="N/A"/>
    <s v="1757aa71-1e00-475a-a6ed-c4ae6f6dcf21"/>
    <d v="2024-05-31T14:13:23"/>
    <m/>
    <d v="2024-07-10T14:36:42"/>
    <s v="CHRISTIAN GAUDREAU"/>
    <s v="CHRISTIAN GAUDREAU"/>
    <m/>
    <s v="5%"/>
    <s v="2310"/>
    <s v="COMMERCIAL (C)"/>
    <m/>
    <m/>
    <s v="False"/>
    <s v="NON"/>
    <s v="Commerce de détail"/>
    <s v="CHRISTIAN GAUDREAU"/>
    <s v="False"/>
    <s v="10%"/>
    <s v="NON"/>
    <s v="4374"/>
    <s v="SERVICE"/>
    <s v="5104"/>
  </r>
  <r>
    <s v="PR00554"/>
    <x v="1"/>
    <s v="SERVICE"/>
    <s v="S.E.S. ELCTRICITE INC"/>
    <d v="2024-06-10T00:00:00"/>
    <x v="769"/>
    <s v="Metalliage Filtre harmonique - Installation d'un filtre harmonique"/>
    <s v="CATHERINE BACON-LOIGNON"/>
    <s v="CAD"/>
    <x v="10"/>
    <s v="Budget Approuvé"/>
    <d v="2025-02-20T00:00:00"/>
    <n v="189700"/>
    <s v="24-0321"/>
    <n v="4614"/>
    <n v="150645"/>
    <s v="Service"/>
    <x v="0"/>
    <s v="2024-131"/>
    <m/>
    <s v="C0001455"/>
    <s v="Suivre par emplacement"/>
    <s v="Fait"/>
    <s v="d8517299-5fc3-4e6a-8a39-b339bf6a3892"/>
    <d v="2024-06-03T14:39:25"/>
    <m/>
    <d v="2024-07-03T12:59:55"/>
    <s v="MICHAEL MORIN"/>
    <s v="MICHAEL MORIN"/>
    <m/>
    <m/>
    <s v="3784"/>
    <s v="INDUSTRIAL (B)"/>
    <m/>
    <m/>
    <s v="False"/>
    <s v="NON"/>
    <s v="Industriel"/>
    <s v="MICHAEL MORIN"/>
    <s v="False"/>
    <m/>
    <s v="NON"/>
    <s v="5463"/>
    <s v="SERVICE"/>
    <s v="3938"/>
  </r>
  <r>
    <s v="PR00555"/>
    <x v="1"/>
    <s v="SERVICE"/>
    <s v="Minto Apartment LTD Partnership On Behalf of the Owners"/>
    <d v="2024-06-03T00:00:00"/>
    <x v="770"/>
    <s v="Minto Alimentation Bloc F - Refaire conduit et filage pour alimenter le Bloc F"/>
    <s v="RITA NAZARIAN"/>
    <s v="CAD"/>
    <x v="15"/>
    <s v="Budget Approuvé"/>
    <d v="2024-08-22T00:00:00"/>
    <n v="41950"/>
    <s v="24-0585"/>
    <n v="4615"/>
    <n v="21500"/>
    <s v="Service"/>
    <x v="0"/>
    <s v="9000006851"/>
    <m/>
    <s v="C0002135"/>
    <s v="Suivre par emplacement"/>
    <s v="N/A"/>
    <s v="199285c6-9f9c-4ec8-85f5-cff75d07d5da"/>
    <d v="2024-06-03T15:06:01"/>
    <m/>
    <d v="2024-07-11T11:37:28"/>
    <s v="ETIENNE PERRON"/>
    <s v="ETIENNE PERRON"/>
    <m/>
    <m/>
    <s v="2729"/>
    <s v="COMMERCIAL (C)"/>
    <m/>
    <m/>
    <s v="False"/>
    <s v="NON"/>
    <s v="Résidentiel en hauteur"/>
    <s v="ETIENNE PERRON"/>
    <s v="False"/>
    <m/>
    <s v="NON"/>
    <s v="3351"/>
    <s v="SERVICE"/>
    <s v="4162"/>
  </r>
  <r>
    <s v="PR00556"/>
    <x v="1"/>
    <s v="CONSTRUCT"/>
    <s v="BROCCOLINI CONSTRUCTION INC"/>
    <d v="2024-06-01T00:00:00"/>
    <x v="771"/>
    <s v="Nouveau Musee de l'Holocauste de Montreal - Travaux d'electricite d'un musee neuf"/>
    <s v="CATHERINE BACON-LOIGNON"/>
    <s v="CAD"/>
    <x v="3"/>
    <s v="Budget Approuvé"/>
    <d v="2025-09-30T00:00:00"/>
    <n v="0"/>
    <s v="23-1384"/>
    <n v="4616"/>
    <n v="0"/>
    <s v="Construction"/>
    <x v="0"/>
    <m/>
    <m/>
    <s v="C0000260"/>
    <s v="Suivre par emplacement"/>
    <s v="Fait"/>
    <s v="7892b1da-1746-47be-bad8-d7bae15507d6"/>
    <d v="2024-06-06T14:25:38"/>
    <m/>
    <d v="2024-07-17T08:46:57"/>
    <s v="MARC-ANDRE DONA-LEGARE"/>
    <s v="KEVIN GAUTHIER"/>
    <m/>
    <s v="5%"/>
    <s v="12424"/>
    <s v="COMMERCIAL (C)"/>
    <s v="Éclairage / Conversion d'éclairage, Groupe électrogène"/>
    <m/>
    <s v="False"/>
    <s v="NON"/>
    <s v="Établissement de Divertissement"/>
    <s v="KEVIN GAUTHIER"/>
    <s v="False"/>
    <s v="7%"/>
    <s v="OUI"/>
    <s v="4365"/>
    <s v="CONSTRUCTION"/>
    <s v="5270"/>
  </r>
  <r>
    <s v="PR00557"/>
    <x v="1"/>
    <s v="COSTPLUS"/>
    <s v="POMERLEAU INC."/>
    <d v="2024-06-10T00:00:00"/>
    <x v="772"/>
    <s v="ROYALMOUNT (TRAVAUX POUR GASTIER ELEC) - ALARME INCENDIE"/>
    <s v="CATHERINE BACON-LOIGNON"/>
    <s v="CAD"/>
    <x v="1"/>
    <m/>
    <d v="2024-07-19T00:00:00"/>
    <n v="0"/>
    <m/>
    <n v="4617"/>
    <n v="13650"/>
    <s v="Construction"/>
    <x v="0"/>
    <s v="24.000004.000"/>
    <m/>
    <s v="C0001260"/>
    <s v="Suivre par emplacement"/>
    <s v="N/A"/>
    <s v="7d82a43c-1c3d-42d0-8cd7-592512643b5d"/>
    <d v="2024-06-10T11:19:00"/>
    <m/>
    <d v="2024-06-27T02:02:12"/>
    <s v="Admin"/>
    <s v="RAUL PEREIRA"/>
    <m/>
    <s v="Nil"/>
    <s v="2713"/>
    <s v="COMMERCIAL (C)"/>
    <m/>
    <m/>
    <s v="False"/>
    <s v="NON"/>
    <s v="Commerce de détail"/>
    <s v="RAUL PEREIRA"/>
    <s v="False"/>
    <s v="15%"/>
    <m/>
    <s v="4727"/>
    <s v="SERVICE"/>
    <s v="4727"/>
  </r>
  <r>
    <s v="PR00558"/>
    <x v="1"/>
    <s v="SERVICE"/>
    <s v="Bert Abdoo"/>
    <d v="2024-06-05T00:00:00"/>
    <x v="773"/>
    <s v="Bert Abdoo - Conversion entree electrique aerien a souterrain"/>
    <s v="RITA NAZARIAN"/>
    <s v="CAD"/>
    <x v="13"/>
    <s v="Budget Approuvé"/>
    <d v="2024-06-05T00:00:00"/>
    <n v="11132.85"/>
    <s v="24-0131"/>
    <n v="4618"/>
    <n v="0"/>
    <s v="Service"/>
    <x v="0"/>
    <m/>
    <m/>
    <s v="C0003440"/>
    <s v="Suivre par emplacement"/>
    <s v="N/A"/>
    <s v="a55c6219-01ea-43cc-9645-45efeaf74396"/>
    <d v="2024-06-11T06:22:55"/>
    <m/>
    <d v="2024-06-13T10:50:42"/>
    <s v="EDDY SPECOGNA"/>
    <s v="EDDY SPECOGNA"/>
    <m/>
    <m/>
    <s v="3449"/>
    <s v="COMMERCIAL (C)"/>
    <m/>
    <m/>
    <s v="False"/>
    <s v="NON"/>
    <s v="Résidentiel"/>
    <s v="EDDY SPECOGNA"/>
    <s v="False"/>
    <m/>
    <s v="NON"/>
    <m/>
    <s v="SERVICE"/>
    <s v="5287"/>
  </r>
  <r>
    <s v="PR00559"/>
    <x v="1"/>
    <s v="ANNUEL"/>
    <s v="WESTROCK COMPANY OF CANADA"/>
    <d v="2024-06-11T00:00:00"/>
    <x v="673"/>
    <s v="WestRock Location - WestRock Location Transformateur"/>
    <s v="CATHERINE BACON-LOIGNON"/>
    <s v="CAD"/>
    <x v="10"/>
    <m/>
    <d v="2024-09-30T00:00:00"/>
    <n v="11250"/>
    <m/>
    <n v="4619"/>
    <n v="1875"/>
    <s v="Service"/>
    <x v="0"/>
    <s v="PO 25256609"/>
    <m/>
    <s v="C0000007"/>
    <s v="Suivre par emplacement"/>
    <s v="N/A"/>
    <s v="ac924611-3041-4e57-895f-c6483e1d1e93"/>
    <d v="2024-06-11T13:35:48"/>
    <m/>
    <d v="2024-07-03T12:58:44"/>
    <s v="MICHAEL MORIN"/>
    <s v="MICHAEL MORIN"/>
    <m/>
    <m/>
    <s v="3784"/>
    <s v="INDUSTRIAL (B)"/>
    <m/>
    <m/>
    <s v="False"/>
    <m/>
    <s v="Commerce de détail"/>
    <s v="MICHAEL MORIN"/>
    <s v="False"/>
    <m/>
    <m/>
    <m/>
    <s v="SERVICE"/>
    <s v="3036"/>
  </r>
  <r>
    <s v="PR00560"/>
    <x v="1"/>
    <s v="SERVICE"/>
    <s v="Commission Des Serv. Électrique De Montreal"/>
    <d v="2024-06-05T00:00:00"/>
    <x v="774"/>
    <s v="Bert Abdoo - Conversion entree electrique aerienne a souterraine"/>
    <s v="RITA NAZARIAN"/>
    <s v="CAD"/>
    <x v="13"/>
    <s v="Budget Approuvé"/>
    <d v="2024-06-05T00:00:00"/>
    <n v="17805.150000000001"/>
    <s v="24-0131"/>
    <n v="4620"/>
    <n v="0"/>
    <s v="Service"/>
    <x v="0"/>
    <m/>
    <m/>
    <s v="C0003655"/>
    <s v="Suivre par emplacement"/>
    <s v="N/A"/>
    <s v="a55c6219-01ea-43cc-9645-45efeaf74396"/>
    <d v="2024-06-12T07:17:18"/>
    <m/>
    <d v="2024-06-26T08:43:01"/>
    <s v="RITA NAZARIAN"/>
    <s v="EDDY SPECOGNA"/>
    <s v="&lt;HTML&gt;&lt;head&gt;&lt;style&gt;/* RTE style begin */.rich ol, .rich ul { margin-top: 0px; margin-bottom: 0px;}_x000d__x000a_.rich .imgbrdr {_x000d__x000a__x0009_border: solid 1px;_x000d__x000a_}_x000d__x000a_.richIcon {_x000d__x000a__x0009_display: inline-block;_x000d__x000a__x0009_background-image: url(Images/sprite_main5.png);_x000d__x000a__x0009_background-repeat: no-repeat;_x000d__x000a__x0009_width: 15px;_x000d__x000a_}_x000d__x000a_.richAttach {_x000d__x000a__x0009_background-position: -2px -122px;_x000d__x000a_}_x000d__x000a_.richImg {_x000d__x000a__x0009_background-position: -2px -1120px;_x000d__x000a_}_x000d__x000a_.richScreen {_x000d__x000a__x0009_background-position: -24px -1032px;_x000d__x000a_}_x000d__x000a_.richArticle {_x000d__x000a__x0009_background-position: -24px -1054px;_x000d__x000a_}_x000d__x000a__x000d__x000a_/* Correct box */_x000d__x000a_.rich .GrayBox {_x000d__x000a__x0009_border: solid 1px #CCCCCC;_x000d__x000a__x0009_background-color: #F9F9F9;_x000d__x000a__x0009_padding: 4px;_x000d__x000a__x0009_/*margin: 4px;*/_x000d__x000a__x0009_width: 98%;_x000d__x000a_}_x000d__x000a_.rich .hintcell_x000d__x000a_{_x000d__x000a__x0009_height: 36px;_x000d__x000a__x0009_width: 32px;_x000d__x000a__x0009_vertical-align: middle;_x000d__x000a_}_x000d__x000a__x000d__x000a_.rich .warncell_x000d__x000a_{_x000d__x000a__x0009_height: 36px;_x000d__x000a__x0009_width: 32px;_x000d__x000a__x0009_vertical-align: middle;_x000d__x000a_}_x000d__x000a__x000d__x000a_.rich .boxcontent{ width: 100% }_x000d__x000a_.rich pre { font-size:1.3em }_x000d__x000a__x000d__x000a_.rich iframe{_x000d__x000a__x0009_border: none;_x000d__x000a_}_x000d__x000a_.rich iframe.iframeBorder, .rich img.iframeBorder {_x000d__x000a__x0009_border: solid black 1px;_x000d__x000a_}_x000d__x000a__x000d__x000a_.rtetable &gt; tbody &gt; tr &gt; td, .rtetable &gt; tr &gt; td { white-space: nowrap }_x000d__x000a_.rtetable &gt; tbody &gt; tr:first-child &gt; td, .rtetable &gt; tr:first-child &gt; td { background-color: silver }_x000d__x000a__x000d__x000a__x000d__x000a_.rich pre.source-highlighted {background-color: #F0F0FF;}_x000d__x000a_.rich pre.source-highlighted .nu, .rich .sourcetable .nu { color: brown; }_x000d__x000a_.rich pre.source-highlighted .kw, .rich .sourcetable .kw { color: blue; }_x000d__x000a_.rich pre.source-highlighted .cmt, .rich .sourcetable .cmt { color: green; }_x000d__x000a_.rich pre.source-highlighted .sl, .rich .sourcetable .sl { color: brown; }_x000d__x000a_.rich pre.source-highlighted .br, .rich .sourcetable .br {color: darkgreen; }_x000d__x000a__x000d__x000a_.rich pre.source-highlighted .add, .rich .sourcetable .add { background: palegreen; }_x000d__x000a_.rich pre.source-highlighted .del, .rich .sourcetable .del { background: pink; }_x000d__x000a__x000d__x000a_.rich table, .rich tr, .rich td, .rich img, .rich iframe {_x000d__x000a__x0009_cursor: default;_x000d__x000a_}_x000d__x000a_.layout .rtecell {_x000d__x000a__x0009_vertical-align: top;_x000d__x000a__x0009_font-size: small;_x000d__x000a_}_x000d__x000a_.rtetable &gt; tbody &gt; tr &gt; td, .rtetable &gt; tr &gt; td { vertical-align: top; }_x000d__x000a__x000d__x000a_.rich p{_x000d__x000a__x0009_margin:0px 5px 0px 0px;_x000d__x000a_}_x000d__x000a_.rich .align-center{_x000d__x000a__x0009_text-align: center;_x000d__x000a_}_x000d__x000a_.rich .align-right{_x000d__x000a__x0009_text-align: right;_x000d__x000a_}_x000d__x000a_.rich .align-left{_x000d__x000a__x0009_text-align: left;_x000d__x000a_}_x000d__x000a_.rich li[style*='text-align: center'], .rich li[style*='text-align: right'] {_x000d__x000a_list-style-position: inside;_x000d__x000a_}_x000d__x000a__x000d__x000a_.rtetable { empty-cells: show; border: solid 1px black; border-collapse:collapse; }_x000d__x000a_.rtetable &gt; tbody &gt; tr &gt; td, .rtetable &gt; tr &gt; td { border: solid 1px black; height: 1.5em; min-width: 20px;  padding: 0px 5px }_x000d__x000a_.rich table {font-family: arial; font-size: small}_x000d__x000a_.rich blockquote.shift {_x000d__x000a__x0009_margin-right: 0px;margin-top: 0px; margin-bottom: 0px;_x000d__x000a_}_x000d__x000a_.rich img[data-expand] {_x000d__x000a__x0009_display: block;_x000d__x000a_}_x000d__x000a_.rich p, .rich p.richp  {font-family: arial; font-size: small}_x000d__x000a_.rich blockquote.shift h1, .rich blockquote.shift h2, .rich blockquote.shift h3, .rich blockquote.shift h4, .rich blockquote.shift h5, .rich blockquote.shift h6 {_x000d__x000a_    margin-top: 0px;_x000d__x000a_}_x000d__x000a_.rich, .rich * {_x000d__x000a_    word-wrap: break-word;_x000d__x000a_}_x000d__x000a__x000d__x000a__x000d__x000a__x000d__x000a_.sourcetable {background-color: #F0F0FF; font-family: monospace; width: 100%}_x000d__x000a_.sourcetable tr {_x000d__x000a__x0009_margin: 0px;_x000d__x000a__x0009_padding: 0px;_x000d__x000a_}_x000d__x000a_.sourcetable td {_x000d__x000a__x0009_margin: 0px;_x000d__x000a__x0009_padding: 0px;_x000d__x000a__x0009_white-space: nowrap;_x000d__x000a_}_x000d__x000a_.sourcetable &gt; tbody &gt; tr &gt; td:first-child, .sourcetable &gt; tr &gt; td:first-child_x000d__x000a_{_x000d__x000a__x0009_width:1px;_x000d__x000a_}_x000d__x000a__x000d__x000a_.filelist {_x000d__x000a__x0009_/*display:inline-block;*/ padding: 5px;_x000d__x000a_}_x000d__x000a__x000d__x000a_.rich .toc {_x000d__x000a__x0009_/*display:inline-block;*/ padding: 5px;_x000d__x000a_}_x000d__x000a_.rich .toc .header,.rich  .wikilist .header,.rich  .filelist .header {_x000d__x000a__x0009_font-size: 1.7em;_x000d__x000a_}_x000d__x000a_.rich .toc li,.rich  .filelist li {_x000d__x000a__x0009_margin: 5px 0px;_x000d__x000a_}_x000d__x000a_.rich .wikilist div {_x000d__x000a__x0009_margin: 10px;_x000d__x000a_}_x000d__x000a__x000d__x000a_.rich .layout {min-height: 2.5em; display:table; width:100%; border-spacing:5px; table-layout:fixed; empty-cells: show;}_x000d__x000a_.rich .layout .rtecell {display:table-cell; height: 2.5em}_x000d__x000a_.rich .layout .rteside {width: 25%}_x000d__x000a__x000d__x000a_/*_x000d__x000a_.rtetable {_x000d__x000a__x0009_border-collapse:collapse;_x000d__x000a_}_x000d__x000a_.rtetable &gt; tbody &gt; tr &gt; td, .rtetable &gt; tr &gt; td {_x000d__x000a__x0009_border: 1px solid #ddd;_x000d__x000a__x0009_padding: 7px 10px;_x000d__x000a__x0009_vertical-align: top;_x000d__x000a__x0009_text-align: left;_x000d__x000a_}*/_x000d__x000a_.rich blockquote.realbq {_x000d__x000a__x0009_border-left-color: lightblue;_x000d__x000a__x0009_border-left-width: 1px;_x000d__x000a__x0009_border-left-style: solid;_x000d__x000a__x0009_margin-top: 0px;_x000d__x000a__x0009_margin-bottom: 0px;_x000d__x000a__x0009_padding-left: 5px;_x000d__x000a_}_x000d__x000a_.rich body {font-family: arial; font-size: small}_x000d__x000a__x000d__x000a_.rich .GrayBox {_x000d__x000a__x0009_margin-left: 8px;_x000d__x000a_}_x000d__x000a__x000d__x000a_.rich .sourcetable { font-size:1.3em;}_x000d__x000a__x000d__x000a__x000d__x000a_/* RTE style end */&lt;/style&gt;&lt;/head&gt;&lt;body spellcheck=&quot;true&quot;  class=&quot;rich&quot; style=&quot;margin: 0px; padding: 0px; font-family: arial; font-size: small;&quot;&gt;&lt;p class=&quot;richp&quot; sugg=&quot;true&quot;&gt;Projet ouvert pour Facturation seulement.&lt;/p&gt;&lt;p class=&quot;richp&quot; sugg=&quot;true&quot;&gt;relié au projet PR00558 / RN&lt;/p&gt;&lt;/body&gt;&lt;/HTML&gt;"/>
    <m/>
    <s v="3449"/>
    <s v="COMMERCIAL (C)"/>
    <m/>
    <m/>
    <s v="False"/>
    <s v="NON"/>
    <s v="Résidentiel"/>
    <s v="EDDY SPECOGNA"/>
    <s v="False"/>
    <m/>
    <s v="NON"/>
    <m/>
    <s v="SERVICE"/>
    <s v="5287"/>
  </r>
  <r>
    <s v="PR00561"/>
    <x v="1"/>
    <s v="SERVICE"/>
    <s v="PLASTICOR INC."/>
    <d v="2024-06-01T00:00:00"/>
    <x v="775"/>
    <s v="Plasticor Systeme perte de phase - Installation systeme de gestion de disjoncteur"/>
    <s v="CATHERINE BACON-LOIGNON"/>
    <s v="CAD"/>
    <x v="10"/>
    <s v="Budget Approuvé"/>
    <d v="2024-12-01T00:00:00"/>
    <n v="25852"/>
    <s v="24-0780"/>
    <n v="4621"/>
    <n v="0"/>
    <s v="Service"/>
    <x v="0"/>
    <s v="12548"/>
    <m/>
    <s v="C0001646"/>
    <s v="Suivre par emplacement"/>
    <s v="N/A"/>
    <s v="d8517299-5fc3-4e6a-8a39-b339bf6a3892"/>
    <d v="2024-06-12T08:05:10"/>
    <m/>
    <d v="2024-07-03T12:57:25"/>
    <s v="MICHAEL MORIN"/>
    <s v="MICHAEL MORIN"/>
    <m/>
    <m/>
    <s v="3784"/>
    <s v="COMMERCIAL (C)"/>
    <m/>
    <m/>
    <s v="False"/>
    <s v="NON"/>
    <s v="Industriel"/>
    <s v="MICHAEL MORIN"/>
    <s v="False"/>
    <m/>
    <s v="NON"/>
    <m/>
    <s v="SERVICE"/>
    <s v="3938"/>
  </r>
  <r>
    <s v="PR00562"/>
    <x v="1"/>
    <s v="SERVICE"/>
    <s v="Sheertex"/>
    <d v="2024-06-11T00:00:00"/>
    <x v="776"/>
    <s v="Sheertex Ground testing - Test des equipement de mise a la terre"/>
    <s v="CATHERINE BACON-LOIGNON"/>
    <s v="CAD"/>
    <x v="13"/>
    <s v="Budget Approuvé"/>
    <d v="2024-08-01T00:00:00"/>
    <n v="13240"/>
    <s v="24-0853"/>
    <n v="4622"/>
    <n v="4965"/>
    <s v="Service"/>
    <x v="0"/>
    <s v="SXPO-4006"/>
    <m/>
    <s v="C0002808"/>
    <s v="Suivre par emplacement"/>
    <s v="N/A"/>
    <s v="a55c6219-01ea-43cc-9645-45efeaf74396"/>
    <d v="2024-06-12T17:17:15"/>
    <m/>
    <d v="2024-07-15T10:05:36"/>
    <s v="EDDY SPECOGNA"/>
    <s v="EDDY SPECOGNA"/>
    <m/>
    <s v="10%"/>
    <s v="3449"/>
    <s v="COMMERCIAL (C)"/>
    <m/>
    <m/>
    <s v="False"/>
    <s v="OUI"/>
    <s v="Industriel"/>
    <s v="EDDY SPECOGNA"/>
    <s v="False"/>
    <s v="10%"/>
    <m/>
    <s v="4901"/>
    <s v="SERVICE"/>
    <s v="5287"/>
  </r>
  <r>
    <s v="PR00563"/>
    <x v="1"/>
    <s v="SERVICE"/>
    <s v="Sheertex"/>
    <d v="2024-06-12T00:00:00"/>
    <x v="777"/>
    <s v="Sheertex Control Panel XP132 - Raccordement du panneau XP132"/>
    <s v="CATHERINE BACON-LOIGNON"/>
    <s v="CAD"/>
    <x v="13"/>
    <s v="Budget Approuvé"/>
    <d v="2024-10-01T00:00:00"/>
    <n v="30880"/>
    <s v="24-0840"/>
    <n v="4623"/>
    <n v="23160"/>
    <s v="Service"/>
    <x v="0"/>
    <s v="SXPO-4007"/>
    <m/>
    <s v="C0002808"/>
    <s v="Suivre par emplacement"/>
    <s v="N/A"/>
    <s v="a55c6219-01ea-43cc-9645-45efeaf74396"/>
    <d v="2024-06-13T08:18:01"/>
    <m/>
    <d v="2024-07-15T10:06:42"/>
    <s v="EDDY SPECOGNA"/>
    <s v="EDDY SPECOGNA"/>
    <m/>
    <s v="5%"/>
    <s v="3449"/>
    <s v="COMMERCIAL (C)"/>
    <m/>
    <m/>
    <s v="False"/>
    <s v="NON"/>
    <s v="Industriel"/>
    <s v="EDDY SPECOGNA"/>
    <s v="False"/>
    <s v="10%"/>
    <m/>
    <s v="4901"/>
    <s v="SERVICE"/>
    <s v="5287"/>
  </r>
  <r>
    <s v="PR00564"/>
    <x v="1"/>
    <s v="SERVICE"/>
    <s v="Sheertex"/>
    <d v="2024-06-12T00:00:00"/>
    <x v="778"/>
    <s v="Sheertex Nouvelle distribution 800A pour les bureaux"/>
    <s v="RITA NAZARIAN"/>
    <s v="CAD"/>
    <x v="13"/>
    <s v="Budget Approuvé"/>
    <d v="2024-10-01T00:00:00"/>
    <n v="139415"/>
    <s v="24-0694"/>
    <n v="4624"/>
    <n v="42061.25"/>
    <s v="Service"/>
    <x v="0"/>
    <s v="SXPO-4015"/>
    <m/>
    <s v="C0002808"/>
    <s v="Suivre par emplacement"/>
    <s v="N/A"/>
    <s v="a55c6219-01ea-43cc-9645-45efeaf74396"/>
    <d v="2024-06-13T10:16:06"/>
    <m/>
    <d v="2024-07-15T10:08:52"/>
    <s v="EDDY SPECOGNA"/>
    <s v="EDDY SPECOGNA"/>
    <m/>
    <s v="5%"/>
    <s v="3449"/>
    <s v="COMMERCIAL (C)"/>
    <m/>
    <m/>
    <s v="False"/>
    <s v="OUI"/>
    <s v="Industriel"/>
    <s v="EDDY SPECOGNA"/>
    <s v="False"/>
    <s v="10%"/>
    <s v="NON"/>
    <s v="4901"/>
    <s v="SERVICE"/>
    <s v="5287"/>
  </r>
  <r>
    <s v="PR00565"/>
    <x v="1"/>
    <s v="COSTPLUS"/>
    <s v="Acier Nova Inc"/>
    <d v="2024-06-13T00:00:00"/>
    <x v="779"/>
    <s v="Acier Nova Inc - 6001 Irwin, LaSalle - TRAVAUX DIVERS 2024"/>
    <s v="CATHERINE BACON-LOIGNON"/>
    <s v="CAD"/>
    <x v="7"/>
    <m/>
    <d v="2024-09-30T00:00:00"/>
    <n v="0"/>
    <s v="24-0870"/>
    <n v="4625"/>
    <n v="9349.9599999999991"/>
    <s v="Service"/>
    <x v="0"/>
    <s v="NLS-201942-RG"/>
    <m/>
    <s v="C0003662"/>
    <s v="Suivre par emplacement"/>
    <s v="N/A"/>
    <s v="704aed23-ff2e-45be-ad61-9adbfc34ae4d"/>
    <d v="2024-06-13T11:53:55"/>
    <m/>
    <d v="2024-07-11T07:43:43"/>
    <s v="FRANCOIS DESMARAIS"/>
    <s v="DANNY CASTONGUAY-FORTIER"/>
    <m/>
    <s v="Nil"/>
    <s v="4461"/>
    <s v="COMMERCIAL (C)"/>
    <s v="Groupe électrogène"/>
    <m/>
    <s v="False"/>
    <s v="NON"/>
    <s v="Distribution"/>
    <s v="DANNY CASTONGUAY-FORTIER"/>
    <s v="False"/>
    <s v="Nil"/>
    <m/>
    <s v="5380"/>
    <s v="SERVICE"/>
    <s v="5377"/>
  </r>
  <r>
    <s v="PR00566"/>
    <x v="1"/>
    <s v="SERVICE"/>
    <s v="ENTREPRISES QMD INC"/>
    <d v="2024-06-12T00:00:00"/>
    <x v="780"/>
    <s v="24014 Amenagement bureau GHD- PVM1 38e etage - Amenagement bureau"/>
    <s v="CATHERINE BACON-LOIGNON"/>
    <s v="CAD"/>
    <x v="9"/>
    <s v="Budget Approuvé"/>
    <d v="2024-11-01T00:00:00"/>
    <n v="165000"/>
    <s v="24-0607"/>
    <n v="4626"/>
    <n v="49500"/>
    <s v="Service"/>
    <x v="0"/>
    <m/>
    <m/>
    <s v="C0001092"/>
    <s v="Suivre par emplacement"/>
    <s v="Fait"/>
    <s v="1757aa71-1e00-475a-a6ed-c4ae6f6dcf21"/>
    <d v="2024-06-14T09:09:39"/>
    <m/>
    <d v="2024-07-12T14:11:55"/>
    <s v="CHRISTIAN GAUDREAU"/>
    <s v="CHRISTIAN GAUDREAU"/>
    <m/>
    <s v="Nil"/>
    <s v="2310"/>
    <s v="COMMERCIAL (C)"/>
    <m/>
    <m/>
    <s v="False"/>
    <s v="NON"/>
    <s v="Étage a Bureau"/>
    <s v="CHRISTIAN GAUDREAU"/>
    <s v="False"/>
    <s v="10%"/>
    <s v="NON"/>
    <s v="4450"/>
    <s v="SERVICE"/>
    <s v="5104"/>
  </r>
  <r>
    <s v="PR00567"/>
    <x v="1"/>
    <s v="SERVICE"/>
    <s v="Sheertex"/>
    <d v="2024-06-14T00:00:00"/>
    <x v="781"/>
    <s v="Sheertex Plans pour les bureaux"/>
    <s v="RITA NAZARIAN"/>
    <s v="CAD"/>
    <x v="13"/>
    <s v="Budget Approuvé"/>
    <d v="2024-11-01T00:00:00"/>
    <n v="33658"/>
    <s v="23-1505"/>
    <n v="4627"/>
    <n v="23658"/>
    <s v="Service"/>
    <x v="0"/>
    <s v="SXPO-4024"/>
    <m/>
    <s v="C0002808"/>
    <s v="Suivre par emplacement"/>
    <s v="N/A"/>
    <s v="a55c6219-01ea-43cc-9645-45efeaf74396"/>
    <d v="2024-06-18T12:34:31"/>
    <m/>
    <d v="2024-07-15T10:10:07"/>
    <s v="EDDY SPECOGNA"/>
    <s v="EDDY SPECOGNA"/>
    <m/>
    <s v="5%"/>
    <s v="3449"/>
    <s v="COMMERCIAL (C)"/>
    <m/>
    <m/>
    <s v="False"/>
    <s v="OUI"/>
    <s v="Industriel"/>
    <s v="EDDY SPECOGNA"/>
    <s v="False"/>
    <s v="10%"/>
    <s v="NON"/>
    <s v="4901"/>
    <s v="SERVICE"/>
    <s v="5287"/>
  </r>
  <r>
    <s v="PR00568"/>
    <x v="1"/>
    <s v="SERVICE"/>
    <s v="Downs Mcgovern"/>
    <d v="2024-06-18T00:00:00"/>
    <x v="782"/>
    <s v="BBS local 5111 - Remettre le local basebuilding (eclairage, deplacement panneau, nouvelle machine HVAC)"/>
    <s v="CATHERINE BACON-LOIGNON"/>
    <s v="CAD"/>
    <x v="4"/>
    <s v="Budget Approuvé"/>
    <d v="2024-07-16T00:00:00"/>
    <n v="12000"/>
    <s v="24-0107"/>
    <n v="4628"/>
    <n v="0"/>
    <s v="Service"/>
    <x v="0"/>
    <s v="2024-006-PO05"/>
    <m/>
    <s v="C0003665"/>
    <s v="Suivre par emplacement"/>
    <s v="N/A"/>
    <s v="50410b9c-4c6c-4623-9b0f-36e836d0613f"/>
    <d v="2024-06-21T08:55:50"/>
    <m/>
    <d v="2024-07-11T20:02:47"/>
    <s v="MICHEL GAUTHIER"/>
    <s v="MICHEL GAUTHIER"/>
    <m/>
    <s v="10%"/>
    <s v="4067"/>
    <s v="COMMERCIAL (C)"/>
    <m/>
    <m/>
    <s v="False"/>
    <m/>
    <s v="Commerce de détail"/>
    <s v="MICHEL GAUTHIER"/>
    <s v="False"/>
    <s v="10%"/>
    <m/>
    <s v="4158"/>
    <s v="SERVICE"/>
    <s v="5492"/>
  </r>
  <r>
    <s v="PR00569"/>
    <x v="1"/>
    <s v="SERVICE"/>
    <s v="Sheertex"/>
    <d v="2024-06-21T00:00:00"/>
    <x v="783"/>
    <s v="Sheertex Deplacement Transformateur 2MVA - Relocaliser le transformateur 2MVA"/>
    <s v="CATHERINE BACON-LOIGNON"/>
    <s v="CAD"/>
    <x v="13"/>
    <s v="Budget Approuvé"/>
    <d v="2024-12-20T00:00:00"/>
    <n v="149200"/>
    <s v="24-0687"/>
    <n v="4629"/>
    <n v="11550"/>
    <s v="Service"/>
    <x v="0"/>
    <s v="SXPO-4027"/>
    <m/>
    <s v="C0002808"/>
    <s v="Suivre par emplacement"/>
    <s v="N/A"/>
    <s v="a55c6219-01ea-43cc-9645-45efeaf74396"/>
    <d v="2024-06-21T13:58:45"/>
    <m/>
    <d v="2024-07-15T10:11:22"/>
    <s v="EDDY SPECOGNA"/>
    <s v="EDDY SPECOGNA"/>
    <m/>
    <s v="5%"/>
    <s v="3449"/>
    <s v="COMMERCIAL (C)"/>
    <s v="BIM, Moyenne tension"/>
    <m/>
    <s v="False"/>
    <s v="OUI"/>
    <s v="Industriel"/>
    <s v="EDDY SPECOGNA"/>
    <s v="False"/>
    <s v="10%"/>
    <m/>
    <s v="4901"/>
    <s v="SERVICE"/>
    <s v="5287"/>
  </r>
  <r>
    <s v="PR00570"/>
    <x v="1"/>
    <s v="SERVICE"/>
    <s v="P &amp; R DESJARDINS CONSTRUCTION"/>
    <d v="2024-06-25T00:00:00"/>
    <x v="784"/>
    <s v="24-0140-05 Desamiantage et coquille 36e PVM1 - Mise a l'etat coquille et refection de corridors"/>
    <s v="RITA NAZARIAN"/>
    <s v="CAD"/>
    <x v="9"/>
    <s v="Budget Approuvé"/>
    <d v="2024-12-20T00:00:00"/>
    <n v="323694"/>
    <s v="24-0628"/>
    <n v="4630"/>
    <n v="0"/>
    <s v="Service"/>
    <x v="0"/>
    <s v="24014005-021"/>
    <m/>
    <s v="C0000280"/>
    <s v="Suivre par emplacement"/>
    <s v="Fait"/>
    <s v="1757aa71-1e00-475a-a6ed-c4ae6f6dcf21"/>
    <d v="2024-06-25T14:09:00"/>
    <m/>
    <d v="2024-07-17T08:47:06"/>
    <s v="MARC-ANDRE DONA-LEGARE"/>
    <s v="CHRISTIAN GAUDREAU"/>
    <m/>
    <m/>
    <s v="2310"/>
    <s v="COMMERCIAL (C)"/>
    <m/>
    <m/>
    <s v="False"/>
    <s v="NON"/>
    <s v="Étage a Bureau"/>
    <s v="CHRISTIAN GAUDREAU"/>
    <s v="False"/>
    <m/>
    <s v="NON"/>
    <m/>
    <s v="SERVICE"/>
    <s v="5104"/>
  </r>
  <r>
    <s v="PR00571"/>
    <x v="1"/>
    <s v="SERVICE"/>
    <s v="CAE INC."/>
    <d v="2024-06-25T00:00:00"/>
    <x v="785"/>
    <s v="CAE 109 Montee de Liesse - Ajout d'une distribution 600A a 600volts"/>
    <s v="CATHERINE BACON-LOIGNON"/>
    <s v="CAD"/>
    <x v="9"/>
    <s v="Budget Approuvé"/>
    <d v="2024-12-20T00:00:00"/>
    <n v="65500"/>
    <s v="24-0862"/>
    <n v="4631"/>
    <n v="0"/>
    <s v="Service"/>
    <x v="0"/>
    <s v="EP8475"/>
    <m/>
    <s v="C0001032"/>
    <s v="Suivre par emplacement"/>
    <s v="En Attente"/>
    <s v="8b2491b8-7e84-4b0d-8dc2-0f2475dc72a5"/>
    <d v="2024-06-25T16:03:48"/>
    <m/>
    <d v="2024-07-16T08:12:13"/>
    <s v="CATHERINE BACON-LOIGNON"/>
    <s v="CHRISTIAN GAUDREAU"/>
    <m/>
    <s v="5%"/>
    <s v="2310"/>
    <s v="COMMERCIAL (C)"/>
    <m/>
    <m/>
    <s v="False"/>
    <s v="NON"/>
    <s v="Distribution"/>
    <s v="CHRISTIAN GAUDREAU"/>
    <s v="False"/>
    <s v="10%"/>
    <m/>
    <s v="1052"/>
    <s v="SERVICE"/>
    <s v="2310"/>
  </r>
  <r>
    <s v="PR00572"/>
    <x v="1"/>
    <s v="SERVICE"/>
    <s v="Seguin Morris Inc"/>
    <d v="2024-07-15T00:00:00"/>
    <x v="786"/>
    <s v="Construction Project - Service"/>
    <s v="AMERICA PATRICIA MENDOZA HERRERA"/>
    <s v="CAD"/>
    <x v="10"/>
    <s v="Budget Approuvé"/>
    <d v="2024-12-13T00:00:00"/>
    <n v="26475"/>
    <s v="23-0813-R1"/>
    <n v="4632"/>
    <n v="0"/>
    <s v="Service"/>
    <x v="0"/>
    <s v="513812"/>
    <m/>
    <s v="C0003351"/>
    <s v="Suivre par emplacement"/>
    <s v="N/A"/>
    <s v="9abeee77-0ec4-4c3d-b2e6-49e70622c46b"/>
    <d v="2024-06-26T14:38:06"/>
    <m/>
    <d v="2024-07-11T08:52:51"/>
    <s v="CATHERINE BACON-LOIGNON"/>
    <s v="MICHAEL MORIN"/>
    <m/>
    <s v="5%"/>
    <s v="3784"/>
    <s v="COMMERCIAL (C)"/>
    <s v="Moyenne tension"/>
    <m/>
    <s v="False"/>
    <s v="NON"/>
    <s v="École"/>
    <s v="MICHAEL MORIN"/>
    <s v="False"/>
    <s v="10%"/>
    <s v="NON"/>
    <s v="4353"/>
    <s v="SERVICE"/>
    <s v="4353"/>
  </r>
  <r>
    <s v="PR00573"/>
    <x v="4"/>
    <m/>
    <m/>
    <d v="2024-06-27T00:00:00"/>
    <x v="787"/>
    <m/>
    <s v="RITA NAZARIAN"/>
    <s v="CAD"/>
    <x v="16"/>
    <m/>
    <m/>
    <m/>
    <m/>
    <n v="4633"/>
    <m/>
    <m/>
    <x v="0"/>
    <m/>
    <m/>
    <m/>
    <s v="Suivre par emplacement"/>
    <m/>
    <m/>
    <d v="2024-06-27T10:35:09"/>
    <m/>
    <d v="2024-06-27T11:04:13"/>
    <s v="RITA NAZARIAN"/>
    <m/>
    <m/>
    <m/>
    <s v="3784"/>
    <s v="COMMERCIAL (C)"/>
    <m/>
    <m/>
    <s v="False"/>
    <m/>
    <m/>
    <m/>
    <s v="False"/>
    <m/>
    <m/>
    <m/>
    <m/>
    <m/>
  </r>
  <r>
    <s v="PR00574"/>
    <x v="5"/>
    <s v="SERVICE"/>
    <m/>
    <d v="2024-06-27T00:00:00"/>
    <x v="788"/>
    <s v="VDM - Réfections des équipements électriques du bloc D"/>
    <s v="RITA NAZARIAN"/>
    <s v="CAD"/>
    <x v="10"/>
    <m/>
    <m/>
    <m/>
    <m/>
    <n v="4634"/>
    <m/>
    <m/>
    <x v="0"/>
    <m/>
    <m/>
    <m/>
    <s v="Suivre par emplacement"/>
    <m/>
    <m/>
    <d v="2024-06-27T11:52:48"/>
    <m/>
    <d v="2024-06-27T11:53:03"/>
    <s v="RITA NAZARIAN"/>
    <s v="MICHAEL MORIN"/>
    <m/>
    <m/>
    <s v="3784"/>
    <s v="COMMERCIAL (C)"/>
    <m/>
    <m/>
    <s v="False"/>
    <m/>
    <m/>
    <s v="MICHAEL MORIN"/>
    <s v="False"/>
    <m/>
    <m/>
    <m/>
    <s v="SERVICE"/>
    <m/>
  </r>
  <r>
    <s v="PR00575"/>
    <x v="1"/>
    <s v="COSTPLUS"/>
    <s v="VEOLIA INFRASTRUCTURE SERV CAN"/>
    <d v="2024-07-02T00:00:00"/>
    <x v="789"/>
    <s v="Veolia Echum Installation de 4 UPS"/>
    <s v="RITA NAZARIAN"/>
    <s v="CAD"/>
    <x v="10"/>
    <m/>
    <d v="2024-10-01T00:00:00"/>
    <m/>
    <s v="24-0871"/>
    <n v="4635"/>
    <m/>
    <s v="Service"/>
    <x v="0"/>
    <s v="1000394647"/>
    <m/>
    <s v="C0000425"/>
    <s v="Suivre par emplacement"/>
    <m/>
    <s v="9abeee77-0ec4-4c3d-b2e6-49e70622c46b"/>
    <d v="2024-06-28T09:12:52"/>
    <m/>
    <d v="2024-07-09T14:51:17"/>
    <s v="MARC-ANDRE DONA-LEGARE"/>
    <s v="MICHAEL MORIN"/>
    <m/>
    <s v="10%"/>
    <s v="3784"/>
    <s v="COMMERCIAL (C)"/>
    <s v="Salles blanches / Laboratoires"/>
    <m/>
    <s v="False"/>
    <s v="NON"/>
    <s v="Hôpitaux"/>
    <s v="MICHAEL MORIN"/>
    <s v="False"/>
    <s v="10%"/>
    <s v="NON"/>
    <s v="4353"/>
    <s v="SERVICE"/>
    <s v="4353"/>
  </r>
  <r>
    <s v="PR00576"/>
    <x v="1"/>
    <s v="COSTPLUS"/>
    <s v="AIRBUS CANADA LTEE PARTNERSHIP"/>
    <d v="2024-07-02T00:00:00"/>
    <x v="790"/>
    <s v="Airbus Canada LTEE - Soutiens a la maintenance"/>
    <s v="CATHERINE BACON-LOIGNON"/>
    <s v="CAD"/>
    <x v="10"/>
    <m/>
    <d v="2024-07-21T00:00:00"/>
    <n v="12227"/>
    <s v="24-0893"/>
    <n v="4636"/>
    <n v="0"/>
    <s v="Service"/>
    <x v="0"/>
    <s v="N/A"/>
    <m/>
    <s v="C0001525"/>
    <s v="Suivre par emplacement"/>
    <s v="N/A"/>
    <s v="ac924611-3041-4e57-895f-c6483e1d1e93"/>
    <d v="2024-06-28T09:54:27"/>
    <m/>
    <d v="2024-07-11T02:03:52"/>
    <s v="Admin"/>
    <s v="MICHAEL MORIN"/>
    <m/>
    <s v="10%"/>
    <s v="3784"/>
    <s v="INDUSTRIAL (B)"/>
    <s v="Éclairage / Conversion d'éclairage, Entretiens préventifs"/>
    <m/>
    <s v="False"/>
    <s v="NON"/>
    <s v="Industriel"/>
    <s v="MICHAEL MORIN"/>
    <s v="False"/>
    <s v="10%"/>
    <m/>
    <s v="3036"/>
    <s v="SERVICE"/>
    <s v="3036"/>
  </r>
  <r>
    <s v="PR00577"/>
    <x v="5"/>
    <s v="SERVICE"/>
    <m/>
    <d v="2024-07-02T00:00:00"/>
    <x v="791"/>
    <s v="À VENIR: Universite de Montreal Pavillon 532 - 55925 Renovation entree electrique"/>
    <s v="RITA NAZARIAN"/>
    <s v="CAD"/>
    <x v="10"/>
    <m/>
    <m/>
    <m/>
    <m/>
    <n v="4637"/>
    <m/>
    <m/>
    <x v="0"/>
    <m/>
    <m/>
    <m/>
    <s v="Suivre par emplacement"/>
    <m/>
    <m/>
    <d v="2024-07-02T07:03:11"/>
    <m/>
    <d v="2024-07-02T07:04:50"/>
    <s v="RITA NAZARIAN"/>
    <s v="MICHAEL MORIN"/>
    <m/>
    <m/>
    <s v="3784"/>
    <s v="COMMERCIAL (C)"/>
    <m/>
    <m/>
    <s v="False"/>
    <m/>
    <m/>
    <s v="MICHAEL MORIN"/>
    <s v="False"/>
    <m/>
    <s v="OUI"/>
    <m/>
    <s v="SERVICE"/>
    <m/>
  </r>
  <r>
    <s v="PR00578"/>
    <x v="1"/>
    <s v="SERVICE"/>
    <s v="Nordexco Energy Inc"/>
    <d v="2024-06-28T00:00:00"/>
    <x v="792"/>
    <s v="CJA 24-1410 Conversion de luminaires (installation) - Remplacer luminaires existants par luminaires au LED"/>
    <s v="AMERICA PATRICIA MENDOZA HERRERA"/>
    <s v="CAD"/>
    <x v="9"/>
    <s v="Budget Approuvé"/>
    <d v="2024-12-11T00:00:00"/>
    <n v="110865"/>
    <m/>
    <n v="4638"/>
    <n v="11086.5"/>
    <s v="Service"/>
    <x v="0"/>
    <s v="NOR 24-1470 F10"/>
    <m/>
    <s v="C0003683"/>
    <s v="Suivre par emplacement"/>
    <s v="Fait"/>
    <s v="1757aa71-1e00-475a-a6ed-c4ae6f6dcf21"/>
    <d v="2024-07-02T09:28:57"/>
    <m/>
    <d v="2024-07-16T06:40:06"/>
    <s v="RITA NAZARIAN"/>
    <s v="CHRISTIAN GAUDREAU"/>
    <m/>
    <s v="5%"/>
    <s v="2310"/>
    <s v="COMMERCIAL (C)"/>
    <s v="Éclairage / Conversion d'éclairage"/>
    <m/>
    <s v="False"/>
    <s v="NON"/>
    <s v="Service Public et Utilités"/>
    <s v="CHRISTIAN GAUDREAU"/>
    <s v="False"/>
    <s v="10%"/>
    <m/>
    <s v="5442"/>
    <s v="SERVICE"/>
    <s v="5104"/>
  </r>
  <r>
    <s v="PR00579"/>
    <x v="1"/>
    <s v="ANNUEL"/>
    <s v="9511-3080 Québec Inc"/>
    <d v="2024-07-02T00:00:00"/>
    <x v="793"/>
    <s v="296 Lafleur - Renovation eclairage lave-auto express eau"/>
    <s v="CATHERINE BACON-LOIGNON"/>
    <s v="CAD"/>
    <x v="7"/>
    <m/>
    <d v="2024-10-02T00:00:00"/>
    <n v="38450"/>
    <s v="24-0861"/>
    <n v="4639"/>
    <n v="0"/>
    <s v="Service"/>
    <x v="0"/>
    <m/>
    <m/>
    <s v="C0003671"/>
    <s v="Suivre par emplacement"/>
    <s v="N/A"/>
    <s v="704aed23-ff2e-45be-ad61-9adbfc34ae4d"/>
    <d v="2024-07-03T14:42:30"/>
    <m/>
    <d v="2024-07-15T13:42:21"/>
    <s v="MARC-ANDRE DONA-LEGARE"/>
    <s v="DANNY CASTONGUAY-FORTIER"/>
    <m/>
    <m/>
    <s v="4461"/>
    <s v="COMMERCIAL (C)"/>
    <s v="Éclairage / Conversion d'éclairage"/>
    <m/>
    <s v="False"/>
    <s v="NON"/>
    <s v="Commerce de détail"/>
    <s v="DANNY CASTONGUAY-FORTIER"/>
    <s v="False"/>
    <m/>
    <m/>
    <s v="4941"/>
    <s v="SERVICE"/>
    <s v="5377"/>
  </r>
  <r>
    <s v="PR00580"/>
    <x v="1"/>
    <s v="SERVICE"/>
    <s v="Complexe De Santé Reine Elizabeth"/>
    <d v="2024-07-01T00:00:00"/>
    <x v="794"/>
    <s v="Complexe de sante Reine-Elizabeth - Systeme 120VDC"/>
    <s v="REBECCA MCGRATH"/>
    <s v="CAD"/>
    <x v="10"/>
    <s v="Budget Approuvé"/>
    <d v="2024-12-01T00:00:00"/>
    <n v="35742"/>
    <s v="23-0144"/>
    <n v="4640"/>
    <n v="0"/>
    <s v="Service"/>
    <x v="0"/>
    <s v="120424"/>
    <m/>
    <s v="C0002332"/>
    <s v="Suivre par emplacement"/>
    <s v="N/A"/>
    <s v="d8517299-5fc3-4e6a-8a39-b339bf6a3892"/>
    <d v="2024-07-03T15:41:42"/>
    <m/>
    <d v="2024-07-11T08:31:34"/>
    <s v="CATHERINE BACON-LOIGNON"/>
    <s v="MICHAEL MORIN"/>
    <m/>
    <m/>
    <s v="3784"/>
    <s v="COMMERCIAL (C)"/>
    <m/>
    <m/>
    <s v="False"/>
    <s v="NON"/>
    <s v="Hôpitaux"/>
    <s v="MICHAEL MORIN"/>
    <s v="False"/>
    <m/>
    <s v="NON"/>
    <m/>
    <s v="SERVICE"/>
    <s v="3938"/>
  </r>
  <r>
    <s v="PR00581"/>
    <x v="1"/>
    <s v="SERVICE"/>
    <s v="ROLAND GRENIER CONST LTEE"/>
    <d v="2024-07-02T00:00:00"/>
    <x v="795"/>
    <s v="Banque du Canada HVAC - Modification du système CVC"/>
    <s v="CATHERINE BACON-LOIGNON"/>
    <s v="CAD"/>
    <x v="13"/>
    <s v="Budget Approuvé"/>
    <d v="2025-02-10T00:00:00"/>
    <n v="89073.24"/>
    <m/>
    <n v="4641"/>
    <n v="0"/>
    <s v="Service"/>
    <x v="0"/>
    <s v="9520-SG-04"/>
    <m/>
    <s v="C0001055"/>
    <s v="Suivre par emplacement"/>
    <s v="Fait"/>
    <s v="a55c6219-01ea-43cc-9645-45efeaf74396"/>
    <d v="2024-07-03T16:32:49"/>
    <m/>
    <d v="2024-07-16T07:03:05"/>
    <s v="RITA NAZARIAN"/>
    <s v="EDDY SPECOGNA"/>
    <m/>
    <m/>
    <s v="3449"/>
    <s v="COMMERCIAL (C)"/>
    <m/>
    <m/>
    <s v="False"/>
    <m/>
    <s v="Distribution"/>
    <s v="EDDY SPECOGNA"/>
    <s v="False"/>
    <m/>
    <s v="NON"/>
    <s v="4457"/>
    <s v="SERVICE"/>
    <s v="5287"/>
  </r>
  <r>
    <s v="PR00582"/>
    <x v="1"/>
    <s v="SERVICE"/>
    <s v="TOROMONT CAT (QUEBEC)"/>
    <d v="2024-07-02T00:00:00"/>
    <x v="796"/>
    <s v="Toromont Projet One R10 - 4 Conteneurs pour Toromont Projet One R10   240087E013"/>
    <s v="REBECCA MCGRATH"/>
    <s v="CAD"/>
    <x v="4"/>
    <s v="Budget Approuvé"/>
    <d v="2025-04-27T00:00:00"/>
    <n v="97280"/>
    <s v="24-0173"/>
    <n v="4642"/>
    <n v="0"/>
    <s v="Service"/>
    <x v="0"/>
    <s v="240087E013"/>
    <m/>
    <s v="C0001117"/>
    <s v="Suivre par emplacement"/>
    <s v="En Attente"/>
    <s v="35da46b5-7c53-4310-8979-9cf666d8b829"/>
    <d v="2024-07-04T10:44:49"/>
    <m/>
    <d v="2024-07-11T07:45:10"/>
    <s v="RITA NAZARIAN"/>
    <s v="MICHEL GAUTHIER"/>
    <m/>
    <s v="10%"/>
    <s v="4067"/>
    <s v="COMMERCIAL (C)"/>
    <s v="Groupe électrogène"/>
    <m/>
    <s v="False"/>
    <s v="NON"/>
    <s v="Distribution"/>
    <s v="MICHEL GAUTHIER"/>
    <s v="False"/>
    <s v="10%"/>
    <m/>
    <s v="3872"/>
    <s v="SERVICE"/>
    <s v="4288"/>
  </r>
  <r>
    <s v="PR00583"/>
    <x v="1"/>
    <s v="SERVICE"/>
    <s v="ROLAND GRENIER CONST LTEE"/>
    <d v="2024-07-03T00:00:00"/>
    <x v="797"/>
    <s v="Banque du Canada Boiler - Remplacement des Boilers"/>
    <s v="REBECCA MCGRATH"/>
    <s v="CAD"/>
    <x v="13"/>
    <s v="Budget Approuvé"/>
    <d v="2025-02-10T00:00:00"/>
    <n v="195483.09"/>
    <s v="24-0662"/>
    <n v="4643"/>
    <n v="0"/>
    <s v="Service"/>
    <x v="0"/>
    <s v="9522-SG-03"/>
    <m/>
    <s v="C0001055"/>
    <s v="Suivre par emplacement"/>
    <s v="Fait"/>
    <s v="a55c6219-01ea-43cc-9645-45efeaf74396"/>
    <d v="2024-07-04T13:35:24"/>
    <m/>
    <d v="2024-07-16T07:18:44"/>
    <s v="RITA NAZARIAN"/>
    <s v="EDDY SPECOGNA"/>
    <m/>
    <m/>
    <s v="3449"/>
    <s v="COMMERCIAL (C)"/>
    <m/>
    <m/>
    <s v="False"/>
    <s v="NON"/>
    <s v="Distribution"/>
    <s v="EDDY SPECOGNA"/>
    <s v="False"/>
    <m/>
    <s v="NON"/>
    <s v="4457"/>
    <s v="SERVICE"/>
    <s v="5287"/>
  </r>
  <r>
    <s v="PR00584"/>
    <x v="1"/>
    <s v="SERVICE"/>
    <s v="ROLAND GRENIER CONST LTEE"/>
    <d v="2024-07-03T00:00:00"/>
    <x v="798"/>
    <s v="Banque du Canada Chiller - Remplacement des Chiller"/>
    <s v="AMERICA PATRICIA MENDOZA HERRERA"/>
    <s v="CAD"/>
    <x v="13"/>
    <s v="Budget Approuvé"/>
    <d v="2025-02-10T00:00:00"/>
    <n v="117443.67"/>
    <s v="24-0662"/>
    <n v="4644"/>
    <n v="0"/>
    <s v="Service"/>
    <x v="0"/>
    <s v="9524-SG-03"/>
    <m/>
    <s v="C0001055"/>
    <s v="Suivre par emplacement"/>
    <s v="Fait"/>
    <s v="a55c6219-01ea-43cc-9645-45efeaf74396"/>
    <d v="2024-07-05T14:10:56"/>
    <m/>
    <d v="2024-07-16T07:15:52"/>
    <s v="RITA NAZARIAN"/>
    <s v="EDDY SPECOGNA"/>
    <m/>
    <m/>
    <s v="3449"/>
    <s v="COMMERCIAL (C)"/>
    <m/>
    <m/>
    <s v="False"/>
    <s v="NON"/>
    <s v="Distribution"/>
    <s v="EDDY SPECOGNA"/>
    <s v="False"/>
    <m/>
    <s v="NON"/>
    <s v="4457"/>
    <s v="SERVICE"/>
    <s v="5287"/>
  </r>
  <r>
    <s v="PR00585"/>
    <x v="1"/>
    <s v="SERVICE"/>
    <s v="Sheertex"/>
    <d v="2024-07-08T00:00:00"/>
    <x v="799"/>
    <s v="Sheertex 120V UPS - Ajout alimentation 120V UPS pour panneau XP"/>
    <s v="CATHERINE BACON-LOIGNON"/>
    <s v="CAD"/>
    <x v="13"/>
    <s v="Budget Approuvé"/>
    <d v="2024-10-08T00:00:00"/>
    <n v="26020"/>
    <s v="24-0920"/>
    <n v="4645"/>
    <n v="0"/>
    <s v="Service"/>
    <x v="0"/>
    <s v="SXPO-4097"/>
    <m/>
    <s v="C0002808"/>
    <s v="Suivre par emplacement"/>
    <s v="N/A"/>
    <s v="a55c6219-01ea-43cc-9645-45efeaf74396"/>
    <d v="2024-07-09T09:30:13"/>
    <m/>
    <d v="2024-07-09T09:52:50"/>
    <s v="CATHERINE BACON-LOIGNON"/>
    <s v="EDDY SPECOGNA"/>
    <m/>
    <s v="5%"/>
    <s v="3449"/>
    <s v="COMMERCIAL (C)"/>
    <s v="BIM, Moyenne tension"/>
    <m/>
    <s v="False"/>
    <s v="OUI"/>
    <s v="Industriel"/>
    <s v="EDDY SPECOGNA"/>
    <s v="False"/>
    <s v="10%"/>
    <m/>
    <s v="4901"/>
    <s v="SERVICE"/>
    <s v="5287"/>
  </r>
  <r>
    <s v="PR00586"/>
    <x v="1"/>
    <s v="SERVICE"/>
    <s v="Sheertex"/>
    <d v="2024-07-08T00:00:00"/>
    <x v="800"/>
    <s v="Sheertex Alarme incendie Tank Farm - Ajout de l'Alarme incendie dans le tank farm"/>
    <s v="AMERICA PATRICIA MENDOZA HERRERA"/>
    <s v="CAD"/>
    <x v="13"/>
    <s v="Budget Approuvé"/>
    <d v="2024-12-31T00:00:00"/>
    <n v="16870"/>
    <s v="24-0547"/>
    <n v="4646"/>
    <n v="0"/>
    <s v="Service"/>
    <x v="0"/>
    <s v="SXPO-4098"/>
    <m/>
    <s v="C0002808"/>
    <s v="Suivre par emplacement"/>
    <s v="N/A"/>
    <s v="a55c6219-01ea-43cc-9645-45efeaf74396"/>
    <d v="2024-07-09T10:11:10"/>
    <m/>
    <d v="2024-07-09T13:46:22"/>
    <s v="CATHERINE BACON-LOIGNON"/>
    <s v="EDDY SPECOGNA"/>
    <m/>
    <s v="5%"/>
    <s v="3449"/>
    <s v="COMMERCIAL (C)"/>
    <s v="BIM, Moyenne tension"/>
    <m/>
    <s v="False"/>
    <s v="OUI"/>
    <s v="Industriel"/>
    <s v="EDDY SPECOGNA"/>
    <s v="False"/>
    <s v="10%"/>
    <m/>
    <s v="4901"/>
    <s v="SERVICE"/>
    <s v="5287"/>
  </r>
  <r>
    <s v="PR00587"/>
    <x v="1"/>
    <s v="SERVICE"/>
    <s v="AVICOR CONSTRUCTION INC"/>
    <d v="2024-06-06T00:00:00"/>
    <x v="801"/>
    <s v="600 De la Gauchetière ASCENSEUR 18e - 24-7583  ASCENSEUR 18e"/>
    <s v="AMERICA PATRICIA MENDOZA HERRERA"/>
    <s v="CAD"/>
    <x v="4"/>
    <s v="Budget Approuvé"/>
    <d v="2024-12-20T00:00:00"/>
    <n v="113538.56"/>
    <s v="24-0958"/>
    <n v="4647"/>
    <n v="0"/>
    <s v="Service"/>
    <x v="0"/>
    <m/>
    <m/>
    <s v="C0001056"/>
    <s v="Suivre par emplacement"/>
    <s v="Fait"/>
    <s v="876d44eb-105d-4a80-a001-679e82e1cb0a"/>
    <d v="2024-07-10T15:19:10"/>
    <m/>
    <d v="2024-07-16T06:38:39"/>
    <s v="RITA NAZARIAN"/>
    <s v="MICHEL GAUTHIER"/>
    <m/>
    <s v="5%"/>
    <s v="4067"/>
    <s v="COMMERCIAL (C)"/>
    <m/>
    <m/>
    <s v="False"/>
    <s v="NON"/>
    <s v="Étage a Bureau"/>
    <s v="MICHEL GAUTHIER"/>
    <s v="False"/>
    <s v="10%"/>
    <m/>
    <s v="4308"/>
    <s v="SERVICE"/>
    <s v="3698"/>
  </r>
  <r>
    <s v="PR00588"/>
    <x v="1"/>
    <s v="SERVICE"/>
    <s v="1751 RICHARDSON INC"/>
    <d v="2024-07-15T00:00:00"/>
    <x v="802"/>
    <s v="Remise à neuf de panneau de contrôle Latner - refaire panneau de contrôle de la bouilloire Latner"/>
    <s v="CATHERINE BACON-LOIGNON"/>
    <s v="CAD"/>
    <x v="4"/>
    <s v="Budget Approuvé"/>
    <d v="2024-12-20T00:00:00"/>
    <n v="14400"/>
    <s v="24-0783"/>
    <n v="4648"/>
    <n v="0"/>
    <s v="Service"/>
    <x v="0"/>
    <s v="206848"/>
    <m/>
    <s v="C0000179"/>
    <s v="Suivre par emplacement"/>
    <s v="N/A"/>
    <s v="50410b9c-4c6c-4623-9b0f-36e836d0613f"/>
    <d v="2024-07-11T17:14:05"/>
    <m/>
    <d v="2024-07-12T09:17:01"/>
    <s v="CATHERINE BACON-LOIGNON"/>
    <s v="MICHEL GAUTHIER"/>
    <m/>
    <s v="10%"/>
    <s v="4067"/>
    <s v="COMMERCIAL (C)"/>
    <m/>
    <m/>
    <s v="False"/>
    <m/>
    <s v="Commerce de détail"/>
    <s v="MICHEL GAUTHIER"/>
    <s v="False"/>
    <s v="10%"/>
    <m/>
    <s v="4158"/>
    <s v="SERVICE"/>
    <s v="5492"/>
  </r>
  <r>
    <s v="PR00589"/>
    <x v="1"/>
    <s v="ANNUEL"/>
    <s v="THE MANUFACTURERS LIFE INS."/>
    <d v="2024-07-16T00:00:00"/>
    <x v="803"/>
    <s v="Travaux Divers 2025 --- 2000 Mansfield"/>
    <s v="CATHERINE BACON-LOIGNON"/>
    <s v="CAD"/>
    <x v="7"/>
    <m/>
    <d v="2025-09-30T00:00:00"/>
    <m/>
    <m/>
    <n v="4649"/>
    <m/>
    <s v="Service"/>
    <x v="0"/>
    <m/>
    <m/>
    <s v="C0001647"/>
    <s v="Suivre par emplacement"/>
    <m/>
    <s v="704aed23-ff2e-45be-ad61-9adbfc34ae4d"/>
    <d v="2024-07-16T09:43:36"/>
    <m/>
    <d v="2024-07-16T09:57:32"/>
    <s v="CATHERINE BACON-LOIGNON"/>
    <s v="DANNY CASTONGUAY-FORTIER"/>
    <m/>
    <m/>
    <s v="4461"/>
    <s v="COMMERCIAL (C)"/>
    <s v="Étude d'Éclair d'arc, Entretiens préventifs, Thermographie"/>
    <m/>
    <s v="False"/>
    <s v="OUI"/>
    <s v="Étage a Bureau"/>
    <s v="DANNY CASTONGUAY-FORTIER"/>
    <s v="False"/>
    <m/>
    <m/>
    <s v="5377"/>
    <s v="SERVICE"/>
    <s v="5377"/>
  </r>
  <r>
    <s v="PR00590"/>
    <x v="1"/>
    <s v="ANNUEL"/>
    <s v="GESTION IMM. PLACE BONAVENTURE"/>
    <d v="2024-07-16T00:00:00"/>
    <x v="804"/>
    <s v="PLACE BONAVENTURE - TRAVAUX DIVERS 2025"/>
    <s v="REBECCA MCGRATH"/>
    <s v="CAD"/>
    <x v="4"/>
    <m/>
    <d v="2025-09-30T00:00:00"/>
    <m/>
    <m/>
    <n v="4650"/>
    <m/>
    <s v="Service"/>
    <x v="0"/>
    <m/>
    <m/>
    <s v="C0000980"/>
    <s v="Suivre par emplacement"/>
    <m/>
    <s v="35da46b5-7c53-4310-8979-9cf666d8b829"/>
    <d v="2024-07-16T11:08:16"/>
    <m/>
    <d v="2024-07-16T11:29:26"/>
    <s v="REBECCA MCGRATH"/>
    <s v="MICHEL GAUTHIER"/>
    <m/>
    <m/>
    <s v="4067"/>
    <s v="COMMERCIAL (C)"/>
    <m/>
    <m/>
    <s v="False"/>
    <m/>
    <s v="Commercial en hauteur"/>
    <s v="MICHEL GAUTHIER"/>
    <s v="False"/>
    <m/>
    <m/>
    <s v="3698"/>
    <s v="SERVICE"/>
    <s v="4288"/>
  </r>
  <r>
    <s v="PR00591"/>
    <x v="1"/>
    <s v="ANNUEL"/>
    <s v="AUTOBUS TRANSCO (1988) INC"/>
    <d v="2024-07-16T00:00:00"/>
    <x v="805"/>
    <s v="Autobus Transco - Travaux divers 2025"/>
    <s v="AMERICA PATRICIA MENDOZA HERRERA"/>
    <s v="CAD"/>
    <x v="13"/>
    <m/>
    <m/>
    <m/>
    <m/>
    <n v="4651"/>
    <m/>
    <s v="Service"/>
    <x v="0"/>
    <m/>
    <d v="2025-09-30T00:00:00"/>
    <s v="C0001483"/>
    <s v="Suivre par emplacement"/>
    <m/>
    <s v="a55c6219-01ea-43cc-9645-45efeaf74396"/>
    <d v="2024-07-16T11:25:23"/>
    <m/>
    <d v="2024-07-16T13:12:17"/>
    <s v="AMERICA PATRICIA MENDOZA HERRERA"/>
    <s v="EDDY SPECOGNA"/>
    <m/>
    <s v="Nil"/>
    <s v="3449"/>
    <s v="COMMERCIAL (C)"/>
    <s v="Borne pour VE"/>
    <m/>
    <s v="False"/>
    <m/>
    <s v="Commerce de détail"/>
    <s v="EDDY SPECOGNA"/>
    <s v="False"/>
    <s v="Nil"/>
    <s v="NON"/>
    <s v="5596"/>
    <s v="SERVICE"/>
    <s v="5287"/>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41">
  <r>
    <x v="0"/>
    <x v="0"/>
    <s v="C0000255"/>
    <x v="0"/>
    <x v="0"/>
    <s v="CONSTRUCT"/>
    <d v="2021-11-19T00:00:00"/>
    <d v="2024-02-12T00:00:00"/>
    <d v="2023-12-14T00:00:00"/>
    <m/>
    <m/>
    <m/>
    <m/>
    <m/>
    <m/>
    <m/>
    <m/>
    <m/>
    <m/>
    <m/>
    <m/>
    <m/>
    <n v="2629275.7400000002"/>
    <n v="2397999.7000000002"/>
    <m/>
    <n v="-231276.04000000004"/>
    <n v="-8.796188109201511E-2"/>
    <n v="5915249.9299999997"/>
    <n v="6076490.29"/>
    <m/>
    <n v="161240.36000000034"/>
    <n v="2.7258418817140386E-2"/>
    <n v="82119.039999999994"/>
    <n v="80838.720000000001"/>
    <e v="#REF!"/>
    <e v="#REF!"/>
    <n v="0"/>
    <n v="1023142.85"/>
    <n v="995928.96"/>
    <m/>
    <n v="-27213.890000000014"/>
    <n v="-2.6598328864830569E-2"/>
    <n v="59612"/>
    <n v="73781.72"/>
    <m/>
    <n v="14169.720000000001"/>
    <n v="0.23769912098235257"/>
    <n v="407331.35"/>
    <n v="386347.65"/>
    <m/>
    <n v="-20983.699999999953"/>
    <n v="-5.1515062614257298E-2"/>
    <n v="108986"/>
    <n v="103812"/>
    <m/>
    <n v="-5174"/>
    <n v="-4.7473987484631053E-2"/>
    <n v="28041.599999999999"/>
    <n v="51360.63"/>
    <m/>
    <n v="23319.03"/>
    <n v="0.831586999315303"/>
    <n v="184767.81"/>
    <n v="186681.52"/>
    <m/>
    <n v="1913.7099999999919"/>
    <n v="1.035737772721337E-2"/>
    <n v="3718.91"/>
    <n v="90859.82"/>
    <m/>
    <n v="87140.91"/>
    <n v="23.431841587992182"/>
    <n v="9521.5"/>
    <n v="325928.36"/>
    <m/>
    <n v="316406.86"/>
    <n v="33.230778763850232"/>
    <n v="289071.46999999997"/>
    <n v="384428.35"/>
    <m/>
    <n v="95356.88"/>
    <n v="0.32987302413482733"/>
    <n v="0"/>
    <n v="2731.08"/>
    <m/>
    <n v="2731.08"/>
    <n v="0"/>
    <n v="0"/>
    <n v="8824.77"/>
    <m/>
    <n v="8824.77"/>
    <n v="0"/>
    <n v="10740838.199999999"/>
    <n v="11166013.570000002"/>
    <e v="#REF!"/>
    <n v="1.0395849338834657"/>
    <n v="425175.37000000291"/>
    <n v="3.958493388346572E-2"/>
    <n v="9861167.5999999996"/>
    <n v="2415998.21"/>
    <n v="12277165.810000001"/>
    <e v="#REF!"/>
    <n v="12277165.810000001"/>
    <n v="0"/>
    <e v="#REF!"/>
    <n v="0"/>
    <n v="1536327.6100000013"/>
    <n v="0.12513699283499383"/>
    <e v="#REF!"/>
    <n v="0"/>
    <m/>
    <m/>
    <m/>
    <m/>
    <e v="#REF!"/>
    <e v="#REF!"/>
  </r>
  <r>
    <x v="1"/>
    <x v="1"/>
    <s v="C0000260"/>
    <x v="1"/>
    <x v="1"/>
    <s v="CONSTRUCT"/>
    <d v="2021-11-19T00:00:00"/>
    <d v="2024-08-29T00:00:00"/>
    <s v=""/>
    <m/>
    <m/>
    <m/>
    <m/>
    <m/>
    <m/>
    <m/>
    <m/>
    <m/>
    <m/>
    <m/>
    <m/>
    <m/>
    <n v="4548669.46"/>
    <n v="4500277.18"/>
    <m/>
    <n v="-48392.280000000261"/>
    <n v="-1.0638776993041886E-2"/>
    <n v="12031412.310000001"/>
    <n v="15196744.439999999"/>
    <m/>
    <n v="3165332.129999999"/>
    <n v="0.26308899142032632"/>
    <n v="186170.99"/>
    <n v="417088.99"/>
    <e v="#REF!"/>
    <e v="#REF!"/>
    <n v="0"/>
    <n v="5645659.6699999999"/>
    <n v="5507328.0700000003"/>
    <m/>
    <n v="-138331.59999999963"/>
    <n v="-2.4502291687022577E-2"/>
    <n v="505346.48"/>
    <n v="292830.78999999998"/>
    <m/>
    <n v="-212515.69"/>
    <n v="-0.42053462012835235"/>
    <n v="4459939.4800000004"/>
    <n v="1631153.62"/>
    <m/>
    <n v="-2828785.8600000003"/>
    <n v="-0.63426552595283203"/>
    <n v="1021568.74"/>
    <n v="1016021.37"/>
    <m/>
    <n v="-5547.3699999999953"/>
    <n v="-5.4302464266868574E-3"/>
    <n v="4619385.8"/>
    <n v="4208399.93"/>
    <m/>
    <n v="-410985.87000000011"/>
    <n v="-8.8969808497051731E-2"/>
    <n v="277237.06"/>
    <n v="274302.75"/>
    <m/>
    <n v="-2934.3099999999977"/>
    <n v="-1.0584118876459004E-2"/>
    <n v="4926.21"/>
    <n v="989177.49"/>
    <m/>
    <n v="984251.28"/>
    <n v="199.79888798894081"/>
    <n v="14500.64"/>
    <n v="1460820.66"/>
    <m/>
    <n v="1446320.02"/>
    <n v="99.741805878912942"/>
    <n v="1404074.85"/>
    <n v="1116143.76"/>
    <m/>
    <n v="-287931.09000000008"/>
    <n v="-0.20506819134321796"/>
    <n v="0"/>
    <n v="18969.560000000001"/>
    <m/>
    <n v="18969.560000000001"/>
    <n v="0"/>
    <n v="0"/>
    <n v="-459.45"/>
    <m/>
    <n v="-459.45"/>
    <n v="0"/>
    <n v="34718891.689999998"/>
    <n v="36628799.159999989"/>
    <e v="#REF!"/>
    <n v="1.0550106117169085"/>
    <n v="1909907.4699999914"/>
    <n v="5.5010611716908513E-2"/>
    <n v="31263288.640000001"/>
    <n v="7242921.25"/>
    <n v="38506209.890000001"/>
    <e v="#REF!"/>
    <n v="38506209.890000001"/>
    <n v="0"/>
    <e v="#REF!"/>
    <n v="0"/>
    <n v="3787318.200000003"/>
    <n v="9.83560368787052E-2"/>
    <e v="#REF!"/>
    <n v="0"/>
    <m/>
    <m/>
    <m/>
    <m/>
    <e v="#REF!"/>
    <e v="#REF!"/>
  </r>
  <r>
    <x v="2"/>
    <x v="1"/>
    <s v="C0001276"/>
    <x v="2"/>
    <x v="0"/>
    <s v="CONSTRUCT"/>
    <d v="2021-11-19T00:00:00"/>
    <d v="2024-09-20T00:00:00"/>
    <s v=""/>
    <m/>
    <m/>
    <m/>
    <m/>
    <m/>
    <m/>
    <m/>
    <m/>
    <m/>
    <m/>
    <m/>
    <m/>
    <m/>
    <n v="4174046.83"/>
    <n v="1974115.93"/>
    <m/>
    <n v="-2199930.9000000004"/>
    <n v="-0.52704988458406932"/>
    <n v="5551177.9500000002"/>
    <n v="5016019.13"/>
    <m/>
    <n v="-535158.8200000003"/>
    <n v="-9.6404551397960545E-2"/>
    <n v="575735.02"/>
    <n v="484212.17"/>
    <e v="#REF!"/>
    <e v="#REF!"/>
    <n v="0"/>
    <n v="1982631.37"/>
    <n v="1680908.34"/>
    <m/>
    <n v="-301723.03000000003"/>
    <n v="-0.1521831211618527"/>
    <n v="72626"/>
    <n v="61725.04"/>
    <m/>
    <n v="-10900.96"/>
    <n v="-0.15009721036543386"/>
    <n v="976366.99"/>
    <n v="860715.18"/>
    <m/>
    <n v="-115651.80999999994"/>
    <n v="-0.1184511676290899"/>
    <n v="778950"/>
    <n v="732422.21"/>
    <m/>
    <n v="-46527.790000000037"/>
    <n v="-5.9731420501957809E-2"/>
    <n v="1802523.07"/>
    <n v="1187702"/>
    <m/>
    <n v="-614821.07000000007"/>
    <n v="-0.34108915454824112"/>
    <n v="95870"/>
    <n v="83013.39"/>
    <m/>
    <n v="-12856.61"/>
    <n v="-0.13410462084072181"/>
    <n v="2754.24"/>
    <n v="262944.52"/>
    <m/>
    <n v="260190.28000000003"/>
    <n v="94.468993261298962"/>
    <n v="22658.69"/>
    <n v="782064.87"/>
    <m/>
    <n v="759406.18"/>
    <n v="33.515008149191331"/>
    <n v="935289.56"/>
    <n v="249920.17"/>
    <m/>
    <n v="-685369.39"/>
    <n v="-0.73278845323580855"/>
    <n v="0"/>
    <n v="5599.01"/>
    <m/>
    <n v="5599.01"/>
    <n v="0"/>
    <n v="0"/>
    <n v="8052.35"/>
    <m/>
    <n v="8052.35"/>
    <n v="0"/>
    <n v="16970629.720000003"/>
    <n v="13389414.309999999"/>
    <e v="#REF!"/>
    <n v="0.78897569099751685"/>
    <n v="-3581215.4100000039"/>
    <n v="-0.21102430900248312"/>
    <n v="16136081.859999999"/>
    <n v="6668087.8499999996"/>
    <n v="22804169.710000001"/>
    <e v="#REF!"/>
    <n v="22804169.710000001"/>
    <n v="0"/>
    <e v="#REF!"/>
    <n v="0"/>
    <n v="5833539.9899999984"/>
    <n v="0.25581023401355829"/>
    <e v="#REF!"/>
    <n v="0"/>
    <m/>
    <m/>
    <m/>
    <m/>
    <e v="#REF!"/>
    <e v="#REF!"/>
  </r>
  <r>
    <x v="3"/>
    <x v="1"/>
    <s v="C0000097"/>
    <x v="3"/>
    <x v="2"/>
    <s v="CONSTRUCT"/>
    <d v="2021-11-19T00:00:00"/>
    <d v="2024-12-20T00:00:00"/>
    <s v=""/>
    <m/>
    <m/>
    <m/>
    <m/>
    <m/>
    <m/>
    <m/>
    <m/>
    <m/>
    <m/>
    <m/>
    <m/>
    <m/>
    <n v="985743.61"/>
    <n v="1079771.6299999999"/>
    <m/>
    <n v="94028.019999999902"/>
    <n v="9.5387907206418418E-2"/>
    <n v="2456888.5499999998"/>
    <n v="4273210.84"/>
    <m/>
    <n v="1816322.29"/>
    <n v="0.73927744504324389"/>
    <n v="115828.01"/>
    <n v="276077.59000000003"/>
    <e v="#REF!"/>
    <e v="#REF!"/>
    <n v="0"/>
    <n v="477480.23"/>
    <n v="490693.09"/>
    <m/>
    <n v="13212.860000000044"/>
    <n v="2.7672056704839999E-2"/>
    <n v="112319.84"/>
    <n v="64340.91"/>
    <m/>
    <n v="-47978.929999999993"/>
    <n v="-0.42716344681402674"/>
    <n v="911626.58"/>
    <n v="852629.87"/>
    <m/>
    <n v="-58996.709999999963"/>
    <n v="-6.4715873027747797E-2"/>
    <n v="0"/>
    <n v="0"/>
    <m/>
    <n v="0"/>
    <n v="0"/>
    <n v="149672.91"/>
    <n v="24218.42"/>
    <m/>
    <n v="-125454.49"/>
    <n v="-0.83819102601800155"/>
    <n v="44521.48"/>
    <n v="42506.66"/>
    <m/>
    <n v="-2014.8199999999997"/>
    <n v="-4.5255009492047422E-2"/>
    <n v="32148.84"/>
    <n v="389232.96"/>
    <m/>
    <n v="357084.12"/>
    <n v="11.107216310137472"/>
    <n v="25585.64"/>
    <n v="328473.06"/>
    <m/>
    <n v="302887.42"/>
    <n v="11.838180323024947"/>
    <n v="204266.33"/>
    <n v="126998.26"/>
    <m/>
    <n v="-77268.069999999992"/>
    <n v="-0.37827120113236479"/>
    <n v="0"/>
    <n v="380.92"/>
    <m/>
    <n v="380.92"/>
    <n v="0"/>
    <n v="0"/>
    <n v="150.1"/>
    <m/>
    <n v="150.1"/>
    <n v="0"/>
    <n v="5516082.0199999996"/>
    <n v="7948684.3099999987"/>
    <e v="#REF!"/>
    <n v="1.4410018344868627"/>
    <n v="2432602.2899999991"/>
    <n v="0.4410018344868627"/>
    <n v="4264302.4400000004"/>
    <n v="2578321.12"/>
    <n v="6842623.5599999996"/>
    <e v="#REF!"/>
    <n v="6842623.5599999996"/>
    <n v="0"/>
    <e v="#REF!"/>
    <n v="0"/>
    <n v="1326541.54"/>
    <n v="0.19386446271201863"/>
    <e v="#REF!"/>
    <n v="0"/>
    <m/>
    <m/>
    <m/>
    <m/>
    <e v="#REF!"/>
    <e v="#REF!"/>
  </r>
  <r>
    <x v="4"/>
    <x v="1"/>
    <s v="C0000097"/>
    <x v="3"/>
    <x v="2"/>
    <s v="CONSTRUCT"/>
    <d v="2021-11-19T00:00:00"/>
    <d v="2024-09-06T00:00:00"/>
    <s v=""/>
    <m/>
    <m/>
    <m/>
    <m/>
    <m/>
    <m/>
    <m/>
    <m/>
    <m/>
    <m/>
    <m/>
    <m/>
    <m/>
    <n v="380071.56"/>
    <n v="348093.46"/>
    <m/>
    <n v="-31978.099999999977"/>
    <n v="-8.4137050401771649E-2"/>
    <n v="747256.63"/>
    <n v="945351.09"/>
    <m/>
    <n v="198094.45999999996"/>
    <n v="0.2650956204965354"/>
    <n v="56972.44"/>
    <n v="62688.3"/>
    <e v="#REF!"/>
    <e v="#REF!"/>
    <n v="0"/>
    <n v="301955.14"/>
    <n v="294134.83"/>
    <m/>
    <n v="-7820.3099999999977"/>
    <n v="-2.5898913328648743E-2"/>
    <n v="47930"/>
    <n v="21497.64"/>
    <m/>
    <n v="-26432.36"/>
    <n v="-0.55147840600876274"/>
    <n v="291150.95"/>
    <n v="283467.94"/>
    <m/>
    <n v="-7683.0100000000093"/>
    <n v="-2.6388407800146313E-2"/>
    <n v="0"/>
    <n v="0"/>
    <m/>
    <n v="0"/>
    <n v="0"/>
    <n v="76543.210000000006"/>
    <n v="7417.06"/>
    <m/>
    <n v="-69126.150000000009"/>
    <n v="-0.90309970015629082"/>
    <n v="25968.639999999999"/>
    <n v="24292.880000000001"/>
    <m/>
    <n v="-1675.7599999999984"/>
    <n v="-6.4530140970031485E-2"/>
    <n v="27473.29"/>
    <n v="37558.68"/>
    <m/>
    <n v="10085.39"/>
    <n v="0.36709800682772248"/>
    <n v="59179.61"/>
    <n v="111507.81"/>
    <m/>
    <n v="52328.2"/>
    <n v="0.88422684772677607"/>
    <n v="118214.24"/>
    <n v="66121.86"/>
    <m/>
    <n v="-52092.380000000005"/>
    <n v="-0.44066078672078762"/>
    <n v="0"/>
    <n v="567.9"/>
    <m/>
    <n v="567.9"/>
    <n v="0"/>
    <n v="0"/>
    <n v="-25.9"/>
    <m/>
    <n v="-25.9"/>
    <n v="0"/>
    <n v="2132715.71"/>
    <n v="2202673.5499999998"/>
    <e v="#REF!"/>
    <n v="1.0328022341055478"/>
    <n v="69957.839999999851"/>
    <n v="3.2802234105547924E-2"/>
    <n v="1917060.35"/>
    <n v="731928.21"/>
    <n v="2648988.56"/>
    <e v="#REF!"/>
    <n v="2648988.56"/>
    <n v="0"/>
    <e v="#REF!"/>
    <n v="0"/>
    <n v="516272.85000000009"/>
    <n v="0.19489432978147708"/>
    <e v="#REF!"/>
    <n v="0"/>
    <m/>
    <m/>
    <m/>
    <m/>
    <e v="#REF!"/>
    <e v="#REF!"/>
  </r>
  <r>
    <x v="5"/>
    <x v="1"/>
    <s v="C0000097"/>
    <x v="3"/>
    <x v="2"/>
    <s v="CONSTRUCT"/>
    <d v="2021-11-19T00:00:00"/>
    <d v="2024-12-31T00:00:00"/>
    <s v=""/>
    <m/>
    <m/>
    <m/>
    <m/>
    <m/>
    <m/>
    <m/>
    <m/>
    <m/>
    <m/>
    <m/>
    <m/>
    <m/>
    <n v="453871.58"/>
    <n v="333834.53000000003"/>
    <m/>
    <n v="-120037.04999999999"/>
    <n v="-0.26447359845707896"/>
    <n v="736107.01"/>
    <n v="1554759.5"/>
    <m/>
    <n v="818652.49"/>
    <n v="1.1121378806051583"/>
    <n v="63004.87"/>
    <n v="48021.16"/>
    <e v="#REF!"/>
    <e v="#REF!"/>
    <n v="0"/>
    <n v="327149"/>
    <n v="292462.27"/>
    <m/>
    <n v="-34686.729999999981"/>
    <n v="-0.10602731477094529"/>
    <n v="24419"/>
    <n v="24250.89"/>
    <m/>
    <n v="-168.11000000000058"/>
    <n v="-6.8843933002989714E-3"/>
    <n v="287226.2"/>
    <n v="294875.86"/>
    <m/>
    <n v="7649.6599999999744"/>
    <n v="2.6632876805806623E-2"/>
    <n v="0"/>
    <n v="0"/>
    <m/>
    <n v="0"/>
    <n v="0"/>
    <n v="75574.67"/>
    <n v="11190"/>
    <m/>
    <n v="-64384.67"/>
    <n v="-0.85193451721324087"/>
    <n v="26271.21"/>
    <n v="26185.66"/>
    <m/>
    <n v="-85.549999999999272"/>
    <n v="-3.25641643456846E-3"/>
    <n v="18188.740000000002"/>
    <n v="55312.23"/>
    <m/>
    <n v="37123.490000000005"/>
    <n v="2.0410149356140117"/>
    <n v="6577.61"/>
    <n v="108757.16"/>
    <m/>
    <n v="102179.55"/>
    <n v="15.53444944288275"/>
    <n v="112519.72"/>
    <n v="66612.33"/>
    <m/>
    <n v="-45907.39"/>
    <n v="-0.40799417204379818"/>
    <n v="0"/>
    <n v="358.44"/>
    <m/>
    <n v="358.44"/>
    <n v="0"/>
    <n v="0"/>
    <n v="12.95"/>
    <m/>
    <n v="12.95"/>
    <n v="0"/>
    <n v="2130909.6100000003"/>
    <n v="2816632.9800000004"/>
    <e v="#REF!"/>
    <n v="1.3217984314219691"/>
    <n v="685723.37000000011"/>
    <n v="0.32179843142196912"/>
    <n v="2068387.74"/>
    <n v="666576.59"/>
    <n v="2734964.33"/>
    <e v="#REF!"/>
    <n v="2734964.33"/>
    <n v="0"/>
    <e v="#REF!"/>
    <n v="0"/>
    <n v="604054.71999999974"/>
    <n v="0.22086383846914731"/>
    <e v="#REF!"/>
    <n v="0"/>
    <m/>
    <m/>
    <m/>
    <m/>
    <e v="#REF!"/>
    <e v="#REF!"/>
  </r>
  <r>
    <x v="6"/>
    <x v="1"/>
    <s v="C0000097"/>
    <x v="3"/>
    <x v="2"/>
    <s v="CONSTRUCT"/>
    <d v="2021-11-19T00:00:00"/>
    <d v="2024-12-31T00:00:00"/>
    <s v=""/>
    <m/>
    <m/>
    <m/>
    <m/>
    <m/>
    <m/>
    <m/>
    <m/>
    <m/>
    <m/>
    <m/>
    <m/>
    <m/>
    <n v="367070.43"/>
    <n v="375882.68"/>
    <m/>
    <n v="8812.25"/>
    <n v="2.4006973266683454E-2"/>
    <n v="1068436.1100000001"/>
    <n v="1968358.94"/>
    <m/>
    <n v="899922.82999999984"/>
    <n v="0.84228043359560334"/>
    <n v="28818.14"/>
    <n v="95234.32"/>
    <e v="#REF!"/>
    <e v="#REF!"/>
    <n v="0"/>
    <n v="341523.9"/>
    <n v="306925.56"/>
    <m/>
    <n v="-34598.340000000026"/>
    <n v="-0.10130576513093234"/>
    <n v="38372.78"/>
    <n v="32038.97"/>
    <m/>
    <n v="-6333.8099999999977"/>
    <n v="-0.16505997219904311"/>
    <n v="237461.98"/>
    <n v="236142.14"/>
    <m/>
    <n v="-1319.8399999999965"/>
    <n v="-5.5581108184139475E-3"/>
    <n v="0"/>
    <n v="0"/>
    <m/>
    <n v="0"/>
    <n v="0"/>
    <n v="84180.6"/>
    <n v="10104.74"/>
    <m/>
    <n v="-74075.86"/>
    <n v="-0.87996355454819752"/>
    <n v="21429.86"/>
    <n v="15380.13"/>
    <m/>
    <n v="-6049.7300000000014"/>
    <n v="-0.28230375746738434"/>
    <n v="56883.25"/>
    <n v="98094.399999999994"/>
    <m/>
    <n v="41211.149999999994"/>
    <n v="0.72448655799378536"/>
    <n v="12709.13"/>
    <n v="131135.71"/>
    <m/>
    <n v="118426.57999999999"/>
    <n v="9.3182287064496148"/>
    <n v="80600.179999999993"/>
    <n v="42075.77"/>
    <m/>
    <n v="-38524.409999999996"/>
    <n v="-0.47796927996934996"/>
    <n v="0"/>
    <n v="57.95"/>
    <m/>
    <n v="57.95"/>
    <n v="0"/>
    <n v="0"/>
    <n v="12.95"/>
    <m/>
    <n v="12.95"/>
    <n v="0"/>
    <n v="2337486.36"/>
    <n v="3311444.2600000007"/>
    <e v="#REF!"/>
    <n v="1.4166689126690779"/>
    <n v="973957.90000000084"/>
    <n v="0.41666891266907796"/>
    <n v="1979421.07"/>
    <n v="1078443.3500000001"/>
    <n v="3057864.42"/>
    <e v="#REF!"/>
    <n v="3057864.42"/>
    <n v="0"/>
    <e v="#REF!"/>
    <n v="0"/>
    <n v="720378.06"/>
    <n v="0.23558207986212812"/>
    <e v="#REF!"/>
    <n v="0"/>
    <m/>
    <m/>
    <m/>
    <m/>
    <e v="#REF!"/>
    <e v="#REF!"/>
  </r>
  <r>
    <x v="7"/>
    <x v="1"/>
    <s v="C0000097"/>
    <x v="3"/>
    <x v="2"/>
    <s v="CONSTRUCT"/>
    <d v="2021-11-19T00:00:00"/>
    <d v="2024-12-31T00:00:00"/>
    <s v=""/>
    <m/>
    <m/>
    <m/>
    <m/>
    <m/>
    <m/>
    <m/>
    <m/>
    <m/>
    <m/>
    <m/>
    <m/>
    <m/>
    <n v="600559"/>
    <n v="705043.64"/>
    <m/>
    <n v="104484.64000000001"/>
    <n v="0.17397897625379025"/>
    <n v="1335921.26"/>
    <n v="2052770.12"/>
    <m/>
    <n v="716848.8600000001"/>
    <n v="0.53659514333951097"/>
    <n v="31070.17"/>
    <n v="138737.51999999999"/>
    <e v="#REF!"/>
    <e v="#REF!"/>
    <n v="0"/>
    <n v="308142.78000000003"/>
    <n v="294394.53000000003"/>
    <m/>
    <n v="-13748.25"/>
    <n v="-4.4616492393558589E-2"/>
    <n v="31906.29"/>
    <n v="28537.14"/>
    <m/>
    <n v="-3369.1500000000015"/>
    <n v="-0.10559516634494331"/>
    <n v="292158.13"/>
    <n v="281007.40000000002"/>
    <m/>
    <n v="-11150.729999999981"/>
    <n v="-3.8166762636384556E-2"/>
    <n v="0"/>
    <n v="0"/>
    <m/>
    <n v="0"/>
    <n v="0"/>
    <n v="112022.39"/>
    <n v="17860.12"/>
    <m/>
    <n v="-94162.27"/>
    <n v="-0.84056651531894655"/>
    <n v="27138.62"/>
    <n v="25167.17"/>
    <m/>
    <n v="-1971.4500000000007"/>
    <n v="-7.2643708486282682E-2"/>
    <n v="33971.06"/>
    <n v="78405.8"/>
    <m/>
    <n v="44434.740000000005"/>
    <n v="1.3080174713417836"/>
    <n v="35187.79"/>
    <n v="238751.97"/>
    <m/>
    <n v="203564.18"/>
    <n v="5.7850799950778375"/>
    <n v="91650.4"/>
    <n v="78249.55"/>
    <m/>
    <n v="-13400.849999999991"/>
    <n v="-0.14621703778706904"/>
    <n v="0"/>
    <n v="75"/>
    <m/>
    <n v="75"/>
    <n v="0"/>
    <n v="0"/>
    <n v="0"/>
    <m/>
    <n v="0"/>
    <n v="0"/>
    <n v="2899727.89"/>
    <n v="3938999.9600000004"/>
    <e v="#REF!"/>
    <n v="1.358403308663559"/>
    <n v="1039272.0700000003"/>
    <n v="0.35840330866355885"/>
    <n v="2509381.4300000002"/>
    <n v="952920.8"/>
    <n v="3462302.23"/>
    <e v="#REF!"/>
    <n v="3462302.23"/>
    <n v="0"/>
    <e v="#REF!"/>
    <n v="0"/>
    <n v="562574.33999999985"/>
    <n v="0.16248562448576301"/>
    <e v="#REF!"/>
    <n v="0"/>
    <m/>
    <m/>
    <m/>
    <m/>
    <e v="#REF!"/>
    <e v="#REF!"/>
  </r>
  <r>
    <x v="8"/>
    <x v="1"/>
    <s v="C0000097"/>
    <x v="3"/>
    <x v="2"/>
    <s v="CONSTRUCT"/>
    <d v="2021-11-19T00:00:00"/>
    <d v="2024-10-01T00:00:00"/>
    <s v=""/>
    <m/>
    <m/>
    <m/>
    <m/>
    <m/>
    <m/>
    <m/>
    <m/>
    <m/>
    <m/>
    <m/>
    <m/>
    <m/>
    <n v="470849.05"/>
    <n v="576501.92000000004"/>
    <m/>
    <n v="105652.87000000005"/>
    <n v="0.22438798591608086"/>
    <n v="1038343.3"/>
    <n v="1571116.6"/>
    <m/>
    <n v="532773.30000000005"/>
    <n v="0.51309937667050964"/>
    <n v="37010.1"/>
    <n v="61134.51"/>
    <e v="#REF!"/>
    <e v="#REF!"/>
    <n v="0"/>
    <n v="309225.82"/>
    <n v="299400.03000000003"/>
    <m/>
    <n v="-9825.789999999979"/>
    <n v="-3.1775451351378027E-2"/>
    <n v="30819.15"/>
    <n v="20273.64"/>
    <m/>
    <n v="-10545.510000000002"/>
    <n v="-0.34217394055319506"/>
    <n v="306560.96000000002"/>
    <n v="304420.15000000002"/>
    <m/>
    <n v="-2140.8099999999977"/>
    <n v="-6.9833092902631747E-3"/>
    <n v="0"/>
    <n v="0"/>
    <m/>
    <n v="0"/>
    <n v="0"/>
    <n v="75054.83"/>
    <n v="7890"/>
    <m/>
    <n v="-67164.83"/>
    <n v="-0.89487685202937639"/>
    <n v="22588.34"/>
    <n v="21793.3"/>
    <m/>
    <n v="-795.04000000000087"/>
    <n v="-3.5196920180942948E-2"/>
    <n v="14451.68"/>
    <n v="36418.769999999997"/>
    <m/>
    <n v="21967.089999999997"/>
    <n v="1.5200371167919575"/>
    <n v="17376.419999999998"/>
    <n v="9509.51"/>
    <m/>
    <n v="-7866.909999999998"/>
    <n v="-0.45273479807693406"/>
    <n v="83946.34"/>
    <n v="67952.56"/>
    <m/>
    <n v="-15993.779999999999"/>
    <n v="-0.19052385130787119"/>
    <n v="0"/>
    <n v="509.14"/>
    <m/>
    <n v="509.14"/>
    <n v="0"/>
    <n v="0"/>
    <n v="4011.04"/>
    <m/>
    <n v="4011.04"/>
    <n v="0"/>
    <n v="2406225.9900000002"/>
    <n v="2980931.1699999995"/>
    <e v="#REF!"/>
    <n v="1.2388408995615574"/>
    <n v="574705.17999999924"/>
    <n v="0.23884089956155746"/>
    <n v="2264120.16"/>
    <n v="657413.47"/>
    <n v="2921533.63"/>
    <e v="#REF!"/>
    <n v="2921533.63"/>
    <n v="0"/>
    <e v="#REF!"/>
    <n v="0"/>
    <n v="515307.63999999966"/>
    <n v="0.17638258026829548"/>
    <e v="#REF!"/>
    <n v="0"/>
    <m/>
    <m/>
    <m/>
    <m/>
    <e v="#REF!"/>
    <e v="#REF!"/>
  </r>
  <r>
    <x v="9"/>
    <x v="1"/>
    <s v="C0001260"/>
    <x v="4"/>
    <x v="3"/>
    <s v="CONSTRUCT"/>
    <d v="2021-11-19T00:00:00"/>
    <d v="2024-09-06T00:00:00"/>
    <d v="2024-07-08T00:00:00"/>
    <m/>
    <m/>
    <m/>
    <m/>
    <m/>
    <m/>
    <m/>
    <m/>
    <m/>
    <m/>
    <m/>
    <m/>
    <m/>
    <n v="4508572.46"/>
    <n v="2648734.33"/>
    <m/>
    <n v="-1859838.13"/>
    <n v="-0.41251153142163316"/>
    <n v="7964308.9199999999"/>
    <n v="9368803.6600000001"/>
    <m/>
    <n v="1404494.7400000002"/>
    <n v="0.17634860150552778"/>
    <n v="259059.83"/>
    <n v="380574.4"/>
    <e v="#REF!"/>
    <e v="#REF!"/>
    <n v="0"/>
    <n v="6492192.21"/>
    <n v="5333691.12"/>
    <m/>
    <n v="-1158501.0899999999"/>
    <n v="-0.17844528512503788"/>
    <n v="15762.89"/>
    <n v="15300"/>
    <m/>
    <n v="-462.88999999999942"/>
    <n v="-2.9365807919740569E-2"/>
    <n v="3145655.85"/>
    <n v="1598746.69"/>
    <m/>
    <n v="-1546909.1600000001"/>
    <n v="-0.49176045752112396"/>
    <n v="474083.35"/>
    <n v="393524"/>
    <m/>
    <n v="-80559.349999999977"/>
    <n v="-0.16992655405426066"/>
    <n v="2139721.5499999998"/>
    <n v="1158411.3899999999"/>
    <m/>
    <n v="-981310.15999999992"/>
    <n v="-0.45861582316633676"/>
    <n v="529225.32999999996"/>
    <n v="421123.96"/>
    <m/>
    <n v="-108101.36999999994"/>
    <n v="-0.20426340893396003"/>
    <n v="81.209999999999994"/>
    <n v="1459609.46"/>
    <m/>
    <n v="1459528.25"/>
    <n v="17972.272503386284"/>
    <n v="17.399999999999999"/>
    <n v="948989.25"/>
    <m/>
    <n v="948971.85"/>
    <n v="54538.612068965522"/>
    <n v="570236"/>
    <n v="554628.06999999995"/>
    <m/>
    <n v="-15607.930000000051"/>
    <n v="-2.7371000778625081E-2"/>
    <n v="0"/>
    <n v="2876.85"/>
    <m/>
    <n v="2876.85"/>
    <n v="0"/>
    <n v="0"/>
    <n v="5659"/>
    <m/>
    <n v="5659"/>
    <n v="0"/>
    <n v="26098917"/>
    <n v="24290672.180000007"/>
    <e v="#REF!"/>
    <n v="0.93071571437236289"/>
    <n v="-1808244.8199999928"/>
    <n v="-6.9284285627637068E-2"/>
    <n v="25236371"/>
    <n v="3553682.89"/>
    <n v="28790053.890000001"/>
    <e v="#REF!"/>
    <n v="28790053.890000001"/>
    <n v="0"/>
    <e v="#REF!"/>
    <n v="0"/>
    <n v="2691136.8900000006"/>
    <n v="9.3474534652911709E-2"/>
    <e v="#REF!"/>
    <n v="0"/>
    <m/>
    <m/>
    <m/>
    <m/>
    <e v="#REF!"/>
    <e v="#REF!"/>
  </r>
  <r>
    <x v="10"/>
    <x v="1"/>
    <s v="C0001261"/>
    <x v="5"/>
    <x v="4"/>
    <s v="CONSTRUCT"/>
    <d v="2021-11-19T00:00:00"/>
    <d v="2024-09-28T00:00:00"/>
    <d v="2024-09-28T00:00:00"/>
    <m/>
    <m/>
    <m/>
    <m/>
    <m/>
    <m/>
    <m/>
    <m/>
    <m/>
    <m/>
    <m/>
    <m/>
    <m/>
    <n v="381958.66"/>
    <n v="321405.44"/>
    <m/>
    <n v="-60553.219999999972"/>
    <n v="-0.15853343919470231"/>
    <n v="755111.3"/>
    <n v="2168241.52"/>
    <m/>
    <n v="1413130.22"/>
    <n v="1.8714197761310152"/>
    <n v="47776"/>
    <n v="95426.66"/>
    <e v="#REF!"/>
    <e v="#REF!"/>
    <n v="0"/>
    <n v="137734.09"/>
    <n v="176634.62"/>
    <m/>
    <n v="38900.53"/>
    <n v="0.28243211248573247"/>
    <n v="62383.15"/>
    <n v="76312.2"/>
    <m/>
    <n v="13929.049999999996"/>
    <n v="0.22328224849178016"/>
    <n v="559736.94999999995"/>
    <n v="589407.99"/>
    <m/>
    <n v="29671.040000000037"/>
    <n v="5.3008899984180138E-2"/>
    <n v="33487"/>
    <n v="59045"/>
    <m/>
    <n v="25558"/>
    <n v="0.76322154866067426"/>
    <n v="440912.85"/>
    <n v="253133.48"/>
    <m/>
    <n v="-187779.36999999997"/>
    <n v="-0.42588772361703675"/>
    <n v="18982.54"/>
    <n v="18471.89"/>
    <m/>
    <n v="-510.65000000000146"/>
    <n v="-2.6901036426105328E-2"/>
    <n v="0"/>
    <n v="190951.69"/>
    <m/>
    <n v="190951.69"/>
    <n v="0"/>
    <n v="2411.54"/>
    <n v="265094.03999999998"/>
    <m/>
    <n v="262682.5"/>
    <n v="108.92728298099969"/>
    <n v="54334"/>
    <n v="38047.629999999997"/>
    <m/>
    <n v="-16286.370000000003"/>
    <n v="-0.29974546324584977"/>
    <n v="0"/>
    <n v="-470.28"/>
    <m/>
    <n v="-470.28"/>
    <n v="0"/>
    <n v="0"/>
    <n v="85"/>
    <m/>
    <n v="85"/>
    <n v="0"/>
    <n v="2494828.08"/>
    <n v="4251786.88"/>
    <e v="#REF!"/>
    <n v="1.7042404300660268"/>
    <n v="1756958.7999999998"/>
    <n v="0.70424043006602677"/>
    <n v="2508090"/>
    <n v="445941.84"/>
    <n v="2954031.84"/>
    <e v="#REF!"/>
    <n v="2954031.84"/>
    <n v="0"/>
    <e v="#REF!"/>
    <n v="0"/>
    <n v="459203.75999999978"/>
    <n v="0.1554498342847922"/>
    <e v="#REF!"/>
    <n v="0"/>
    <m/>
    <m/>
    <m/>
    <m/>
    <e v="#REF!"/>
    <e v="#REF!"/>
  </r>
  <r>
    <x v="11"/>
    <x v="1"/>
    <s v="C0001329"/>
    <x v="6"/>
    <x v="2"/>
    <s v="CONSTRUCT"/>
    <d v="2021-11-19T00:00:00"/>
    <d v="2024-12-31T00:00:00"/>
    <s v=""/>
    <m/>
    <m/>
    <m/>
    <m/>
    <m/>
    <m/>
    <m/>
    <m/>
    <m/>
    <m/>
    <m/>
    <m/>
    <m/>
    <n v="1266685.1000000001"/>
    <n v="604352.36"/>
    <m/>
    <n v="-662332.74000000011"/>
    <n v="-0.52288665904414611"/>
    <n v="2791459.85"/>
    <n v="4596852.54"/>
    <m/>
    <n v="1805392.69"/>
    <n v="0.64675574323592722"/>
    <n v="100000"/>
    <n v="102699.39"/>
    <e v="#REF!"/>
    <e v="#REF!"/>
    <n v="0"/>
    <n v="526472.82999999996"/>
    <n v="684660.32"/>
    <m/>
    <n v="158187.49"/>
    <n v="0.30046657868365212"/>
    <n v="34016.85"/>
    <n v="79212.320000000007"/>
    <m/>
    <n v="45195.470000000008"/>
    <n v="1.3286200809304805"/>
    <n v="1388356.54"/>
    <n v="1534993.6"/>
    <m/>
    <n v="146637.06000000006"/>
    <n v="0.10561916609691632"/>
    <n v="223635.04"/>
    <n v="198075"/>
    <m/>
    <n v="-25560.040000000008"/>
    <n v="-0.11429353825768988"/>
    <n v="236838.86"/>
    <n v="875144.36"/>
    <m/>
    <n v="638305.5"/>
    <n v="2.6951045955887478"/>
    <n v="662568.54"/>
    <n v="184810.97"/>
    <m/>
    <n v="-477757.57000000007"/>
    <n v="-0.72106890254704825"/>
    <n v="1527.27"/>
    <n v="715337"/>
    <m/>
    <n v="713809.73"/>
    <n v="467.37625305283285"/>
    <n v="242.82"/>
    <n v="656007.9"/>
    <m/>
    <n v="655765.08000000007"/>
    <n v="2700.6221892760072"/>
    <n v="197420"/>
    <n v="86080.67"/>
    <m/>
    <n v="-111339.33"/>
    <n v="-0.56397188734677339"/>
    <n v="0"/>
    <n v="460.77"/>
    <m/>
    <n v="460.77"/>
    <n v="0"/>
    <n v="0"/>
    <n v="747.99"/>
    <m/>
    <n v="747.99"/>
    <n v="0"/>
    <n v="7429223.7000000002"/>
    <n v="10319435.190000001"/>
    <e v="#REF!"/>
    <n v="1.3890327720243505"/>
    <n v="2890211.4900000012"/>
    <n v="0.38903277202435044"/>
    <n v="7731000"/>
    <n v="993593.02"/>
    <n v="8724593.0199999996"/>
    <e v="#REF!"/>
    <n v="8724593.0199999996"/>
    <n v="0"/>
    <e v="#REF!"/>
    <n v="0"/>
    <n v="1295369.3199999994"/>
    <n v="0.14847332328631638"/>
    <e v="#REF!"/>
    <n v="0"/>
    <m/>
    <m/>
    <m/>
    <m/>
    <e v="#REF!"/>
    <e v="#REF!"/>
  </r>
  <r>
    <x v="12"/>
    <x v="1"/>
    <s v="C0001329"/>
    <x v="6"/>
    <x v="2"/>
    <s v="CONSTRUCT"/>
    <d v="2021-11-19T00:00:00"/>
    <d v="2024-10-11T00:00:00"/>
    <s v=""/>
    <m/>
    <m/>
    <m/>
    <m/>
    <m/>
    <m/>
    <m/>
    <m/>
    <m/>
    <m/>
    <m/>
    <m/>
    <m/>
    <n v="947038.53"/>
    <n v="1105740.19"/>
    <m/>
    <n v="158701.65999999992"/>
    <n v="0.1675767721932073"/>
    <n v="3697128.88"/>
    <n v="9624050.5600000005"/>
    <m/>
    <n v="5926921.6800000006"/>
    <n v="1.6031147066747646"/>
    <n v="32980"/>
    <n v="425047.45"/>
    <e v="#REF!"/>
    <e v="#REF!"/>
    <n v="0"/>
    <n v="667504.11"/>
    <n v="665552.35"/>
    <m/>
    <n v="-1951.7600000000093"/>
    <n v="-2.9239670149746482E-3"/>
    <n v="118749.59"/>
    <n v="124437.95"/>
    <m/>
    <n v="5688.3600000000006"/>
    <n v="4.790214433582466E-2"/>
    <n v="1740560"/>
    <n v="1588305.39"/>
    <m/>
    <n v="-152254.6100000001"/>
    <n v="-8.7474496713701402E-2"/>
    <n v="246400"/>
    <n v="246399.01"/>
    <m/>
    <n v="-0.98999999999068677"/>
    <n v="-4.0178571428193458E-6"/>
    <n v="1271906.2"/>
    <n v="2609034.62"/>
    <m/>
    <n v="1337128.4200000002"/>
    <n v="1.0512791116200237"/>
    <n v="104619.66"/>
    <n v="91380.71"/>
    <m/>
    <n v="-13238.949999999997"/>
    <n v="-0.12654361522490129"/>
    <n v="1966.75"/>
    <n v="984526.93"/>
    <m/>
    <n v="982560.18"/>
    <n v="499.58570230074997"/>
    <n v="2776.72"/>
    <n v="1344312.72"/>
    <m/>
    <n v="1341536"/>
    <n v="483.13693854619845"/>
    <n v="215522.08"/>
    <n v="181091.09"/>
    <m/>
    <n v="-34430.989999999991"/>
    <n v="-0.15975620688144804"/>
    <n v="0"/>
    <n v="693.97"/>
    <m/>
    <n v="693.97"/>
    <n v="0"/>
    <n v="0"/>
    <n v="883.97"/>
    <m/>
    <n v="883.97"/>
    <n v="0"/>
    <n v="9047152.5200000014"/>
    <n v="18991456.909999996"/>
    <e v="#REF!"/>
    <n v="2.0991640041456927"/>
    <n v="9944304.389999995"/>
    <n v="1.0991640041456927"/>
    <n v="8927777"/>
    <n v="2251273.13"/>
    <n v="11179050.130000001"/>
    <e v="#REF!"/>
    <n v="11179050.130000001"/>
    <n v="0"/>
    <e v="#REF!"/>
    <n v="0"/>
    <n v="2131897.6099999994"/>
    <n v="0.1907047186664686"/>
    <e v="#REF!"/>
    <n v="0"/>
    <m/>
    <m/>
    <m/>
    <m/>
    <e v="#REF!"/>
    <e v="#REF!"/>
  </r>
  <r>
    <x v="13"/>
    <x v="1"/>
    <s v="C0001260"/>
    <x v="4"/>
    <x v="0"/>
    <s v="CONSTRUCT"/>
    <d v="2021-11-19T00:00:00"/>
    <d v="2024-09-30T00:00:00"/>
    <s v=""/>
    <m/>
    <m/>
    <m/>
    <m/>
    <m/>
    <m/>
    <m/>
    <m/>
    <m/>
    <m/>
    <m/>
    <m/>
    <m/>
    <n v="1299263"/>
    <n v="557497.36"/>
    <m/>
    <n v="-741765.64"/>
    <n v="-0.57091261738385535"/>
    <n v="3212749.07"/>
    <n v="4485996.82"/>
    <m/>
    <n v="1273247.7500000005"/>
    <n v="0.3963109854701477"/>
    <n v="118300"/>
    <n v="146870.85"/>
    <e v="#REF!"/>
    <e v="#REF!"/>
    <n v="0"/>
    <n v="900528.66"/>
    <n v="563877.74"/>
    <m/>
    <n v="-336650.92000000004"/>
    <n v="-0.37383698593224124"/>
    <n v="102465"/>
    <n v="53438.25"/>
    <m/>
    <n v="-49026.75"/>
    <n v="-0.47847313716878936"/>
    <n v="753057"/>
    <n v="699983.24"/>
    <m/>
    <n v="-53073.760000000009"/>
    <n v="-7.0477746040472383E-2"/>
    <n v="460000"/>
    <n v="448676"/>
    <m/>
    <n v="-11324"/>
    <n v="-2.4617391304347827E-2"/>
    <n v="1313585.8999999999"/>
    <n v="1483527.73"/>
    <m/>
    <n v="169941.83000000007"/>
    <n v="0.12937245291685917"/>
    <n v="74607"/>
    <n v="98592.81"/>
    <m/>
    <n v="23985.809999999998"/>
    <n v="0.3214954360850858"/>
    <n v="0"/>
    <n v="813022.16"/>
    <m/>
    <n v="813022.16"/>
    <n v="0"/>
    <n v="0"/>
    <n v="819228.32"/>
    <m/>
    <n v="819228.32"/>
    <n v="0"/>
    <n v="321395"/>
    <n v="47898.77"/>
    <m/>
    <n v="-273496.23"/>
    <n v="-0.85096603867515042"/>
    <n v="0"/>
    <n v="3072.95"/>
    <m/>
    <n v="3072.95"/>
    <n v="0"/>
    <n v="0"/>
    <n v="114.91"/>
    <m/>
    <n v="114.91"/>
    <n v="0"/>
    <n v="8555950.6300000008"/>
    <n v="10221797.91"/>
    <e v="#REF!"/>
    <n v="1.1947004315521628"/>
    <n v="1665847.2799999993"/>
    <n v="0.19470043155216279"/>
    <n v="9100000"/>
    <n v="494533.89"/>
    <n v="9594533.8900000006"/>
    <e v="#REF!"/>
    <n v="9594533.8900000006"/>
    <n v="0"/>
    <e v="#REF!"/>
    <n v="0"/>
    <n v="1038583.2599999998"/>
    <n v="0.10824739084849902"/>
    <e v="#REF!"/>
    <n v="0"/>
    <m/>
    <m/>
    <m/>
    <m/>
    <e v="#REF!"/>
    <e v="#REF!"/>
  </r>
  <r>
    <x v="14"/>
    <x v="1"/>
    <s v="C0000260"/>
    <x v="1"/>
    <x v="1"/>
    <s v="CONSTRUCT"/>
    <d v="2021-11-19T00:00:00"/>
    <d v="2024-07-19T00:00:00"/>
    <s v=""/>
    <m/>
    <m/>
    <m/>
    <m/>
    <m/>
    <m/>
    <m/>
    <m/>
    <m/>
    <m/>
    <m/>
    <m/>
    <m/>
    <n v="641794.54"/>
    <n v="231752.03"/>
    <m/>
    <n v="-410042.51"/>
    <n v="-0.63889996633502055"/>
    <n v="1557187.32"/>
    <n v="1740905.83"/>
    <m/>
    <n v="183718.51"/>
    <n v="0.11798099537568801"/>
    <n v="63353.2"/>
    <n v="19479.12"/>
    <e v="#REF!"/>
    <e v="#REF!"/>
    <n v="0"/>
    <n v="190995.69"/>
    <n v="192475.35"/>
    <m/>
    <n v="1479.6600000000035"/>
    <n v="7.7470858112034021E-3"/>
    <n v="0"/>
    <n v="1525.73"/>
    <m/>
    <n v="1525.73"/>
    <n v="0"/>
    <n v="802604.27"/>
    <n v="810337.19"/>
    <m/>
    <n v="7732.9199999999255"/>
    <n v="9.634785521387676E-3"/>
    <n v="0"/>
    <n v="0"/>
    <m/>
    <n v="0"/>
    <n v="0"/>
    <n v="603953.63"/>
    <n v="585442.82999999996"/>
    <m/>
    <n v="-18510.800000000047"/>
    <n v="-3.064937286658919E-2"/>
    <n v="24860.99"/>
    <n v="18960.009999999998"/>
    <m/>
    <n v="-5900.9800000000032"/>
    <n v="-0.23735901104501481"/>
    <n v="1084.95"/>
    <n v="173298.47"/>
    <m/>
    <n v="172213.52"/>
    <n v="158.72945297018293"/>
    <n v="1377.04"/>
    <n v="158180"/>
    <m/>
    <n v="156802.96"/>
    <n v="113.86957532097833"/>
    <n v="353717.37"/>
    <n v="102315.31"/>
    <m/>
    <n v="-251402.06"/>
    <n v="-0.71074276052657526"/>
    <n v="0"/>
    <n v="924.51"/>
    <m/>
    <n v="924.51"/>
    <n v="0"/>
    <n v="0"/>
    <n v="11295.77"/>
    <m/>
    <n v="11295.77"/>
    <n v="0"/>
    <n v="4240929.0000000009"/>
    <n v="4046892.15"/>
    <e v="#REF!"/>
    <n v="0.95424661672006272"/>
    <n v="-194036.85000000102"/>
    <n v="-4.5753383279937249E-2"/>
    <n v="3243116"/>
    <n v="1527728.31"/>
    <n v="4770844.3099999996"/>
    <e v="#REF!"/>
    <n v="4770844.3099999996"/>
    <n v="0"/>
    <e v="#REF!"/>
    <n v="0"/>
    <n v="529915.30999999866"/>
    <n v="0.11107369588424039"/>
    <e v="#REF!"/>
    <n v="0"/>
    <m/>
    <m/>
    <m/>
    <m/>
    <e v="#REF!"/>
    <e v="#REF!"/>
  </r>
  <r>
    <x v="15"/>
    <x v="1"/>
    <s v="C0000522"/>
    <x v="7"/>
    <x v="5"/>
    <s v="SERVICE"/>
    <d v="2021-11-19T00:00:00"/>
    <d v="2023-11-23T00:00:00"/>
    <s v=""/>
    <m/>
    <m/>
    <m/>
    <m/>
    <m/>
    <m/>
    <m/>
    <m/>
    <m/>
    <m/>
    <m/>
    <m/>
    <m/>
    <n v="220138.97"/>
    <n v="148521.72"/>
    <m/>
    <n v="-71617.25"/>
    <n v="-0.32532745110963318"/>
    <n v="302779.46000000002"/>
    <n v="176457.3"/>
    <m/>
    <n v="-126322.16000000003"/>
    <n v="-0.41720848567468882"/>
    <n v="0"/>
    <n v="17259.580000000002"/>
    <e v="#REF!"/>
    <e v="#REF!"/>
    <n v="0"/>
    <n v="219261"/>
    <n v="208320.49"/>
    <m/>
    <n v="-10940.510000000009"/>
    <n v="-4.9897200140471901E-2"/>
    <n v="0"/>
    <n v="0"/>
    <m/>
    <n v="0"/>
    <n v="0"/>
    <n v="0"/>
    <n v="1050"/>
    <m/>
    <n v="1050"/>
    <n v="0"/>
    <n v="3960"/>
    <n v="0"/>
    <m/>
    <n v="-3960"/>
    <n v="-1"/>
    <n v="286410"/>
    <n v="316201.96000000002"/>
    <m/>
    <n v="29791.960000000021"/>
    <n v="0.10401857477043407"/>
    <n v="0"/>
    <n v="0"/>
    <m/>
    <n v="0"/>
    <n v="0"/>
    <n v="0"/>
    <n v="5258.33"/>
    <m/>
    <n v="5258.33"/>
    <n v="0"/>
    <n v="0"/>
    <n v="31761.99"/>
    <m/>
    <n v="31761.99"/>
    <n v="0"/>
    <n v="0"/>
    <n v="25218.42"/>
    <m/>
    <n v="25218.42"/>
    <n v="0"/>
    <n v="0"/>
    <n v="0"/>
    <m/>
    <n v="0"/>
    <n v="0"/>
    <n v="0"/>
    <n v="0"/>
    <m/>
    <n v="0"/>
    <n v="0"/>
    <n v="1032549.43"/>
    <n v="930049.79"/>
    <e v="#REF!"/>
    <n v="0.9007314933097198"/>
    <n v="-102499.64000000001"/>
    <n v="-9.92685066902802E-2"/>
    <n v="1790884.23"/>
    <n v="45150"/>
    <n v="1836034.23"/>
    <e v="#REF!"/>
    <n v="1836034.23"/>
    <n v="0"/>
    <e v="#REF!"/>
    <n v="0"/>
    <n v="803484.79999999993"/>
    <n v="0.43761972781956243"/>
    <e v="#REF!"/>
    <n v="0"/>
    <m/>
    <m/>
    <m/>
    <m/>
    <e v="#REF!"/>
    <e v="#REF!"/>
  </r>
  <r>
    <x v="16"/>
    <x v="0"/>
    <s v="C0000999"/>
    <x v="8"/>
    <x v="6"/>
    <s v="SERVICE"/>
    <d v="2021-11-19T00:00:00"/>
    <d v="2024-06-17T00:00:00"/>
    <d v="2024-04-18T00:00:00"/>
    <m/>
    <m/>
    <m/>
    <m/>
    <m/>
    <m/>
    <m/>
    <m/>
    <m/>
    <m/>
    <m/>
    <m/>
    <m/>
    <n v="69339.179999999993"/>
    <n v="32495.8"/>
    <m/>
    <n v="-36843.37999999999"/>
    <n v="-0.53135009672742006"/>
    <n v="228174.01"/>
    <n v="233171.33"/>
    <m/>
    <n v="4997.3199999999779"/>
    <n v="2.190135502286162E-2"/>
    <n v="9565"/>
    <n v="128.41999999999999"/>
    <e v="#REF!"/>
    <e v="#REF!"/>
    <n v="0"/>
    <n v="0"/>
    <n v="49.32"/>
    <m/>
    <n v="49.32"/>
    <n v="0"/>
    <n v="0"/>
    <n v="0"/>
    <m/>
    <n v="0"/>
    <n v="0"/>
    <n v="0"/>
    <n v="482"/>
    <m/>
    <n v="482"/>
    <n v="0"/>
    <n v="0"/>
    <n v="0"/>
    <m/>
    <n v="0"/>
    <n v="0"/>
    <n v="302678.18"/>
    <n v="286580.65000000002"/>
    <m/>
    <n v="-16097.52999999997"/>
    <n v="-5.3183648718913172E-2"/>
    <n v="271684"/>
    <n v="300044.83"/>
    <m/>
    <n v="28360.830000000016"/>
    <n v="0.10438903284698406"/>
    <n v="0"/>
    <n v="1308.72"/>
    <m/>
    <n v="1308.72"/>
    <n v="0"/>
    <n v="500"/>
    <n v="6524.55"/>
    <m/>
    <n v="6024.55"/>
    <n v="12.049100000000001"/>
    <n v="600"/>
    <n v="7465.03"/>
    <m/>
    <n v="6865.03"/>
    <n v="11.441716666666666"/>
    <n v="0"/>
    <n v="0"/>
    <m/>
    <n v="0"/>
    <n v="0"/>
    <n v="0"/>
    <n v="0"/>
    <m/>
    <n v="0"/>
    <n v="0"/>
    <n v="882540.37"/>
    <n v="868250.65000000014"/>
    <e v="#REF!"/>
    <n v="0.98380842340390628"/>
    <n v="-14289.719999999856"/>
    <n v="-1.6191576596093677E-2"/>
    <n v="864185.84"/>
    <n v="89979.93"/>
    <n v="954165.77"/>
    <e v="#REF!"/>
    <n v="954165.77"/>
    <n v="0"/>
    <e v="#REF!"/>
    <n v="0"/>
    <n v="71625.400000000023"/>
    <n v="7.506599193974442E-2"/>
    <e v="#REF!"/>
    <n v="0"/>
    <m/>
    <m/>
    <m/>
    <m/>
    <e v="#REF!"/>
    <e v="#REF!"/>
  </r>
  <r>
    <x v="17"/>
    <x v="1"/>
    <s v="C0000280"/>
    <x v="9"/>
    <x v="7"/>
    <s v="SERVICE"/>
    <d v="2021-11-19T00:00:00"/>
    <d v="2024-12-20T00:00:00"/>
    <s v=""/>
    <m/>
    <m/>
    <m/>
    <m/>
    <m/>
    <m/>
    <m/>
    <m/>
    <m/>
    <m/>
    <m/>
    <m/>
    <m/>
    <n v="301537.83"/>
    <n v="157750.17000000001"/>
    <m/>
    <n v="-143787.66"/>
    <n v="-0.47684783033690997"/>
    <n v="28922.92"/>
    <n v="556425.84"/>
    <m/>
    <n v="527502.91999999993"/>
    <n v="18.238231824449258"/>
    <n v="0"/>
    <n v="4374.83"/>
    <e v="#REF!"/>
    <e v="#REF!"/>
    <n v="0"/>
    <n v="7723.64"/>
    <n v="26621.65"/>
    <m/>
    <n v="18898.010000000002"/>
    <n v="2.4467750956802754"/>
    <n v="17550.25"/>
    <n v="17881.560000000001"/>
    <m/>
    <n v="331.31000000000131"/>
    <n v="1.8877793763621677E-2"/>
    <n v="63364.21"/>
    <n v="175729.94"/>
    <m/>
    <n v="112365.73000000001"/>
    <n v="1.7733311912197756"/>
    <n v="0"/>
    <n v="78553.5"/>
    <m/>
    <n v="78553.5"/>
    <n v="0"/>
    <n v="26909.88"/>
    <n v="6699"/>
    <m/>
    <n v="-20210.88"/>
    <n v="-0.75105797573233324"/>
    <n v="6798"/>
    <n v="17815.05"/>
    <m/>
    <n v="11017.05"/>
    <n v="1.6206310679611649"/>
    <n v="1219.94"/>
    <n v="19730.89"/>
    <m/>
    <n v="18510.95"/>
    <n v="15.173656081446628"/>
    <n v="0"/>
    <n v="59884.73"/>
    <m/>
    <n v="59884.73"/>
    <n v="0"/>
    <n v="36"/>
    <n v="36820"/>
    <m/>
    <n v="36784"/>
    <n v="1021.7777777777778"/>
    <n v="0"/>
    <n v="1481.84"/>
    <m/>
    <n v="1481.84"/>
    <n v="0"/>
    <n v="0"/>
    <n v="0"/>
    <m/>
    <n v="0"/>
    <n v="0"/>
    <n v="454062.67000000004"/>
    <n v="1159769"/>
    <e v="#REF!"/>
    <n v="2.554204687207605"/>
    <n v="705706.33"/>
    <n v="1.5542046872076047"/>
    <n v="2031613.04"/>
    <n v="15061.76"/>
    <n v="2046674.8"/>
    <e v="#REF!"/>
    <n v="2046674.8"/>
    <n v="0"/>
    <e v="#REF!"/>
    <n v="0"/>
    <n v="1592612.13"/>
    <n v="0.77814615687846445"/>
    <e v="#REF!"/>
    <n v="0"/>
    <m/>
    <m/>
    <m/>
    <m/>
    <e v="#REF!"/>
    <e v="#REF!"/>
  </r>
  <r>
    <x v="18"/>
    <x v="1"/>
    <s v="C0000570"/>
    <x v="10"/>
    <x v="6"/>
    <s v="SERVICE"/>
    <d v="2021-11-19T00:00:00"/>
    <d v="2024-08-31T00:00:00"/>
    <s v=""/>
    <m/>
    <m/>
    <m/>
    <m/>
    <m/>
    <m/>
    <m/>
    <m/>
    <m/>
    <m/>
    <m/>
    <m/>
    <m/>
    <n v="55819.94"/>
    <n v="88127.52"/>
    <m/>
    <n v="32307.58"/>
    <n v="0.57878206246728325"/>
    <n v="134071.4"/>
    <n v="216677.63"/>
    <m/>
    <n v="82606.23000000001"/>
    <n v="0.61613610359853044"/>
    <n v="0"/>
    <n v="1545.44"/>
    <e v="#REF!"/>
    <e v="#REF!"/>
    <n v="0"/>
    <n v="19613.98"/>
    <n v="25027.62"/>
    <m/>
    <n v="5413.6399999999994"/>
    <n v="0.27600925462348791"/>
    <n v="10757"/>
    <n v="14807.7"/>
    <m/>
    <n v="4050.7000000000007"/>
    <n v="0.37656409779678357"/>
    <n v="1230"/>
    <n v="7595.11"/>
    <m/>
    <n v="6365.11"/>
    <n v="5.1748861788617884"/>
    <n v="0"/>
    <n v="0"/>
    <m/>
    <n v="0"/>
    <n v="0"/>
    <n v="1085"/>
    <n v="6875"/>
    <m/>
    <n v="5790"/>
    <n v="5.3364055299539173"/>
    <n v="8117"/>
    <n v="12061.81"/>
    <m/>
    <n v="3944.8099999999995"/>
    <n v="0.48599359369225076"/>
    <n v="7.64"/>
    <n v="4469.8599999999997"/>
    <m/>
    <n v="4462.2199999999993"/>
    <n v="584.06020942408372"/>
    <n v="700.85"/>
    <n v="22757.200000000001"/>
    <m/>
    <n v="22056.350000000002"/>
    <n v="31.470856816722552"/>
    <n v="150"/>
    <n v="2930.78"/>
    <m/>
    <n v="2780.78"/>
    <n v="18.538533333333334"/>
    <n v="0"/>
    <n v="0"/>
    <m/>
    <n v="0"/>
    <n v="0"/>
    <n v="0"/>
    <n v="350.4"/>
    <m/>
    <n v="350.4"/>
    <n v="0"/>
    <n v="231552.81000000003"/>
    <n v="403226.07000000007"/>
    <e v="#REF!"/>
    <n v="1.7414000287882494"/>
    <n v="171673.26000000004"/>
    <n v="0.74140002878824929"/>
    <n v="248567.94"/>
    <n v="5360.47"/>
    <n v="253928.41"/>
    <e v="#REF!"/>
    <n v="253928.41"/>
    <n v="0"/>
    <e v="#REF!"/>
    <n v="0"/>
    <n v="22375.599999999977"/>
    <n v="8.8117749408189408E-2"/>
    <e v="#REF!"/>
    <n v="0"/>
    <m/>
    <m/>
    <m/>
    <m/>
    <e v="#REF!"/>
    <e v="#REF!"/>
  </r>
  <r>
    <x v="19"/>
    <x v="1"/>
    <s v="C0000498"/>
    <x v="11"/>
    <x v="5"/>
    <s v="SERVICE"/>
    <d v="2021-11-19T00:00:00"/>
    <d v="2024-09-13T00:00:00"/>
    <s v=""/>
    <m/>
    <m/>
    <m/>
    <m/>
    <m/>
    <m/>
    <m/>
    <m/>
    <m/>
    <m/>
    <m/>
    <m/>
    <m/>
    <n v="2805"/>
    <n v="7692.23"/>
    <m/>
    <n v="4887.2299999999996"/>
    <n v="1.7423279857397502"/>
    <n v="16383"/>
    <n v="18031.21"/>
    <m/>
    <n v="1648.2099999999991"/>
    <n v="0.10060489531831772"/>
    <n v="0"/>
    <n v="0"/>
    <e v="#REF!"/>
    <e v="#REF!"/>
    <n v="0"/>
    <n v="13000"/>
    <n v="2788.34"/>
    <m/>
    <n v="-10211.66"/>
    <n v="-0.78551230769230773"/>
    <n v="0"/>
    <n v="0"/>
    <m/>
    <n v="0"/>
    <n v="0"/>
    <n v="0"/>
    <n v="0"/>
    <m/>
    <n v="0"/>
    <n v="0"/>
    <n v="0"/>
    <n v="0"/>
    <m/>
    <n v="0"/>
    <n v="0"/>
    <n v="14614"/>
    <n v="14258.97"/>
    <m/>
    <n v="-355.03000000000065"/>
    <n v="-2.4293827836321381E-2"/>
    <n v="0"/>
    <n v="0"/>
    <m/>
    <n v="0"/>
    <n v="0"/>
    <n v="0"/>
    <n v="547.14"/>
    <m/>
    <n v="547.14"/>
    <n v="0"/>
    <n v="0"/>
    <n v="367.79"/>
    <m/>
    <n v="367.79"/>
    <n v="0"/>
    <n v="0"/>
    <n v="2639.5"/>
    <m/>
    <n v="2639.5"/>
    <n v="0"/>
    <n v="0"/>
    <n v="95.4"/>
    <m/>
    <n v="95.4"/>
    <n v="0"/>
    <n v="0"/>
    <n v="0"/>
    <m/>
    <n v="0"/>
    <n v="0"/>
    <n v="46802"/>
    <n v="46420.58"/>
    <e v="#REF!"/>
    <n v="0.99185034827571472"/>
    <n v="-381.41999999999825"/>
    <n v="-8.1496517242852489E-3"/>
    <n v="50000"/>
    <n v="56900"/>
    <n v="106900"/>
    <e v="#REF!"/>
    <n v="106900"/>
    <n v="0"/>
    <e v="#REF!"/>
    <n v="0"/>
    <n v="60098"/>
    <n v="0.56218896164639853"/>
    <e v="#REF!"/>
    <n v="0"/>
    <m/>
    <m/>
    <m/>
    <m/>
    <e v="#REF!"/>
    <e v="#REF!"/>
  </r>
  <r>
    <x v="20"/>
    <x v="2"/>
    <s v="C0000816"/>
    <x v="12"/>
    <x v="5"/>
    <s v="SERVICE"/>
    <d v="2021-11-19T00:00:00"/>
    <d v="2024-05-07T00:00:00"/>
    <d v="2024-04-23T00:00:00"/>
    <m/>
    <m/>
    <m/>
    <m/>
    <m/>
    <m/>
    <m/>
    <m/>
    <m/>
    <m/>
    <m/>
    <m/>
    <m/>
    <n v="12472"/>
    <n v="40133.910000000003"/>
    <m/>
    <n v="27661.910000000003"/>
    <n v="2.2179209429121234"/>
    <n v="71308"/>
    <n v="75900.679999999993"/>
    <m/>
    <n v="4592.679999999993"/>
    <n v="6.4406237729286941E-2"/>
    <n v="6750"/>
    <n v="65.59"/>
    <e v="#REF!"/>
    <e v="#REF!"/>
    <n v="0"/>
    <n v="20310"/>
    <n v="20630.900000000001"/>
    <m/>
    <n v="320.90000000000146"/>
    <n v="1.5800098473658368E-2"/>
    <n v="0"/>
    <n v="0"/>
    <m/>
    <n v="0"/>
    <n v="0"/>
    <n v="0"/>
    <n v="237"/>
    <m/>
    <n v="237"/>
    <n v="0"/>
    <n v="90448"/>
    <n v="86730"/>
    <m/>
    <n v="-3718"/>
    <n v="-4.1106492128073588E-2"/>
    <n v="158804"/>
    <n v="159227.25"/>
    <m/>
    <n v="423.25"/>
    <n v="2.665235132616307E-3"/>
    <n v="14079"/>
    <n v="1025.27"/>
    <m/>
    <n v="-13053.73"/>
    <n v="-0.92717735634633136"/>
    <n v="0"/>
    <n v="297.27"/>
    <m/>
    <n v="297.27"/>
    <n v="0"/>
    <n v="2800"/>
    <n v="15947.93"/>
    <m/>
    <n v="13147.93"/>
    <n v="4.6956892857142858"/>
    <n v="0"/>
    <n v="3804.11"/>
    <m/>
    <n v="3804.11"/>
    <n v="0"/>
    <n v="0"/>
    <n v="0"/>
    <m/>
    <n v="0"/>
    <n v="0"/>
    <n v="0"/>
    <n v="0"/>
    <m/>
    <n v="0"/>
    <n v="0"/>
    <n v="376971"/>
    <n v="403999.91"/>
    <e v="#REF!"/>
    <n v="1.0717002368882487"/>
    <n v="27028.909999999974"/>
    <n v="7.1700236888248628E-2"/>
    <n v="414774"/>
    <n v="3750"/>
    <n v="418524"/>
    <e v="#REF!"/>
    <n v="418524"/>
    <n v="0"/>
    <e v="#REF!"/>
    <n v="0"/>
    <n v="41553"/>
    <n v="9.9284628838489555E-2"/>
    <e v="#REF!"/>
    <n v="0"/>
    <m/>
    <m/>
    <m/>
    <m/>
    <e v="#REF!"/>
    <e v="#REF!"/>
  </r>
  <r>
    <x v="21"/>
    <x v="1"/>
    <s v="C0000025"/>
    <x v="13"/>
    <x v="8"/>
    <s v="SERVICE"/>
    <d v="2021-11-19T00:00:00"/>
    <d v="2024-11-30T00:00:00"/>
    <s v=""/>
    <m/>
    <m/>
    <m/>
    <m/>
    <m/>
    <m/>
    <m/>
    <m/>
    <m/>
    <m/>
    <m/>
    <m/>
    <m/>
    <n v="382443"/>
    <n v="403611.42"/>
    <m/>
    <n v="21168.419999999984"/>
    <n v="5.5350522823008876E-2"/>
    <n v="514080"/>
    <n v="600503.67000000004"/>
    <m/>
    <n v="86423.670000000042"/>
    <n v="0.16811327030812334"/>
    <n v="0"/>
    <n v="11545.77"/>
    <e v="#REF!"/>
    <e v="#REF!"/>
    <n v="0"/>
    <n v="1026286"/>
    <n v="654610.91"/>
    <m/>
    <n v="-371675.08999999997"/>
    <n v="-0.36215547128188436"/>
    <n v="0"/>
    <n v="0"/>
    <m/>
    <n v="0"/>
    <n v="0"/>
    <n v="0"/>
    <n v="0"/>
    <m/>
    <n v="0"/>
    <n v="0"/>
    <n v="167403"/>
    <n v="207015.76"/>
    <m/>
    <n v="39612.760000000009"/>
    <n v="0.23663112369551328"/>
    <n v="451583"/>
    <n v="267560.24"/>
    <m/>
    <n v="-184022.76"/>
    <n v="-0.40750595128691736"/>
    <n v="0"/>
    <n v="0"/>
    <m/>
    <n v="0"/>
    <n v="0"/>
    <n v="0"/>
    <n v="6725.52"/>
    <m/>
    <n v="6725.52"/>
    <n v="0"/>
    <n v="0"/>
    <n v="175779.83"/>
    <m/>
    <n v="175779.83"/>
    <n v="0"/>
    <n v="50000"/>
    <n v="36047.56"/>
    <m/>
    <n v="-13952.440000000002"/>
    <n v="-0.27904880000000004"/>
    <n v="0"/>
    <n v="127.95"/>
    <m/>
    <n v="127.95"/>
    <n v="0"/>
    <n v="0"/>
    <n v="0"/>
    <m/>
    <n v="0"/>
    <n v="0"/>
    <n v="2591795"/>
    <n v="2363528.6300000004"/>
    <e v="#REF!"/>
    <n v="0.91192730520739507"/>
    <n v="-228266.36999999965"/>
    <n v="-8.8072694792604989E-2"/>
    <n v="3160700.24"/>
    <n v="0"/>
    <n v="3160700.24"/>
    <e v="#REF!"/>
    <n v="3160700.24"/>
    <n v="0"/>
    <e v="#REF!"/>
    <n v="0"/>
    <n v="568905.24000000022"/>
    <n v="0.17999341816736161"/>
    <e v="#REF!"/>
    <n v="0"/>
    <m/>
    <m/>
    <m/>
    <m/>
    <e v="#REF!"/>
    <e v="#REF!"/>
  </r>
  <r>
    <x v="22"/>
    <x v="1"/>
    <s v="C0001768"/>
    <x v="14"/>
    <x v="4"/>
    <s v="SERVICE"/>
    <d v="2021-11-19T00:00:00"/>
    <d v="2024-03-30T00:00:00"/>
    <s v=""/>
    <m/>
    <m/>
    <m/>
    <m/>
    <m/>
    <m/>
    <m/>
    <m/>
    <m/>
    <m/>
    <m/>
    <m/>
    <m/>
    <n v="193073.5"/>
    <n v="35630.94"/>
    <m/>
    <n v="-157442.56"/>
    <n v="-0.81545401103724746"/>
    <n v="263022.75"/>
    <n v="463747.07"/>
    <m/>
    <n v="200724.32"/>
    <n v="0.7631443287700399"/>
    <n v="4570"/>
    <n v="15756.3"/>
    <e v="#REF!"/>
    <e v="#REF!"/>
    <n v="0"/>
    <n v="29304"/>
    <n v="41338.43"/>
    <m/>
    <n v="12034.43"/>
    <n v="0.41067533442533444"/>
    <n v="41984.93"/>
    <n v="58407.77"/>
    <m/>
    <n v="16422.839999999997"/>
    <n v="0.3911603520596556"/>
    <n v="297480"/>
    <n v="337804.11"/>
    <m/>
    <n v="40324.109999999986"/>
    <n v="0.13555233965308588"/>
    <n v="0"/>
    <n v="0"/>
    <m/>
    <n v="0"/>
    <n v="0"/>
    <n v="66209"/>
    <n v="42874.15"/>
    <m/>
    <n v="-23334.85"/>
    <n v="-0.35244226615716895"/>
    <n v="0"/>
    <n v="0"/>
    <m/>
    <n v="0"/>
    <n v="0"/>
    <n v="0"/>
    <n v="34974.980000000003"/>
    <m/>
    <n v="34974.980000000003"/>
    <n v="0"/>
    <n v="0"/>
    <n v="44209.63"/>
    <m/>
    <n v="44209.63"/>
    <n v="0"/>
    <n v="23285"/>
    <n v="5574.12"/>
    <m/>
    <n v="-17710.88"/>
    <n v="-0.76061327034571613"/>
    <n v="0"/>
    <n v="0"/>
    <m/>
    <n v="0"/>
    <n v="0"/>
    <n v="0"/>
    <n v="388.04"/>
    <m/>
    <n v="388.04"/>
    <n v="0"/>
    <n v="918929.18"/>
    <n v="1080705.54"/>
    <e v="#REF!"/>
    <n v="1.176048778862371"/>
    <n v="161776.35999999999"/>
    <n v="0.17604877886237108"/>
    <n v="997333"/>
    <n v="80957.789999999994"/>
    <n v="1078290.79"/>
    <e v="#REF!"/>
    <n v="1078290.79"/>
    <n v="0"/>
    <e v="#REF!"/>
    <n v="0"/>
    <n v="159361.60999999999"/>
    <n v="0.14779094051243818"/>
    <e v="#REF!"/>
    <n v="0"/>
    <m/>
    <m/>
    <m/>
    <m/>
    <e v="#REF!"/>
    <e v="#REF!"/>
  </r>
  <r>
    <x v="23"/>
    <x v="1"/>
    <s v="C0001530"/>
    <x v="15"/>
    <x v="4"/>
    <s v="SERVICE"/>
    <d v="2021-11-19T00:00:00"/>
    <d v="2024-06-30T00:00:00"/>
    <d v="2023-11-30T00:00:00"/>
    <m/>
    <m/>
    <m/>
    <m/>
    <m/>
    <m/>
    <m/>
    <m/>
    <m/>
    <m/>
    <m/>
    <m/>
    <m/>
    <n v="687039.83"/>
    <n v="73644.240000000005"/>
    <m/>
    <n v="-613395.59"/>
    <n v="-0.89280935866556677"/>
    <n v="480559.52"/>
    <n v="650767.46"/>
    <m/>
    <n v="170207.93999999994"/>
    <n v="0.35418701100750211"/>
    <n v="4620"/>
    <n v="12255.89"/>
    <e v="#REF!"/>
    <e v="#REF!"/>
    <n v="0"/>
    <n v="0"/>
    <n v="5823.42"/>
    <m/>
    <n v="5823.42"/>
    <n v="0"/>
    <n v="0"/>
    <n v="0"/>
    <m/>
    <n v="0"/>
    <n v="0"/>
    <n v="9618"/>
    <n v="6298.23"/>
    <m/>
    <n v="-3319.7700000000004"/>
    <n v="-0.34516219588271996"/>
    <n v="0"/>
    <n v="0"/>
    <m/>
    <n v="0"/>
    <n v="0"/>
    <n v="104487"/>
    <n v="289861.7"/>
    <m/>
    <n v="185374.7"/>
    <n v="1.7741412807334884"/>
    <n v="22266"/>
    <n v="37538"/>
    <m/>
    <n v="15272"/>
    <n v="0.68588879906584033"/>
    <n v="0"/>
    <n v="229061.19"/>
    <m/>
    <n v="229061.19"/>
    <n v="0"/>
    <n v="0"/>
    <n v="92592.66"/>
    <m/>
    <n v="92592.66"/>
    <n v="0"/>
    <n v="0"/>
    <n v="1415.16"/>
    <m/>
    <n v="1415.16"/>
    <n v="0"/>
    <n v="0"/>
    <n v="0"/>
    <m/>
    <n v="0"/>
    <n v="0"/>
    <n v="0"/>
    <n v="55.71"/>
    <m/>
    <n v="55.71"/>
    <n v="0"/>
    <n v="1308590.3500000001"/>
    <n v="1399313.6599999997"/>
    <e v="#REF!"/>
    <n v="1.0693290379223717"/>
    <n v="90723.30999999959"/>
    <n v="6.9329037922371647E-2"/>
    <n v="1583451.14"/>
    <n v="108410.14"/>
    <n v="1691861.28"/>
    <e v="#REF!"/>
    <n v="1691861.28"/>
    <n v="0"/>
    <e v="#REF!"/>
    <n v="0"/>
    <n v="383270.92999999993"/>
    <n v="0.22653803508051198"/>
    <e v="#REF!"/>
    <n v="0"/>
    <m/>
    <m/>
    <m/>
    <m/>
    <e v="#REF!"/>
    <e v="#REF!"/>
  </r>
  <r>
    <x v="24"/>
    <x v="0"/>
    <s v="C0002018"/>
    <x v="16"/>
    <x v="4"/>
    <s v="SERVICE"/>
    <d v="2021-11-19T00:00:00"/>
    <d v="2024-08-24T00:00:00"/>
    <d v="2024-06-25T00:00:00"/>
    <m/>
    <m/>
    <m/>
    <m/>
    <m/>
    <m/>
    <m/>
    <m/>
    <m/>
    <m/>
    <m/>
    <m/>
    <m/>
    <n v="363783.14"/>
    <n v="34945.58"/>
    <m/>
    <n v="-328837.56"/>
    <n v="-0.90393842881228637"/>
    <n v="442377"/>
    <n v="561620.63"/>
    <m/>
    <n v="119243.63"/>
    <n v="0.26955205627779022"/>
    <n v="4310"/>
    <n v="405.08"/>
    <e v="#REF!"/>
    <e v="#REF!"/>
    <n v="0"/>
    <n v="2731.1"/>
    <n v="901.32"/>
    <m/>
    <n v="-1829.7799999999997"/>
    <n v="-0.66997912928856496"/>
    <n v="0"/>
    <n v="0"/>
    <m/>
    <n v="0"/>
    <n v="0"/>
    <n v="0"/>
    <n v="0"/>
    <m/>
    <n v="0"/>
    <n v="0"/>
    <n v="0"/>
    <n v="0"/>
    <m/>
    <n v="0"/>
    <n v="0"/>
    <n v="13850"/>
    <n v="3224"/>
    <m/>
    <n v="-10626"/>
    <n v="-0.7672202166064982"/>
    <n v="89.82"/>
    <n v="200906.9"/>
    <m/>
    <n v="200817.08"/>
    <n v="2235.7724337564018"/>
    <n v="0"/>
    <n v="16164.17"/>
    <m/>
    <n v="16164.17"/>
    <n v="0"/>
    <n v="12174"/>
    <n v="11455.53"/>
    <m/>
    <n v="-718.46999999999935"/>
    <n v="-5.9016757023164064E-2"/>
    <n v="0"/>
    <n v="11314.68"/>
    <m/>
    <n v="11314.68"/>
    <n v="0"/>
    <n v="0"/>
    <n v="0"/>
    <m/>
    <n v="0"/>
    <n v="0"/>
    <n v="0"/>
    <n v="52.23"/>
    <m/>
    <n v="52.23"/>
    <n v="0"/>
    <n v="839315.05999999994"/>
    <n v="840990.12"/>
    <e v="#REF!"/>
    <n v="1.0019957463887281"/>
    <n v="1675.0600000000559"/>
    <n v="1.9957463887280372E-3"/>
    <n v="931410"/>
    <n v="99695.39"/>
    <n v="1031105.39"/>
    <e v="#REF!"/>
    <n v="1031105.39"/>
    <n v="0"/>
    <e v="#REF!"/>
    <n v="0"/>
    <n v="191790.33000000007"/>
    <n v="0.18600458484655974"/>
    <e v="#REF!"/>
    <n v="0"/>
    <m/>
    <m/>
    <m/>
    <m/>
    <e v="#REF!"/>
    <e v="#REF!"/>
  </r>
  <r>
    <x v="25"/>
    <x v="2"/>
    <s v="C0000186"/>
    <x v="17"/>
    <x v="5"/>
    <s v="SERVICE"/>
    <d v="2021-11-19T00:00:00"/>
    <d v="2024-07-18T00:00:00"/>
    <d v="2024-07-18T00:00:00"/>
    <m/>
    <m/>
    <m/>
    <m/>
    <m/>
    <m/>
    <m/>
    <m/>
    <m/>
    <m/>
    <m/>
    <m/>
    <m/>
    <n v="278712.18"/>
    <n v="154018.48000000001"/>
    <m/>
    <n v="-124693.69999999998"/>
    <n v="-0.44739236010424799"/>
    <n v="704475.46"/>
    <n v="894797.52"/>
    <m/>
    <n v="190322.06000000006"/>
    <n v="0.27016137652261168"/>
    <n v="25"/>
    <n v="115.96"/>
    <e v="#REF!"/>
    <e v="#REF!"/>
    <n v="0"/>
    <n v="89468"/>
    <n v="45058.46"/>
    <m/>
    <n v="-44409.54"/>
    <n v="-0.4963734519604775"/>
    <n v="3212"/>
    <n v="5558.02"/>
    <m/>
    <n v="2346.0200000000004"/>
    <n v="0.73039227895392289"/>
    <n v="707221"/>
    <n v="612726.64"/>
    <m/>
    <n v="-94494.359999999986"/>
    <n v="-0.13361362289864129"/>
    <n v="66720.899999999994"/>
    <n v="62164.9"/>
    <m/>
    <n v="-4555.9999999999927"/>
    <n v="-6.828445059943726E-2"/>
    <n v="505.75"/>
    <n v="7427.51"/>
    <m/>
    <n v="6921.76"/>
    <n v="13.686129510627781"/>
    <n v="26738.19"/>
    <n v="17776.98"/>
    <m/>
    <n v="-8961.2099999999991"/>
    <n v="-0.33514647027341787"/>
    <n v="4935.46"/>
    <n v="6528.44"/>
    <m/>
    <n v="1592.9799999999996"/>
    <n v="0.32276221466692051"/>
    <n v="10363.700000000001"/>
    <n v="22936.68"/>
    <m/>
    <n v="12572.98"/>
    <n v="1.2131748313826143"/>
    <n v="54"/>
    <n v="34889.07"/>
    <m/>
    <n v="34835.07"/>
    <n v="645.09388888888884"/>
    <n v="0"/>
    <n v="0"/>
    <m/>
    <n v="0"/>
    <n v="0"/>
    <n v="0"/>
    <n v="0"/>
    <m/>
    <n v="0"/>
    <n v="0"/>
    <n v="1892431.6399999997"/>
    <n v="1863998.66"/>
    <e v="#REF!"/>
    <n v="0.98497542558525408"/>
    <n v="-28432.979999999749"/>
    <n v="-1.5024574414745969E-2"/>
    <n v="1904944.42"/>
    <n v="579872.66"/>
    <n v="2484817.08"/>
    <e v="#REF!"/>
    <n v="2484817.08"/>
    <n v="0"/>
    <e v="#REF!"/>
    <n v="0"/>
    <n v="592385.44000000041"/>
    <n v="0.23840203158938378"/>
    <e v="#REF!"/>
    <n v="0"/>
    <m/>
    <m/>
    <m/>
    <m/>
    <e v="#REF!"/>
    <e v="#REF!"/>
  </r>
  <r>
    <x v="26"/>
    <x v="1"/>
    <s v="C0000260"/>
    <x v="1"/>
    <x v="1"/>
    <s v="CONSTRUCT"/>
    <d v="2021-12-01T00:00:00"/>
    <d v="2024-07-01T00:00:00"/>
    <s v=""/>
    <m/>
    <m/>
    <m/>
    <m/>
    <m/>
    <m/>
    <m/>
    <m/>
    <m/>
    <m/>
    <m/>
    <m/>
    <m/>
    <n v="1451682.38"/>
    <n v="651462.32999999996"/>
    <m/>
    <n v="-800220.04999999993"/>
    <n v="-0.55123631796095784"/>
    <n v="3744352"/>
    <n v="4129804.23"/>
    <m/>
    <n v="385452.23"/>
    <n v="0.10294230617206929"/>
    <n v="104000"/>
    <n v="3814.96"/>
    <e v="#REF!"/>
    <e v="#REF!"/>
    <n v="0"/>
    <n v="187878"/>
    <n v="146.69"/>
    <m/>
    <n v="-187731.31"/>
    <n v="-0.99921922737095348"/>
    <n v="0"/>
    <n v="0"/>
    <m/>
    <n v="0"/>
    <n v="0"/>
    <n v="790907"/>
    <n v="2045366.08"/>
    <m/>
    <n v="1254459.08"/>
    <n v="1.5861018804992244"/>
    <n v="0"/>
    <n v="980"/>
    <m/>
    <n v="980"/>
    <n v="0"/>
    <n v="1236242"/>
    <n v="1096890.55"/>
    <m/>
    <n v="-139351.44999999995"/>
    <n v="-0.11272182145566964"/>
    <n v="34400"/>
    <n v="31738.06"/>
    <m/>
    <n v="-2661.9399999999987"/>
    <n v="-7.738197674418601E-2"/>
    <n v="0"/>
    <n v="175224.31"/>
    <m/>
    <n v="175224.31"/>
    <n v="0"/>
    <n v="0"/>
    <n v="498834.5"/>
    <m/>
    <n v="498834.5"/>
    <n v="0"/>
    <n v="949024.63"/>
    <n v="62222.82"/>
    <m/>
    <n v="-886801.81"/>
    <n v="-0.93443497878448112"/>
    <n v="0"/>
    <n v="-80.89"/>
    <m/>
    <n v="-80.89"/>
    <n v="0"/>
    <n v="0"/>
    <n v="96.1"/>
    <m/>
    <n v="96.1"/>
    <n v="0"/>
    <n v="8498486.0099999998"/>
    <n v="8696499.7399999984"/>
    <e v="#REF!"/>
    <n v="1.0232998830341073"/>
    <n v="198013.72999999858"/>
    <n v="2.329988303410746E-2"/>
    <n v="10248747"/>
    <n v="0"/>
    <n v="10248747"/>
    <e v="#REF!"/>
    <n v="10248747"/>
    <n v="0"/>
    <e v="#REF!"/>
    <n v="0"/>
    <n v="1750260.9900000002"/>
    <n v="0.17077804633093199"/>
    <e v="#REF!"/>
    <n v="0"/>
    <m/>
    <m/>
    <m/>
    <m/>
    <e v="#REF!"/>
    <e v="#REF!"/>
  </r>
  <r>
    <x v="27"/>
    <x v="1"/>
    <s v="C0000260"/>
    <x v="1"/>
    <x v="1"/>
    <s v="CONSTRUCT"/>
    <d v="2021-11-23T00:00:00"/>
    <d v="2024-07-01T00:00:00"/>
    <s v=""/>
    <m/>
    <m/>
    <m/>
    <m/>
    <m/>
    <m/>
    <m/>
    <m/>
    <m/>
    <m/>
    <m/>
    <m/>
    <m/>
    <n v="1153095.75"/>
    <n v="721806.06"/>
    <m/>
    <n v="-431289.68999999994"/>
    <n v="-0.37402764688014845"/>
    <n v="2563819.09"/>
    <n v="2466172.85"/>
    <m/>
    <n v="-97646.239999999758"/>
    <n v="-3.8086244220921127E-2"/>
    <n v="45500"/>
    <n v="8330.52"/>
    <e v="#REF!"/>
    <e v="#REF!"/>
    <n v="0"/>
    <n v="174036.62"/>
    <n v="176739.46"/>
    <m/>
    <n v="2702.8399999999965"/>
    <n v="1.5530294716135011E-2"/>
    <n v="0"/>
    <n v="0"/>
    <m/>
    <n v="0"/>
    <n v="0"/>
    <n v="465399.1"/>
    <n v="1141694.52"/>
    <m/>
    <n v="676295.42"/>
    <n v="1.4531515424073662"/>
    <n v="1743"/>
    <n v="1743"/>
    <m/>
    <n v="0"/>
    <n v="0"/>
    <n v="873152.45"/>
    <n v="842139.99"/>
    <m/>
    <n v="-31012.459999999963"/>
    <n v="-3.5517806770169358E-2"/>
    <n v="24010"/>
    <n v="20144.8"/>
    <m/>
    <n v="-3865.2000000000007"/>
    <n v="-0.16098292378175763"/>
    <n v="7.2"/>
    <n v="237118.14"/>
    <m/>
    <n v="237110.94"/>
    <n v="32932.074999999997"/>
    <n v="961.3"/>
    <n v="248973.7"/>
    <m/>
    <n v="248012.40000000002"/>
    <n v="257.99687922604812"/>
    <n v="601661.25"/>
    <n v="56027.44"/>
    <m/>
    <n v="-545633.81000000006"/>
    <n v="-0.90687876275894463"/>
    <n v="0"/>
    <n v="0"/>
    <m/>
    <n v="0"/>
    <n v="0"/>
    <n v="0"/>
    <n v="1833.64"/>
    <m/>
    <n v="1833.64"/>
    <n v="0"/>
    <n v="5903385.7599999998"/>
    <n v="5922724.1200000001"/>
    <e v="#REF!"/>
    <n v="1.0032758082880222"/>
    <n v="19338.360000000335"/>
    <n v="3.2758082880222175E-3"/>
    <n v="5697458"/>
    <n v="1390098.14"/>
    <n v="7087556.1399999997"/>
    <e v="#REF!"/>
    <n v="7087556.1399999997"/>
    <n v="0"/>
    <e v="#REF!"/>
    <n v="0"/>
    <n v="1184170.3799999999"/>
    <n v="0.16707738980957121"/>
    <e v="#REF!"/>
    <n v="0"/>
    <m/>
    <m/>
    <m/>
    <m/>
    <e v="#REF!"/>
    <e v="#REF!"/>
  </r>
  <r>
    <x v="28"/>
    <x v="1"/>
    <s v="C0001260"/>
    <x v="4"/>
    <x v="2"/>
    <s v="CONSTRUCT"/>
    <d v="2021-11-08T00:00:00"/>
    <d v="2024-12-31T00:00:00"/>
    <s v=""/>
    <m/>
    <m/>
    <m/>
    <m/>
    <m/>
    <m/>
    <m/>
    <m/>
    <m/>
    <m/>
    <m/>
    <m/>
    <m/>
    <n v="192642.89"/>
    <n v="89879.13"/>
    <m/>
    <n v="-102763.76000000001"/>
    <n v="-0.53344174809669853"/>
    <n v="594672.48"/>
    <n v="753260.86"/>
    <m/>
    <n v="158588.38"/>
    <n v="0.26668188849095559"/>
    <n v="50112.2"/>
    <n v="30865.56"/>
    <e v="#REF!"/>
    <e v="#REF!"/>
    <n v="0"/>
    <n v="47765.42"/>
    <n v="76823.960000000006"/>
    <m/>
    <n v="29058.540000000008"/>
    <n v="0.60835935285401044"/>
    <n v="21968.5"/>
    <n v="30825.39"/>
    <m/>
    <n v="8856.89"/>
    <n v="0.4031631654414275"/>
    <n v="561778.82999999996"/>
    <n v="551117.35"/>
    <m/>
    <n v="-10661.479999999981"/>
    <n v="-1.8978073630862846E-2"/>
    <n v="0"/>
    <n v="0"/>
    <m/>
    <n v="0"/>
    <n v="0"/>
    <n v="125178.95"/>
    <n v="109332.3"/>
    <m/>
    <n v="-15846.649999999994"/>
    <n v="-0.12659197093441024"/>
    <n v="217826.23"/>
    <n v="223570.7"/>
    <m/>
    <n v="5744.4700000000012"/>
    <n v="2.6371801045264386E-2"/>
    <n v="3943.58"/>
    <n v="84371.7"/>
    <m/>
    <n v="80428.12"/>
    <n v="20.394697204063313"/>
    <n v="38211.54"/>
    <n v="105976.39"/>
    <m/>
    <n v="67764.850000000006"/>
    <n v="1.7734132149607162"/>
    <n v="121580"/>
    <n v="23604.35"/>
    <m/>
    <n v="-97975.65"/>
    <n v="-0.80585334759006411"/>
    <n v="0"/>
    <n v="0"/>
    <m/>
    <n v="0"/>
    <n v="0"/>
    <n v="0"/>
    <n v="100.88"/>
    <m/>
    <n v="100.88"/>
    <n v="0"/>
    <n v="1975680.6199999999"/>
    <n v="2079728.5699999998"/>
    <e v="#REF!"/>
    <n v="1.0526643572583103"/>
    <n v="104047.94999999995"/>
    <n v="5.2664357258310285E-2"/>
    <n v="1750000"/>
    <n v="656645.57999999996"/>
    <n v="2406645.58"/>
    <e v="#REF!"/>
    <n v="2406645.58"/>
    <n v="0"/>
    <e v="#REF!"/>
    <n v="0"/>
    <n v="430964.9600000002"/>
    <n v="0.17907288201530705"/>
    <e v="#REF!"/>
    <n v="0"/>
    <m/>
    <m/>
    <m/>
    <m/>
    <e v="#REF!"/>
    <e v="#REF!"/>
  </r>
  <r>
    <x v="29"/>
    <x v="1"/>
    <s v="C0000179"/>
    <x v="18"/>
    <x v="9"/>
    <s v="SERVICE"/>
    <d v="2022-01-18T00:00:00"/>
    <d v="2024-07-19T00:00:00"/>
    <s v=""/>
    <m/>
    <m/>
    <m/>
    <m/>
    <m/>
    <m/>
    <m/>
    <m/>
    <m/>
    <m/>
    <m/>
    <m/>
    <m/>
    <n v="13550"/>
    <n v="29897.51"/>
    <m/>
    <n v="16347.509999999998"/>
    <n v="1.2064583025830258"/>
    <n v="740250"/>
    <n v="919610.29"/>
    <m/>
    <n v="179360.29000000004"/>
    <n v="0.24229691320499835"/>
    <n v="6500"/>
    <n v="4994.1499999999996"/>
    <e v="#REF!"/>
    <e v="#REF!"/>
    <n v="0"/>
    <n v="0"/>
    <n v="442.84"/>
    <m/>
    <n v="442.84"/>
    <n v="0"/>
    <n v="0"/>
    <n v="0"/>
    <m/>
    <n v="0"/>
    <n v="0"/>
    <n v="0"/>
    <n v="306.88"/>
    <m/>
    <n v="306.88"/>
    <n v="0"/>
    <n v="0"/>
    <n v="0"/>
    <m/>
    <n v="0"/>
    <n v="0"/>
    <n v="53000"/>
    <n v="79555.31"/>
    <m/>
    <n v="26555.309999999998"/>
    <n v="0.50104358490566037"/>
    <n v="274000"/>
    <n v="270358.65000000002"/>
    <m/>
    <n v="-3641.3499999999767"/>
    <n v="-1.32895985401459E-2"/>
    <n v="62000"/>
    <n v="65219.39"/>
    <m/>
    <n v="3219.3899999999994"/>
    <n v="5.1925645161290314E-2"/>
    <n v="150000"/>
    <n v="72119.45"/>
    <m/>
    <n v="-77880.55"/>
    <n v="-0.51920366666666673"/>
    <n v="22000"/>
    <n v="1296.58"/>
    <m/>
    <n v="-20703.419999999998"/>
    <n v="-0.94106454545454532"/>
    <n v="0"/>
    <n v="0"/>
    <m/>
    <n v="0"/>
    <n v="0"/>
    <n v="0"/>
    <n v="0"/>
    <m/>
    <n v="0"/>
    <n v="0"/>
    <n v="1321300"/>
    <n v="1443801.0499999998"/>
    <e v="#REF!"/>
    <n v="1.0927125179747217"/>
    <n v="122501.04999999981"/>
    <n v="9.2712517974721728E-2"/>
    <n v="1574000"/>
    <n v="0"/>
    <n v="1574000"/>
    <e v="#REF!"/>
    <n v="1574000"/>
    <n v="0"/>
    <e v="#REF!"/>
    <n v="0"/>
    <n v="252700"/>
    <n v="0.16054637865311308"/>
    <e v="#REF!"/>
    <n v="0"/>
    <m/>
    <m/>
    <m/>
    <m/>
    <e v="#REF!"/>
    <e v="#REF!"/>
  </r>
  <r>
    <x v="30"/>
    <x v="1"/>
    <s v="C0001750"/>
    <x v="19"/>
    <x v="8"/>
    <s v="SERVICE"/>
    <d v="2022-02-01T00:00:00"/>
    <d v="2024-08-30T00:00:00"/>
    <s v=""/>
    <m/>
    <m/>
    <m/>
    <m/>
    <m/>
    <m/>
    <m/>
    <m/>
    <m/>
    <m/>
    <m/>
    <m/>
    <m/>
    <n v="127277"/>
    <n v="9152.16"/>
    <m/>
    <n v="-118124.84"/>
    <n v="-0.92809258546320228"/>
    <n v="87258.01"/>
    <n v="80286.87"/>
    <m/>
    <n v="-6971.1399999999994"/>
    <n v="-7.9891118305356723E-2"/>
    <n v="650"/>
    <n v="390.5"/>
    <e v="#REF!"/>
    <e v="#REF!"/>
    <n v="0"/>
    <n v="184327"/>
    <n v="100090.2"/>
    <m/>
    <n v="-84236.800000000003"/>
    <n v="-0.45699653333478008"/>
    <n v="1680.63"/>
    <n v="1859.57"/>
    <m/>
    <n v="178.93999999999983"/>
    <n v="0.10647197777024081"/>
    <n v="1307"/>
    <n v="1903.91"/>
    <m/>
    <n v="596.91000000000008"/>
    <n v="0.45670237184391743"/>
    <n v="0"/>
    <n v="0"/>
    <m/>
    <n v="0"/>
    <n v="0"/>
    <n v="214675"/>
    <n v="268673.59999999998"/>
    <m/>
    <n v="53998.599999999977"/>
    <n v="0.25153650867590532"/>
    <n v="1815"/>
    <n v="1813"/>
    <m/>
    <n v="-2"/>
    <n v="-1.1019283746556473E-3"/>
    <n v="0"/>
    <n v="7536.91"/>
    <m/>
    <n v="7536.91"/>
    <n v="0"/>
    <n v="0"/>
    <n v="23318.67"/>
    <m/>
    <n v="23318.67"/>
    <n v="0"/>
    <n v="0"/>
    <n v="34.47"/>
    <m/>
    <n v="34.47"/>
    <n v="0"/>
    <n v="0"/>
    <n v="0"/>
    <m/>
    <n v="0"/>
    <n v="0"/>
    <n v="0"/>
    <n v="0"/>
    <m/>
    <n v="0"/>
    <n v="0"/>
    <n v="618989.64"/>
    <n v="495059.85999999987"/>
    <e v="#REF!"/>
    <n v="0.79978698835734929"/>
    <n v="-123929.78000000014"/>
    <n v="-0.20021301164265065"/>
    <n v="813333"/>
    <n v="-38291"/>
    <n v="775042"/>
    <e v="#REF!"/>
    <n v="775042"/>
    <n v="0"/>
    <e v="#REF!"/>
    <n v="0"/>
    <n v="156052.35999999999"/>
    <n v="0.20134697216408914"/>
    <e v="#REF!"/>
    <n v="0"/>
    <m/>
    <m/>
    <m/>
    <m/>
    <e v="#REF!"/>
    <e v="#REF!"/>
  </r>
  <r>
    <x v="31"/>
    <x v="1"/>
    <s v="C0001260"/>
    <x v="4"/>
    <x v="2"/>
    <s v="CONSTRUCT"/>
    <d v="2022-01-31T00:00:00"/>
    <d v="2024-10-01T00:00:00"/>
    <s v=""/>
    <m/>
    <m/>
    <m/>
    <m/>
    <m/>
    <m/>
    <m/>
    <m/>
    <m/>
    <m/>
    <m/>
    <m/>
    <m/>
    <n v="6131"/>
    <n v="1033.6500000000001"/>
    <m/>
    <n v="-5097.3500000000004"/>
    <n v="-0.83140596966237157"/>
    <n v="25391.08"/>
    <n v="94827.64"/>
    <m/>
    <n v="69436.56"/>
    <n v="2.7346832037077586"/>
    <n v="331.77"/>
    <n v="0"/>
    <e v="#REF!"/>
    <e v="#REF!"/>
    <n v="0"/>
    <n v="0"/>
    <n v="0"/>
    <m/>
    <n v="0"/>
    <n v="0"/>
    <n v="0"/>
    <n v="0"/>
    <m/>
    <n v="0"/>
    <n v="0"/>
    <n v="0"/>
    <n v="3083.23"/>
    <m/>
    <n v="3083.23"/>
    <n v="0"/>
    <n v="0"/>
    <n v="0"/>
    <m/>
    <n v="0"/>
    <n v="0"/>
    <n v="0"/>
    <n v="0"/>
    <m/>
    <n v="0"/>
    <n v="0"/>
    <n v="0"/>
    <n v="0"/>
    <m/>
    <n v="0"/>
    <n v="0"/>
    <n v="193.2"/>
    <n v="5.41"/>
    <m/>
    <n v="-187.79"/>
    <n v="-0.97199792960662523"/>
    <n v="19294.77"/>
    <n v="28027.17"/>
    <m/>
    <n v="8732.3999999999978"/>
    <n v="0.45257860031500752"/>
    <n v="0"/>
    <n v="2980.25"/>
    <m/>
    <n v="2980.25"/>
    <n v="0"/>
    <n v="0"/>
    <n v="1071.5999999999999"/>
    <m/>
    <n v="1071.5999999999999"/>
    <n v="0"/>
    <n v="0"/>
    <n v="0"/>
    <m/>
    <n v="0"/>
    <n v="0"/>
    <n v="51341.820000000007"/>
    <n v="131028.95"/>
    <e v="#REF!"/>
    <n v="2.5520900895215632"/>
    <n v="79687.12999999999"/>
    <n v="1.552090089521563"/>
    <n v="11489.38"/>
    <n v="1179.3800000000001"/>
    <n v="12668.76"/>
    <e v="#REF!"/>
    <n v="12668.76"/>
    <n v="0"/>
    <e v="#REF!"/>
    <n v="0"/>
    <n v="-38673.060000000005"/>
    <n v="-3.0526318282136535"/>
    <e v="#REF!"/>
    <n v="0"/>
    <m/>
    <m/>
    <m/>
    <m/>
    <e v="#REF!"/>
    <e v="#REF!"/>
  </r>
  <r>
    <x v="32"/>
    <x v="0"/>
    <s v="C0000562"/>
    <x v="20"/>
    <x v="10"/>
    <s v="SERVICE"/>
    <d v="2022-02-21T00:00:00"/>
    <d v="2024-03-29T00:00:00"/>
    <d v="2024-01-29T00:00:00"/>
    <m/>
    <m/>
    <m/>
    <m/>
    <m/>
    <m/>
    <m/>
    <m/>
    <m/>
    <m/>
    <m/>
    <m/>
    <m/>
    <n v="86954.03"/>
    <n v="16072.38"/>
    <m/>
    <n v="-70881.649999999994"/>
    <n v="-0.81516233347666567"/>
    <n v="193983"/>
    <n v="261489.38"/>
    <m/>
    <n v="67506.38"/>
    <n v="0.34800152590690941"/>
    <n v="0"/>
    <n v="2397.35"/>
    <e v="#REF!"/>
    <e v="#REF!"/>
    <n v="0"/>
    <n v="6000"/>
    <n v="4411.99"/>
    <m/>
    <n v="-1588.0100000000002"/>
    <n v="-0.26466833333333339"/>
    <n v="15000"/>
    <n v="259.12"/>
    <m/>
    <n v="-14740.88"/>
    <n v="-0.98272533333333323"/>
    <n v="240468.3"/>
    <n v="222778.41"/>
    <m/>
    <n v="-17689.889999999985"/>
    <n v="-7.356433259602195E-2"/>
    <n v="0"/>
    <n v="0"/>
    <m/>
    <n v="0"/>
    <n v="0"/>
    <n v="4660"/>
    <n v="250"/>
    <m/>
    <n v="-4410"/>
    <n v="-0.94635193133047213"/>
    <n v="30000"/>
    <n v="12651.4"/>
    <m/>
    <n v="-17348.599999999999"/>
    <n v="-0.57828666666666662"/>
    <n v="0"/>
    <n v="33444.449999999997"/>
    <m/>
    <n v="33444.449999999997"/>
    <n v="0"/>
    <n v="0"/>
    <n v="18389.8"/>
    <m/>
    <n v="18389.8"/>
    <n v="0"/>
    <n v="1485"/>
    <n v="8321.4699999999993"/>
    <m/>
    <n v="6836.4699999999993"/>
    <n v="4.6036835016835012"/>
    <n v="0"/>
    <n v="0"/>
    <m/>
    <n v="0"/>
    <n v="0"/>
    <n v="0"/>
    <n v="0"/>
    <m/>
    <n v="0"/>
    <n v="0"/>
    <n v="578550.33000000007"/>
    <n v="580465.75"/>
    <e v="#REF!"/>
    <n v="1.003310723200175"/>
    <n v="1915.4199999999255"/>
    <n v="3.3107232001750395E-3"/>
    <n v="583333"/>
    <n v="98658"/>
    <n v="681991"/>
    <e v="#REF!"/>
    <n v="681991"/>
    <n v="0"/>
    <e v="#REF!"/>
    <n v="0"/>
    <n v="103440.66999999993"/>
    <n v="0.15167453822704394"/>
    <e v="#REF!"/>
    <n v="0"/>
    <m/>
    <m/>
    <m/>
    <m/>
    <e v="#REF!"/>
    <e v="#REF!"/>
  </r>
  <r>
    <x v="33"/>
    <x v="1"/>
    <s v="C0001055"/>
    <x v="21"/>
    <x v="8"/>
    <s v="SERVICE"/>
    <d v="2022-02-21T00:00:00"/>
    <d v="2024-06-07T00:00:00"/>
    <d v="2023-11-15T00:00:00"/>
    <m/>
    <m/>
    <m/>
    <m/>
    <m/>
    <m/>
    <m/>
    <m/>
    <m/>
    <m/>
    <m/>
    <m/>
    <m/>
    <n v="130919"/>
    <n v="12029.47"/>
    <m/>
    <n v="-118889.53"/>
    <n v="-0.90811517044890355"/>
    <n v="104554"/>
    <n v="167137.84"/>
    <m/>
    <n v="62583.839999999997"/>
    <n v="0.59857910744686949"/>
    <n v="649"/>
    <n v="3863.85"/>
    <e v="#REF!"/>
    <e v="#REF!"/>
    <n v="0"/>
    <n v="374456"/>
    <n v="389180"/>
    <m/>
    <n v="14724"/>
    <n v="3.9321041724528383E-2"/>
    <n v="0"/>
    <n v="0"/>
    <m/>
    <n v="0"/>
    <n v="0"/>
    <n v="0"/>
    <n v="0"/>
    <m/>
    <n v="0"/>
    <n v="0"/>
    <n v="0"/>
    <n v="0"/>
    <m/>
    <n v="0"/>
    <n v="0"/>
    <n v="1000"/>
    <n v="1925"/>
    <m/>
    <n v="925"/>
    <n v="0.92500000000000004"/>
    <n v="0"/>
    <n v="0"/>
    <m/>
    <n v="0"/>
    <n v="0"/>
    <n v="0"/>
    <n v="7961.51"/>
    <m/>
    <n v="7961.51"/>
    <n v="0"/>
    <n v="0"/>
    <n v="107328.28"/>
    <m/>
    <n v="107328.28"/>
    <n v="0"/>
    <n v="0"/>
    <n v="1967.8"/>
    <m/>
    <n v="1967.8"/>
    <n v="0"/>
    <n v="0"/>
    <n v="0"/>
    <m/>
    <n v="0"/>
    <n v="0"/>
    <n v="0"/>
    <n v="0"/>
    <m/>
    <n v="0"/>
    <n v="0"/>
    <n v="611578"/>
    <n v="691393.75000000012"/>
    <e v="#REF!"/>
    <n v="1.1305078828865658"/>
    <n v="79815.750000000116"/>
    <n v="0.13050788288656576"/>
    <n v="709165"/>
    <n v="86031"/>
    <n v="795196"/>
    <e v="#REF!"/>
    <n v="795196"/>
    <n v="0"/>
    <e v="#REF!"/>
    <n v="0"/>
    <n v="183618"/>
    <n v="0.2309091092007505"/>
    <e v="#REF!"/>
    <n v="0"/>
    <m/>
    <m/>
    <m/>
    <m/>
    <e v="#REF!"/>
    <e v="#REF!"/>
  </r>
  <r>
    <x v="34"/>
    <x v="0"/>
    <s v="C0001276"/>
    <x v="2"/>
    <x v="5"/>
    <s v="SERVICE"/>
    <d v="2022-03-22T00:00:00"/>
    <d v="2024-08-19T00:00:00"/>
    <d v="2024-06-20T00:00:00"/>
    <m/>
    <m/>
    <m/>
    <m/>
    <m/>
    <m/>
    <m/>
    <m/>
    <m/>
    <m/>
    <m/>
    <m/>
    <m/>
    <n v="272771"/>
    <n v="28943.16"/>
    <m/>
    <n v="-243827.84"/>
    <n v="-0.89389209263448088"/>
    <n v="419026.55"/>
    <n v="270649.74"/>
    <m/>
    <n v="-148376.81"/>
    <n v="-0.35409882738933846"/>
    <n v="1262"/>
    <n v="3931.5"/>
    <e v="#REF!"/>
    <e v="#REF!"/>
    <n v="0"/>
    <n v="18415"/>
    <n v="39407.69"/>
    <m/>
    <n v="20992.690000000002"/>
    <n v="1.139977735541678"/>
    <n v="0"/>
    <n v="0"/>
    <m/>
    <n v="0"/>
    <n v="0"/>
    <n v="14800"/>
    <n v="19627.490000000002"/>
    <m/>
    <n v="4827.4900000000016"/>
    <n v="0.32618175675675687"/>
    <n v="0"/>
    <n v="0"/>
    <m/>
    <n v="0"/>
    <n v="0"/>
    <n v="240458"/>
    <n v="298363.2"/>
    <m/>
    <n v="57905.200000000012"/>
    <n v="0.24081211687695986"/>
    <n v="3595"/>
    <n v="2120.2399999999998"/>
    <m/>
    <n v="-1474.7600000000002"/>
    <n v="-0.41022531293463149"/>
    <n v="8384"/>
    <n v="12199.2"/>
    <m/>
    <n v="3815.2000000000007"/>
    <n v="0.45505725190839702"/>
    <n v="72289"/>
    <n v="94545.19"/>
    <m/>
    <n v="22256.190000000002"/>
    <n v="0.30787796206891782"/>
    <n v="3200"/>
    <n v="1075.22"/>
    <m/>
    <n v="-2124.7799999999997"/>
    <n v="-0.66399374999999994"/>
    <n v="0"/>
    <n v="1933.95"/>
    <m/>
    <n v="1933.95"/>
    <n v="0"/>
    <n v="0"/>
    <n v="0"/>
    <m/>
    <n v="0"/>
    <n v="0"/>
    <n v="1054200.55"/>
    <n v="772796.57999999984"/>
    <e v="#REF!"/>
    <n v="0.73306410246133891"/>
    <n v="-281403.9700000002"/>
    <n v="-0.26693589753866109"/>
    <n v="457777"/>
    <n v="406903.56"/>
    <n v="864680.56"/>
    <e v="#REF!"/>
    <n v="864680.56"/>
    <n v="0"/>
    <e v="#REF!"/>
    <n v="0"/>
    <n v="-189519.99"/>
    <n v="-0.21917919607213093"/>
    <e v="#REF!"/>
    <n v="0"/>
    <m/>
    <m/>
    <m/>
    <m/>
    <e v="#REF!"/>
    <e v="#REF!"/>
  </r>
  <r>
    <x v="35"/>
    <x v="2"/>
    <s v="C0001925"/>
    <x v="22"/>
    <x v="5"/>
    <s v="SERVICE"/>
    <d v="2022-04-30T00:00:00"/>
    <d v="2024-07-19T00:00:00"/>
    <d v="2024-07-19T00:00:00"/>
    <m/>
    <m/>
    <m/>
    <m/>
    <m/>
    <m/>
    <m/>
    <m/>
    <m/>
    <m/>
    <m/>
    <m/>
    <m/>
    <n v="23500"/>
    <n v="139.08000000000001"/>
    <m/>
    <n v="-23360.92"/>
    <n v="-0.99408170212765945"/>
    <n v="25500"/>
    <n v="21574.87"/>
    <m/>
    <n v="-3925.130000000001"/>
    <n v="-0.15392666666666671"/>
    <n v="0"/>
    <n v="0"/>
    <e v="#REF!"/>
    <e v="#REF!"/>
    <n v="0"/>
    <n v="51000"/>
    <n v="45758.14"/>
    <m/>
    <n v="-5241.8600000000006"/>
    <n v="-0.102781568627451"/>
    <n v="0"/>
    <n v="0"/>
    <m/>
    <n v="0"/>
    <n v="0"/>
    <n v="0"/>
    <n v="0"/>
    <m/>
    <n v="0"/>
    <n v="0"/>
    <n v="0"/>
    <n v="0"/>
    <m/>
    <n v="0"/>
    <n v="0"/>
    <n v="30000"/>
    <n v="65000"/>
    <m/>
    <n v="35000"/>
    <n v="1.1666666666666667"/>
    <n v="0"/>
    <n v="0"/>
    <m/>
    <n v="0"/>
    <n v="0"/>
    <n v="0"/>
    <n v="0"/>
    <m/>
    <n v="0"/>
    <n v="0"/>
    <n v="0"/>
    <n v="704.65"/>
    <m/>
    <n v="704.65"/>
    <n v="0"/>
    <n v="0"/>
    <n v="140.05000000000001"/>
    <m/>
    <n v="140.05000000000001"/>
    <n v="0"/>
    <n v="0"/>
    <n v="0"/>
    <m/>
    <n v="0"/>
    <n v="0"/>
    <n v="0"/>
    <n v="0"/>
    <m/>
    <n v="0"/>
    <n v="0"/>
    <n v="130000"/>
    <n v="133316.78999999998"/>
    <e v="#REF!"/>
    <n v="1.025513769230769"/>
    <n v="3316.789999999979"/>
    <n v="2.5513769230769069E-2"/>
    <n v="158450"/>
    <n v="0"/>
    <n v="158450"/>
    <e v="#REF!"/>
    <n v="158450"/>
    <n v="0"/>
    <e v="#REF!"/>
    <n v="0"/>
    <n v="28450"/>
    <n v="0.17955190911959609"/>
    <e v="#REF!"/>
    <n v="0"/>
    <m/>
    <m/>
    <m/>
    <m/>
    <e v="#REF!"/>
    <e v="#REF!"/>
  </r>
  <r>
    <x v="36"/>
    <x v="3"/>
    <s v="C0001483"/>
    <x v="23"/>
    <x v="7"/>
    <s v="SERVICE"/>
    <d v="2022-03-28T00:00:00"/>
    <d v="2024-07-19T00:00:00"/>
    <s v=""/>
    <m/>
    <m/>
    <m/>
    <m/>
    <m/>
    <m/>
    <m/>
    <m/>
    <m/>
    <m/>
    <m/>
    <m/>
    <m/>
    <n v="105000"/>
    <n v="0"/>
    <m/>
    <n v="-105000"/>
    <n v="-1"/>
    <n v="74550"/>
    <n v="2415.89"/>
    <m/>
    <n v="-72134.11"/>
    <n v="-0.96759369550637153"/>
    <n v="8800"/>
    <n v="0"/>
    <e v="#REF!"/>
    <e v="#REF!"/>
    <n v="0"/>
    <n v="110000"/>
    <n v="0"/>
    <m/>
    <n v="-110000"/>
    <n v="-1"/>
    <n v="0"/>
    <n v="0"/>
    <m/>
    <n v="0"/>
    <n v="0"/>
    <n v="0"/>
    <n v="0"/>
    <m/>
    <n v="0"/>
    <n v="0"/>
    <n v="25000"/>
    <n v="0"/>
    <m/>
    <n v="-25000"/>
    <n v="-1"/>
    <n v="115000"/>
    <n v="4500"/>
    <m/>
    <n v="-110500"/>
    <n v="-0.96086956521739131"/>
    <n v="0"/>
    <n v="0"/>
    <m/>
    <n v="0"/>
    <n v="0"/>
    <n v="0"/>
    <n v="0"/>
    <m/>
    <n v="0"/>
    <n v="0"/>
    <n v="0"/>
    <n v="0"/>
    <m/>
    <n v="0"/>
    <n v="0"/>
    <n v="0"/>
    <n v="0"/>
    <m/>
    <n v="0"/>
    <n v="0"/>
    <n v="0"/>
    <n v="0"/>
    <m/>
    <n v="0"/>
    <n v="0"/>
    <n v="0"/>
    <n v="0"/>
    <m/>
    <n v="0"/>
    <n v="0"/>
    <n v="438350"/>
    <n v="6915.8899999999994"/>
    <e v="#REF!"/>
    <n v="1.5777095927911485E-2"/>
    <n v="-431434.11"/>
    <n v="-0.98422290407208846"/>
    <n v="519700"/>
    <n v="0"/>
    <n v="519700"/>
    <e v="#REF!"/>
    <n v="519700"/>
    <n v="0"/>
    <e v="#REF!"/>
    <n v="0"/>
    <n v="81350"/>
    <n v="0.15653261497017509"/>
    <e v="#REF!"/>
    <n v="0"/>
    <m/>
    <m/>
    <m/>
    <m/>
    <e v="#REF!"/>
    <e v="#REF!"/>
  </r>
  <r>
    <x v="37"/>
    <x v="1"/>
    <s v="C0002096"/>
    <x v="24"/>
    <x v="7"/>
    <s v="SERVICE"/>
    <d v="2022-05-01T00:00:00"/>
    <d v="2024-07-19T00:00:00"/>
    <s v=""/>
    <m/>
    <m/>
    <m/>
    <m/>
    <m/>
    <m/>
    <m/>
    <m/>
    <m/>
    <m/>
    <m/>
    <m/>
    <m/>
    <n v="4100"/>
    <n v="213.64"/>
    <m/>
    <n v="-3886.36"/>
    <n v="-0.94789268292682927"/>
    <n v="48140"/>
    <n v="75534.929999999993"/>
    <m/>
    <n v="27394.929999999993"/>
    <n v="0.56906792687993335"/>
    <n v="0"/>
    <n v="0"/>
    <e v="#REF!"/>
    <e v="#REF!"/>
    <n v="0"/>
    <n v="474058.49"/>
    <n v="491059"/>
    <m/>
    <n v="17000.510000000009"/>
    <n v="3.586162964827401E-2"/>
    <n v="0"/>
    <n v="0"/>
    <m/>
    <n v="0"/>
    <n v="0"/>
    <n v="0"/>
    <n v="0"/>
    <m/>
    <n v="0"/>
    <n v="0"/>
    <n v="0"/>
    <n v="0"/>
    <m/>
    <n v="0"/>
    <n v="0"/>
    <n v="98500"/>
    <n v="84872"/>
    <m/>
    <n v="-13628"/>
    <n v="-0.13835532994923858"/>
    <n v="0"/>
    <n v="0"/>
    <m/>
    <n v="0"/>
    <n v="0"/>
    <n v="83.96"/>
    <n v="2070.66"/>
    <m/>
    <n v="1986.6999999999998"/>
    <n v="23.66245831348261"/>
    <n v="1631.98"/>
    <n v="2770.5"/>
    <m/>
    <n v="1138.52"/>
    <n v="0.69763109842032378"/>
    <n v="0"/>
    <n v="1876.91"/>
    <m/>
    <n v="1876.91"/>
    <n v="0"/>
    <n v="0"/>
    <n v="93.95"/>
    <m/>
    <n v="93.95"/>
    <n v="0"/>
    <n v="0"/>
    <n v="0"/>
    <m/>
    <n v="0"/>
    <n v="0"/>
    <n v="626514.42999999993"/>
    <n v="658491.59"/>
    <e v="#REF!"/>
    <n v="1.051039782116431"/>
    <n v="31977.160000000033"/>
    <n v="5.1039782116431121E-2"/>
    <n v="257777"/>
    <n v="515874.14"/>
    <n v="773651.14"/>
    <e v="#REF!"/>
    <n v="773651.14"/>
    <n v="0"/>
    <e v="#REF!"/>
    <n v="0"/>
    <n v="147136.71000000008"/>
    <n v="0.19018482930174455"/>
    <e v="#REF!"/>
    <n v="0"/>
    <m/>
    <m/>
    <m/>
    <m/>
    <e v="#REF!"/>
    <e v="#REF!"/>
  </r>
  <r>
    <x v="38"/>
    <x v="1"/>
    <s v="C0002097"/>
    <x v="25"/>
    <x v="5"/>
    <s v="SERVICE"/>
    <d v="2022-05-10T00:00:00"/>
    <d v="2024-12-17T00:00:00"/>
    <s v=""/>
    <m/>
    <m/>
    <m/>
    <m/>
    <m/>
    <m/>
    <m/>
    <m/>
    <m/>
    <m/>
    <m/>
    <m/>
    <m/>
    <n v="15300"/>
    <n v="6279.38"/>
    <m/>
    <n v="-9020.619999999999"/>
    <n v="-0.58958300653594764"/>
    <n v="47715.199999999997"/>
    <n v="21512.85"/>
    <m/>
    <n v="-26202.35"/>
    <n v="-0.54914052545100933"/>
    <n v="10020"/>
    <n v="6355.89"/>
    <e v="#REF!"/>
    <e v="#REF!"/>
    <n v="0"/>
    <n v="17985"/>
    <n v="14592.81"/>
    <m/>
    <n v="-3392.1900000000005"/>
    <n v="-0.18861217681401171"/>
    <n v="0"/>
    <n v="0"/>
    <m/>
    <n v="0"/>
    <n v="0"/>
    <n v="0"/>
    <n v="0"/>
    <m/>
    <n v="0"/>
    <n v="0"/>
    <n v="1900"/>
    <n v="0"/>
    <m/>
    <n v="-1900"/>
    <n v="-1"/>
    <n v="89200"/>
    <n v="1145"/>
    <m/>
    <n v="-88055"/>
    <n v="-0.98716367713004483"/>
    <n v="0"/>
    <n v="0"/>
    <m/>
    <n v="0"/>
    <n v="0"/>
    <n v="3500"/>
    <n v="3296.62"/>
    <m/>
    <n v="-203.38000000000011"/>
    <n v="-5.8108571428571461E-2"/>
    <n v="20865"/>
    <n v="24860.52"/>
    <m/>
    <n v="3995.5200000000004"/>
    <n v="0.19149388928828184"/>
    <n v="400"/>
    <n v="170.73"/>
    <m/>
    <n v="-229.27"/>
    <n v="-0.57317499999999999"/>
    <n v="0"/>
    <n v="275.97000000000003"/>
    <m/>
    <n v="275.97000000000003"/>
    <n v="0"/>
    <n v="0"/>
    <n v="0"/>
    <m/>
    <n v="0"/>
    <n v="0"/>
    <n v="206885.2"/>
    <n v="78489.77"/>
    <e v="#REF!"/>
    <n v="0.37938803742365329"/>
    <n v="-128395.43000000001"/>
    <n v="-0.62061196257634665"/>
    <n v="235000"/>
    <n v="65524"/>
    <n v="300524"/>
    <e v="#REF!"/>
    <n v="300524"/>
    <n v="0"/>
    <e v="#REF!"/>
    <n v="0"/>
    <n v="93638.799999999988"/>
    <n v="0.31158509802877637"/>
    <e v="#REF!"/>
    <n v="0"/>
    <m/>
    <m/>
    <m/>
    <m/>
    <e v="#REF!"/>
    <e v="#REF!"/>
  </r>
  <r>
    <x v="39"/>
    <x v="2"/>
    <s v="C0000754"/>
    <x v="26"/>
    <x v="6"/>
    <s v="SERVICE"/>
    <d v="2022-04-17T00:00:00"/>
    <d v="2024-02-12T00:00:00"/>
    <d v="2024-02-12T00:00:00"/>
    <m/>
    <m/>
    <m/>
    <m/>
    <m/>
    <m/>
    <m/>
    <m/>
    <m/>
    <m/>
    <m/>
    <m/>
    <m/>
    <n v="9366"/>
    <n v="11147.43"/>
    <m/>
    <n v="1781.4300000000003"/>
    <n v="0.19020179372197313"/>
    <n v="30800.14"/>
    <n v="34025.040000000001"/>
    <m/>
    <n v="3224.9000000000015"/>
    <n v="0.10470406952695674"/>
    <n v="0"/>
    <n v="283.97000000000003"/>
    <e v="#REF!"/>
    <e v="#REF!"/>
    <n v="0"/>
    <n v="30547"/>
    <n v="26423.360000000001"/>
    <m/>
    <n v="-4123.6399999999994"/>
    <n v="-0.13499328903001931"/>
    <n v="0"/>
    <n v="0"/>
    <m/>
    <n v="0"/>
    <n v="0"/>
    <n v="0"/>
    <n v="21.1"/>
    <m/>
    <n v="21.1"/>
    <n v="0"/>
    <n v="0"/>
    <n v="0"/>
    <m/>
    <n v="0"/>
    <n v="0"/>
    <n v="750"/>
    <n v="15"/>
    <m/>
    <n v="-735"/>
    <n v="-0.98"/>
    <n v="0"/>
    <n v="0"/>
    <m/>
    <n v="0"/>
    <n v="0"/>
    <n v="0"/>
    <n v="3683.5"/>
    <m/>
    <n v="3683.5"/>
    <n v="0"/>
    <n v="0"/>
    <n v="-3557.18"/>
    <m/>
    <n v="-3557.18"/>
    <n v="0"/>
    <n v="0"/>
    <n v="0"/>
    <m/>
    <n v="0"/>
    <n v="0"/>
    <n v="0"/>
    <n v="0"/>
    <m/>
    <n v="0"/>
    <n v="0"/>
    <n v="0"/>
    <n v="0"/>
    <m/>
    <n v="0"/>
    <n v="0"/>
    <n v="71463.14"/>
    <n v="72042.220000000016"/>
    <e v="#REF!"/>
    <n v="1.0081031983761142"/>
    <n v="579.0800000000163"/>
    <n v="8.1031983761141249E-3"/>
    <n v="76000"/>
    <n v="9715.5400000000009"/>
    <n v="85715.54"/>
    <e v="#REF!"/>
    <n v="85715.54"/>
    <n v="0"/>
    <e v="#REF!"/>
    <n v="0"/>
    <n v="14252.399999999994"/>
    <n v="0.16627556683420527"/>
    <e v="#REF!"/>
    <n v="0"/>
    <m/>
    <m/>
    <m/>
    <m/>
    <e v="#REF!"/>
    <e v="#REF!"/>
  </r>
  <r>
    <x v="40"/>
    <x v="1"/>
    <s v="C0001056"/>
    <x v="27"/>
    <x v="9"/>
    <s v="SERVICE"/>
    <d v="2022-04-25T00:00:00"/>
    <d v="2024-07-19T00:00:00"/>
    <s v=""/>
    <m/>
    <m/>
    <m/>
    <m/>
    <m/>
    <m/>
    <m/>
    <m/>
    <m/>
    <m/>
    <m/>
    <m/>
    <m/>
    <n v="106639.81"/>
    <n v="19294.099999999999"/>
    <m/>
    <n v="-87345.709999999992"/>
    <n v="-0.81907225828703178"/>
    <n v="170024"/>
    <n v="159444.97"/>
    <m/>
    <n v="-10579.029999999999"/>
    <n v="-6.2220804121771035E-2"/>
    <n v="19853"/>
    <n v="1926.26"/>
    <e v="#REF!"/>
    <e v="#REF!"/>
    <n v="0"/>
    <n v="140465.10999999999"/>
    <n v="110362.42"/>
    <m/>
    <n v="-30102.689999999988"/>
    <n v="-0.21430723971240967"/>
    <n v="0"/>
    <n v="0"/>
    <m/>
    <n v="0"/>
    <n v="0"/>
    <n v="6590.4"/>
    <n v="3522.35"/>
    <m/>
    <n v="-3068.0499999999997"/>
    <n v="-0.46553319980577806"/>
    <n v="0"/>
    <n v="0"/>
    <m/>
    <n v="0"/>
    <n v="0"/>
    <n v="60000"/>
    <n v="34619.5"/>
    <m/>
    <n v="-25380.5"/>
    <n v="-0.42300833333333332"/>
    <n v="2900"/>
    <n v="0"/>
    <m/>
    <n v="-2900"/>
    <n v="-1"/>
    <n v="0"/>
    <n v="15772.84"/>
    <m/>
    <n v="15772.84"/>
    <n v="0"/>
    <n v="0"/>
    <n v="76572.2"/>
    <m/>
    <n v="76572.2"/>
    <n v="0"/>
    <n v="0"/>
    <n v="2271.17"/>
    <m/>
    <n v="2271.17"/>
    <n v="0"/>
    <n v="0"/>
    <n v="25.8"/>
    <m/>
    <n v="25.8"/>
    <n v="0"/>
    <n v="0"/>
    <n v="0"/>
    <m/>
    <n v="0"/>
    <n v="0"/>
    <n v="506472.32"/>
    <n v="423811.61"/>
    <e v="#REF!"/>
    <n v="0.83679125840480284"/>
    <n v="-82660.710000000021"/>
    <n v="-0.16320874159519719"/>
    <n v="602736.86"/>
    <n v="59109.13"/>
    <n v="661845.99"/>
    <e v="#REF!"/>
    <n v="661845.99"/>
    <n v="0"/>
    <e v="#REF!"/>
    <n v="0"/>
    <n v="155373.66999999998"/>
    <n v="0.23475804393707966"/>
    <e v="#REF!"/>
    <n v="0"/>
    <m/>
    <m/>
    <m/>
    <m/>
    <e v="#REF!"/>
    <e v="#REF!"/>
  </r>
  <r>
    <x v="41"/>
    <x v="1"/>
    <s v="C0002135"/>
    <x v="28"/>
    <x v="11"/>
    <s v="SERVICE"/>
    <d v="2022-05-16T00:00:00"/>
    <d v="2024-09-30T00:00:00"/>
    <s v=""/>
    <m/>
    <m/>
    <m/>
    <m/>
    <m/>
    <m/>
    <m/>
    <m/>
    <m/>
    <m/>
    <m/>
    <m/>
    <m/>
    <n v="780889"/>
    <n v="444253.26"/>
    <m/>
    <n v="-336635.74"/>
    <n v="-0.43109294662877823"/>
    <n v="509590.12"/>
    <n v="804416.94"/>
    <m/>
    <n v="294826.81999999995"/>
    <n v="0.57855678206633976"/>
    <n v="14680"/>
    <n v="6757.34"/>
    <e v="#REF!"/>
    <e v="#REF!"/>
    <n v="0"/>
    <n v="253019.92"/>
    <n v="225362.23"/>
    <m/>
    <n v="-27657.690000000002"/>
    <n v="-0.10931032623834519"/>
    <n v="0"/>
    <n v="0"/>
    <m/>
    <n v="0"/>
    <n v="0"/>
    <n v="0"/>
    <n v="32.159999999999997"/>
    <m/>
    <n v="32.159999999999997"/>
    <n v="0"/>
    <n v="215588"/>
    <n v="268980"/>
    <m/>
    <n v="53392"/>
    <n v="0.24765756906692396"/>
    <n v="534107.13"/>
    <n v="515140.53"/>
    <m/>
    <n v="-18966.599999999977"/>
    <n v="-3.5510853412497934E-2"/>
    <n v="3493"/>
    <n v="4729"/>
    <m/>
    <n v="1236"/>
    <n v="0.35385055825937589"/>
    <n v="1134.0999999999999"/>
    <n v="48014.58"/>
    <m/>
    <n v="46880.480000000003"/>
    <n v="41.337166034741209"/>
    <n v="2650"/>
    <n v="97054.06"/>
    <m/>
    <n v="94404.06"/>
    <n v="35.624173584905662"/>
    <n v="12.5"/>
    <n v="11290.42"/>
    <m/>
    <n v="11277.92"/>
    <n v="902.23360000000002"/>
    <n v="0"/>
    <n v="0"/>
    <m/>
    <n v="0"/>
    <n v="0"/>
    <n v="0"/>
    <n v="0"/>
    <m/>
    <n v="0"/>
    <n v="0"/>
    <n v="2315163.77"/>
    <n v="2426030.52"/>
    <e v="#REF!"/>
    <n v="1.0478872170671538"/>
    <n v="110866.75"/>
    <n v="4.7887217067153744E-2"/>
    <n v="2585330"/>
    <n v="211662.34"/>
    <n v="2796992.34"/>
    <e v="#REF!"/>
    <n v="2796992.34"/>
    <n v="0"/>
    <e v="#REF!"/>
    <n v="0"/>
    <n v="481828.56999999983"/>
    <n v="0.17226667485260252"/>
    <e v="#REF!"/>
    <n v="0"/>
    <m/>
    <m/>
    <m/>
    <m/>
    <e v="#REF!"/>
    <e v="#REF!"/>
  </r>
  <r>
    <x v="42"/>
    <x v="1"/>
    <s v="C0000993"/>
    <x v="29"/>
    <x v="10"/>
    <s v="SERVICE"/>
    <d v="2022-05-25T00:00:00"/>
    <d v="2024-09-30T00:00:00"/>
    <d v="2023-10-01T00:00:00"/>
    <m/>
    <m/>
    <m/>
    <m/>
    <m/>
    <m/>
    <m/>
    <m/>
    <m/>
    <m/>
    <m/>
    <m/>
    <m/>
    <n v="0"/>
    <n v="16286.35"/>
    <m/>
    <n v="16286.35"/>
    <n v="0"/>
    <n v="20064"/>
    <n v="28479.06"/>
    <m/>
    <n v="8415.0600000000013"/>
    <n v="0.41941088516746416"/>
    <n v="0"/>
    <n v="0"/>
    <e v="#REF!"/>
    <e v="#REF!"/>
    <n v="0"/>
    <n v="57000"/>
    <n v="29040"/>
    <m/>
    <n v="-27960"/>
    <n v="-0.4905263157894737"/>
    <n v="0"/>
    <n v="0"/>
    <m/>
    <n v="0"/>
    <n v="0"/>
    <n v="0"/>
    <n v="0"/>
    <m/>
    <n v="0"/>
    <n v="0"/>
    <n v="0"/>
    <n v="0"/>
    <m/>
    <n v="0"/>
    <n v="0"/>
    <n v="0"/>
    <n v="28.47"/>
    <m/>
    <n v="28.47"/>
    <n v="0"/>
    <n v="0"/>
    <n v="0"/>
    <m/>
    <n v="0"/>
    <n v="0"/>
    <n v="0"/>
    <n v="7.08"/>
    <m/>
    <n v="7.08"/>
    <n v="0"/>
    <n v="0"/>
    <n v="277.62"/>
    <m/>
    <n v="277.62"/>
    <n v="0"/>
    <n v="0"/>
    <n v="298.56"/>
    <m/>
    <n v="298.56"/>
    <n v="0"/>
    <n v="0"/>
    <n v="0"/>
    <m/>
    <n v="0"/>
    <n v="0"/>
    <n v="0"/>
    <n v="0"/>
    <m/>
    <n v="0"/>
    <n v="0"/>
    <n v="77064"/>
    <n v="74417.14"/>
    <e v="#REF!"/>
    <n v="0.96565374234402579"/>
    <n v="-2646.8600000000006"/>
    <n v="-3.4346257655974266E-2"/>
    <n v="115000"/>
    <n v="0"/>
    <n v="115000"/>
    <e v="#REF!"/>
    <n v="115000"/>
    <n v="0"/>
    <e v="#REF!"/>
    <n v="0"/>
    <n v="37936"/>
    <n v="0.32987826086956523"/>
    <e v="#REF!"/>
    <n v="0"/>
    <m/>
    <m/>
    <m/>
    <m/>
    <e v="#REF!"/>
    <e v="#REF!"/>
  </r>
  <r>
    <x v="43"/>
    <x v="1"/>
    <s v="C0000260"/>
    <x v="1"/>
    <x v="1"/>
    <s v="CONSTRUCT"/>
    <d v="2022-06-01T00:00:00"/>
    <d v="2024-07-01T00:00:00"/>
    <s v=""/>
    <m/>
    <m/>
    <m/>
    <m/>
    <m/>
    <m/>
    <m/>
    <m/>
    <m/>
    <m/>
    <m/>
    <m/>
    <m/>
    <n v="360411.4"/>
    <n v="98135.22"/>
    <m/>
    <n v="-262276.18000000005"/>
    <n v="-0.72771332982253067"/>
    <n v="940806.49"/>
    <n v="907485.2"/>
    <m/>
    <n v="-33321.290000000037"/>
    <n v="-3.5417793514583469E-2"/>
    <n v="17300"/>
    <n v="0"/>
    <e v="#REF!"/>
    <e v="#REF!"/>
    <n v="0"/>
    <n v="106758"/>
    <n v="67470.210000000006"/>
    <m/>
    <n v="-39287.789999999994"/>
    <n v="-0.36800792446467706"/>
    <n v="0"/>
    <n v="0"/>
    <m/>
    <n v="0"/>
    <n v="0"/>
    <n v="126698.82"/>
    <n v="267901.96000000002"/>
    <m/>
    <n v="141203.14000000001"/>
    <n v="1.1144787299518655"/>
    <n v="0"/>
    <n v="0"/>
    <m/>
    <n v="0"/>
    <n v="0"/>
    <n v="283229"/>
    <n v="260990.14"/>
    <m/>
    <n v="-22238.859999999986"/>
    <n v="-7.8519007587499814E-2"/>
    <n v="22261"/>
    <n v="18821.54"/>
    <m/>
    <n v="-3439.4599999999991"/>
    <n v="-0.15450608687839715"/>
    <n v="0"/>
    <n v="46104.11"/>
    <m/>
    <n v="46104.11"/>
    <n v="0"/>
    <n v="0"/>
    <n v="68504.039999999994"/>
    <m/>
    <n v="68504.039999999994"/>
    <n v="0"/>
    <n v="80120"/>
    <n v="11372.36"/>
    <m/>
    <n v="-68747.64"/>
    <n v="-0.85805841238142788"/>
    <n v="0"/>
    <n v="0"/>
    <m/>
    <n v="0"/>
    <n v="0"/>
    <n v="0"/>
    <n v="142.07"/>
    <m/>
    <n v="142.07"/>
    <n v="0"/>
    <n v="1937584.7100000002"/>
    <n v="1746926.8500000003"/>
    <e v="#REF!"/>
    <n v="0.90160024539004546"/>
    <n v="-190657.85999999987"/>
    <n v="-9.8399754609954496E-2"/>
    <n v="2299835"/>
    <n v="0"/>
    <n v="2299835"/>
    <e v="#REF!"/>
    <n v="2299835"/>
    <n v="0"/>
    <e v="#REF!"/>
    <n v="0"/>
    <n v="362250.2899999998"/>
    <n v="0.15751142581967828"/>
    <e v="#REF!"/>
    <n v="0"/>
    <m/>
    <m/>
    <m/>
    <m/>
    <e v="#REF!"/>
    <e v="#REF!"/>
  </r>
  <r>
    <x v="44"/>
    <x v="1"/>
    <s v="C0000353"/>
    <x v="30"/>
    <x v="10"/>
    <s v="SERVICE"/>
    <d v="2022-08-01T00:00:00"/>
    <d v="2024-07-31T00:00:00"/>
    <s v=""/>
    <m/>
    <m/>
    <m/>
    <m/>
    <m/>
    <m/>
    <m/>
    <m/>
    <m/>
    <m/>
    <m/>
    <m/>
    <m/>
    <n v="1000"/>
    <n v="5297.81"/>
    <m/>
    <n v="4297.8100000000004"/>
    <n v="4.2978100000000001"/>
    <n v="8223.6"/>
    <n v="8179.12"/>
    <m/>
    <n v="-44.480000000000473"/>
    <n v="-5.4088233863515333E-3"/>
    <n v="0"/>
    <n v="3371.8"/>
    <e v="#REF!"/>
    <e v="#REF!"/>
    <n v="0"/>
    <n v="0"/>
    <n v="0"/>
    <m/>
    <n v="0"/>
    <n v="0"/>
    <n v="0"/>
    <n v="0"/>
    <m/>
    <n v="0"/>
    <n v="0"/>
    <n v="0"/>
    <n v="0"/>
    <m/>
    <n v="0"/>
    <n v="0"/>
    <n v="-114"/>
    <n v="0"/>
    <m/>
    <n v="114"/>
    <n v="-1"/>
    <n v="19800"/>
    <n v="1000"/>
    <m/>
    <n v="-18800"/>
    <n v="-0.9494949494949495"/>
    <n v="0"/>
    <n v="0"/>
    <m/>
    <n v="0"/>
    <n v="0"/>
    <n v="0"/>
    <n v="815.37"/>
    <m/>
    <n v="815.37"/>
    <n v="0"/>
    <n v="0"/>
    <n v="0"/>
    <m/>
    <n v="0"/>
    <n v="0"/>
    <n v="0"/>
    <n v="0"/>
    <m/>
    <n v="0"/>
    <n v="0"/>
    <n v="0"/>
    <n v="0"/>
    <m/>
    <n v="0"/>
    <n v="0"/>
    <n v="0"/>
    <n v="0"/>
    <m/>
    <n v="0"/>
    <n v="0"/>
    <n v="28909.599999999999"/>
    <n v="18664.099999999999"/>
    <e v="#REF!"/>
    <n v="0.64560215291806178"/>
    <n v="-10245.5"/>
    <n v="-0.35439784708193822"/>
    <n v="38999"/>
    <n v="-5900"/>
    <n v="33099"/>
    <e v="#REF!"/>
    <n v="33099"/>
    <n v="0"/>
    <e v="#REF!"/>
    <n v="0"/>
    <n v="4189.4000000000015"/>
    <n v="0.12657179975225841"/>
    <e v="#REF!"/>
    <n v="0"/>
    <m/>
    <m/>
    <m/>
    <m/>
    <e v="#REF!"/>
    <e v="#REF!"/>
  </r>
  <r>
    <x v="45"/>
    <x v="1"/>
    <s v="C0000174"/>
    <x v="31"/>
    <x v="9"/>
    <s v="SERVICE"/>
    <d v="2022-06-13T00:00:00"/>
    <d v="2024-06-28T00:00:00"/>
    <s v=""/>
    <m/>
    <m/>
    <m/>
    <m/>
    <m/>
    <m/>
    <m/>
    <m/>
    <m/>
    <m/>
    <m/>
    <m/>
    <m/>
    <n v="5000"/>
    <n v="517.92999999999995"/>
    <m/>
    <n v="-4482.07"/>
    <n v="-0.89641399999999993"/>
    <n v="86400"/>
    <n v="29993.37"/>
    <m/>
    <n v="-56406.630000000005"/>
    <n v="-0.65285451388888893"/>
    <n v="100000"/>
    <n v="116615.92"/>
    <e v="#REF!"/>
    <e v="#REF!"/>
    <n v="0"/>
    <n v="0"/>
    <n v="0"/>
    <m/>
    <n v="0"/>
    <n v="0"/>
    <n v="0"/>
    <n v="0"/>
    <m/>
    <n v="0"/>
    <n v="0"/>
    <n v="0"/>
    <n v="0"/>
    <m/>
    <n v="0"/>
    <n v="0"/>
    <n v="0"/>
    <n v="0"/>
    <m/>
    <n v="0"/>
    <n v="0"/>
    <n v="396438.55"/>
    <n v="405343.42"/>
    <m/>
    <n v="8904.8699999999953"/>
    <n v="2.2462169736015822E-2"/>
    <n v="0"/>
    <n v="0"/>
    <m/>
    <n v="0"/>
    <n v="0"/>
    <n v="0"/>
    <n v="0"/>
    <m/>
    <n v="0"/>
    <n v="0"/>
    <n v="0"/>
    <n v="0"/>
    <m/>
    <n v="0"/>
    <n v="0"/>
    <n v="0"/>
    <n v="458.64"/>
    <m/>
    <n v="458.64"/>
    <n v="0"/>
    <n v="0"/>
    <n v="0"/>
    <m/>
    <n v="0"/>
    <n v="0"/>
    <n v="0"/>
    <n v="0"/>
    <m/>
    <n v="0"/>
    <n v="0"/>
    <n v="587838.55000000005"/>
    <n v="552929.28000000003"/>
    <e v="#REF!"/>
    <n v="0.9406141873478695"/>
    <n v="-34909.270000000019"/>
    <n v="-5.9385812652130443E-2"/>
    <n v="817600"/>
    <n v="0"/>
    <n v="817600"/>
    <e v="#REF!"/>
    <n v="817600"/>
    <n v="0"/>
    <e v="#REF!"/>
    <n v="0"/>
    <n v="229761.44999999995"/>
    <n v="0.28101938600782772"/>
    <e v="#REF!"/>
    <n v="0"/>
    <m/>
    <m/>
    <m/>
    <m/>
    <e v="#REF!"/>
    <e v="#REF!"/>
  </r>
  <r>
    <x v="46"/>
    <x v="1"/>
    <s v="C0000764"/>
    <x v="32"/>
    <x v="5"/>
    <s v="SERVICE"/>
    <d v="2022-06-01T00:00:00"/>
    <d v="2025-01-17T00:00:00"/>
    <s v=""/>
    <m/>
    <m/>
    <m/>
    <m/>
    <m/>
    <m/>
    <m/>
    <m/>
    <m/>
    <m/>
    <m/>
    <m/>
    <m/>
    <n v="439249.15"/>
    <n v="41841.71"/>
    <m/>
    <n v="-397407.44"/>
    <n v="-0.90474265004269216"/>
    <n v="1525377"/>
    <n v="911461.23"/>
    <m/>
    <n v="-613915.77"/>
    <n v="-0.40246822260988596"/>
    <n v="17321"/>
    <n v="11671.77"/>
    <e v="#REF!"/>
    <e v="#REF!"/>
    <n v="0"/>
    <n v="846078"/>
    <n v="534949.19999999995"/>
    <m/>
    <n v="-311128.80000000005"/>
    <n v="-0.36773063476417073"/>
    <n v="10675"/>
    <n v="10700.5"/>
    <m/>
    <n v="25.5"/>
    <n v="2.3887587822014052E-3"/>
    <n v="10322"/>
    <n v="16811.71"/>
    <m/>
    <n v="6489.7099999999991"/>
    <n v="0.6287260220887424"/>
    <n v="216000"/>
    <n v="206095"/>
    <m/>
    <n v="-9905"/>
    <n v="-4.5856481481481484E-2"/>
    <n v="18166"/>
    <n v="60181.79"/>
    <m/>
    <n v="42015.79"/>
    <n v="2.3128806561708686"/>
    <n v="19500"/>
    <n v="2181.34"/>
    <m/>
    <n v="-17318.66"/>
    <n v="-0.88813641025641021"/>
    <n v="42504"/>
    <n v="50249.54"/>
    <m/>
    <n v="7745.5400000000009"/>
    <n v="0.18223084886128366"/>
    <n v="37865"/>
    <n v="55458.16"/>
    <m/>
    <n v="17593.160000000003"/>
    <n v="0.4646285487917603"/>
    <n v="27499"/>
    <n v="21893.21"/>
    <m/>
    <n v="-5605.7900000000009"/>
    <n v="-0.20385432197534459"/>
    <n v="0"/>
    <n v="203.95"/>
    <m/>
    <n v="203.95"/>
    <n v="0"/>
    <n v="0"/>
    <n v="1073.83"/>
    <m/>
    <n v="1073.83"/>
    <n v="0"/>
    <n v="3210556.15"/>
    <n v="1924772.94"/>
    <e v="#REF!"/>
    <n v="0.59951386927152794"/>
    <n v="-1285783.21"/>
    <n v="-0.40048613072847206"/>
    <n v="3031818"/>
    <n v="866790.86"/>
    <n v="3898608.86"/>
    <e v="#REF!"/>
    <n v="3898608.86"/>
    <n v="0"/>
    <e v="#REF!"/>
    <n v="0"/>
    <n v="688052.71"/>
    <n v="0.17648672506223156"/>
    <e v="#REF!"/>
    <n v="0"/>
    <m/>
    <m/>
    <m/>
    <m/>
    <e v="#REF!"/>
    <e v="#REF!"/>
  </r>
  <r>
    <x v="47"/>
    <x v="1"/>
    <s v="C0002175"/>
    <x v="33"/>
    <x v="9"/>
    <s v="SERVICE"/>
    <d v="2022-06-13T00:00:00"/>
    <d v="2024-12-27T00:00:00"/>
    <s v=""/>
    <m/>
    <m/>
    <m/>
    <m/>
    <m/>
    <m/>
    <m/>
    <m/>
    <m/>
    <m/>
    <m/>
    <m/>
    <m/>
    <n v="512111"/>
    <n v="134205.81"/>
    <m/>
    <n v="-377905.19"/>
    <n v="-0.73793609198005905"/>
    <n v="683837.31"/>
    <n v="664893.93999999994"/>
    <m/>
    <n v="-18943.370000000112"/>
    <n v="-2.7701574223845889E-2"/>
    <n v="19.5"/>
    <n v="22615.59"/>
    <e v="#REF!"/>
    <e v="#REF!"/>
    <n v="0"/>
    <n v="67692"/>
    <n v="57461.86"/>
    <m/>
    <n v="-10230.14"/>
    <n v="-0.15112775512615967"/>
    <n v="2286"/>
    <n v="305.29000000000002"/>
    <m/>
    <n v="-1980.71"/>
    <n v="-0.86645231846019244"/>
    <n v="225323.51999999999"/>
    <n v="97064.51"/>
    <m/>
    <n v="-128259.01"/>
    <n v="-0.56922157970903353"/>
    <n v="0"/>
    <n v="0"/>
    <m/>
    <n v="0"/>
    <n v="0"/>
    <n v="5950"/>
    <n v="7164.24"/>
    <m/>
    <n v="1214.2399999999998"/>
    <n v="0.20407394957983191"/>
    <n v="6668.2"/>
    <n v="1019.5"/>
    <m/>
    <n v="-5648.7"/>
    <n v="-0.84711016466212774"/>
    <n v="379.2"/>
    <n v="37141.71"/>
    <m/>
    <n v="36762.51"/>
    <n v="96.947547468354443"/>
    <n v="524.02"/>
    <n v="94684.32"/>
    <m/>
    <n v="94160.3"/>
    <n v="179.6883706728751"/>
    <n v="0"/>
    <n v="4539.75"/>
    <m/>
    <n v="4539.75"/>
    <n v="0"/>
    <n v="0"/>
    <n v="870.21"/>
    <m/>
    <n v="870.21"/>
    <n v="0"/>
    <n v="0"/>
    <n v="6110.24"/>
    <m/>
    <n v="6110.24"/>
    <n v="0"/>
    <n v="1504790.75"/>
    <n v="1128076.97"/>
    <e v="#REF!"/>
    <n v="0.74965703371050096"/>
    <n v="-376713.78"/>
    <n v="-0.25034296628949909"/>
    <n v="1770400.01"/>
    <n v="796506.76"/>
    <n v="2566906.77"/>
    <e v="#REF!"/>
    <n v="2566906.77"/>
    <n v="0"/>
    <e v="#REF!"/>
    <n v="0"/>
    <n v="1062116.02"/>
    <n v="0.41377272926823128"/>
    <e v="#REF!"/>
    <n v="0"/>
    <m/>
    <m/>
    <m/>
    <m/>
    <e v="#REF!"/>
    <e v="#REF!"/>
  </r>
  <r>
    <x v="48"/>
    <x v="1"/>
    <s v="C0000260"/>
    <x v="1"/>
    <x v="1"/>
    <s v="CONSTRUCT"/>
    <d v="2022-06-15T00:00:00"/>
    <d v="2024-08-02T00:00:00"/>
    <d v="2024-06-03T00:00:00"/>
    <m/>
    <m/>
    <m/>
    <m/>
    <m/>
    <m/>
    <m/>
    <m/>
    <m/>
    <m/>
    <m/>
    <m/>
    <m/>
    <n v="99134.05"/>
    <n v="9092.65"/>
    <m/>
    <n v="-90041.400000000009"/>
    <n v="-0.90827924411440875"/>
    <n v="367696"/>
    <n v="345944.87"/>
    <m/>
    <n v="-21751.130000000005"/>
    <n v="-5.9155198859927781E-2"/>
    <n v="15050"/>
    <n v="0"/>
    <e v="#REF!"/>
    <e v="#REF!"/>
    <n v="0"/>
    <n v="28261"/>
    <n v="24356"/>
    <m/>
    <n v="-3905"/>
    <n v="-0.1381762853402215"/>
    <n v="3569"/>
    <n v="3690.16"/>
    <m/>
    <n v="121.15999999999985"/>
    <n v="3.394788456150178E-2"/>
    <n v="165338"/>
    <n v="157807.32"/>
    <m/>
    <n v="-7530.679999999993"/>
    <n v="-4.5547182135988053E-2"/>
    <n v="0"/>
    <n v="0"/>
    <m/>
    <n v="0"/>
    <n v="0"/>
    <n v="145064"/>
    <n v="130282.15"/>
    <m/>
    <n v="-14781.850000000006"/>
    <n v="-0.10189881707384331"/>
    <n v="3768"/>
    <n v="3169.39"/>
    <m/>
    <n v="-598.61000000000013"/>
    <n v="-0.15886677282377923"/>
    <n v="0"/>
    <n v="199.49"/>
    <m/>
    <n v="199.49"/>
    <n v="0"/>
    <n v="0"/>
    <n v="13789.99"/>
    <m/>
    <n v="13789.99"/>
    <n v="0"/>
    <n v="50500"/>
    <n v="3186.7"/>
    <m/>
    <n v="-47313.3"/>
    <n v="-0.9368970297029704"/>
    <n v="0"/>
    <n v="0"/>
    <m/>
    <n v="0"/>
    <n v="0"/>
    <n v="0"/>
    <n v="0"/>
    <m/>
    <n v="0"/>
    <n v="0"/>
    <n v="878380.05"/>
    <n v="691518.72"/>
    <e v="#REF!"/>
    <n v="0.78726596761845846"/>
    <n v="-186861.33000000007"/>
    <n v="-0.21273403238154154"/>
    <n v="1058755"/>
    <n v="0"/>
    <n v="1058755"/>
    <e v="#REF!"/>
    <n v="1058755"/>
    <n v="0"/>
    <e v="#REF!"/>
    <n v="0"/>
    <n v="180374.94999999995"/>
    <n v="0.17036514585527338"/>
    <e v="#REF!"/>
    <n v="0"/>
    <m/>
    <m/>
    <m/>
    <m/>
    <e v="#REF!"/>
    <e v="#REF!"/>
  </r>
  <r>
    <x v="49"/>
    <x v="1"/>
    <s v="C0001260"/>
    <x v="4"/>
    <x v="2"/>
    <s v="CONSTRUCT"/>
    <d v="2022-06-14T00:00:00"/>
    <d v="2024-09-01T00:00:00"/>
    <s v=""/>
    <m/>
    <m/>
    <m/>
    <m/>
    <m/>
    <m/>
    <m/>
    <m/>
    <m/>
    <m/>
    <m/>
    <m/>
    <m/>
    <n v="3207.31"/>
    <n v="3603.07"/>
    <m/>
    <n v="395.76000000000022"/>
    <n v="0.12339312383274464"/>
    <n v="19902.849999999999"/>
    <n v="18928.87"/>
    <m/>
    <n v="-973.97999999999956"/>
    <n v="-4.8936710069160928E-2"/>
    <n v="250"/>
    <n v="0"/>
    <e v="#REF!"/>
    <e v="#REF!"/>
    <n v="0"/>
    <n v="880"/>
    <n v="0"/>
    <m/>
    <n v="-880"/>
    <n v="-1"/>
    <n v="8860"/>
    <n v="8910"/>
    <m/>
    <n v="50"/>
    <n v="5.6433408577878106E-3"/>
    <n v="17220.78"/>
    <n v="18886.439999999999"/>
    <m/>
    <n v="1665.6599999999999"/>
    <n v="9.6723841777201724E-2"/>
    <n v="0"/>
    <n v="0"/>
    <m/>
    <n v="0"/>
    <n v="0"/>
    <n v="360"/>
    <n v="0"/>
    <m/>
    <n v="-360"/>
    <n v="-1"/>
    <n v="4915.8"/>
    <n v="1262"/>
    <m/>
    <n v="-3653.8"/>
    <n v="-0.74327678099190364"/>
    <n v="736.96"/>
    <n v="330.42"/>
    <m/>
    <n v="-406.54"/>
    <n v="-0.55164459400781585"/>
    <n v="1534.23"/>
    <n v="4290.88"/>
    <m/>
    <n v="2756.65"/>
    <n v="1.7967645007593387"/>
    <n v="0"/>
    <n v="281.35000000000002"/>
    <m/>
    <n v="281.35000000000002"/>
    <n v="0"/>
    <n v="0"/>
    <n v="0"/>
    <m/>
    <n v="0"/>
    <n v="0"/>
    <n v="0"/>
    <n v="129.61000000000001"/>
    <m/>
    <n v="129.61000000000001"/>
    <n v="0"/>
    <n v="57867.930000000008"/>
    <n v="56622.639999999992"/>
    <e v="#REF!"/>
    <n v="0.97848048133050525"/>
    <n v="-1245.2900000000154"/>
    <n v="-2.1519518669494749E-2"/>
    <n v="58300"/>
    <n v="13790.81"/>
    <n v="72090.81"/>
    <e v="#REF!"/>
    <n v="72090.81"/>
    <n v="0"/>
    <e v="#REF!"/>
    <n v="0"/>
    <n v="14222.87999999999"/>
    <n v="0.19729116651623127"/>
    <e v="#REF!"/>
    <n v="0"/>
    <m/>
    <m/>
    <m/>
    <m/>
    <e v="#REF!"/>
    <e v="#REF!"/>
  </r>
  <r>
    <x v="50"/>
    <x v="1"/>
    <s v="C0000979"/>
    <x v="34"/>
    <x v="9"/>
    <s v="SERVICE"/>
    <d v="2022-06-30T00:00:00"/>
    <d v="2024-06-28T00:00:00"/>
    <s v=""/>
    <m/>
    <m/>
    <m/>
    <m/>
    <m/>
    <m/>
    <m/>
    <m/>
    <m/>
    <m/>
    <m/>
    <m/>
    <m/>
    <n v="0"/>
    <n v="98.7"/>
    <m/>
    <n v="98.7"/>
    <n v="0"/>
    <n v="0"/>
    <n v="20706.71"/>
    <m/>
    <n v="20706.71"/>
    <n v="0"/>
    <n v="105043"/>
    <n v="58380.35"/>
    <e v="#REF!"/>
    <e v="#REF!"/>
    <n v="0"/>
    <n v="0"/>
    <n v="0"/>
    <m/>
    <n v="0"/>
    <n v="0"/>
    <n v="0"/>
    <n v="0"/>
    <m/>
    <n v="0"/>
    <n v="0"/>
    <n v="0"/>
    <n v="0"/>
    <m/>
    <n v="0"/>
    <n v="0"/>
    <n v="0"/>
    <n v="0"/>
    <m/>
    <n v="0"/>
    <n v="0"/>
    <n v="548930.84"/>
    <n v="544096.97"/>
    <m/>
    <n v="-4833.8699999999953"/>
    <n v="-8.805972715980024E-3"/>
    <n v="0"/>
    <n v="0"/>
    <m/>
    <n v="0"/>
    <n v="0"/>
    <n v="0"/>
    <n v="0"/>
    <m/>
    <n v="0"/>
    <n v="0"/>
    <n v="0"/>
    <n v="0"/>
    <m/>
    <n v="0"/>
    <n v="0"/>
    <n v="0"/>
    <n v="109.85"/>
    <m/>
    <n v="109.85"/>
    <n v="0"/>
    <n v="0"/>
    <n v="0"/>
    <m/>
    <n v="0"/>
    <n v="0"/>
    <n v="0"/>
    <n v="0"/>
    <m/>
    <n v="0"/>
    <n v="0"/>
    <n v="653973.84"/>
    <n v="623392.57999999996"/>
    <e v="#REF!"/>
    <n v="0.95323779312028745"/>
    <n v="-30581.260000000009"/>
    <n v="-4.6762206879712512E-2"/>
    <n v="582314"/>
    <n v="0"/>
    <n v="582314"/>
    <e v="#REF!"/>
    <n v="582314"/>
    <n v="0"/>
    <e v="#REF!"/>
    <n v="0"/>
    <n v="-71659.839999999967"/>
    <n v="-0.12306047939771321"/>
    <e v="#REF!"/>
    <n v="0"/>
    <m/>
    <m/>
    <m/>
    <m/>
    <e v="#REF!"/>
    <e v="#REF!"/>
  </r>
  <r>
    <x v="51"/>
    <x v="1"/>
    <s v="C0001483"/>
    <x v="23"/>
    <x v="7"/>
    <s v="SERVICE"/>
    <d v="2022-07-08T00:00:00"/>
    <d v="2024-07-19T00:00:00"/>
    <s v=""/>
    <m/>
    <m/>
    <m/>
    <m/>
    <m/>
    <m/>
    <m/>
    <m/>
    <m/>
    <m/>
    <m/>
    <m/>
    <m/>
    <n v="200942.92"/>
    <n v="21607.65"/>
    <m/>
    <n v="-179335.27000000002"/>
    <n v="-0.89246871698689367"/>
    <n v="132456"/>
    <n v="108860.32"/>
    <m/>
    <n v="-23595.679999999993"/>
    <n v="-0.17813975961828829"/>
    <n v="16550"/>
    <n v="15671.18"/>
    <e v="#REF!"/>
    <e v="#REF!"/>
    <n v="0"/>
    <n v="333264.69"/>
    <n v="328487.34999999998"/>
    <m/>
    <n v="-4777.3400000000256"/>
    <n v="-1.4334972000784199E-2"/>
    <n v="8000"/>
    <n v="0"/>
    <m/>
    <n v="-8000"/>
    <n v="-1"/>
    <n v="6230"/>
    <n v="1272.4000000000001"/>
    <m/>
    <n v="-4957.6000000000004"/>
    <n v="-0.7957624398073837"/>
    <n v="0"/>
    <n v="0"/>
    <m/>
    <n v="0"/>
    <n v="0"/>
    <n v="134600"/>
    <n v="150710.79999999999"/>
    <m/>
    <n v="16110.799999999988"/>
    <n v="0.11969390787518565"/>
    <n v="26000"/>
    <n v="0"/>
    <m/>
    <n v="-26000"/>
    <n v="-1"/>
    <n v="1753.42"/>
    <n v="9504.81"/>
    <m/>
    <n v="7751.3899999999994"/>
    <n v="4.420726351929372"/>
    <n v="13245.9"/>
    <n v="22243.85"/>
    <m/>
    <n v="8997.9499999999989"/>
    <n v="0.67930076476494605"/>
    <n v="24500"/>
    <n v="221.56"/>
    <m/>
    <n v="-24278.44"/>
    <n v="-0.99095673469387746"/>
    <n v="0"/>
    <n v="95.95"/>
    <m/>
    <n v="95.95"/>
    <n v="0"/>
    <n v="0"/>
    <n v="0"/>
    <m/>
    <n v="0"/>
    <n v="0"/>
    <n v="897542.93000000017"/>
    <n v="658675.87"/>
    <e v="#REF!"/>
    <n v="0.73386558791120982"/>
    <n v="-238867.06000000017"/>
    <n v="-0.26613441208879013"/>
    <n v="716500"/>
    <n v="335534"/>
    <n v="1052034"/>
    <e v="#REF!"/>
    <n v="1052034"/>
    <n v="0"/>
    <e v="#REF!"/>
    <n v="0"/>
    <n v="154491.06999999983"/>
    <n v="0.14684988317868039"/>
    <e v="#REF!"/>
    <n v="0"/>
    <m/>
    <m/>
    <m/>
    <m/>
    <e v="#REF!"/>
    <e v="#REF!"/>
  </r>
  <r>
    <x v="52"/>
    <x v="1"/>
    <s v="C0001130"/>
    <x v="35"/>
    <x v="8"/>
    <s v="ANNUEL"/>
    <d v="2022-07-25T00:00:00"/>
    <d v="2023-12-15T00:00:00"/>
    <s v=""/>
    <m/>
    <m/>
    <m/>
    <m/>
    <m/>
    <m/>
    <m/>
    <m/>
    <m/>
    <m/>
    <m/>
    <m/>
    <m/>
    <n v="47475.72"/>
    <n v="11657.37"/>
    <m/>
    <n v="-35818.35"/>
    <n v="-0.7544561725446185"/>
    <n v="36374.199999999997"/>
    <n v="20731.349999999999"/>
    <m/>
    <n v="-15642.849999999999"/>
    <n v="-0.43005344447438021"/>
    <n v="1700"/>
    <n v="4795.92"/>
    <e v="#REF!"/>
    <e v="#REF!"/>
    <n v="0"/>
    <n v="0"/>
    <n v="80.37"/>
    <m/>
    <n v="80.37"/>
    <n v="0"/>
    <n v="0"/>
    <n v="0"/>
    <m/>
    <n v="0"/>
    <n v="0"/>
    <n v="0"/>
    <n v="0"/>
    <m/>
    <n v="0"/>
    <n v="0"/>
    <n v="0"/>
    <n v="0"/>
    <m/>
    <n v="0"/>
    <n v="0"/>
    <n v="25587"/>
    <n v="41193.21"/>
    <m/>
    <n v="15606.21"/>
    <n v="0.60992730683550234"/>
    <n v="0"/>
    <n v="0"/>
    <m/>
    <n v="0"/>
    <n v="0"/>
    <n v="0"/>
    <n v="665.38"/>
    <m/>
    <n v="665.38"/>
    <n v="0"/>
    <n v="0"/>
    <n v="3642.83"/>
    <m/>
    <n v="3642.83"/>
    <n v="0"/>
    <n v="705"/>
    <n v="40.69"/>
    <m/>
    <n v="-664.31"/>
    <n v="-0.94228368794326234"/>
    <n v="0"/>
    <n v="0"/>
    <m/>
    <n v="0"/>
    <n v="0"/>
    <n v="0"/>
    <n v="0"/>
    <m/>
    <n v="0"/>
    <n v="0"/>
    <n v="111841.92"/>
    <n v="82807.12000000001"/>
    <e v="#REF!"/>
    <n v="0.74039429938255719"/>
    <n v="-29034.799999999988"/>
    <n v="-0.25960570061744281"/>
    <n v="0"/>
    <n v="106224"/>
    <n v="106224"/>
    <e v="#REF!"/>
    <n v="106224"/>
    <n v="0"/>
    <e v="#REF!"/>
    <n v="0"/>
    <n v="-5617.9199999999983"/>
    <n v="-5.2887483054676894E-2"/>
    <e v="#REF!"/>
    <n v="0"/>
    <m/>
    <m/>
    <m/>
    <m/>
    <e v="#REF!"/>
    <e v="#REF!"/>
  </r>
  <r>
    <x v="53"/>
    <x v="1"/>
    <s v="C0000350"/>
    <x v="36"/>
    <x v="7"/>
    <s v="ANNUEL"/>
    <d v="2022-07-26T00:00:00"/>
    <d v="2023-12-31T00:00:00"/>
    <s v=""/>
    <m/>
    <m/>
    <m/>
    <m/>
    <m/>
    <m/>
    <m/>
    <m/>
    <m/>
    <m/>
    <m/>
    <m/>
    <m/>
    <n v="19507.490000000002"/>
    <n v="23518.91"/>
    <m/>
    <n v="4011.4199999999983"/>
    <n v="0.20563486127636091"/>
    <n v="71904"/>
    <n v="139730.44"/>
    <m/>
    <n v="67826.44"/>
    <n v="0.94329161103693815"/>
    <n v="2000"/>
    <n v="936.8"/>
    <e v="#REF!"/>
    <e v="#REF!"/>
    <n v="0"/>
    <n v="14128.62"/>
    <n v="17259.55"/>
    <m/>
    <n v="3130.9299999999985"/>
    <n v="0.221601968203547"/>
    <n v="0"/>
    <n v="0"/>
    <m/>
    <n v="0"/>
    <n v="0"/>
    <n v="1680.75"/>
    <n v="6337.5"/>
    <m/>
    <n v="4656.75"/>
    <n v="2.7706381079875055"/>
    <n v="0"/>
    <n v="0"/>
    <m/>
    <n v="0"/>
    <n v="0"/>
    <n v="0"/>
    <n v="0"/>
    <m/>
    <n v="0"/>
    <n v="0"/>
    <n v="0"/>
    <n v="0"/>
    <m/>
    <n v="0"/>
    <n v="0"/>
    <n v="3648.59"/>
    <n v="3626.78"/>
    <m/>
    <n v="-21.809999999999945"/>
    <n v="-5.9776516407708032E-3"/>
    <n v="18791.22"/>
    <n v="29954.21"/>
    <m/>
    <n v="11162.989999999998"/>
    <n v="0.59405349945346797"/>
    <n v="0"/>
    <n v="96.96"/>
    <m/>
    <n v="96.96"/>
    <n v="0"/>
    <n v="0"/>
    <n v="0"/>
    <m/>
    <n v="0"/>
    <n v="0"/>
    <n v="0"/>
    <n v="-1795.52"/>
    <m/>
    <n v="-1795.52"/>
    <n v="0"/>
    <n v="131660.66999999998"/>
    <n v="219665.62999999998"/>
    <e v="#REF!"/>
    <n v="1.6684225441052367"/>
    <n v="88004.959999999992"/>
    <n v="0.6684225441052366"/>
    <n v="0"/>
    <n v="169355.12"/>
    <n v="169355.12"/>
    <e v="#REF!"/>
    <n v="169355.12"/>
    <n v="0"/>
    <e v="#REF!"/>
    <n v="0"/>
    <n v="37694.450000000012"/>
    <n v="0.22257638269217969"/>
    <e v="#REF!"/>
    <n v="0"/>
    <m/>
    <m/>
    <m/>
    <m/>
    <e v="#REF!"/>
    <e v="#REF!"/>
  </r>
  <r>
    <x v="54"/>
    <x v="2"/>
    <s v="C0001245"/>
    <x v="37"/>
    <x v="10"/>
    <s v="ANNUEL"/>
    <d v="2022-07-28T00:00:00"/>
    <d v="2024-06-25T00:00:00"/>
    <d v="2024-05-16T00:00:00"/>
    <m/>
    <m/>
    <m/>
    <m/>
    <m/>
    <m/>
    <m/>
    <m/>
    <m/>
    <m/>
    <m/>
    <m/>
    <m/>
    <n v="15086.85"/>
    <n v="386.09"/>
    <m/>
    <n v="-14700.76"/>
    <n v="-0.97440883948604251"/>
    <n v="24704"/>
    <n v="15787.66"/>
    <m/>
    <n v="-8916.34"/>
    <n v="-0.36092697538860102"/>
    <n v="0"/>
    <n v="90"/>
    <e v="#REF!"/>
    <e v="#REF!"/>
    <n v="0"/>
    <n v="0"/>
    <n v="12105.03"/>
    <m/>
    <n v="12105.03"/>
    <n v="0"/>
    <n v="0"/>
    <n v="0"/>
    <m/>
    <n v="0"/>
    <n v="0"/>
    <n v="0"/>
    <n v="0"/>
    <m/>
    <n v="0"/>
    <n v="0"/>
    <n v="0"/>
    <n v="0"/>
    <m/>
    <n v="0"/>
    <n v="0"/>
    <n v="0"/>
    <n v="527.5"/>
    <m/>
    <n v="527.5"/>
    <n v="0"/>
    <n v="0"/>
    <n v="0"/>
    <m/>
    <n v="0"/>
    <n v="0"/>
    <n v="0"/>
    <n v="433.46"/>
    <m/>
    <n v="433.46"/>
    <n v="0"/>
    <n v="0"/>
    <n v="935.06"/>
    <m/>
    <n v="935.06"/>
    <n v="0"/>
    <n v="5000"/>
    <n v="0"/>
    <m/>
    <n v="-5000"/>
    <n v="-1"/>
    <n v="0"/>
    <n v="0"/>
    <m/>
    <n v="0"/>
    <n v="0"/>
    <n v="0"/>
    <n v="0"/>
    <m/>
    <n v="0"/>
    <n v="0"/>
    <n v="44790.85"/>
    <n v="30264.799999999999"/>
    <e v="#REF!"/>
    <n v="0.67569157539988633"/>
    <n v="-14526.05"/>
    <n v="-0.32430842460011361"/>
    <n v="0"/>
    <n v="59800"/>
    <n v="59800"/>
    <e v="#REF!"/>
    <n v="59800"/>
    <n v="0"/>
    <e v="#REF!"/>
    <n v="0"/>
    <n v="15009.150000000001"/>
    <n v="0.25098913043478266"/>
    <e v="#REF!"/>
    <n v="0"/>
    <m/>
    <m/>
    <m/>
    <m/>
    <e v="#REF!"/>
    <e v="#REF!"/>
  </r>
  <r>
    <x v="55"/>
    <x v="1"/>
    <s v="C0000655"/>
    <x v="38"/>
    <x v="6"/>
    <s v="COSTPLUS"/>
    <d v="2022-08-17T00:00:00"/>
    <d v="2024-08-17T00:00:00"/>
    <s v=""/>
    <m/>
    <m/>
    <m/>
    <m/>
    <m/>
    <m/>
    <m/>
    <m/>
    <m/>
    <m/>
    <m/>
    <m/>
    <m/>
    <n v="0"/>
    <n v="110751.39"/>
    <m/>
    <n v="110751.39"/>
    <n v="0"/>
    <n v="0"/>
    <n v="292933.36"/>
    <m/>
    <n v="292933.36"/>
    <n v="0"/>
    <n v="0"/>
    <n v="749.1"/>
    <e v="#REF!"/>
    <e v="#REF!"/>
    <n v="0"/>
    <n v="0"/>
    <n v="86199.85"/>
    <m/>
    <n v="86199.85"/>
    <n v="0"/>
    <n v="0"/>
    <n v="2265.2199999999998"/>
    <m/>
    <n v="2265.2199999999998"/>
    <n v="0"/>
    <n v="0"/>
    <n v="3446.67"/>
    <m/>
    <n v="3446.67"/>
    <n v="0"/>
    <n v="0"/>
    <n v="48.04"/>
    <m/>
    <n v="48.04"/>
    <n v="0"/>
    <n v="0"/>
    <n v="1250.01"/>
    <m/>
    <n v="1250.01"/>
    <n v="0"/>
    <n v="0"/>
    <n v="35.56"/>
    <m/>
    <n v="35.56"/>
    <n v="0"/>
    <n v="0"/>
    <n v="70598.12"/>
    <m/>
    <n v="70598.12"/>
    <n v="0"/>
    <n v="0"/>
    <n v="154316.07"/>
    <m/>
    <n v="154316.07"/>
    <n v="0"/>
    <n v="0"/>
    <n v="578.78"/>
    <m/>
    <n v="578.78"/>
    <n v="0"/>
    <n v="0"/>
    <n v="611.55999999999995"/>
    <m/>
    <n v="611.55999999999995"/>
    <n v="0"/>
    <n v="0"/>
    <n v="1233.18"/>
    <m/>
    <n v="1233.18"/>
    <n v="0"/>
    <n v="0"/>
    <n v="725016.91"/>
    <e v="#REF!"/>
    <n v="0"/>
    <n v="725016.91"/>
    <n v="0"/>
    <n v="0"/>
    <n v="-25417.32"/>
    <n v="-25417.32"/>
    <e v="#REF!"/>
    <n v="-25417.32"/>
    <n v="0"/>
    <e v="#REF!"/>
    <n v="0"/>
    <n v="-25417.32"/>
    <n v="1"/>
    <e v="#REF!"/>
    <n v="0"/>
    <m/>
    <m/>
    <m/>
    <m/>
    <e v="#REF!"/>
    <e v="#REF!"/>
  </r>
  <r>
    <x v="56"/>
    <x v="1"/>
    <s v="C0000533"/>
    <x v="39"/>
    <x v="7"/>
    <s v="SERVICE"/>
    <d v="2022-09-26T00:00:00"/>
    <d v="2024-07-31T00:00:00"/>
    <s v=""/>
    <m/>
    <m/>
    <m/>
    <m/>
    <m/>
    <m/>
    <m/>
    <m/>
    <m/>
    <m/>
    <m/>
    <m/>
    <m/>
    <n v="25671.06"/>
    <n v="9152.8700000000008"/>
    <m/>
    <n v="-16518.190000000002"/>
    <n v="-0.6434557045949798"/>
    <n v="576189.54"/>
    <n v="302105.14"/>
    <m/>
    <n v="-274084.40000000002"/>
    <n v="-0.47568444231042445"/>
    <n v="0"/>
    <n v="8256.86"/>
    <e v="#REF!"/>
    <e v="#REF!"/>
    <n v="0"/>
    <n v="11875"/>
    <n v="13541.53"/>
    <m/>
    <n v="1666.5300000000007"/>
    <n v="0.14033936842105268"/>
    <n v="0"/>
    <n v="5223.8900000000003"/>
    <m/>
    <n v="5223.8900000000003"/>
    <n v="0"/>
    <n v="295430"/>
    <n v="270832.87"/>
    <m/>
    <n v="-24597.130000000005"/>
    <n v="-8.3258741495447333E-2"/>
    <n v="0"/>
    <n v="0"/>
    <m/>
    <n v="0"/>
    <n v="0"/>
    <n v="2445.85"/>
    <n v="0"/>
    <m/>
    <n v="-2445.85"/>
    <n v="-1"/>
    <n v="103951"/>
    <n v="68138.91"/>
    <m/>
    <n v="-35812.089999999997"/>
    <n v="-0.3445093361295225"/>
    <n v="59055"/>
    <n v="41403.629999999997"/>
    <m/>
    <n v="-17651.370000000003"/>
    <n v="-0.29889712979425964"/>
    <n v="45600"/>
    <n v="35527.78"/>
    <m/>
    <n v="-10072.220000000001"/>
    <n v="-0.22088201754385967"/>
    <n v="0"/>
    <n v="96.56"/>
    <m/>
    <n v="96.56"/>
    <n v="0"/>
    <n v="0"/>
    <n v="0"/>
    <m/>
    <n v="0"/>
    <n v="0"/>
    <n v="0"/>
    <n v="0"/>
    <m/>
    <n v="0"/>
    <n v="0"/>
    <n v="1120217.4500000002"/>
    <n v="754280.04000000015"/>
    <e v="#REF!"/>
    <n v="0.67333359250920433"/>
    <n v="-365937.41000000003"/>
    <n v="-0.32666640749079562"/>
    <n v="1117777"/>
    <n v="145039.87"/>
    <n v="1262816.8700000001"/>
    <e v="#REF!"/>
    <n v="1262816.8700000001"/>
    <n v="0"/>
    <e v="#REF!"/>
    <n v="0"/>
    <n v="142599.41999999993"/>
    <n v="0.11292169386365571"/>
    <e v="#REF!"/>
    <n v="0"/>
    <m/>
    <m/>
    <m/>
    <m/>
    <e v="#REF!"/>
    <e v="#REF!"/>
  </r>
  <r>
    <x v="57"/>
    <x v="1"/>
    <s v="C0002003"/>
    <x v="40"/>
    <x v="12"/>
    <s v="SERVICE"/>
    <d v="2022-09-01T00:00:00"/>
    <d v="2024-09-27T00:00:00"/>
    <s v=""/>
    <m/>
    <m/>
    <m/>
    <m/>
    <m/>
    <m/>
    <m/>
    <m/>
    <m/>
    <m/>
    <m/>
    <m/>
    <m/>
    <n v="25601.39"/>
    <n v="9526.61"/>
    <m/>
    <n v="-16074.779999999999"/>
    <n v="-0.62788700144796827"/>
    <n v="207516.5"/>
    <n v="277297.83"/>
    <m/>
    <n v="69781.330000000016"/>
    <n v="0.33626882681618098"/>
    <n v="142500"/>
    <n v="36121.94"/>
    <e v="#REF!"/>
    <e v="#REF!"/>
    <n v="0"/>
    <n v="94025"/>
    <n v="96028.92"/>
    <m/>
    <n v="2003.9199999999983"/>
    <n v="2.1312629619781955E-2"/>
    <n v="0"/>
    <n v="0"/>
    <m/>
    <n v="0"/>
    <n v="0"/>
    <n v="0"/>
    <n v="0"/>
    <m/>
    <n v="0"/>
    <n v="0"/>
    <n v="302500"/>
    <n v="257165"/>
    <m/>
    <n v="-45335"/>
    <n v="-0.14986776859504133"/>
    <n v="321400"/>
    <n v="367452.24"/>
    <m/>
    <n v="46052.239999999991"/>
    <n v="0.14328637212196638"/>
    <n v="2400"/>
    <n v="0"/>
    <m/>
    <n v="-2400"/>
    <n v="-1"/>
    <n v="32164.81"/>
    <n v="24882.36"/>
    <m/>
    <n v="-7282.4500000000007"/>
    <n v="-0.22641047778612716"/>
    <n v="104637.96"/>
    <n v="32323.57"/>
    <m/>
    <n v="-72314.390000000014"/>
    <n v="-0.6910913591969875"/>
    <n v="100692.5"/>
    <n v="8199.84"/>
    <m/>
    <n v="-92492.66"/>
    <n v="-0.91856553367927107"/>
    <n v="0"/>
    <n v="0"/>
    <m/>
    <n v="0"/>
    <n v="0"/>
    <n v="0"/>
    <n v="0"/>
    <m/>
    <n v="0"/>
    <n v="0"/>
    <n v="1333438.1600000001"/>
    <n v="1108998.3100000003"/>
    <e v="#REF!"/>
    <n v="0.8316833455553726"/>
    <n v="-224439.84999999986"/>
    <n v="-0.16831665444462743"/>
    <n v="1860000"/>
    <n v="31773"/>
    <n v="1891773"/>
    <e v="#REF!"/>
    <n v="1891773"/>
    <n v="0"/>
    <e v="#REF!"/>
    <n v="0"/>
    <n v="558334.83999999985"/>
    <n v="0.29513839133976427"/>
    <e v="#REF!"/>
    <n v="0"/>
    <m/>
    <m/>
    <m/>
    <m/>
    <e v="#REF!"/>
    <e v="#REF!"/>
  </r>
  <r>
    <x v="58"/>
    <x v="0"/>
    <s v="C0002408"/>
    <x v="41"/>
    <x v="8"/>
    <s v="ANNUEL"/>
    <d v="2022-09-22T00:00:00"/>
    <d v="2024-08-09T00:00:00"/>
    <d v="2024-06-10T00:00:00"/>
    <m/>
    <m/>
    <m/>
    <m/>
    <m/>
    <m/>
    <m/>
    <m/>
    <m/>
    <m/>
    <m/>
    <m/>
    <m/>
    <n v="33100"/>
    <n v="26100"/>
    <m/>
    <n v="-7000"/>
    <n v="-0.21148036253776434"/>
    <n v="1800"/>
    <n v="1900.03"/>
    <m/>
    <n v="100.02999999999997"/>
    <n v="5.557222222222221E-2"/>
    <n v="0"/>
    <n v="0"/>
    <e v="#REF!"/>
    <e v="#REF!"/>
    <n v="0"/>
    <n v="0"/>
    <n v="0"/>
    <m/>
    <n v="0"/>
    <n v="0"/>
    <n v="0"/>
    <n v="0"/>
    <m/>
    <n v="0"/>
    <n v="0"/>
    <n v="0"/>
    <n v="0"/>
    <m/>
    <n v="0"/>
    <n v="0"/>
    <n v="0"/>
    <n v="0"/>
    <m/>
    <n v="0"/>
    <n v="0"/>
    <n v="0"/>
    <n v="0"/>
    <m/>
    <n v="0"/>
    <n v="0"/>
    <n v="0"/>
    <n v="0"/>
    <m/>
    <n v="0"/>
    <n v="0"/>
    <n v="0"/>
    <n v="0"/>
    <m/>
    <n v="0"/>
    <n v="0"/>
    <n v="0"/>
    <n v="0"/>
    <m/>
    <n v="0"/>
    <n v="0"/>
    <n v="0"/>
    <n v="0"/>
    <m/>
    <n v="0"/>
    <n v="0"/>
    <n v="0"/>
    <n v="0"/>
    <m/>
    <n v="0"/>
    <n v="0"/>
    <n v="0"/>
    <n v="0"/>
    <m/>
    <n v="0"/>
    <n v="0"/>
    <n v="34900"/>
    <n v="28000.03"/>
    <e v="#REF!"/>
    <n v="0.80229312320916901"/>
    <n v="-6899.9700000000012"/>
    <n v="-0.19770687679083099"/>
    <n v="50946"/>
    <n v="0"/>
    <n v="50946"/>
    <e v="#REF!"/>
    <n v="50946"/>
    <n v="0"/>
    <e v="#REF!"/>
    <n v="0"/>
    <n v="16046"/>
    <n v="0.31496093903348643"/>
    <e v="#REF!"/>
    <n v="0"/>
    <m/>
    <m/>
    <m/>
    <m/>
    <e v="#REF!"/>
    <e v="#REF!"/>
  </r>
  <r>
    <x v="59"/>
    <x v="1"/>
    <s v="C0000533"/>
    <x v="39"/>
    <x v="9"/>
    <s v="SERVICE"/>
    <d v="2022-09-27T00:00:00"/>
    <d v="2025-07-30T00:00:00"/>
    <s v=""/>
    <m/>
    <m/>
    <m/>
    <m/>
    <m/>
    <m/>
    <m/>
    <m/>
    <m/>
    <m/>
    <m/>
    <m/>
    <m/>
    <n v="76890"/>
    <n v="3830.52"/>
    <m/>
    <n v="-73059.48"/>
    <n v="-0.95018181818181813"/>
    <n v="51479"/>
    <n v="111481.89"/>
    <m/>
    <n v="60002.89"/>
    <n v="1.1655799452203812"/>
    <n v="0"/>
    <n v="4107.62"/>
    <e v="#REF!"/>
    <e v="#REF!"/>
    <n v="0"/>
    <n v="62400"/>
    <n v="10903.5"/>
    <m/>
    <n v="-51496.5"/>
    <n v="-0.82526442307692305"/>
    <n v="33134.93"/>
    <n v="22866.47"/>
    <m/>
    <n v="-10268.459999999999"/>
    <n v="-0.30989834594489862"/>
    <n v="20298"/>
    <n v="8969.94"/>
    <m/>
    <n v="-11328.06"/>
    <n v="-0.55808749630505461"/>
    <n v="0"/>
    <n v="0"/>
    <m/>
    <n v="0"/>
    <n v="0"/>
    <n v="0"/>
    <n v="49610.35"/>
    <m/>
    <n v="49610.35"/>
    <n v="0"/>
    <n v="0"/>
    <n v="0"/>
    <m/>
    <n v="0"/>
    <n v="0"/>
    <n v="0"/>
    <n v="739.8"/>
    <m/>
    <n v="739.8"/>
    <n v="0"/>
    <n v="0"/>
    <n v="42587.88"/>
    <m/>
    <n v="42587.88"/>
    <n v="0"/>
    <n v="0"/>
    <n v="929.59"/>
    <m/>
    <n v="929.59"/>
    <n v="0"/>
    <n v="0"/>
    <n v="0"/>
    <m/>
    <n v="0"/>
    <n v="0"/>
    <n v="0"/>
    <n v="0"/>
    <m/>
    <n v="0"/>
    <n v="0"/>
    <n v="244201.93"/>
    <n v="256027.56"/>
    <e v="#REF!"/>
    <n v="1.0484256205509923"/>
    <n v="11825.630000000005"/>
    <n v="4.8425620550992393E-2"/>
    <n v="290000"/>
    <n v="86506.66"/>
    <n v="376506.66"/>
    <e v="#REF!"/>
    <n v="376506.66"/>
    <n v="0"/>
    <e v="#REF!"/>
    <n v="0"/>
    <n v="132304.72999999998"/>
    <n v="0.35140076937815651"/>
    <e v="#REF!"/>
    <n v="0"/>
    <m/>
    <m/>
    <m/>
    <m/>
    <e v="#REF!"/>
    <e v="#REF!"/>
  </r>
  <r>
    <x v="60"/>
    <x v="1"/>
    <s v="C0000979"/>
    <x v="34"/>
    <x v="9"/>
    <s v="ANNUEL"/>
    <d v="2022-06-30T00:00:00"/>
    <d v="2024-06-28T00:00:00"/>
    <s v=""/>
    <m/>
    <m/>
    <m/>
    <m/>
    <m/>
    <m/>
    <m/>
    <m/>
    <m/>
    <m/>
    <m/>
    <m/>
    <m/>
    <n v="0"/>
    <n v="638.80999999999995"/>
    <m/>
    <n v="638.80999999999995"/>
    <n v="0"/>
    <n v="0"/>
    <n v="13723.19"/>
    <m/>
    <n v="13723.19"/>
    <n v="0"/>
    <n v="0"/>
    <n v="224.5"/>
    <e v="#REF!"/>
    <e v="#REF!"/>
    <n v="0"/>
    <n v="0"/>
    <n v="0"/>
    <m/>
    <n v="0"/>
    <n v="0"/>
    <n v="0"/>
    <n v="0"/>
    <m/>
    <n v="0"/>
    <n v="0"/>
    <n v="0"/>
    <n v="0"/>
    <m/>
    <n v="0"/>
    <n v="0"/>
    <n v="0"/>
    <n v="0"/>
    <m/>
    <n v="0"/>
    <n v="0"/>
    <n v="0"/>
    <n v="18855.330000000002"/>
    <m/>
    <n v="18855.330000000002"/>
    <n v="0"/>
    <n v="0"/>
    <n v="0"/>
    <m/>
    <n v="0"/>
    <n v="0"/>
    <n v="0"/>
    <n v="416.08"/>
    <m/>
    <n v="416.08"/>
    <n v="0"/>
    <n v="0"/>
    <n v="724.17"/>
    <m/>
    <n v="724.17"/>
    <n v="0"/>
    <n v="0"/>
    <n v="55.88"/>
    <m/>
    <n v="55.88"/>
    <n v="0"/>
    <n v="0"/>
    <n v="0"/>
    <m/>
    <n v="0"/>
    <n v="0"/>
    <n v="0"/>
    <n v="0"/>
    <m/>
    <n v="0"/>
    <n v="0"/>
    <n v="0"/>
    <n v="34637.96"/>
    <e v="#REF!"/>
    <n v="0"/>
    <n v="34637.96"/>
    <n v="0"/>
    <n v="0"/>
    <n v="2800"/>
    <n v="2800"/>
    <e v="#REF!"/>
    <n v="2800"/>
    <n v="0"/>
    <e v="#REF!"/>
    <n v="0"/>
    <n v="2800"/>
    <n v="1"/>
    <e v="#REF!"/>
    <n v="0"/>
    <m/>
    <m/>
    <m/>
    <m/>
    <e v="#REF!"/>
    <e v="#REF!"/>
  </r>
  <r>
    <x v="61"/>
    <x v="2"/>
    <s v="C0002491"/>
    <x v="42"/>
    <x v="6"/>
    <s v="SERVICE"/>
    <d v="2023-06-01T00:00:00"/>
    <d v="2024-06-26T00:00:00"/>
    <d v="2024-04-18T00:00:00"/>
    <m/>
    <m/>
    <m/>
    <m/>
    <m/>
    <m/>
    <m/>
    <m/>
    <m/>
    <m/>
    <m/>
    <m/>
    <m/>
    <n v="53368.33"/>
    <n v="6033.66"/>
    <m/>
    <n v="-47334.67"/>
    <n v="-0.88694306154979918"/>
    <n v="92917.16"/>
    <n v="71567.149999999994"/>
    <m/>
    <n v="-21350.010000000009"/>
    <n v="-0.22977467240712057"/>
    <n v="0"/>
    <n v="353.85"/>
    <e v="#REF!"/>
    <e v="#REF!"/>
    <n v="0"/>
    <n v="32252"/>
    <n v="32004.6"/>
    <m/>
    <n v="-247.40000000000146"/>
    <n v="-7.670842118318289E-3"/>
    <n v="0"/>
    <n v="0"/>
    <m/>
    <n v="0"/>
    <n v="0"/>
    <n v="400"/>
    <n v="853.19"/>
    <m/>
    <n v="453.19000000000005"/>
    <n v="1.1329750000000001"/>
    <n v="9768"/>
    <n v="0"/>
    <m/>
    <n v="-9768"/>
    <n v="-1"/>
    <n v="2100"/>
    <n v="520"/>
    <m/>
    <n v="-1580"/>
    <n v="-0.75238095238095237"/>
    <n v="0"/>
    <n v="0"/>
    <m/>
    <n v="0"/>
    <n v="0"/>
    <n v="133.16999999999999"/>
    <n v="5470.44"/>
    <m/>
    <n v="5337.2699999999995"/>
    <n v="40.078621311106104"/>
    <n v="0"/>
    <n v="34042.28"/>
    <m/>
    <n v="34042.28"/>
    <n v="0"/>
    <n v="0"/>
    <n v="827.11"/>
    <m/>
    <n v="827.11"/>
    <n v="0"/>
    <n v="0"/>
    <n v="541.66999999999996"/>
    <m/>
    <n v="541.66999999999996"/>
    <n v="0"/>
    <n v="0"/>
    <n v="0"/>
    <m/>
    <n v="0"/>
    <n v="0"/>
    <n v="190938.66"/>
    <n v="152213.95000000001"/>
    <e v="#REF!"/>
    <n v="0.79718769368131115"/>
    <n v="-38724.709999999992"/>
    <n v="-0.20281230631868891"/>
    <n v="273333"/>
    <n v="-294.99"/>
    <n v="273038.01"/>
    <e v="#REF!"/>
    <n v="273038.01"/>
    <n v="0"/>
    <e v="#REF!"/>
    <n v="0"/>
    <n v="82099.350000000006"/>
    <n v="0.30068835470929489"/>
    <e v="#REF!"/>
    <n v="0"/>
    <m/>
    <m/>
    <m/>
    <m/>
    <e v="#REF!"/>
    <e v="#REF!"/>
  </r>
  <r>
    <x v="62"/>
    <x v="1"/>
    <s v="C0001056"/>
    <x v="27"/>
    <x v="10"/>
    <s v="SERVICE"/>
    <d v="2022-10-17T00:00:00"/>
    <d v="2024-08-02T00:00:00"/>
    <s v=""/>
    <m/>
    <m/>
    <m/>
    <m/>
    <m/>
    <m/>
    <m/>
    <m/>
    <m/>
    <m/>
    <m/>
    <m/>
    <m/>
    <n v="182506.39"/>
    <n v="63383.96"/>
    <m/>
    <n v="-119122.43000000002"/>
    <n v="-0.65270279029682199"/>
    <n v="658773.1"/>
    <n v="713046.45"/>
    <m/>
    <n v="54273.349999999977"/>
    <n v="8.238549813281687E-2"/>
    <n v="50370"/>
    <n v="4792.07"/>
    <e v="#REF!"/>
    <e v="#REF!"/>
    <n v="0"/>
    <n v="108550"/>
    <n v="90872.84"/>
    <m/>
    <n v="-17677.160000000003"/>
    <n v="-0.16284808843850762"/>
    <n v="53378.92"/>
    <n v="71810.83"/>
    <m/>
    <n v="18431.910000000003"/>
    <n v="0.34530316462004107"/>
    <n v="927495.1"/>
    <n v="814551.5"/>
    <m/>
    <n v="-112943.59999999998"/>
    <n v="-0.12177271879926911"/>
    <n v="0"/>
    <n v="0"/>
    <m/>
    <n v="0"/>
    <n v="0"/>
    <n v="41195.019999999997"/>
    <n v="3445.46"/>
    <m/>
    <n v="-37749.56"/>
    <n v="-0.91636222048199034"/>
    <n v="84174"/>
    <n v="48446.85"/>
    <m/>
    <n v="-35727.15"/>
    <n v="-0.42444400883883387"/>
    <n v="0"/>
    <n v="57362.62"/>
    <m/>
    <n v="57362.62"/>
    <n v="0"/>
    <n v="0"/>
    <n v="66737.86"/>
    <m/>
    <n v="66737.86"/>
    <n v="0"/>
    <n v="2790"/>
    <n v="24224.63"/>
    <m/>
    <n v="21434.63"/>
    <n v="7.6826630824372764"/>
    <n v="0"/>
    <n v="63.95"/>
    <m/>
    <n v="63.95"/>
    <n v="0"/>
    <n v="0"/>
    <n v="0"/>
    <m/>
    <n v="0"/>
    <n v="0"/>
    <n v="2109232.5299999998"/>
    <n v="1958739.02"/>
    <e v="#REF!"/>
    <n v="0.92865010952585691"/>
    <n v="-150493.50999999978"/>
    <n v="-7.1349890474143113E-2"/>
    <n v="2172085"/>
    <n v="407873"/>
    <n v="2579958"/>
    <e v="#REF!"/>
    <n v="2579958"/>
    <n v="0"/>
    <e v="#REF!"/>
    <n v="0"/>
    <n v="470725.4700000002"/>
    <n v="0.18245470275097508"/>
    <e v="#REF!"/>
    <n v="0"/>
    <m/>
    <m/>
    <m/>
    <m/>
    <e v="#REF!"/>
    <e v="#REF!"/>
  </r>
  <r>
    <x v="63"/>
    <x v="1"/>
    <s v="C0000890"/>
    <x v="43"/>
    <x v="12"/>
    <s v="LOCATION"/>
    <d v="2022-11-01T00:00:00"/>
    <s v=""/>
    <s v=""/>
    <m/>
    <m/>
    <m/>
    <m/>
    <m/>
    <m/>
    <m/>
    <m/>
    <m/>
    <m/>
    <m/>
    <m/>
    <m/>
    <n v="0"/>
    <n v="0"/>
    <m/>
    <n v="0"/>
    <n v="0"/>
    <n v="0"/>
    <n v="0"/>
    <m/>
    <n v="0"/>
    <n v="0"/>
    <n v="0"/>
    <n v="1660.08"/>
    <e v="#REF!"/>
    <e v="#REF!"/>
    <n v="0"/>
    <n v="0"/>
    <n v="0"/>
    <m/>
    <n v="0"/>
    <n v="0"/>
    <n v="0"/>
    <n v="0"/>
    <m/>
    <n v="0"/>
    <n v="0"/>
    <n v="0"/>
    <n v="0"/>
    <m/>
    <n v="0"/>
    <n v="0"/>
    <n v="0"/>
    <n v="0"/>
    <m/>
    <n v="0"/>
    <n v="0"/>
    <n v="0"/>
    <n v="0"/>
    <m/>
    <n v="0"/>
    <n v="0"/>
    <n v="0"/>
    <n v="0"/>
    <m/>
    <n v="0"/>
    <n v="0"/>
    <n v="0"/>
    <n v="0"/>
    <m/>
    <n v="0"/>
    <n v="0"/>
    <n v="0"/>
    <n v="0"/>
    <m/>
    <n v="0"/>
    <n v="0"/>
    <n v="0"/>
    <n v="0"/>
    <m/>
    <n v="0"/>
    <n v="0"/>
    <n v="0"/>
    <n v="0"/>
    <m/>
    <n v="0"/>
    <n v="0"/>
    <n v="0"/>
    <n v="0"/>
    <m/>
    <n v="0"/>
    <n v="0"/>
    <n v="0"/>
    <n v="1660.08"/>
    <e v="#REF!"/>
    <n v="0"/>
    <n v="1660.08"/>
    <n v="0"/>
    <n v="15900"/>
    <n v="0"/>
    <n v="15900"/>
    <e v="#REF!"/>
    <n v="15900"/>
    <n v="0"/>
    <e v="#REF!"/>
    <n v="0"/>
    <n v="15900"/>
    <n v="1"/>
    <e v="#REF!"/>
    <n v="0"/>
    <m/>
    <m/>
    <m/>
    <m/>
    <e v="#REF!"/>
    <e v="#REF!"/>
  </r>
  <r>
    <x v="64"/>
    <x v="1"/>
    <s v="C0000980"/>
    <x v="44"/>
    <x v="9"/>
    <s v="SERVICE"/>
    <d v="2022-11-02T00:00:00"/>
    <d v="2024-12-20T00:00:00"/>
    <s v=""/>
    <m/>
    <m/>
    <m/>
    <m/>
    <m/>
    <m/>
    <m/>
    <m/>
    <m/>
    <m/>
    <m/>
    <m/>
    <m/>
    <n v="10000"/>
    <n v="571.64"/>
    <m/>
    <n v="-9428.36"/>
    <n v="-0.94283600000000001"/>
    <n v="53280"/>
    <n v="109401.18"/>
    <m/>
    <n v="56121.179999999993"/>
    <n v="1.0533254504504503"/>
    <n v="0"/>
    <n v="66.31"/>
    <e v="#REF!"/>
    <e v="#REF!"/>
    <n v="0"/>
    <n v="0"/>
    <n v="379.25"/>
    <m/>
    <n v="379.25"/>
    <n v="0"/>
    <n v="0"/>
    <n v="0"/>
    <m/>
    <n v="0"/>
    <n v="0"/>
    <n v="50000"/>
    <n v="18641.88"/>
    <m/>
    <n v="-31358.12"/>
    <n v="-0.62716240000000001"/>
    <n v="0"/>
    <n v="0"/>
    <m/>
    <n v="0"/>
    <n v="0"/>
    <n v="0"/>
    <n v="0"/>
    <m/>
    <n v="0"/>
    <n v="0"/>
    <n v="10000"/>
    <n v="0"/>
    <m/>
    <n v="-10000"/>
    <n v="-1"/>
    <n v="0"/>
    <n v="1525.74"/>
    <m/>
    <n v="1525.74"/>
    <n v="0"/>
    <n v="0"/>
    <n v="600.75"/>
    <m/>
    <n v="600.75"/>
    <n v="0"/>
    <n v="0"/>
    <n v="540.09"/>
    <m/>
    <n v="540.09"/>
    <n v="0"/>
    <n v="0"/>
    <n v="0"/>
    <m/>
    <n v="0"/>
    <n v="0"/>
    <n v="0"/>
    <n v="0"/>
    <m/>
    <n v="0"/>
    <n v="0"/>
    <n v="123280"/>
    <n v="131726.84"/>
    <e v="#REF!"/>
    <n v="1.0685175210902012"/>
    <n v="8446.8399999999965"/>
    <n v="6.8517521090201136E-2"/>
    <n v="253500"/>
    <n v="0"/>
    <n v="253500"/>
    <e v="#REF!"/>
    <n v="253500"/>
    <n v="0"/>
    <e v="#REF!"/>
    <n v="0"/>
    <n v="130220"/>
    <n v="0.51368836291913211"/>
    <e v="#REF!"/>
    <n v="0"/>
    <m/>
    <m/>
    <m/>
    <m/>
    <e v="#REF!"/>
    <e v="#REF!"/>
  </r>
  <r>
    <x v="65"/>
    <x v="1"/>
    <s v="C0000260"/>
    <x v="1"/>
    <x v="1"/>
    <s v="CONSTRUCT"/>
    <d v="2023-03-01T00:00:00"/>
    <d v="2024-08-29T00:00:00"/>
    <s v=""/>
    <m/>
    <m/>
    <m/>
    <m/>
    <m/>
    <m/>
    <m/>
    <m/>
    <m/>
    <m/>
    <m/>
    <m/>
    <m/>
    <n v="80934.28"/>
    <n v="39.18"/>
    <m/>
    <n v="-80895.100000000006"/>
    <n v="-0.99951590352073316"/>
    <n v="438634"/>
    <n v="511852.38"/>
    <m/>
    <n v="73218.38"/>
    <n v="0.16692363109106911"/>
    <n v="8350"/>
    <n v="0"/>
    <e v="#REF!"/>
    <e v="#REF!"/>
    <n v="0"/>
    <n v="14664"/>
    <n v="12496.64"/>
    <m/>
    <n v="-2167.3600000000006"/>
    <n v="-0.14780141843971636"/>
    <n v="8425"/>
    <n v="5693.65"/>
    <m/>
    <n v="-2731.3500000000004"/>
    <n v="-0.3241958456973294"/>
    <n v="134022"/>
    <n v="129291.77"/>
    <m/>
    <n v="-4730.2299999999959"/>
    <n v="-3.5294429272805926E-2"/>
    <n v="0"/>
    <n v="0"/>
    <m/>
    <n v="0"/>
    <n v="0"/>
    <n v="85153"/>
    <n v="55749.25"/>
    <m/>
    <n v="-29403.75"/>
    <n v="-0.34530492172912286"/>
    <n v="3450"/>
    <n v="2932.67"/>
    <m/>
    <n v="-517.32999999999993"/>
    <n v="-0.14995072463768114"/>
    <n v="0"/>
    <n v="0"/>
    <m/>
    <n v="0"/>
    <n v="0"/>
    <n v="0"/>
    <n v="0"/>
    <m/>
    <n v="0"/>
    <n v="0"/>
    <n v="32700"/>
    <n v="5167.17"/>
    <m/>
    <n v="-27532.83"/>
    <n v="-0.84198256880733946"/>
    <n v="0"/>
    <n v="0"/>
    <m/>
    <n v="0"/>
    <n v="0"/>
    <n v="0"/>
    <n v="0"/>
    <m/>
    <n v="0"/>
    <n v="0"/>
    <n v="806332.28"/>
    <n v="723222.71000000008"/>
    <e v="#REF!"/>
    <n v="0.89692888147799321"/>
    <n v="-83109.569999999949"/>
    <n v="-0.10307111852200676"/>
    <n v="1000000"/>
    <n v="0"/>
    <n v="1000000"/>
    <e v="#REF!"/>
    <n v="1000000"/>
    <n v="0"/>
    <e v="#REF!"/>
    <n v="0"/>
    <n v="193667.71999999997"/>
    <n v="0.19366771999999996"/>
    <e v="#REF!"/>
    <n v="0"/>
    <m/>
    <m/>
    <m/>
    <m/>
    <e v="#REF!"/>
    <e v="#REF!"/>
  </r>
  <r>
    <x v="66"/>
    <x v="1"/>
    <s v="C0000120"/>
    <x v="45"/>
    <x v="8"/>
    <s v="SERVICE"/>
    <d v="2022-12-08T00:00:00"/>
    <d v="2024-12-31T00:00:00"/>
    <s v=""/>
    <m/>
    <m/>
    <m/>
    <m/>
    <m/>
    <m/>
    <m/>
    <m/>
    <m/>
    <m/>
    <m/>
    <m/>
    <m/>
    <n v="5400"/>
    <n v="0"/>
    <m/>
    <n v="-5400"/>
    <n v="-1"/>
    <n v="14040"/>
    <n v="1159.06"/>
    <m/>
    <n v="-12880.94"/>
    <n v="-0.91744586894586899"/>
    <n v="0"/>
    <n v="0"/>
    <e v="#REF!"/>
    <e v="#REF!"/>
    <n v="0"/>
    <n v="149595"/>
    <n v="149595"/>
    <m/>
    <n v="0"/>
    <n v="0"/>
    <n v="0"/>
    <n v="0"/>
    <m/>
    <n v="0"/>
    <n v="0"/>
    <n v="0"/>
    <n v="0"/>
    <m/>
    <n v="0"/>
    <n v="0"/>
    <n v="0"/>
    <n v="0"/>
    <m/>
    <n v="0"/>
    <n v="0"/>
    <n v="8000"/>
    <n v="1856"/>
    <m/>
    <n v="-6144"/>
    <n v="-0.76800000000000002"/>
    <n v="0"/>
    <n v="0"/>
    <m/>
    <n v="0"/>
    <n v="0"/>
    <n v="0"/>
    <n v="90.69"/>
    <m/>
    <n v="90.69"/>
    <n v="0"/>
    <n v="5474"/>
    <n v="0"/>
    <m/>
    <n v="-5474"/>
    <n v="-1"/>
    <n v="0"/>
    <n v="16.190000000000001"/>
    <m/>
    <n v="16.190000000000001"/>
    <n v="0"/>
    <n v="0"/>
    <n v="0"/>
    <m/>
    <n v="0"/>
    <n v="0"/>
    <n v="0"/>
    <n v="0"/>
    <m/>
    <n v="0"/>
    <n v="0"/>
    <n v="182509"/>
    <n v="152716.94"/>
    <e v="#REF!"/>
    <n v="0.83676388561659976"/>
    <n v="-29792.059999999998"/>
    <n v="-0.16323611438340027"/>
    <n v="234775"/>
    <n v="0"/>
    <n v="234775"/>
    <e v="#REF!"/>
    <n v="234775"/>
    <n v="0"/>
    <e v="#REF!"/>
    <n v="0"/>
    <n v="52266"/>
    <n v="0.2226216590352465"/>
    <e v="#REF!"/>
    <n v="0"/>
    <m/>
    <m/>
    <m/>
    <m/>
    <e v="#REF!"/>
    <e v="#REF!"/>
  </r>
  <r>
    <x v="67"/>
    <x v="1"/>
    <s v="C0001525"/>
    <x v="46"/>
    <x v="8"/>
    <s v="ANNUEL"/>
    <d v="2022-12-01T00:00:00"/>
    <d v="2024-07-31T00:00:00"/>
    <s v=""/>
    <m/>
    <m/>
    <m/>
    <m/>
    <m/>
    <m/>
    <m/>
    <m/>
    <m/>
    <m/>
    <m/>
    <m/>
    <m/>
    <n v="750"/>
    <n v="3813.74"/>
    <m/>
    <n v="3063.74"/>
    <n v="4.0849866666666665"/>
    <n v="23322"/>
    <n v="105304.34"/>
    <m/>
    <n v="81982.34"/>
    <n v="3.5152362576108396"/>
    <n v="0"/>
    <n v="0"/>
    <e v="#REF!"/>
    <e v="#REF!"/>
    <n v="0"/>
    <n v="0"/>
    <n v="0"/>
    <m/>
    <n v="0"/>
    <n v="0"/>
    <n v="0"/>
    <n v="0"/>
    <m/>
    <n v="0"/>
    <n v="0"/>
    <n v="0"/>
    <n v="0"/>
    <m/>
    <n v="0"/>
    <n v="0"/>
    <n v="0"/>
    <n v="0"/>
    <m/>
    <n v="0"/>
    <n v="0"/>
    <n v="0"/>
    <n v="1826"/>
    <m/>
    <n v="1826"/>
    <n v="0"/>
    <n v="0"/>
    <n v="0"/>
    <m/>
    <n v="0"/>
    <n v="0"/>
    <n v="0"/>
    <n v="0"/>
    <m/>
    <n v="0"/>
    <n v="0"/>
    <n v="0"/>
    <n v="0"/>
    <m/>
    <n v="0"/>
    <n v="0"/>
    <n v="0"/>
    <n v="91.1"/>
    <m/>
    <n v="91.1"/>
    <n v="0"/>
    <n v="0"/>
    <n v="0"/>
    <m/>
    <n v="0"/>
    <n v="0"/>
    <n v="0"/>
    <n v="0"/>
    <m/>
    <n v="0"/>
    <n v="0"/>
    <n v="24072"/>
    <n v="111035.18000000001"/>
    <e v="#REF!"/>
    <n v="4.612627949484879"/>
    <n v="86963.180000000008"/>
    <n v="3.612627949484879"/>
    <n v="0"/>
    <n v="42511"/>
    <n v="42511"/>
    <e v="#REF!"/>
    <n v="42511"/>
    <n v="0"/>
    <e v="#REF!"/>
    <n v="0"/>
    <n v="18439"/>
    <n v="0.43374655971395637"/>
    <e v="#REF!"/>
    <n v="0"/>
    <m/>
    <m/>
    <m/>
    <m/>
    <e v="#REF!"/>
    <e v="#REF!"/>
  </r>
  <r>
    <x v="68"/>
    <x v="0"/>
    <s v="C0001250"/>
    <x v="47"/>
    <x v="9"/>
    <s v="SERVICE"/>
    <d v="2022-12-08T00:00:00"/>
    <d v="2024-05-07T00:00:00"/>
    <d v="2024-03-08T00:00:00"/>
    <m/>
    <m/>
    <m/>
    <m/>
    <m/>
    <m/>
    <m/>
    <m/>
    <m/>
    <m/>
    <m/>
    <m/>
    <m/>
    <n v="5123.24"/>
    <n v="33550.129999999997"/>
    <m/>
    <n v="28426.89"/>
    <n v="5.5486157197398525"/>
    <n v="124298.25"/>
    <n v="170832.11"/>
    <m/>
    <n v="46533.859999999986"/>
    <n v="0.37437260782030307"/>
    <n v="37091.78"/>
    <n v="521.29"/>
    <e v="#REF!"/>
    <e v="#REF!"/>
    <n v="0"/>
    <n v="65294.239999999998"/>
    <n v="21103.52"/>
    <m/>
    <n v="-44190.720000000001"/>
    <n v="-0.6767935425850734"/>
    <n v="11239.37"/>
    <n v="2013.5"/>
    <m/>
    <n v="-9225.8700000000008"/>
    <n v="-0.82085294816346466"/>
    <n v="44333.77"/>
    <n v="14791.89"/>
    <m/>
    <n v="-29541.879999999997"/>
    <n v="-0.66635163217565296"/>
    <n v="0"/>
    <n v="0"/>
    <m/>
    <n v="0"/>
    <n v="0"/>
    <n v="0"/>
    <n v="2235"/>
    <m/>
    <n v="2235"/>
    <n v="0"/>
    <n v="0"/>
    <n v="7833.01"/>
    <m/>
    <n v="7833.01"/>
    <n v="0"/>
    <n v="0"/>
    <n v="9907.64"/>
    <m/>
    <n v="9907.64"/>
    <n v="0"/>
    <n v="291"/>
    <n v="42486.31"/>
    <m/>
    <n v="42195.31"/>
    <n v="145.0010652920962"/>
    <n v="0"/>
    <n v="1994"/>
    <m/>
    <n v="1994"/>
    <n v="0"/>
    <n v="0"/>
    <n v="93.95"/>
    <m/>
    <n v="93.95"/>
    <n v="0"/>
    <n v="0"/>
    <n v="0"/>
    <m/>
    <n v="0"/>
    <n v="0"/>
    <n v="287671.65000000002"/>
    <n v="307362.35000000003"/>
    <e v="#REF!"/>
    <n v="1.0684485245591633"/>
    <n v="19690.700000000012"/>
    <n v="6.844852455916324E-2"/>
    <n v="317000"/>
    <n v="61145.9"/>
    <n v="378145.9"/>
    <e v="#REF!"/>
    <n v="378145.9"/>
    <n v="0"/>
    <e v="#REF!"/>
    <n v="0"/>
    <n v="90474.25"/>
    <n v="0.2392575193860359"/>
    <e v="#REF!"/>
    <n v="0"/>
    <m/>
    <m/>
    <m/>
    <m/>
    <e v="#REF!"/>
    <e v="#REF!"/>
  </r>
  <r>
    <x v="69"/>
    <x v="1"/>
    <s v="C0000948"/>
    <x v="48"/>
    <x v="8"/>
    <s v="SERVICE"/>
    <d v="2023-01-10T00:00:00"/>
    <d v="2024-10-31T00:00:00"/>
    <s v=""/>
    <m/>
    <m/>
    <m/>
    <m/>
    <m/>
    <m/>
    <m/>
    <m/>
    <m/>
    <m/>
    <m/>
    <m/>
    <m/>
    <n v="20348"/>
    <n v="14579.88"/>
    <m/>
    <n v="-5768.1200000000008"/>
    <n v="-0.28347356005504232"/>
    <n v="180780"/>
    <n v="107652.92"/>
    <m/>
    <n v="-73127.08"/>
    <n v="-0.40450868458900324"/>
    <n v="29524"/>
    <n v="5629.98"/>
    <e v="#REF!"/>
    <e v="#REF!"/>
    <n v="0"/>
    <n v="310199"/>
    <n v="216985.4"/>
    <m/>
    <n v="-93213.6"/>
    <n v="-0.300496133127444"/>
    <n v="0"/>
    <n v="0"/>
    <m/>
    <n v="0"/>
    <n v="0"/>
    <n v="1590"/>
    <n v="0"/>
    <m/>
    <n v="-1590"/>
    <n v="-1"/>
    <n v="708035"/>
    <n v="0"/>
    <m/>
    <n v="-708035"/>
    <n v="-1"/>
    <n v="107150"/>
    <n v="71502.740000000005"/>
    <m/>
    <n v="-35647.259999999995"/>
    <n v="-0.33268558096126921"/>
    <n v="1250"/>
    <n v="748.57"/>
    <m/>
    <n v="-501.42999999999995"/>
    <n v="-0.40114399999999995"/>
    <n v="26573"/>
    <n v="10880.2"/>
    <m/>
    <n v="-15692.8"/>
    <n v="-0.59055432205622249"/>
    <n v="175635"/>
    <n v="17550.04"/>
    <m/>
    <n v="-158084.96"/>
    <n v="-0.90007663620576761"/>
    <n v="5552"/>
    <n v="24891.97"/>
    <m/>
    <n v="19339.97"/>
    <n v="3.4834239913544671"/>
    <n v="0"/>
    <n v="0"/>
    <m/>
    <n v="0"/>
    <n v="0"/>
    <n v="0"/>
    <n v="0"/>
    <m/>
    <n v="0"/>
    <n v="0"/>
    <n v="1566636"/>
    <n v="470421.69999999995"/>
    <e v="#REF!"/>
    <n v="0.30027504793710852"/>
    <n v="-1096214.3"/>
    <n v="-0.69972495206289143"/>
    <n v="2236600"/>
    <n v="133001.22"/>
    <n v="2369601.2200000002"/>
    <e v="#REF!"/>
    <n v="2369601.2200000002"/>
    <n v="0"/>
    <e v="#REF!"/>
    <n v="0"/>
    <n v="802965.2200000002"/>
    <n v="0.33886090757498855"/>
    <e v="#REF!"/>
    <n v="0"/>
    <m/>
    <m/>
    <m/>
    <m/>
    <e v="#REF!"/>
    <e v="#REF!"/>
  </r>
  <r>
    <x v="70"/>
    <x v="1"/>
    <s v="C0000479"/>
    <x v="49"/>
    <x v="7"/>
    <s v="SERVICE"/>
    <d v="2022-12-07T00:00:00"/>
    <d v="2024-09-30T00:00:00"/>
    <s v=""/>
    <m/>
    <m/>
    <m/>
    <m/>
    <m/>
    <m/>
    <m/>
    <m/>
    <m/>
    <m/>
    <m/>
    <m/>
    <m/>
    <n v="396326.66"/>
    <n v="117926.1"/>
    <m/>
    <n v="-278400.55999999994"/>
    <n v="-0.70245226500785984"/>
    <n v="575625.6"/>
    <n v="480369.57"/>
    <m/>
    <n v="-95256.02999999997"/>
    <n v="-0.16548261578359263"/>
    <n v="32430"/>
    <n v="63120.24"/>
    <e v="#REF!"/>
    <e v="#REF!"/>
    <n v="0"/>
    <n v="1057989.92"/>
    <n v="458120.03"/>
    <m/>
    <n v="-599869.8899999999"/>
    <n v="-0.56699017510488181"/>
    <n v="3682.35"/>
    <n v="5855.23"/>
    <m/>
    <n v="2172.8799999999997"/>
    <n v="0.59007970453650516"/>
    <n v="58811.19"/>
    <n v="54203.63"/>
    <m/>
    <n v="-4607.5600000000049"/>
    <n v="-7.8344954421088991E-2"/>
    <n v="24091.200000000001"/>
    <n v="0"/>
    <m/>
    <n v="-24091.200000000001"/>
    <n v="-1"/>
    <n v="313474.3"/>
    <n v="314418.09999999998"/>
    <m/>
    <n v="943.79999999998836"/>
    <n v="3.0107731319600631E-3"/>
    <n v="8497.5"/>
    <n v="13115"/>
    <m/>
    <n v="4617.5"/>
    <n v="0.54339511621065018"/>
    <n v="3561.42"/>
    <n v="103010.65"/>
    <m/>
    <n v="99449.23"/>
    <n v="27.924038726126096"/>
    <n v="28396.22"/>
    <n v="86319.54"/>
    <m/>
    <n v="57923.319999999992"/>
    <n v="2.0398250189637914"/>
    <n v="0"/>
    <n v="5040.7299999999996"/>
    <m/>
    <n v="5040.7299999999996"/>
    <n v="0"/>
    <n v="0"/>
    <n v="1083.98"/>
    <m/>
    <n v="1083.98"/>
    <n v="0"/>
    <n v="0"/>
    <n v="0"/>
    <m/>
    <n v="0"/>
    <n v="0"/>
    <n v="2502886.3600000003"/>
    <n v="1702582.7999999998"/>
    <e v="#REF!"/>
    <n v="0.680247744048595"/>
    <n v="-800303.56000000052"/>
    <n v="-0.319752255951405"/>
    <n v="2854863"/>
    <n v="316323.37"/>
    <n v="3171186.37"/>
    <e v="#REF!"/>
    <n v="3171186.37"/>
    <n v="0"/>
    <e v="#REF!"/>
    <n v="0"/>
    <n v="668300.00999999978"/>
    <n v="0.21074132265521808"/>
    <e v="#REF!"/>
    <n v="0"/>
    <m/>
    <m/>
    <m/>
    <m/>
    <e v="#REF!"/>
    <e v="#REF!"/>
  </r>
  <r>
    <x v="71"/>
    <x v="1"/>
    <s v="C0000208"/>
    <x v="50"/>
    <x v="7"/>
    <s v="COSTPLUS"/>
    <d v="2023-01-09T00:00:00"/>
    <d v="2024-10-31T00:00:00"/>
    <s v=""/>
    <m/>
    <m/>
    <m/>
    <m/>
    <m/>
    <m/>
    <m/>
    <m/>
    <m/>
    <m/>
    <m/>
    <m/>
    <m/>
    <n v="2000"/>
    <n v="0"/>
    <m/>
    <n v="-2000"/>
    <n v="-1"/>
    <n v="25176"/>
    <n v="95723.92"/>
    <m/>
    <n v="70547.92"/>
    <n v="2.8021893867175085"/>
    <n v="0"/>
    <n v="0"/>
    <e v="#REF!"/>
    <e v="#REF!"/>
    <n v="0"/>
    <n v="0"/>
    <n v="0"/>
    <m/>
    <n v="0"/>
    <n v="0"/>
    <n v="0"/>
    <n v="0"/>
    <m/>
    <n v="0"/>
    <n v="0"/>
    <n v="0"/>
    <n v="0"/>
    <m/>
    <n v="0"/>
    <n v="0"/>
    <n v="0"/>
    <n v="0"/>
    <m/>
    <n v="0"/>
    <n v="0"/>
    <n v="27600"/>
    <n v="0"/>
    <m/>
    <n v="-27600"/>
    <n v="-1"/>
    <n v="0"/>
    <n v="0"/>
    <m/>
    <n v="0"/>
    <n v="0"/>
    <n v="0"/>
    <n v="0"/>
    <m/>
    <n v="0"/>
    <n v="0"/>
    <n v="0"/>
    <n v="0"/>
    <m/>
    <n v="0"/>
    <n v="0"/>
    <n v="0"/>
    <n v="349.16"/>
    <m/>
    <n v="349.16"/>
    <n v="0"/>
    <n v="0"/>
    <n v="0"/>
    <m/>
    <n v="0"/>
    <n v="0"/>
    <n v="0"/>
    <n v="0"/>
    <m/>
    <n v="0"/>
    <n v="0"/>
    <n v="54776"/>
    <n v="96073.08"/>
    <e v="#REF!"/>
    <n v="1.7539265371695634"/>
    <n v="41297.08"/>
    <n v="0.75392653716956337"/>
    <n v="0"/>
    <n v="79814"/>
    <n v="79814"/>
    <e v="#REF!"/>
    <n v="79814"/>
    <n v="0"/>
    <e v="#REF!"/>
    <n v="0"/>
    <n v="25038"/>
    <n v="0.31370436264314533"/>
    <e v="#REF!"/>
    <n v="0"/>
    <m/>
    <m/>
    <m/>
    <m/>
    <e v="#REF!"/>
    <e v="#REF!"/>
  </r>
  <r>
    <x v="72"/>
    <x v="0"/>
    <s v="C0001117"/>
    <x v="51"/>
    <x v="9"/>
    <s v="SERVICE"/>
    <d v="2023-01-01T00:00:00"/>
    <d v="2024-03-29T00:00:00"/>
    <d v="2024-01-29T00:00:00"/>
    <m/>
    <m/>
    <m/>
    <m/>
    <m/>
    <m/>
    <m/>
    <m/>
    <m/>
    <m/>
    <m/>
    <m/>
    <m/>
    <n v="26000"/>
    <n v="3647.77"/>
    <m/>
    <n v="-22352.23"/>
    <n v="-0.85970115384615386"/>
    <n v="22500"/>
    <n v="21555.33"/>
    <m/>
    <n v="-944.66999999999825"/>
    <n v="-4.1985333333333257E-2"/>
    <n v="0"/>
    <n v="122.63"/>
    <e v="#REF!"/>
    <e v="#REF!"/>
    <n v="0"/>
    <n v="0"/>
    <n v="0"/>
    <m/>
    <n v="0"/>
    <n v="0"/>
    <n v="0"/>
    <n v="0"/>
    <m/>
    <n v="0"/>
    <n v="0"/>
    <n v="0"/>
    <n v="723.84"/>
    <m/>
    <n v="723.84"/>
    <n v="0"/>
    <n v="0"/>
    <n v="0"/>
    <m/>
    <n v="0"/>
    <n v="0"/>
    <n v="0"/>
    <n v="0"/>
    <m/>
    <n v="0"/>
    <n v="0"/>
    <n v="0"/>
    <n v="0"/>
    <m/>
    <n v="0"/>
    <n v="0"/>
    <n v="0"/>
    <n v="2337.63"/>
    <m/>
    <n v="2337.63"/>
    <n v="0"/>
    <n v="0"/>
    <n v="29331.94"/>
    <m/>
    <n v="29331.94"/>
    <n v="0"/>
    <n v="0"/>
    <n v="0"/>
    <m/>
    <n v="0"/>
    <n v="0"/>
    <n v="0"/>
    <n v="0"/>
    <m/>
    <n v="0"/>
    <n v="0"/>
    <n v="0"/>
    <n v="0"/>
    <m/>
    <n v="0"/>
    <n v="0"/>
    <n v="48500"/>
    <n v="57719.14"/>
    <e v="#REF!"/>
    <n v="1.1900853608247424"/>
    <n v="9219.14"/>
    <n v="0.19008536082474226"/>
    <n v="57660"/>
    <n v="0"/>
    <n v="57660"/>
    <e v="#REF!"/>
    <n v="57660"/>
    <n v="0"/>
    <e v="#REF!"/>
    <n v="0"/>
    <n v="9160"/>
    <n v="0.1588622962192161"/>
    <e v="#REF!"/>
    <n v="0"/>
    <m/>
    <m/>
    <m/>
    <m/>
    <e v="#REF!"/>
    <e v="#REF!"/>
  </r>
  <r>
    <x v="73"/>
    <x v="1"/>
    <s v="C0000906"/>
    <x v="52"/>
    <x v="10"/>
    <s v="SERVICE"/>
    <d v="2023-01-25T00:00:00"/>
    <d v="2024-08-30T00:00:00"/>
    <s v=""/>
    <m/>
    <m/>
    <m/>
    <m/>
    <m/>
    <m/>
    <m/>
    <m/>
    <m/>
    <m/>
    <m/>
    <m/>
    <m/>
    <n v="95000"/>
    <n v="5760.48"/>
    <m/>
    <n v="-89239.52"/>
    <n v="-0.93936336842105272"/>
    <n v="81042"/>
    <n v="52277.77"/>
    <m/>
    <n v="-28764.230000000003"/>
    <n v="-0.35492991288467712"/>
    <n v="0"/>
    <n v="162.75"/>
    <e v="#REF!"/>
    <e v="#REF!"/>
    <n v="0"/>
    <n v="128520"/>
    <n v="108335.02"/>
    <m/>
    <n v="-20184.979999999996"/>
    <n v="-0.15705711173358228"/>
    <n v="0"/>
    <n v="0"/>
    <m/>
    <n v="0"/>
    <n v="0"/>
    <n v="0"/>
    <n v="0"/>
    <m/>
    <n v="0"/>
    <n v="0"/>
    <n v="0"/>
    <n v="0"/>
    <m/>
    <n v="0"/>
    <n v="0"/>
    <n v="250000"/>
    <n v="222079.75"/>
    <m/>
    <n v="-27920.25"/>
    <n v="-0.111681"/>
    <n v="0"/>
    <n v="0"/>
    <m/>
    <n v="0"/>
    <n v="0"/>
    <n v="0"/>
    <n v="3765"/>
    <m/>
    <n v="3765"/>
    <n v="0"/>
    <n v="0"/>
    <n v="23111.32"/>
    <m/>
    <n v="23111.32"/>
    <n v="0"/>
    <n v="0"/>
    <n v="1592.22"/>
    <m/>
    <n v="1592.22"/>
    <n v="0"/>
    <n v="0"/>
    <n v="0"/>
    <m/>
    <n v="0"/>
    <n v="0"/>
    <n v="0"/>
    <n v="0"/>
    <m/>
    <n v="0"/>
    <n v="0"/>
    <n v="554562"/>
    <n v="417084.31"/>
    <e v="#REF!"/>
    <n v="0.75209680793130429"/>
    <n v="-137477.69"/>
    <n v="-0.24790319206869565"/>
    <n v="654724"/>
    <n v="0"/>
    <n v="654724"/>
    <e v="#REF!"/>
    <n v="654724"/>
    <n v="0"/>
    <e v="#REF!"/>
    <n v="0"/>
    <n v="100162"/>
    <n v="0.15298354726571808"/>
    <e v="#REF!"/>
    <n v="0"/>
    <m/>
    <m/>
    <m/>
    <m/>
    <e v="#REF!"/>
    <e v="#REF!"/>
  </r>
  <r>
    <x v="74"/>
    <x v="0"/>
    <s v="C0000824"/>
    <x v="53"/>
    <x v="5"/>
    <s v="ANNUEL"/>
    <d v="2023-01-08T00:00:00"/>
    <d v="2024-08-20T00:00:00"/>
    <d v="2024-06-21T00:00:00"/>
    <m/>
    <m/>
    <m/>
    <m/>
    <m/>
    <m/>
    <m/>
    <m/>
    <m/>
    <m/>
    <m/>
    <m/>
    <m/>
    <n v="0"/>
    <n v="31775.45"/>
    <m/>
    <n v="31775.45"/>
    <n v="0"/>
    <n v="0"/>
    <n v="46356.13"/>
    <m/>
    <n v="46356.13"/>
    <n v="0"/>
    <n v="0"/>
    <n v="109.64"/>
    <e v="#REF!"/>
    <e v="#REF!"/>
    <n v="0"/>
    <n v="124420"/>
    <n v="136424.84"/>
    <m/>
    <n v="12004.839999999997"/>
    <n v="9.6486416974762873E-2"/>
    <n v="0"/>
    <n v="0"/>
    <m/>
    <n v="0"/>
    <n v="0"/>
    <n v="0"/>
    <n v="0"/>
    <m/>
    <n v="0"/>
    <n v="0"/>
    <n v="0"/>
    <n v="0"/>
    <m/>
    <n v="0"/>
    <n v="0"/>
    <n v="0"/>
    <n v="0"/>
    <m/>
    <n v="0"/>
    <n v="0"/>
    <n v="0"/>
    <n v="0"/>
    <m/>
    <n v="0"/>
    <n v="0"/>
    <n v="0"/>
    <n v="14217.82"/>
    <m/>
    <n v="14217.82"/>
    <n v="0"/>
    <n v="0"/>
    <n v="5438.11"/>
    <m/>
    <n v="5438.11"/>
    <n v="0"/>
    <n v="0"/>
    <n v="0"/>
    <m/>
    <n v="0"/>
    <n v="0"/>
    <n v="0"/>
    <n v="0"/>
    <m/>
    <n v="0"/>
    <n v="0"/>
    <n v="0"/>
    <n v="0"/>
    <m/>
    <n v="0"/>
    <n v="0"/>
    <n v="124420"/>
    <n v="234321.99"/>
    <e v="#REF!"/>
    <n v="1.8833144992766435"/>
    <n v="109901.98999999999"/>
    <n v="0.88331449927664352"/>
    <n v="0"/>
    <n v="150555"/>
    <n v="150555"/>
    <e v="#REF!"/>
    <n v="150555"/>
    <n v="0"/>
    <e v="#REF!"/>
    <n v="0"/>
    <n v="26135"/>
    <n v="0.17359104646142606"/>
    <e v="#REF!"/>
    <n v="0"/>
    <m/>
    <m/>
    <m/>
    <m/>
    <e v="#REF!"/>
    <e v="#REF!"/>
  </r>
  <r>
    <x v="75"/>
    <x v="0"/>
    <s v="C0001355"/>
    <x v="54"/>
    <x v="10"/>
    <s v="SERVICE"/>
    <d v="2023-02-15T00:00:00"/>
    <d v="2024-07-15T00:00:00"/>
    <d v="2024-05-16T00:00:00"/>
    <m/>
    <m/>
    <m/>
    <m/>
    <m/>
    <m/>
    <m/>
    <m/>
    <m/>
    <m/>
    <m/>
    <m/>
    <m/>
    <n v="0"/>
    <n v="16814.16"/>
    <m/>
    <n v="16814.16"/>
    <n v="0"/>
    <n v="71216"/>
    <n v="101188.29"/>
    <m/>
    <n v="29972.289999999994"/>
    <n v="0.42086455290945846"/>
    <n v="0"/>
    <n v="332.96"/>
    <e v="#REF!"/>
    <e v="#REF!"/>
    <n v="0"/>
    <n v="315135.28000000003"/>
    <n v="294019.95"/>
    <m/>
    <n v="-21115.330000000016"/>
    <n v="-6.7004018083916261E-2"/>
    <n v="0"/>
    <n v="0"/>
    <m/>
    <n v="0"/>
    <n v="0"/>
    <n v="0"/>
    <n v="0"/>
    <m/>
    <n v="0"/>
    <n v="0"/>
    <n v="0"/>
    <n v="0"/>
    <m/>
    <n v="0"/>
    <n v="0"/>
    <n v="2300"/>
    <n v="720"/>
    <m/>
    <n v="-1580"/>
    <n v="-0.68695652173913047"/>
    <n v="0"/>
    <n v="22663.49"/>
    <m/>
    <n v="22663.49"/>
    <n v="0"/>
    <n v="19750"/>
    <n v="7951.81"/>
    <m/>
    <n v="-11798.189999999999"/>
    <n v="-0.59737670886075944"/>
    <n v="12500"/>
    <n v="573.41999999999996"/>
    <m/>
    <n v="-11926.58"/>
    <n v="-0.95412640000000004"/>
    <n v="27.5"/>
    <n v="1788.81"/>
    <m/>
    <n v="1761.31"/>
    <n v="64.047636363636357"/>
    <n v="0"/>
    <n v="0"/>
    <m/>
    <n v="0"/>
    <n v="0"/>
    <n v="0"/>
    <n v="0"/>
    <m/>
    <n v="0"/>
    <n v="0"/>
    <n v="420928.78"/>
    <n v="446052.88999999996"/>
    <e v="#REF!"/>
    <n v="1.0596873181254081"/>
    <n v="25124.109999999928"/>
    <n v="5.9687318125408118E-2"/>
    <n v="460000"/>
    <n v="35290"/>
    <n v="495290"/>
    <e v="#REF!"/>
    <n v="495290"/>
    <n v="0"/>
    <e v="#REF!"/>
    <n v="0"/>
    <n v="74361.219999999972"/>
    <n v="0.15013672797754846"/>
    <e v="#REF!"/>
    <n v="0"/>
    <m/>
    <m/>
    <m/>
    <m/>
    <e v="#REF!"/>
    <e v="#REF!"/>
  </r>
  <r>
    <x v="76"/>
    <x v="1"/>
    <s v="C0001130"/>
    <x v="35"/>
    <x v="8"/>
    <s v="SERVICE"/>
    <d v="2023-03-07T00:00:00"/>
    <d v="2024-07-31T00:00:00"/>
    <s v=""/>
    <m/>
    <m/>
    <m/>
    <m/>
    <m/>
    <m/>
    <m/>
    <m/>
    <m/>
    <m/>
    <m/>
    <m/>
    <m/>
    <n v="5000"/>
    <n v="3787.71"/>
    <m/>
    <n v="-1212.29"/>
    <n v="-0.24245799999999998"/>
    <n v="42588"/>
    <n v="35774.879999999997"/>
    <m/>
    <n v="-6813.1200000000026"/>
    <n v="-0.15997745843899697"/>
    <n v="0"/>
    <n v="175.52"/>
    <e v="#REF!"/>
    <e v="#REF!"/>
    <n v="0"/>
    <n v="151631"/>
    <n v="166672.85999999999"/>
    <m/>
    <n v="15041.859999999986"/>
    <n v="9.9200427353245621E-2"/>
    <n v="0"/>
    <n v="0"/>
    <m/>
    <n v="0"/>
    <n v="0"/>
    <n v="0"/>
    <n v="0"/>
    <m/>
    <n v="0"/>
    <n v="0"/>
    <n v="0"/>
    <n v="0"/>
    <m/>
    <n v="0"/>
    <n v="0"/>
    <n v="0"/>
    <n v="0"/>
    <m/>
    <n v="0"/>
    <n v="0"/>
    <n v="0"/>
    <n v="0"/>
    <m/>
    <n v="0"/>
    <n v="0"/>
    <n v="0"/>
    <n v="616.1"/>
    <m/>
    <n v="616.1"/>
    <n v="0"/>
    <n v="0"/>
    <n v="1076.57"/>
    <m/>
    <n v="1076.57"/>
    <n v="0"/>
    <n v="0"/>
    <n v="378.1"/>
    <m/>
    <n v="378.1"/>
    <n v="0"/>
    <n v="0"/>
    <n v="0"/>
    <m/>
    <n v="0"/>
    <n v="0"/>
    <n v="0"/>
    <n v="0"/>
    <m/>
    <n v="0"/>
    <n v="0"/>
    <n v="199219"/>
    <n v="208481.74"/>
    <e v="#REF!"/>
    <n v="1.0464952640059431"/>
    <n v="9262.7399999999907"/>
    <n v="4.6495264005943164E-2"/>
    <n v="269607"/>
    <n v="0"/>
    <n v="269607"/>
    <e v="#REF!"/>
    <n v="269607"/>
    <n v="0"/>
    <e v="#REF!"/>
    <n v="0"/>
    <n v="70388"/>
    <n v="0.26107630736590665"/>
    <e v="#REF!"/>
    <n v="0"/>
    <m/>
    <m/>
    <m/>
    <m/>
    <e v="#REF!"/>
    <e v="#REF!"/>
  </r>
  <r>
    <x v="77"/>
    <x v="1"/>
    <s v="C0002813"/>
    <x v="55"/>
    <x v="8"/>
    <s v="SERVICE"/>
    <d v="2023-03-27T00:00:00"/>
    <d v="2024-09-30T00:00:00"/>
    <s v=""/>
    <m/>
    <m/>
    <m/>
    <m/>
    <m/>
    <m/>
    <m/>
    <m/>
    <m/>
    <m/>
    <m/>
    <m/>
    <m/>
    <n v="14013"/>
    <n v="8099.83"/>
    <m/>
    <n v="-5913.17"/>
    <n v="-0.42197744951116822"/>
    <n v="56700"/>
    <n v="45008.93"/>
    <m/>
    <n v="-11691.07"/>
    <n v="-0.20619171075837742"/>
    <n v="0"/>
    <n v="21268.85"/>
    <e v="#REF!"/>
    <e v="#REF!"/>
    <n v="0"/>
    <n v="6750"/>
    <n v="625.21"/>
    <m/>
    <n v="-6124.79"/>
    <n v="-0.90737629629629624"/>
    <n v="0"/>
    <n v="0"/>
    <m/>
    <n v="0"/>
    <n v="0"/>
    <n v="0"/>
    <n v="0"/>
    <m/>
    <n v="0"/>
    <n v="0"/>
    <n v="25864"/>
    <n v="0"/>
    <m/>
    <n v="-25864"/>
    <n v="-1"/>
    <n v="0"/>
    <n v="16088.2"/>
    <m/>
    <n v="16088.2"/>
    <n v="0"/>
    <n v="0"/>
    <n v="0"/>
    <m/>
    <n v="0"/>
    <n v="0"/>
    <n v="15245"/>
    <n v="3665.79"/>
    <m/>
    <n v="-11579.21"/>
    <n v="-0.75954148901279106"/>
    <n v="49474"/>
    <n v="18696.84"/>
    <m/>
    <n v="-30777.16"/>
    <n v="-0.62208756114322672"/>
    <n v="0"/>
    <n v="1114.32"/>
    <m/>
    <n v="1114.32"/>
    <n v="0"/>
    <n v="0"/>
    <n v="0"/>
    <m/>
    <n v="0"/>
    <n v="0"/>
    <n v="0"/>
    <n v="0"/>
    <m/>
    <n v="0"/>
    <n v="0"/>
    <n v="168046"/>
    <n v="114567.97"/>
    <e v="#REF!"/>
    <n v="0.68176552848624783"/>
    <n v="-53478.03"/>
    <n v="-0.31823447151375217"/>
    <n v="239725"/>
    <n v="10150"/>
    <n v="249875"/>
    <e v="#REF!"/>
    <n v="249875"/>
    <n v="0"/>
    <e v="#REF!"/>
    <n v="0"/>
    <n v="81829"/>
    <n v="0.32747973986993495"/>
    <e v="#REF!"/>
    <n v="0"/>
    <m/>
    <m/>
    <m/>
    <m/>
    <e v="#REF!"/>
    <e v="#REF!"/>
  </r>
  <r>
    <x v="78"/>
    <x v="0"/>
    <s v="C0001087"/>
    <x v="56"/>
    <x v="4"/>
    <s v="SERVICE"/>
    <d v="2023-03-13T00:00:00"/>
    <d v="2024-08-24T00:00:00"/>
    <d v="2024-06-25T00:00:00"/>
    <m/>
    <m/>
    <m/>
    <m/>
    <m/>
    <m/>
    <m/>
    <m/>
    <m/>
    <m/>
    <m/>
    <m/>
    <m/>
    <n v="3785"/>
    <n v="15117.6"/>
    <m/>
    <n v="11332.6"/>
    <n v="2.994081902245707"/>
    <n v="35646"/>
    <n v="44290.49"/>
    <m/>
    <n v="8644.489999999998"/>
    <n v="0.24250939796891652"/>
    <n v="1290"/>
    <n v="1250"/>
    <e v="#REF!"/>
    <e v="#REF!"/>
    <n v="0"/>
    <n v="3420"/>
    <n v="3420"/>
    <m/>
    <n v="0"/>
    <n v="0"/>
    <n v="0"/>
    <n v="0"/>
    <m/>
    <n v="0"/>
    <n v="0"/>
    <n v="170"/>
    <n v="0"/>
    <m/>
    <n v="-170"/>
    <n v="-1"/>
    <n v="0"/>
    <n v="0"/>
    <m/>
    <n v="0"/>
    <n v="0"/>
    <n v="0"/>
    <n v="0"/>
    <m/>
    <n v="0"/>
    <n v="0"/>
    <n v="876.75"/>
    <n v="835"/>
    <m/>
    <n v="-41.75"/>
    <n v="-4.7619047619047616E-2"/>
    <n v="870"/>
    <n v="495.8"/>
    <m/>
    <n v="-374.2"/>
    <n v="-0.43011494252873561"/>
    <n v="25135"/>
    <n v="4034.4"/>
    <m/>
    <n v="-21100.6"/>
    <n v="-0.83949074995026851"/>
    <n v="1110"/>
    <n v="150.46"/>
    <m/>
    <n v="-959.54"/>
    <n v="-0.86445045045045044"/>
    <n v="0"/>
    <n v="0"/>
    <m/>
    <n v="0"/>
    <n v="0"/>
    <n v="0"/>
    <n v="0"/>
    <m/>
    <n v="0"/>
    <n v="0"/>
    <n v="72302.75"/>
    <n v="69593.75"/>
    <e v="#REF!"/>
    <n v="0.9625325454426007"/>
    <n v="-2709"/>
    <n v="-3.746745455739927E-2"/>
    <n v="83000"/>
    <n v="8264.73"/>
    <n v="91264.73"/>
    <e v="#REF!"/>
    <n v="91264.73"/>
    <n v="0"/>
    <e v="#REF!"/>
    <n v="0"/>
    <n v="18961.979999999996"/>
    <n v="0.20776898151125847"/>
    <e v="#REF!"/>
    <n v="0"/>
    <m/>
    <m/>
    <m/>
    <m/>
    <e v="#REF!"/>
    <e v="#REF!"/>
  </r>
  <r>
    <x v="79"/>
    <x v="1"/>
    <s v="C0000406"/>
    <x v="57"/>
    <x v="5"/>
    <s v="ANNUEL"/>
    <d v="2023-02-21T00:00:00"/>
    <d v="2024-08-21T00:00:00"/>
    <s v=""/>
    <m/>
    <m/>
    <m/>
    <m/>
    <m/>
    <m/>
    <m/>
    <m/>
    <m/>
    <m/>
    <m/>
    <m/>
    <m/>
    <n v="10000"/>
    <n v="1941.97"/>
    <m/>
    <n v="-8058.03"/>
    <n v="-0.80580299999999994"/>
    <n v="39440"/>
    <n v="26170.04"/>
    <m/>
    <n v="-13269.96"/>
    <n v="-0.33645943204868151"/>
    <n v="8000"/>
    <n v="4438.45"/>
    <e v="#REF!"/>
    <e v="#REF!"/>
    <n v="0"/>
    <n v="118480"/>
    <n v="98907.65"/>
    <m/>
    <n v="-19572.350000000006"/>
    <n v="-0.16519539162727892"/>
    <n v="0"/>
    <n v="0"/>
    <m/>
    <n v="0"/>
    <n v="0"/>
    <n v="0"/>
    <n v="0"/>
    <m/>
    <n v="0"/>
    <n v="0"/>
    <n v="0"/>
    <n v="0"/>
    <m/>
    <n v="0"/>
    <n v="0"/>
    <n v="8000"/>
    <n v="0"/>
    <m/>
    <n v="-8000"/>
    <n v="-1"/>
    <n v="0"/>
    <n v="0"/>
    <m/>
    <n v="0"/>
    <n v="0"/>
    <n v="8300"/>
    <n v="6379.21"/>
    <m/>
    <n v="-1920.79"/>
    <n v="-0.23142048192771084"/>
    <n v="40000"/>
    <n v="5694.37"/>
    <m/>
    <n v="-34305.629999999997"/>
    <n v="-0.85764074999999995"/>
    <n v="0"/>
    <n v="25.14"/>
    <m/>
    <n v="25.14"/>
    <n v="0"/>
    <n v="0"/>
    <n v="954"/>
    <m/>
    <n v="954"/>
    <n v="0"/>
    <n v="0"/>
    <n v="0"/>
    <m/>
    <n v="0"/>
    <n v="0"/>
    <n v="232220"/>
    <n v="144510.82999999999"/>
    <e v="#REF!"/>
    <n v="0.62230139522866246"/>
    <n v="-87709.170000000013"/>
    <n v="-0.3776986047713376"/>
    <n v="0"/>
    <n v="315104.31"/>
    <n v="315104.31"/>
    <e v="#REF!"/>
    <n v="315104.31"/>
    <n v="0"/>
    <e v="#REF!"/>
    <n v="0"/>
    <n v="82884.31"/>
    <n v="0.26303769059839266"/>
    <e v="#REF!"/>
    <n v="0"/>
    <m/>
    <m/>
    <m/>
    <m/>
    <e v="#REF!"/>
    <e v="#REF!"/>
  </r>
  <r>
    <x v="80"/>
    <x v="0"/>
    <s v="C0002815"/>
    <x v="58"/>
    <x v="5"/>
    <s v="SERVICE"/>
    <d v="2023-06-01T00:00:00"/>
    <d v="2024-10-08T00:00:00"/>
    <d v="2024-08-09T00:00:00"/>
    <m/>
    <m/>
    <m/>
    <m/>
    <m/>
    <m/>
    <m/>
    <m/>
    <m/>
    <m/>
    <m/>
    <m/>
    <m/>
    <n v="5000"/>
    <n v="818.04"/>
    <m/>
    <n v="-4181.96"/>
    <n v="-0.83639200000000002"/>
    <n v="5400"/>
    <n v="3850.21"/>
    <m/>
    <n v="-1549.79"/>
    <n v="-0.28699814814814817"/>
    <n v="0"/>
    <n v="0"/>
    <e v="#REF!"/>
    <e v="#REF!"/>
    <n v="0"/>
    <n v="29415"/>
    <n v="15397.46"/>
    <m/>
    <n v="-14017.54"/>
    <n v="-0.47654394016658169"/>
    <n v="0"/>
    <n v="0"/>
    <m/>
    <n v="0"/>
    <n v="0"/>
    <n v="0"/>
    <n v="0"/>
    <m/>
    <n v="0"/>
    <n v="0"/>
    <n v="0"/>
    <n v="0"/>
    <m/>
    <n v="0"/>
    <n v="0"/>
    <n v="0"/>
    <n v="0"/>
    <m/>
    <n v="0"/>
    <n v="0"/>
    <n v="0"/>
    <n v="0"/>
    <m/>
    <n v="0"/>
    <n v="0"/>
    <n v="0"/>
    <n v="0"/>
    <m/>
    <n v="0"/>
    <n v="0"/>
    <n v="0"/>
    <n v="0"/>
    <m/>
    <n v="0"/>
    <n v="0"/>
    <n v="3000"/>
    <n v="48.87"/>
    <m/>
    <n v="-2951.13"/>
    <n v="-0.98371000000000008"/>
    <n v="0"/>
    <n v="0"/>
    <m/>
    <n v="0"/>
    <n v="0"/>
    <n v="0"/>
    <n v="0"/>
    <m/>
    <n v="0"/>
    <n v="0"/>
    <n v="42815"/>
    <n v="20114.579999999998"/>
    <e v="#REF!"/>
    <n v="0.46980217213593362"/>
    <n v="-22700.420000000002"/>
    <n v="-0.53019782786406633"/>
    <n v="59830"/>
    <n v="-8740"/>
    <n v="51090"/>
    <e v="#REF!"/>
    <n v="51090"/>
    <n v="0"/>
    <e v="#REF!"/>
    <n v="0"/>
    <n v="8275"/>
    <n v="0.16196907418281464"/>
    <e v="#REF!"/>
    <n v="0"/>
    <m/>
    <m/>
    <m/>
    <m/>
    <e v="#REF!"/>
    <e v="#REF!"/>
  </r>
  <r>
    <x v="81"/>
    <x v="1"/>
    <s v="C0001033"/>
    <x v="59"/>
    <x v="10"/>
    <s v="SERVICE"/>
    <d v="2023-05-15T00:00:00"/>
    <d v="2024-12-27T00:00:00"/>
    <s v=""/>
    <m/>
    <m/>
    <m/>
    <m/>
    <m/>
    <m/>
    <m/>
    <m/>
    <m/>
    <m/>
    <m/>
    <m/>
    <m/>
    <n v="130250"/>
    <n v="1576.21"/>
    <m/>
    <n v="-128673.79"/>
    <n v="-0.98789857965451056"/>
    <n v="181600"/>
    <n v="38853.57"/>
    <m/>
    <n v="-142746.43"/>
    <n v="-0.78604862334801762"/>
    <n v="0"/>
    <n v="68.08"/>
    <e v="#REF!"/>
    <e v="#REF!"/>
    <n v="0"/>
    <n v="386378.2"/>
    <n v="98967.76"/>
    <m/>
    <n v="-287410.44"/>
    <n v="-0.7438578056422438"/>
    <n v="0"/>
    <n v="76.98"/>
    <m/>
    <n v="76.98"/>
    <n v="0"/>
    <n v="0"/>
    <n v="0"/>
    <m/>
    <n v="0"/>
    <n v="0"/>
    <n v="0"/>
    <n v="0"/>
    <m/>
    <n v="0"/>
    <n v="0"/>
    <n v="71857"/>
    <n v="835"/>
    <m/>
    <n v="-71022"/>
    <n v="-0.98837969856798924"/>
    <n v="0"/>
    <n v="0"/>
    <m/>
    <n v="0"/>
    <n v="0"/>
    <n v="0"/>
    <n v="1968.06"/>
    <m/>
    <n v="1968.06"/>
    <n v="0"/>
    <n v="0"/>
    <n v="3747.88"/>
    <m/>
    <n v="3747.88"/>
    <n v="0"/>
    <n v="59796"/>
    <n v="9769.01"/>
    <m/>
    <n v="-50026.99"/>
    <n v="-0.83662770084955507"/>
    <n v="0"/>
    <n v="135.94999999999999"/>
    <m/>
    <n v="135.94999999999999"/>
    <n v="0"/>
    <n v="0"/>
    <n v="0"/>
    <m/>
    <n v="0"/>
    <n v="0"/>
    <n v="829881.2"/>
    <n v="155998.50000000003"/>
    <e v="#REF!"/>
    <n v="0.18797690561010424"/>
    <n v="-673882.7"/>
    <n v="-0.81202309438989584"/>
    <n v="825000"/>
    <n v="173825"/>
    <n v="998825"/>
    <e v="#REF!"/>
    <n v="998825"/>
    <n v="0"/>
    <e v="#REF!"/>
    <n v="0"/>
    <n v="168943.80000000005"/>
    <n v="0.16914254248742278"/>
    <e v="#REF!"/>
    <n v="0"/>
    <m/>
    <m/>
    <m/>
    <m/>
    <e v="#REF!"/>
    <e v="#REF!"/>
  </r>
  <r>
    <x v="82"/>
    <x v="2"/>
    <s v="C0000189"/>
    <x v="60"/>
    <x v="8"/>
    <s v="SERVICE"/>
    <d v="2023-04-03T00:00:00"/>
    <d v="2024-01-19T00:00:00"/>
    <d v="2024-01-19T00:00:00"/>
    <m/>
    <m/>
    <m/>
    <m/>
    <m/>
    <m/>
    <m/>
    <m/>
    <m/>
    <m/>
    <m/>
    <m/>
    <m/>
    <n v="11507"/>
    <n v="4790.1499999999996"/>
    <m/>
    <n v="-6716.85"/>
    <n v="-0.583718606065873"/>
    <n v="93005"/>
    <n v="62995.96"/>
    <m/>
    <n v="-30009.040000000001"/>
    <n v="-0.32266050212354175"/>
    <n v="0"/>
    <n v="3382.54"/>
    <e v="#REF!"/>
    <e v="#REF!"/>
    <n v="0"/>
    <n v="10832"/>
    <n v="254.6"/>
    <m/>
    <n v="-10577.4"/>
    <n v="-0.97649556868537668"/>
    <n v="0"/>
    <n v="0"/>
    <m/>
    <n v="0"/>
    <n v="0"/>
    <n v="12728"/>
    <n v="8571.2099999999991"/>
    <m/>
    <n v="-4156.7900000000009"/>
    <n v="-0.32658626649905725"/>
    <n v="0"/>
    <n v="0"/>
    <m/>
    <n v="0"/>
    <n v="0"/>
    <n v="0"/>
    <n v="0"/>
    <m/>
    <n v="0"/>
    <n v="0"/>
    <n v="3394"/>
    <n v="473"/>
    <m/>
    <n v="-2921"/>
    <n v="-0.86063641720683559"/>
    <n v="0"/>
    <n v="15401.54"/>
    <m/>
    <n v="15401.54"/>
    <n v="0"/>
    <n v="0"/>
    <n v="15658.64"/>
    <m/>
    <n v="15658.64"/>
    <n v="0"/>
    <n v="0"/>
    <n v="30"/>
    <m/>
    <n v="30"/>
    <n v="0"/>
    <n v="0"/>
    <n v="0"/>
    <m/>
    <n v="0"/>
    <n v="0"/>
    <n v="0"/>
    <n v="0"/>
    <m/>
    <n v="0"/>
    <n v="0"/>
    <n v="131466"/>
    <n v="111557.64"/>
    <e v="#REF!"/>
    <n v="0.84856647346081882"/>
    <n v="-19908.36"/>
    <n v="-0.15143352653918124"/>
    <n v="166789"/>
    <n v="0"/>
    <n v="166789"/>
    <e v="#REF!"/>
    <n v="166789"/>
    <n v="0"/>
    <e v="#REF!"/>
    <n v="0"/>
    <n v="35323"/>
    <n v="0.21178255160712037"/>
    <e v="#REF!"/>
    <n v="0"/>
    <m/>
    <m/>
    <m/>
    <m/>
    <e v="#REF!"/>
    <e v="#REF!"/>
  </r>
  <r>
    <x v="83"/>
    <x v="0"/>
    <s v="C0000623"/>
    <x v="61"/>
    <x v="6"/>
    <s v="SERVICE"/>
    <d v="2023-04-03T00:00:00"/>
    <d v="2024-06-17T00:00:00"/>
    <d v="2024-04-18T00:00:00"/>
    <m/>
    <m/>
    <m/>
    <m/>
    <m/>
    <m/>
    <m/>
    <m/>
    <m/>
    <m/>
    <m/>
    <m/>
    <m/>
    <n v="9875"/>
    <n v="197.83"/>
    <m/>
    <n v="-9677.17"/>
    <n v="-0.97996658227848099"/>
    <n v="6800"/>
    <n v="4942.59"/>
    <m/>
    <n v="-1857.4099999999999"/>
    <n v="-0.27314852941176471"/>
    <n v="0"/>
    <n v="0"/>
    <e v="#REF!"/>
    <e v="#REF!"/>
    <n v="0"/>
    <n v="0"/>
    <n v="6959.9"/>
    <m/>
    <n v="6959.9"/>
    <n v="0"/>
    <n v="0"/>
    <n v="0"/>
    <m/>
    <n v="0"/>
    <n v="0"/>
    <n v="0"/>
    <n v="0"/>
    <m/>
    <n v="0"/>
    <n v="0"/>
    <n v="0"/>
    <n v="0"/>
    <m/>
    <n v="0"/>
    <n v="0"/>
    <n v="0"/>
    <n v="0"/>
    <m/>
    <n v="0"/>
    <n v="0"/>
    <n v="0"/>
    <n v="0"/>
    <m/>
    <n v="0"/>
    <n v="0"/>
    <n v="0"/>
    <n v="0"/>
    <m/>
    <n v="0"/>
    <n v="0"/>
    <n v="0"/>
    <n v="0"/>
    <m/>
    <n v="0"/>
    <n v="0"/>
    <n v="0"/>
    <n v="73.930000000000007"/>
    <m/>
    <n v="73.930000000000007"/>
    <n v="0"/>
    <n v="0"/>
    <n v="0"/>
    <m/>
    <n v="0"/>
    <n v="0"/>
    <n v="0"/>
    <n v="0"/>
    <m/>
    <n v="0"/>
    <n v="0"/>
    <n v="16675"/>
    <n v="12174.25"/>
    <e v="#REF!"/>
    <n v="0.73008995502248875"/>
    <n v="-4500.75"/>
    <n v="-0.26991004497751125"/>
    <n v="20415"/>
    <n v="0"/>
    <n v="20415"/>
    <e v="#REF!"/>
    <n v="20415"/>
    <n v="0"/>
    <e v="#REF!"/>
    <n v="0"/>
    <n v="3740"/>
    <n v="0.18319862845946608"/>
    <e v="#REF!"/>
    <n v="0"/>
    <m/>
    <m/>
    <m/>
    <m/>
    <e v="#REF!"/>
    <e v="#REF!"/>
  </r>
  <r>
    <x v="84"/>
    <x v="0"/>
    <s v="C0001663"/>
    <x v="62"/>
    <x v="10"/>
    <s v="SERVICE"/>
    <d v="2023-04-24T00:00:00"/>
    <d v="2024-08-19T00:00:00"/>
    <d v="2024-06-20T00:00:00"/>
    <m/>
    <m/>
    <m/>
    <m/>
    <m/>
    <m/>
    <m/>
    <m/>
    <m/>
    <m/>
    <m/>
    <m/>
    <m/>
    <n v="36000"/>
    <n v="3723.78"/>
    <m/>
    <n v="-32276.22"/>
    <n v="-0.8965616666666667"/>
    <n v="36500"/>
    <n v="51385.53"/>
    <m/>
    <n v="14885.529999999999"/>
    <n v="0.40782273972602734"/>
    <n v="0"/>
    <n v="0"/>
    <e v="#REF!"/>
    <e v="#REF!"/>
    <n v="0"/>
    <n v="0"/>
    <n v="4829"/>
    <m/>
    <n v="4829"/>
    <n v="0"/>
    <n v="0"/>
    <n v="0"/>
    <m/>
    <n v="0"/>
    <n v="0"/>
    <n v="0"/>
    <n v="0"/>
    <m/>
    <n v="0"/>
    <n v="0"/>
    <n v="0"/>
    <n v="0"/>
    <m/>
    <n v="0"/>
    <n v="0"/>
    <n v="59000"/>
    <n v="51619.5"/>
    <m/>
    <n v="-7380.5"/>
    <n v="-0.12509322033898304"/>
    <n v="0"/>
    <n v="0"/>
    <m/>
    <n v="0"/>
    <n v="0"/>
    <n v="0"/>
    <n v="3736.34"/>
    <m/>
    <n v="3736.34"/>
    <n v="0"/>
    <n v="0"/>
    <n v="2571.88"/>
    <m/>
    <n v="2571.88"/>
    <n v="0"/>
    <n v="0"/>
    <n v="186.79"/>
    <m/>
    <n v="186.79"/>
    <n v="0"/>
    <n v="0"/>
    <n v="0"/>
    <m/>
    <n v="0"/>
    <n v="0"/>
    <n v="0"/>
    <n v="0"/>
    <m/>
    <n v="0"/>
    <n v="0"/>
    <n v="131500"/>
    <n v="118052.81999999999"/>
    <e v="#REF!"/>
    <n v="0.89774007604562733"/>
    <n v="-13447.180000000008"/>
    <n v="-0.10225992395437268"/>
    <n v="189000"/>
    <n v="0"/>
    <n v="189000"/>
    <e v="#REF!"/>
    <n v="189000"/>
    <n v="0"/>
    <e v="#REF!"/>
    <n v="0"/>
    <n v="57500"/>
    <n v="0.30423280423280424"/>
    <e v="#REF!"/>
    <n v="0"/>
    <m/>
    <m/>
    <m/>
    <m/>
    <e v="#REF!"/>
    <e v="#REF!"/>
  </r>
  <r>
    <x v="85"/>
    <x v="1"/>
    <s v="C0002047"/>
    <x v="63"/>
    <x v="9"/>
    <s v="SERVICE"/>
    <d v="2023-05-01T00:00:00"/>
    <d v="2024-12-20T00:00:00"/>
    <s v=""/>
    <m/>
    <m/>
    <m/>
    <m/>
    <m/>
    <m/>
    <m/>
    <m/>
    <m/>
    <m/>
    <m/>
    <m/>
    <m/>
    <n v="670"/>
    <n v="2792.9"/>
    <m/>
    <n v="2122.9"/>
    <n v="3.1685074626865672"/>
    <n v="15280"/>
    <n v="16035.97"/>
    <m/>
    <n v="755.96999999999935"/>
    <n v="4.9474476439790534E-2"/>
    <n v="0"/>
    <n v="16.07"/>
    <e v="#REF!"/>
    <e v="#REF!"/>
    <n v="0"/>
    <n v="55006"/>
    <n v="54706"/>
    <m/>
    <n v="-300"/>
    <n v="-5.4539504781296582E-3"/>
    <n v="0"/>
    <n v="0"/>
    <m/>
    <n v="0"/>
    <n v="0"/>
    <n v="0"/>
    <n v="0"/>
    <m/>
    <n v="0"/>
    <n v="0"/>
    <n v="0"/>
    <n v="0"/>
    <m/>
    <n v="0"/>
    <n v="0"/>
    <n v="1100"/>
    <n v="0"/>
    <m/>
    <n v="-1100"/>
    <n v="-1"/>
    <n v="0"/>
    <n v="0"/>
    <m/>
    <n v="0"/>
    <n v="0"/>
    <n v="0"/>
    <n v="50.16"/>
    <m/>
    <n v="50.16"/>
    <n v="0"/>
    <n v="7200"/>
    <n v="3389.79"/>
    <m/>
    <n v="-3810.21"/>
    <n v="-0.52919583333333331"/>
    <n v="0"/>
    <n v="105.46"/>
    <m/>
    <n v="105.46"/>
    <n v="0"/>
    <n v="0"/>
    <n v="0"/>
    <m/>
    <n v="0"/>
    <n v="0"/>
    <n v="0"/>
    <n v="0"/>
    <m/>
    <n v="0"/>
    <n v="0"/>
    <n v="79256"/>
    <n v="77096.350000000006"/>
    <e v="#REF!"/>
    <n v="0.97275095891793684"/>
    <n v="-2159.6499999999942"/>
    <n v="-2.7249041082063115E-2"/>
    <n v="88200"/>
    <n v="13900"/>
    <n v="102100"/>
    <e v="#REF!"/>
    <n v="102100"/>
    <n v="0"/>
    <e v="#REF!"/>
    <n v="0"/>
    <n v="22844"/>
    <n v="0.22374142997061705"/>
    <e v="#REF!"/>
    <n v="0"/>
    <m/>
    <m/>
    <m/>
    <m/>
    <e v="#REF!"/>
    <e v="#REF!"/>
  </r>
  <r>
    <x v="86"/>
    <x v="1"/>
    <s v="C0000988"/>
    <x v="64"/>
    <x v="8"/>
    <s v="SERVICE"/>
    <d v="2023-05-01T00:00:00"/>
    <d v="2024-06-21T00:00:00"/>
    <s v=""/>
    <m/>
    <m/>
    <m/>
    <m/>
    <m/>
    <m/>
    <m/>
    <m/>
    <m/>
    <m/>
    <m/>
    <m/>
    <m/>
    <n v="30069.16"/>
    <n v="17903.46"/>
    <m/>
    <n v="-12165.7"/>
    <n v="-0.40459061709738486"/>
    <n v="108930"/>
    <n v="125277.56"/>
    <m/>
    <n v="16347.559999999998"/>
    <n v="0.15007399247222986"/>
    <n v="0"/>
    <n v="10932.44"/>
    <e v="#REF!"/>
    <e v="#REF!"/>
    <n v="0"/>
    <n v="0"/>
    <n v="390"/>
    <m/>
    <n v="390"/>
    <n v="0"/>
    <n v="0"/>
    <n v="0"/>
    <m/>
    <n v="0"/>
    <n v="0"/>
    <n v="0"/>
    <n v="0"/>
    <m/>
    <n v="0"/>
    <n v="0"/>
    <n v="0"/>
    <n v="0"/>
    <m/>
    <n v="0"/>
    <n v="0"/>
    <n v="128548"/>
    <n v="154798.74"/>
    <m/>
    <n v="26250.739999999991"/>
    <n v="0.20420963375548426"/>
    <n v="0"/>
    <n v="0"/>
    <m/>
    <n v="0"/>
    <n v="0"/>
    <n v="5950"/>
    <n v="395.24"/>
    <m/>
    <n v="-5554.76"/>
    <n v="-0.93357310924369752"/>
    <n v="12828"/>
    <n v="10386.66"/>
    <m/>
    <n v="-2441.34"/>
    <n v="-0.19031337698783912"/>
    <n v="0"/>
    <n v="3104.16"/>
    <m/>
    <n v="3104.16"/>
    <n v="0"/>
    <n v="0"/>
    <n v="0"/>
    <m/>
    <n v="0"/>
    <n v="0"/>
    <n v="0"/>
    <n v="0"/>
    <m/>
    <n v="0"/>
    <n v="0"/>
    <n v="286325.16000000003"/>
    <n v="323188.25999999989"/>
    <e v="#REF!"/>
    <n v="1.1287455842162102"/>
    <n v="36863.09999999986"/>
    <n v="0.12874558421621018"/>
    <n v="472700"/>
    <n v="28660"/>
    <n v="501360"/>
    <e v="#REF!"/>
    <n v="501360"/>
    <n v="0"/>
    <e v="#REF!"/>
    <n v="0"/>
    <n v="215034.83999999997"/>
    <n v="0.42890306366682618"/>
    <e v="#REF!"/>
    <n v="0"/>
    <m/>
    <m/>
    <m/>
    <m/>
    <e v="#REF!"/>
    <e v="#REF!"/>
  </r>
  <r>
    <x v="87"/>
    <x v="0"/>
    <s v="C0001033"/>
    <x v="59"/>
    <x v="8"/>
    <s v="SERVICE"/>
    <d v="2023-07-21T00:00:00"/>
    <d v="2024-07-14T00:00:00"/>
    <d v="2024-05-15T00:00:00"/>
    <m/>
    <m/>
    <m/>
    <m/>
    <m/>
    <m/>
    <m/>
    <m/>
    <m/>
    <m/>
    <m/>
    <m/>
    <m/>
    <n v="0"/>
    <n v="0"/>
    <m/>
    <n v="0"/>
    <n v="0"/>
    <n v="3600"/>
    <n v="1841.95"/>
    <m/>
    <n v="-1758.05"/>
    <n v="-0.48834722222222221"/>
    <n v="0"/>
    <n v="0"/>
    <e v="#REF!"/>
    <e v="#REF!"/>
    <n v="0"/>
    <n v="0"/>
    <n v="0"/>
    <m/>
    <n v="0"/>
    <n v="0"/>
    <n v="0"/>
    <n v="0"/>
    <m/>
    <n v="0"/>
    <n v="0"/>
    <n v="0"/>
    <n v="0"/>
    <m/>
    <n v="0"/>
    <n v="0"/>
    <n v="0"/>
    <n v="0"/>
    <m/>
    <n v="0"/>
    <n v="0"/>
    <n v="0"/>
    <n v="0"/>
    <m/>
    <n v="0"/>
    <n v="0"/>
    <n v="0"/>
    <n v="0"/>
    <m/>
    <n v="0"/>
    <n v="0"/>
    <n v="0"/>
    <n v="0"/>
    <m/>
    <n v="0"/>
    <n v="0"/>
    <n v="0"/>
    <n v="0"/>
    <m/>
    <n v="0"/>
    <n v="0"/>
    <n v="0"/>
    <n v="30"/>
    <m/>
    <n v="30"/>
    <n v="0"/>
    <n v="0"/>
    <n v="0"/>
    <m/>
    <n v="0"/>
    <n v="0"/>
    <n v="0"/>
    <n v="0"/>
    <m/>
    <n v="0"/>
    <n v="0"/>
    <n v="3600"/>
    <n v="1871.95"/>
    <e v="#REF!"/>
    <n v="0.51998611111111115"/>
    <n v="-1728.05"/>
    <n v="-0.48001388888888885"/>
    <n v="1065900"/>
    <n v="-1054601"/>
    <n v="11299"/>
    <e v="#REF!"/>
    <n v="11299"/>
    <n v="0"/>
    <e v="#REF!"/>
    <n v="0"/>
    <n v="7699"/>
    <n v="0.68138773342773695"/>
    <e v="#REF!"/>
    <n v="0"/>
    <m/>
    <m/>
    <m/>
    <m/>
    <e v="#REF!"/>
    <e v="#REF!"/>
  </r>
  <r>
    <x v="88"/>
    <x v="1"/>
    <s v="C0000208"/>
    <x v="50"/>
    <x v="7"/>
    <s v="SERVICE"/>
    <d v="2023-05-08T00:00:00"/>
    <d v="2024-09-27T00:00:00"/>
    <s v=""/>
    <m/>
    <m/>
    <m/>
    <m/>
    <m/>
    <m/>
    <m/>
    <m/>
    <m/>
    <m/>
    <m/>
    <m/>
    <m/>
    <n v="11917.06"/>
    <n v="2138.56"/>
    <m/>
    <n v="-9778.5"/>
    <n v="-0.82054634280602767"/>
    <n v="155840"/>
    <n v="116053.29"/>
    <m/>
    <n v="-39786.710000000006"/>
    <n v="-0.25530486396303903"/>
    <n v="72265"/>
    <n v="776.82"/>
    <e v="#REF!"/>
    <e v="#REF!"/>
    <n v="0"/>
    <n v="203135"/>
    <n v="172058.25"/>
    <m/>
    <n v="-31076.75"/>
    <n v="-0.15298569916557955"/>
    <n v="0"/>
    <n v="0"/>
    <m/>
    <n v="0"/>
    <n v="0"/>
    <n v="0"/>
    <n v="0"/>
    <m/>
    <n v="0"/>
    <n v="0"/>
    <n v="0"/>
    <n v="0"/>
    <m/>
    <n v="0"/>
    <n v="0"/>
    <n v="37538.519999999997"/>
    <n v="7390.3"/>
    <m/>
    <n v="-30148.219999999998"/>
    <n v="-0.80312756070297919"/>
    <n v="0"/>
    <n v="0"/>
    <m/>
    <n v="0"/>
    <n v="0"/>
    <n v="2841.66"/>
    <n v="5103.34"/>
    <m/>
    <n v="2261.6800000000003"/>
    <n v="0.79590098745099713"/>
    <n v="3002.15"/>
    <n v="5090.5"/>
    <m/>
    <n v="2088.35"/>
    <n v="0.69561814033276148"/>
    <n v="0"/>
    <n v="2945"/>
    <m/>
    <n v="2945"/>
    <n v="0"/>
    <n v="0"/>
    <n v="0"/>
    <m/>
    <n v="0"/>
    <n v="0"/>
    <n v="0"/>
    <n v="0"/>
    <m/>
    <n v="0"/>
    <n v="0"/>
    <n v="486539.39"/>
    <n v="311556.06"/>
    <e v="#REF!"/>
    <n v="0.64035115430222411"/>
    <n v="-174983.33000000002"/>
    <n v="-0.35964884569777589"/>
    <n v="537777"/>
    <n v="0"/>
    <n v="537777"/>
    <e v="#REF!"/>
    <n v="537777"/>
    <n v="0"/>
    <e v="#REF!"/>
    <n v="0"/>
    <n v="51237.609999999986"/>
    <n v="9.5276685317520066E-2"/>
    <e v="#REF!"/>
    <n v="0"/>
    <m/>
    <m/>
    <m/>
    <m/>
    <e v="#REF!"/>
    <e v="#REF!"/>
  </r>
  <r>
    <x v="89"/>
    <x v="2"/>
    <s v="C0000612"/>
    <x v="65"/>
    <x v="8"/>
    <s v="SERVICE"/>
    <d v="2023-06-01T00:00:00"/>
    <d v="2024-06-04T00:00:00"/>
    <d v="2024-06-04T00:00:00"/>
    <m/>
    <m/>
    <m/>
    <m/>
    <m/>
    <m/>
    <m/>
    <m/>
    <m/>
    <m/>
    <m/>
    <m/>
    <m/>
    <n v="3941"/>
    <n v="0"/>
    <m/>
    <n v="-3941"/>
    <n v="-1"/>
    <n v="3360"/>
    <n v="2022.46"/>
    <m/>
    <n v="-1337.54"/>
    <n v="-0.39807738095238093"/>
    <n v="0"/>
    <n v="34.619999999999997"/>
    <e v="#REF!"/>
    <e v="#REF!"/>
    <n v="0"/>
    <n v="0"/>
    <n v="0"/>
    <m/>
    <n v="0"/>
    <n v="0"/>
    <n v="0"/>
    <n v="0"/>
    <m/>
    <n v="0"/>
    <n v="0"/>
    <n v="0"/>
    <n v="0"/>
    <m/>
    <n v="0"/>
    <n v="0"/>
    <n v="37500"/>
    <n v="36750"/>
    <m/>
    <n v="-750"/>
    <n v="-0.02"/>
    <n v="0"/>
    <n v="792.5"/>
    <m/>
    <n v="792.5"/>
    <n v="0"/>
    <n v="0"/>
    <n v="0"/>
    <m/>
    <n v="0"/>
    <n v="0"/>
    <n v="0"/>
    <n v="0"/>
    <m/>
    <n v="0"/>
    <n v="0"/>
    <n v="0"/>
    <n v="952.76"/>
    <m/>
    <n v="952.76"/>
    <n v="0"/>
    <n v="0"/>
    <n v="0"/>
    <m/>
    <n v="0"/>
    <n v="0"/>
    <n v="0"/>
    <n v="0"/>
    <m/>
    <n v="0"/>
    <n v="0"/>
    <n v="0"/>
    <n v="0"/>
    <m/>
    <n v="0"/>
    <n v="0"/>
    <n v="44801"/>
    <n v="40552.340000000004"/>
    <e v="#REF!"/>
    <n v="0.90516595611705108"/>
    <n v="-4248.6599999999962"/>
    <n v="-9.4834043882948957E-2"/>
    <n v="56087"/>
    <n v="0"/>
    <n v="56087"/>
    <e v="#REF!"/>
    <n v="56087"/>
    <n v="0"/>
    <e v="#REF!"/>
    <n v="0"/>
    <n v="11286"/>
    <n v="0.20122309982705439"/>
    <e v="#REF!"/>
    <n v="0"/>
    <m/>
    <m/>
    <m/>
    <m/>
    <e v="#REF!"/>
    <e v="#REF!"/>
  </r>
  <r>
    <x v="90"/>
    <x v="1"/>
    <s v="C0002448"/>
    <x v="66"/>
    <x v="8"/>
    <s v="SERVICE"/>
    <d v="2023-05-15T00:00:00"/>
    <d v="2024-02-29T00:00:00"/>
    <s v=""/>
    <m/>
    <m/>
    <m/>
    <m/>
    <m/>
    <m/>
    <m/>
    <m/>
    <m/>
    <m/>
    <m/>
    <m/>
    <m/>
    <n v="0"/>
    <n v="0"/>
    <m/>
    <n v="0"/>
    <n v="0"/>
    <n v="62140"/>
    <n v="8918.81"/>
    <m/>
    <n v="-53221.19"/>
    <n v="-0.85647232056646283"/>
    <n v="0"/>
    <n v="0"/>
    <e v="#REF!"/>
    <e v="#REF!"/>
    <n v="0"/>
    <n v="24500"/>
    <n v="22069.5"/>
    <m/>
    <n v="-2430.5"/>
    <n v="-9.9204081632653054E-2"/>
    <n v="0"/>
    <n v="0"/>
    <m/>
    <n v="0"/>
    <n v="0"/>
    <n v="0"/>
    <n v="0"/>
    <m/>
    <n v="0"/>
    <n v="0"/>
    <n v="0"/>
    <n v="0"/>
    <m/>
    <n v="0"/>
    <n v="0"/>
    <n v="0"/>
    <n v="1600"/>
    <m/>
    <n v="1600"/>
    <n v="0"/>
    <n v="0"/>
    <n v="0"/>
    <m/>
    <n v="0"/>
    <n v="0"/>
    <n v="0"/>
    <n v="0"/>
    <m/>
    <n v="0"/>
    <n v="0"/>
    <n v="0"/>
    <n v="0"/>
    <m/>
    <n v="0"/>
    <n v="0"/>
    <n v="0"/>
    <n v="0"/>
    <m/>
    <n v="0"/>
    <n v="0"/>
    <n v="0"/>
    <n v="0"/>
    <m/>
    <n v="0"/>
    <n v="0"/>
    <n v="0"/>
    <n v="0"/>
    <m/>
    <n v="0"/>
    <n v="0"/>
    <n v="86640"/>
    <n v="32588.309999999998"/>
    <e v="#REF!"/>
    <n v="0.37613469529085869"/>
    <n v="-54051.69"/>
    <n v="-0.62386530470914126"/>
    <n v="166800"/>
    <n v="0"/>
    <n v="166800"/>
    <e v="#REF!"/>
    <n v="166800"/>
    <n v="0"/>
    <e v="#REF!"/>
    <n v="0"/>
    <n v="80160"/>
    <n v="0.48057553956834531"/>
    <e v="#REF!"/>
    <n v="0"/>
    <m/>
    <m/>
    <m/>
    <m/>
    <e v="#REF!"/>
    <e v="#REF!"/>
  </r>
  <r>
    <x v="91"/>
    <x v="0"/>
    <s v="C0000280"/>
    <x v="9"/>
    <x v="10"/>
    <s v="SERVICE"/>
    <d v="2023-05-15T00:00:00"/>
    <d v="2024-03-26T00:00:00"/>
    <d v="2024-01-26T00:00:00"/>
    <m/>
    <m/>
    <m/>
    <m/>
    <m/>
    <m/>
    <m/>
    <m/>
    <m/>
    <m/>
    <m/>
    <m/>
    <m/>
    <n v="-1444.16"/>
    <n v="486.17"/>
    <m/>
    <n v="1930.3300000000002"/>
    <n v="-1.3366455240416575"/>
    <n v="49841.5"/>
    <n v="70380.37"/>
    <m/>
    <n v="20538.869999999995"/>
    <n v="0.41208370534594657"/>
    <n v="0"/>
    <n v="1355.08"/>
    <e v="#REF!"/>
    <e v="#REF!"/>
    <n v="0"/>
    <n v="0"/>
    <n v="141.72"/>
    <m/>
    <n v="141.72"/>
    <n v="0"/>
    <n v="0"/>
    <n v="0"/>
    <m/>
    <n v="0"/>
    <n v="0"/>
    <n v="0"/>
    <n v="510.43"/>
    <m/>
    <n v="510.43"/>
    <n v="0"/>
    <n v="0"/>
    <n v="0"/>
    <m/>
    <n v="0"/>
    <n v="0"/>
    <n v="0"/>
    <n v="0"/>
    <m/>
    <n v="0"/>
    <n v="0"/>
    <n v="15759"/>
    <n v="4211.63"/>
    <m/>
    <n v="-11547.369999999999"/>
    <n v="-0.73274763627133699"/>
    <n v="0"/>
    <n v="2101.2600000000002"/>
    <m/>
    <n v="2101.2600000000002"/>
    <n v="0"/>
    <n v="0"/>
    <n v="1982.43"/>
    <m/>
    <n v="1982.43"/>
    <n v="0"/>
    <n v="100"/>
    <n v="1388.86"/>
    <m/>
    <n v="1288.8599999999999"/>
    <n v="12.888599999999999"/>
    <n v="0"/>
    <n v="0"/>
    <m/>
    <n v="0"/>
    <n v="0"/>
    <n v="0"/>
    <n v="0"/>
    <m/>
    <n v="0"/>
    <n v="0"/>
    <n v="64256.34"/>
    <n v="82557.949999999983"/>
    <e v="#REF!"/>
    <n v="1.2848218557110471"/>
    <n v="18301.609999999986"/>
    <n v="0.28482185571104712"/>
    <n v="90000"/>
    <n v="-3361"/>
    <n v="86639"/>
    <e v="#REF!"/>
    <n v="86639"/>
    <n v="0"/>
    <e v="#REF!"/>
    <n v="0"/>
    <n v="22382.660000000003"/>
    <n v="0.25834393287087803"/>
    <e v="#REF!"/>
    <n v="0"/>
    <m/>
    <m/>
    <m/>
    <m/>
    <e v="#REF!"/>
    <e v="#REF!"/>
  </r>
  <r>
    <x v="92"/>
    <x v="0"/>
    <s v="C0000189"/>
    <x v="60"/>
    <x v="8"/>
    <s v="SERVICE"/>
    <d v="2023-05-22T00:00:00"/>
    <d v="2024-06-29T00:00:00"/>
    <d v="2024-04-30T00:00:00"/>
    <m/>
    <m/>
    <m/>
    <m/>
    <m/>
    <m/>
    <m/>
    <m/>
    <m/>
    <m/>
    <m/>
    <m/>
    <m/>
    <n v="191297"/>
    <n v="15392.61"/>
    <m/>
    <n v="-175904.39"/>
    <n v="-0.91953553897865625"/>
    <n v="212790"/>
    <n v="150760.9"/>
    <m/>
    <n v="-62029.100000000006"/>
    <n v="-0.29150383006720243"/>
    <n v="0"/>
    <n v="15889.55"/>
    <e v="#REF!"/>
    <e v="#REF!"/>
    <n v="0"/>
    <n v="0"/>
    <n v="14522.62"/>
    <m/>
    <n v="14522.62"/>
    <n v="0"/>
    <n v="0"/>
    <n v="0"/>
    <m/>
    <n v="0"/>
    <n v="0"/>
    <n v="14374"/>
    <n v="31966.26"/>
    <m/>
    <n v="17592.259999999998"/>
    <n v="1.2238945317935159"/>
    <n v="0"/>
    <n v="0"/>
    <m/>
    <n v="0"/>
    <n v="0"/>
    <n v="0"/>
    <n v="0"/>
    <m/>
    <n v="0"/>
    <n v="0"/>
    <n v="0"/>
    <n v="21573"/>
    <m/>
    <n v="21573"/>
    <n v="0"/>
    <n v="0"/>
    <n v="23761.52"/>
    <m/>
    <n v="23761.52"/>
    <n v="0"/>
    <n v="0"/>
    <n v="20578.919999999998"/>
    <m/>
    <n v="20578.919999999998"/>
    <n v="0"/>
    <n v="0"/>
    <n v="63.39"/>
    <m/>
    <n v="63.39"/>
    <n v="0"/>
    <n v="0"/>
    <n v="0"/>
    <m/>
    <n v="0"/>
    <n v="0"/>
    <n v="0"/>
    <n v="247.08"/>
    <m/>
    <n v="247.08"/>
    <n v="0"/>
    <n v="418461"/>
    <n v="294755.85000000003"/>
    <e v="#REF!"/>
    <n v="0.70438069497515909"/>
    <n v="-123705.14999999997"/>
    <n v="-0.29561930502484096"/>
    <n v="415184"/>
    <n v="156656"/>
    <n v="571840"/>
    <e v="#REF!"/>
    <n v="571840"/>
    <n v="0"/>
    <e v="#REF!"/>
    <n v="0"/>
    <n v="153379"/>
    <n v="0.26822013150531615"/>
    <e v="#REF!"/>
    <n v="0"/>
    <m/>
    <m/>
    <m/>
    <m/>
    <e v="#REF!"/>
    <e v="#REF!"/>
  </r>
  <r>
    <x v="93"/>
    <x v="1"/>
    <s v="C0000280"/>
    <x v="9"/>
    <x v="7"/>
    <s v="SERVICE"/>
    <d v="2023-05-29T00:00:00"/>
    <d v="2024-07-19T00:00:00"/>
    <s v=""/>
    <m/>
    <m/>
    <m/>
    <m/>
    <m/>
    <m/>
    <m/>
    <m/>
    <m/>
    <m/>
    <m/>
    <m/>
    <m/>
    <n v="63058.19"/>
    <n v="46881.49"/>
    <m/>
    <n v="-16176.700000000004"/>
    <n v="-0.25653606613193314"/>
    <n v="353552.6"/>
    <n v="391539.88"/>
    <m/>
    <n v="37987.280000000028"/>
    <n v="0.10744449340777025"/>
    <n v="0"/>
    <n v="1461.09"/>
    <e v="#REF!"/>
    <e v="#REF!"/>
    <n v="0"/>
    <n v="37861.4"/>
    <n v="24999.58"/>
    <m/>
    <n v="-12861.82"/>
    <n v="-0.33970798755460707"/>
    <n v="5845"/>
    <n v="4610.75"/>
    <m/>
    <n v="-1234.25"/>
    <n v="-0.21116338751069291"/>
    <n v="193855.55"/>
    <n v="200626.62"/>
    <m/>
    <n v="6771.070000000007"/>
    <n v="3.4928429957254294E-2"/>
    <n v="0"/>
    <n v="0"/>
    <m/>
    <n v="0"/>
    <n v="0"/>
    <n v="300"/>
    <n v="0"/>
    <m/>
    <n v="-300"/>
    <n v="-1"/>
    <n v="5550"/>
    <n v="3437.4"/>
    <m/>
    <n v="-2112.6"/>
    <n v="-0.38064864864864861"/>
    <n v="27215.62"/>
    <n v="33555.620000000003"/>
    <m/>
    <n v="6340.0000000000036"/>
    <n v="0.23295445777094198"/>
    <n v="56582.12"/>
    <n v="57228.59"/>
    <m/>
    <n v="646.46999999999389"/>
    <n v="1.1425340726010157E-2"/>
    <n v="0"/>
    <n v="543.71"/>
    <m/>
    <n v="543.71"/>
    <n v="0"/>
    <n v="0"/>
    <n v="271.89999999999998"/>
    <m/>
    <n v="271.89999999999998"/>
    <n v="0"/>
    <n v="0"/>
    <n v="0"/>
    <m/>
    <n v="0"/>
    <n v="0"/>
    <n v="743820.48"/>
    <n v="765156.63"/>
    <e v="#REF!"/>
    <n v="1.0286845422701993"/>
    <n v="21336.150000000023"/>
    <n v="2.8684542270199422E-2"/>
    <n v="791500"/>
    <n v="150782"/>
    <n v="942282"/>
    <e v="#REF!"/>
    <n v="942282"/>
    <n v="0"/>
    <e v="#REF!"/>
    <n v="0"/>
    <n v="198461.52000000002"/>
    <n v="0.21061796786949133"/>
    <e v="#REF!"/>
    <n v="0"/>
    <m/>
    <m/>
    <m/>
    <m/>
    <e v="#REF!"/>
    <e v="#REF!"/>
  </r>
  <r>
    <x v="94"/>
    <x v="2"/>
    <s v="C0002958"/>
    <x v="67"/>
    <x v="11"/>
    <s v="SERVICE"/>
    <d v="2023-05-24T00:00:00"/>
    <d v="2024-05-07T00:00:00"/>
    <d v="2024-01-11T00:00:00"/>
    <m/>
    <m/>
    <m/>
    <m/>
    <m/>
    <m/>
    <m/>
    <m/>
    <m/>
    <m/>
    <m/>
    <m/>
    <m/>
    <n v="1787.4"/>
    <n v="3121.21"/>
    <m/>
    <n v="1333.81"/>
    <n v="0.74622915967326842"/>
    <n v="31392.5"/>
    <n v="16454.13"/>
    <m/>
    <n v="-14938.369999999999"/>
    <n v="-0.47585792784900849"/>
    <n v="0"/>
    <n v="13.5"/>
    <e v="#REF!"/>
    <e v="#REF!"/>
    <n v="0"/>
    <n v="14005"/>
    <n v="1025"/>
    <m/>
    <n v="-12980"/>
    <n v="-0.92681185290967516"/>
    <n v="0"/>
    <n v="0"/>
    <m/>
    <n v="0"/>
    <n v="0"/>
    <n v="65375"/>
    <n v="63006.720000000001"/>
    <m/>
    <n v="-2368.2799999999988"/>
    <n v="-3.6226080305927326E-2"/>
    <n v="0"/>
    <n v="0"/>
    <m/>
    <n v="0"/>
    <n v="0"/>
    <n v="0"/>
    <n v="0"/>
    <m/>
    <n v="0"/>
    <n v="0"/>
    <n v="0"/>
    <n v="0"/>
    <m/>
    <n v="0"/>
    <n v="0"/>
    <n v="13275"/>
    <n v="4124.04"/>
    <m/>
    <n v="-9150.9599999999991"/>
    <n v="-0.68933785310734452"/>
    <n v="13275"/>
    <n v="6692.07"/>
    <m/>
    <n v="-6582.93"/>
    <n v="-0.49588926553672319"/>
    <n v="0"/>
    <n v="116.5"/>
    <m/>
    <n v="116.5"/>
    <n v="0"/>
    <n v="0"/>
    <n v="0"/>
    <m/>
    <n v="0"/>
    <n v="0"/>
    <n v="0"/>
    <n v="0"/>
    <m/>
    <n v="0"/>
    <n v="0"/>
    <n v="139109.9"/>
    <n v="94553.169999999984"/>
    <e v="#REF!"/>
    <n v="0.67970122902827179"/>
    <n v="-44556.73000000001"/>
    <n v="-0.32029877097172821"/>
    <n v="157777"/>
    <n v="2814.89"/>
    <n v="160591.89000000001"/>
    <e v="#REF!"/>
    <n v="160591.89000000001"/>
    <n v="0"/>
    <e v="#REF!"/>
    <n v="0"/>
    <n v="21481.99000000002"/>
    <n v="0.13376758938449518"/>
    <e v="#REF!"/>
    <n v="0"/>
    <m/>
    <m/>
    <m/>
    <m/>
    <e v="#REF!"/>
    <e v="#REF!"/>
  </r>
  <r>
    <x v="95"/>
    <x v="2"/>
    <s v="C0000280"/>
    <x v="9"/>
    <x v="10"/>
    <s v="SERVICE"/>
    <d v="2023-05-29T00:00:00"/>
    <d v="2024-07-19T00:00:00"/>
    <d v="2024-07-19T00:00:00"/>
    <m/>
    <m/>
    <m/>
    <m/>
    <m/>
    <m/>
    <m/>
    <m/>
    <m/>
    <m/>
    <m/>
    <m/>
    <m/>
    <n v="7951.93"/>
    <n v="546.38"/>
    <m/>
    <n v="-7405.55"/>
    <n v="-0.93128963660394393"/>
    <n v="35849"/>
    <n v="54033.9"/>
    <m/>
    <n v="18184.900000000001"/>
    <n v="0.50726380094284362"/>
    <n v="0"/>
    <n v="0"/>
    <e v="#REF!"/>
    <e v="#REF!"/>
    <n v="0"/>
    <n v="0"/>
    <n v="0"/>
    <m/>
    <n v="0"/>
    <n v="0"/>
    <n v="0"/>
    <n v="0"/>
    <m/>
    <n v="0"/>
    <n v="0"/>
    <n v="145000"/>
    <n v="87360.320000000007"/>
    <m/>
    <n v="-57639.679999999993"/>
    <n v="-0.3975150344827586"/>
    <n v="0"/>
    <n v="0"/>
    <m/>
    <n v="0"/>
    <n v="0"/>
    <n v="0"/>
    <n v="260"/>
    <m/>
    <n v="260"/>
    <n v="0"/>
    <n v="20000"/>
    <n v="17976"/>
    <m/>
    <n v="-2024"/>
    <n v="-0.1012"/>
    <n v="0"/>
    <n v="2446.48"/>
    <m/>
    <n v="2446.48"/>
    <n v="0"/>
    <n v="0"/>
    <n v="5841.81"/>
    <m/>
    <n v="5841.81"/>
    <n v="0"/>
    <n v="70"/>
    <n v="1624.5"/>
    <m/>
    <n v="1554.5"/>
    <n v="22.207142857142856"/>
    <n v="0"/>
    <n v="0"/>
    <m/>
    <n v="0"/>
    <n v="0"/>
    <n v="0"/>
    <n v="0"/>
    <m/>
    <n v="0"/>
    <n v="0"/>
    <n v="208870.93"/>
    <n v="170089.39"/>
    <e v="#REF!"/>
    <n v="0.81432772861211478"/>
    <n v="-38781.539999999979"/>
    <n v="-0.18567227138788525"/>
    <n v="233333"/>
    <n v="-5682"/>
    <n v="227651"/>
    <e v="#REF!"/>
    <n v="227651"/>
    <n v="0"/>
    <e v="#REF!"/>
    <n v="0"/>
    <n v="18780.070000000007"/>
    <n v="8.2495003316480076E-2"/>
    <e v="#REF!"/>
    <n v="0"/>
    <m/>
    <m/>
    <m/>
    <m/>
    <e v="#REF!"/>
    <e v="#REF!"/>
  </r>
  <r>
    <x v="96"/>
    <x v="0"/>
    <s v="C0001436"/>
    <x v="68"/>
    <x v="5"/>
    <s v="SERVICE"/>
    <d v="2023-08-15T00:00:00"/>
    <d v="2024-08-20T00:00:00"/>
    <d v="2024-06-21T00:00:00"/>
    <m/>
    <m/>
    <m/>
    <m/>
    <m/>
    <m/>
    <m/>
    <m/>
    <m/>
    <m/>
    <m/>
    <m/>
    <m/>
    <n v="2500"/>
    <n v="8.68"/>
    <m/>
    <n v="-2491.3200000000002"/>
    <n v="-0.99652800000000008"/>
    <n v="8480"/>
    <n v="3452.53"/>
    <m/>
    <n v="-5027.4699999999993"/>
    <n v="-0.59286202830188672"/>
    <n v="0"/>
    <n v="0"/>
    <e v="#REF!"/>
    <e v="#REF!"/>
    <n v="0"/>
    <n v="8500"/>
    <n v="4800"/>
    <m/>
    <n v="-3700"/>
    <n v="-0.43529411764705883"/>
    <n v="0"/>
    <n v="0"/>
    <m/>
    <n v="0"/>
    <n v="0"/>
    <n v="0"/>
    <n v="0"/>
    <m/>
    <n v="0"/>
    <n v="0"/>
    <n v="0"/>
    <n v="0"/>
    <m/>
    <n v="0"/>
    <n v="0"/>
    <n v="0"/>
    <n v="0"/>
    <m/>
    <n v="0"/>
    <n v="0"/>
    <n v="0"/>
    <n v="0"/>
    <m/>
    <n v="0"/>
    <n v="0"/>
    <n v="0"/>
    <n v="68.19"/>
    <m/>
    <n v="68.19"/>
    <n v="0"/>
    <n v="900"/>
    <n v="-67.349999999999994"/>
    <m/>
    <n v="-967.35"/>
    <n v="-1.0748333333333333"/>
    <n v="300"/>
    <n v="11.78"/>
    <m/>
    <n v="-288.22000000000003"/>
    <n v="-0.96073333333333344"/>
    <n v="0"/>
    <n v="0"/>
    <m/>
    <n v="0"/>
    <n v="0"/>
    <n v="0"/>
    <n v="0"/>
    <m/>
    <n v="0"/>
    <n v="0"/>
    <n v="20680"/>
    <n v="8273.83"/>
    <e v="#REF!"/>
    <n v="0.4000884912959381"/>
    <n v="-12406.17"/>
    <n v="-0.59991150870406185"/>
    <n v="26200"/>
    <n v="2600"/>
    <n v="28800"/>
    <e v="#REF!"/>
    <n v="28800"/>
    <n v="0"/>
    <e v="#REF!"/>
    <n v="0"/>
    <n v="8120"/>
    <n v="0.28194444444444444"/>
    <e v="#REF!"/>
    <n v="0"/>
    <m/>
    <m/>
    <m/>
    <m/>
    <e v="#REF!"/>
    <e v="#REF!"/>
  </r>
  <r>
    <x v="97"/>
    <x v="1"/>
    <s v="C0001117"/>
    <x v="51"/>
    <x v="9"/>
    <s v="SERVICE"/>
    <d v="2023-06-12T00:00:00"/>
    <d v="2024-09-20T00:00:00"/>
    <s v=""/>
    <m/>
    <m/>
    <m/>
    <m/>
    <m/>
    <m/>
    <m/>
    <m/>
    <m/>
    <m/>
    <m/>
    <m/>
    <m/>
    <n v="6400"/>
    <n v="821.87"/>
    <m/>
    <n v="-5578.13"/>
    <n v="-0.87158281250000003"/>
    <n v="16200"/>
    <n v="26604.2"/>
    <m/>
    <n v="10404.200000000001"/>
    <n v="0.64223456790123457"/>
    <n v="0"/>
    <n v="0"/>
    <e v="#REF!"/>
    <e v="#REF!"/>
    <n v="0"/>
    <n v="5600"/>
    <n v="3915.41"/>
    <m/>
    <n v="-1684.5900000000001"/>
    <n v="-0.30081964285714291"/>
    <n v="0"/>
    <n v="2461.56"/>
    <m/>
    <n v="2461.56"/>
    <n v="0"/>
    <n v="2900"/>
    <n v="2573.64"/>
    <m/>
    <n v="-326.36000000000013"/>
    <n v="-0.1125379310344828"/>
    <n v="0"/>
    <n v="0"/>
    <m/>
    <n v="0"/>
    <n v="0"/>
    <n v="0"/>
    <n v="0"/>
    <m/>
    <n v="0"/>
    <n v="0"/>
    <n v="0"/>
    <n v="0"/>
    <m/>
    <n v="0"/>
    <n v="0"/>
    <n v="0"/>
    <n v="1436.06"/>
    <m/>
    <n v="1436.06"/>
    <n v="0"/>
    <n v="5500"/>
    <n v="19663.91"/>
    <m/>
    <n v="14163.91"/>
    <n v="2.5752563636363637"/>
    <n v="0"/>
    <n v="0"/>
    <m/>
    <n v="0"/>
    <n v="0"/>
    <n v="0"/>
    <n v="0"/>
    <m/>
    <n v="0"/>
    <n v="0"/>
    <n v="0"/>
    <n v="5852.1"/>
    <m/>
    <n v="5852.1"/>
    <n v="0"/>
    <n v="36600"/>
    <n v="63328.749999999993"/>
    <e v="#REF!"/>
    <n v="1.7302937158469944"/>
    <n v="26728.749999999993"/>
    <n v="0.73029371584699432"/>
    <n v="47600"/>
    <n v="4692"/>
    <n v="52292"/>
    <e v="#REF!"/>
    <n v="52292"/>
    <n v="0"/>
    <e v="#REF!"/>
    <n v="0"/>
    <n v="15692"/>
    <n v="0.3000841428899258"/>
    <e v="#REF!"/>
    <n v="0"/>
    <m/>
    <m/>
    <m/>
    <m/>
    <e v="#REF!"/>
    <e v="#REF!"/>
  </r>
  <r>
    <x v="98"/>
    <x v="1"/>
    <s v="C0002779"/>
    <x v="69"/>
    <x v="5"/>
    <s v="SERVICE"/>
    <d v="2023-06-06T00:00:00"/>
    <d v="2024-10-16T00:00:00"/>
    <s v=""/>
    <m/>
    <m/>
    <m/>
    <m/>
    <m/>
    <m/>
    <m/>
    <m/>
    <m/>
    <m/>
    <m/>
    <m/>
    <m/>
    <n v="8960"/>
    <n v="0"/>
    <m/>
    <n v="-8960"/>
    <n v="-1"/>
    <n v="17675"/>
    <n v="935.71"/>
    <m/>
    <n v="-16739.29"/>
    <n v="-0.94706025459688836"/>
    <n v="1500"/>
    <n v="0"/>
    <e v="#REF!"/>
    <e v="#REF!"/>
    <n v="0"/>
    <n v="64612"/>
    <n v="52109.55"/>
    <m/>
    <n v="-12502.449999999997"/>
    <n v="-0.1935004333560329"/>
    <n v="0"/>
    <n v="0"/>
    <m/>
    <n v="0"/>
    <n v="0"/>
    <n v="0"/>
    <n v="0"/>
    <m/>
    <n v="0"/>
    <n v="0"/>
    <n v="21897"/>
    <n v="0"/>
    <m/>
    <n v="-21897"/>
    <n v="-1"/>
    <n v="0"/>
    <n v="0"/>
    <m/>
    <n v="0"/>
    <n v="0"/>
    <n v="0"/>
    <n v="0"/>
    <m/>
    <n v="0"/>
    <n v="0"/>
    <n v="500"/>
    <n v="0"/>
    <m/>
    <n v="-500"/>
    <n v="-1"/>
    <n v="3000"/>
    <n v="0"/>
    <m/>
    <n v="-3000"/>
    <n v="-1"/>
    <n v="0"/>
    <n v="26.25"/>
    <m/>
    <n v="26.25"/>
    <n v="0"/>
    <n v="0"/>
    <n v="0"/>
    <m/>
    <n v="0"/>
    <n v="0"/>
    <n v="0"/>
    <n v="0"/>
    <m/>
    <n v="0"/>
    <n v="0"/>
    <n v="118144"/>
    <n v="53071.51"/>
    <e v="#REF!"/>
    <n v="0.44921037039544964"/>
    <n v="-65072.49"/>
    <n v="-0.55078962960455036"/>
    <n v="57595"/>
    <n v="98480"/>
    <n v="156075"/>
    <e v="#REF!"/>
    <n v="156075"/>
    <n v="0"/>
    <e v="#REF!"/>
    <n v="0"/>
    <n v="37931"/>
    <n v="0.24303059426557744"/>
    <e v="#REF!"/>
    <n v="0"/>
    <m/>
    <m/>
    <m/>
    <m/>
    <e v="#REF!"/>
    <e v="#REF!"/>
  </r>
  <r>
    <x v="99"/>
    <x v="1"/>
    <s v="C0001293"/>
    <x v="70"/>
    <x v="11"/>
    <s v="SERVICE"/>
    <d v="2023-10-01T00:00:00"/>
    <d v="2024-08-30T00:00:00"/>
    <s v=""/>
    <m/>
    <m/>
    <m/>
    <m/>
    <m/>
    <m/>
    <m/>
    <m/>
    <m/>
    <m/>
    <m/>
    <m/>
    <m/>
    <n v="12159.5"/>
    <n v="1203.27"/>
    <m/>
    <n v="-10956.23"/>
    <n v="-0.90104280603643239"/>
    <n v="31878"/>
    <n v="23858.22"/>
    <m/>
    <n v="-8019.7799999999988"/>
    <n v="-0.25157726331639374"/>
    <n v="0"/>
    <n v="0"/>
    <e v="#REF!"/>
    <e v="#REF!"/>
    <n v="0"/>
    <n v="27384.2"/>
    <n v="29381.67"/>
    <m/>
    <n v="1997.4699999999975"/>
    <n v="7.2942426654786244E-2"/>
    <n v="0"/>
    <n v="0"/>
    <m/>
    <n v="0"/>
    <n v="0"/>
    <n v="0"/>
    <n v="0"/>
    <m/>
    <n v="0"/>
    <n v="0"/>
    <n v="91650"/>
    <n v="87420"/>
    <m/>
    <n v="-4230"/>
    <n v="-4.6153846153846156E-2"/>
    <n v="3500"/>
    <n v="3972"/>
    <m/>
    <n v="472"/>
    <n v="0.13485714285714287"/>
    <n v="4550"/>
    <n v="1550"/>
    <m/>
    <n v="-3000"/>
    <n v="-0.65934065934065933"/>
    <n v="0"/>
    <n v="5109.08"/>
    <m/>
    <n v="5109.08"/>
    <n v="0"/>
    <n v="0"/>
    <n v="4166.75"/>
    <m/>
    <n v="4166.75"/>
    <n v="0"/>
    <n v="0"/>
    <n v="511"/>
    <m/>
    <n v="511"/>
    <n v="0"/>
    <n v="0"/>
    <n v="0"/>
    <m/>
    <n v="0"/>
    <n v="0"/>
    <n v="0"/>
    <n v="-113.17"/>
    <m/>
    <n v="-113.17"/>
    <n v="0"/>
    <n v="171121.7"/>
    <n v="157058.81999999998"/>
    <e v="#REF!"/>
    <n v="0.91781942325257382"/>
    <n v="-14062.880000000034"/>
    <n v="-8.218057674742614E-2"/>
    <n v="213333"/>
    <n v="6891.58"/>
    <n v="220224.58"/>
    <e v="#REF!"/>
    <n v="220224.58"/>
    <n v="0"/>
    <e v="#REF!"/>
    <n v="0"/>
    <n v="49102.879999999976"/>
    <n v="0.22296730001710063"/>
    <e v="#REF!"/>
    <n v="0"/>
    <m/>
    <m/>
    <m/>
    <m/>
    <e v="#REF!"/>
    <e v="#REF!"/>
  </r>
  <r>
    <x v="100"/>
    <x v="1"/>
    <s v="C0000562"/>
    <x v="20"/>
    <x v="9"/>
    <s v="SERVICE"/>
    <d v="2023-06-15T00:00:00"/>
    <d v="2024-06-28T00:00:00"/>
    <s v=""/>
    <m/>
    <m/>
    <m/>
    <m/>
    <m/>
    <m/>
    <m/>
    <m/>
    <m/>
    <m/>
    <m/>
    <m/>
    <m/>
    <n v="19351.349999999999"/>
    <n v="957.3"/>
    <m/>
    <n v="-18394.05"/>
    <n v="-0.95053058313761063"/>
    <n v="34918.97"/>
    <n v="35803.24"/>
    <m/>
    <n v="884.2699999999968"/>
    <n v="2.5323484627410166E-2"/>
    <n v="0"/>
    <n v="0"/>
    <e v="#REF!"/>
    <e v="#REF!"/>
    <n v="0"/>
    <n v="0"/>
    <n v="0"/>
    <m/>
    <n v="0"/>
    <n v="0"/>
    <n v="0"/>
    <n v="0"/>
    <m/>
    <n v="0"/>
    <n v="0"/>
    <n v="46983.39"/>
    <n v="44191.56"/>
    <m/>
    <n v="-2791.8300000000017"/>
    <n v="-5.9421638157655325E-2"/>
    <n v="0"/>
    <n v="0"/>
    <m/>
    <n v="0"/>
    <n v="0"/>
    <n v="0"/>
    <n v="3141"/>
    <m/>
    <n v="3141"/>
    <n v="0"/>
    <n v="0"/>
    <n v="2922"/>
    <m/>
    <n v="2922"/>
    <n v="0"/>
    <n v="0"/>
    <n v="262.54000000000002"/>
    <m/>
    <n v="262.54000000000002"/>
    <n v="0"/>
    <n v="0"/>
    <n v="1198.54"/>
    <m/>
    <n v="1198.54"/>
    <n v="0"/>
    <n v="200"/>
    <n v="550.71"/>
    <m/>
    <n v="350.71000000000004"/>
    <n v="1.7535500000000002"/>
    <n v="0"/>
    <n v="0"/>
    <m/>
    <n v="0"/>
    <n v="0"/>
    <n v="0"/>
    <n v="0"/>
    <m/>
    <n v="0"/>
    <n v="0"/>
    <n v="101453.70999999999"/>
    <n v="89026.89"/>
    <e v="#REF!"/>
    <n v="0.87751241428233628"/>
    <n v="-12426.819999999992"/>
    <n v="-0.12248758571766369"/>
    <n v="117300"/>
    <n v="24271"/>
    <n v="141571"/>
    <e v="#REF!"/>
    <n v="141571"/>
    <n v="0"/>
    <e v="#REF!"/>
    <n v="0"/>
    <n v="40117.290000000008"/>
    <n v="0.28337223018838609"/>
    <e v="#REF!"/>
    <n v="0"/>
    <m/>
    <m/>
    <m/>
    <m/>
    <e v="#REF!"/>
    <e v="#REF!"/>
  </r>
  <r>
    <x v="101"/>
    <x v="1"/>
    <s v="C0000980"/>
    <x v="44"/>
    <x v="9"/>
    <s v="SERVICE"/>
    <d v="2023-06-15T00:00:00"/>
    <d v="2024-12-20T00:00:00"/>
    <s v=""/>
    <m/>
    <m/>
    <m/>
    <m/>
    <m/>
    <m/>
    <m/>
    <m/>
    <m/>
    <m/>
    <m/>
    <m/>
    <m/>
    <n v="14655.72"/>
    <n v="882.79"/>
    <m/>
    <n v="-13772.93"/>
    <n v="-0.93976481537583967"/>
    <n v="39521.120000000003"/>
    <n v="23725.71"/>
    <m/>
    <n v="-15795.410000000003"/>
    <n v="-0.39967010044249762"/>
    <n v="0"/>
    <n v="417.3"/>
    <e v="#REF!"/>
    <e v="#REF!"/>
    <n v="0"/>
    <n v="48211.35"/>
    <n v="13037.39"/>
    <m/>
    <n v="-35173.96"/>
    <n v="-0.72957840840383026"/>
    <n v="0"/>
    <n v="0"/>
    <m/>
    <n v="0"/>
    <n v="0"/>
    <n v="0"/>
    <n v="0"/>
    <m/>
    <n v="0"/>
    <n v="0"/>
    <n v="0"/>
    <n v="0"/>
    <m/>
    <n v="0"/>
    <n v="0"/>
    <n v="0"/>
    <n v="1300.22"/>
    <m/>
    <n v="1300.22"/>
    <n v="0"/>
    <n v="0"/>
    <n v="0"/>
    <m/>
    <n v="0"/>
    <n v="0"/>
    <n v="12635.89"/>
    <n v="14498.46"/>
    <m/>
    <n v="1862.5699999999997"/>
    <n v="0.14740315086630223"/>
    <n v="90674.240000000005"/>
    <n v="501.56"/>
    <m/>
    <n v="-90172.680000000008"/>
    <n v="-0.99446855027403591"/>
    <n v="0"/>
    <n v="0"/>
    <m/>
    <n v="0"/>
    <n v="0"/>
    <n v="0"/>
    <n v="0"/>
    <m/>
    <n v="0"/>
    <n v="0"/>
    <n v="0"/>
    <n v="271.67"/>
    <m/>
    <n v="271.67"/>
    <n v="0"/>
    <n v="205698.32"/>
    <n v="54635.1"/>
    <e v="#REF!"/>
    <n v="0.26560790579135501"/>
    <n v="-151063.22"/>
    <n v="-0.73439209420864493"/>
    <n v="248400"/>
    <n v="17718"/>
    <n v="266118"/>
    <e v="#REF!"/>
    <n v="266118"/>
    <n v="0"/>
    <e v="#REF!"/>
    <n v="0"/>
    <n v="60419.679999999993"/>
    <n v="0.22704093672731643"/>
    <e v="#REF!"/>
    <n v="0"/>
    <m/>
    <m/>
    <m/>
    <m/>
    <e v="#REF!"/>
    <e v="#REF!"/>
  </r>
  <r>
    <x v="102"/>
    <x v="0"/>
    <s v="C0002454"/>
    <x v="71"/>
    <x v="11"/>
    <s v="SERVICE"/>
    <d v="2023-08-15T00:00:00"/>
    <d v="2024-10-04T00:00:00"/>
    <d v="2024-08-05T00:00:00"/>
    <m/>
    <m/>
    <m/>
    <m/>
    <m/>
    <m/>
    <m/>
    <m/>
    <m/>
    <m/>
    <m/>
    <m/>
    <m/>
    <n v="830"/>
    <n v="1878.25"/>
    <m/>
    <n v="1048.25"/>
    <n v="1.2629518072289156"/>
    <n v="22725"/>
    <n v="11573.04"/>
    <m/>
    <n v="-11151.96"/>
    <n v="-0.49073531353135308"/>
    <n v="3500"/>
    <n v="2749.37"/>
    <e v="#REF!"/>
    <e v="#REF!"/>
    <n v="0"/>
    <n v="49877"/>
    <n v="45625"/>
    <m/>
    <n v="-4252"/>
    <n v="-8.5249714297171042E-2"/>
    <n v="0"/>
    <n v="0"/>
    <m/>
    <n v="0"/>
    <n v="0"/>
    <n v="0"/>
    <n v="0"/>
    <m/>
    <n v="0"/>
    <n v="0"/>
    <n v="0"/>
    <n v="0"/>
    <m/>
    <n v="0"/>
    <n v="0"/>
    <n v="1112"/>
    <n v="0"/>
    <m/>
    <n v="-1112"/>
    <n v="-1"/>
    <n v="0"/>
    <n v="0"/>
    <m/>
    <n v="0"/>
    <n v="0"/>
    <n v="7030"/>
    <n v="8051.03"/>
    <m/>
    <n v="1021.0299999999997"/>
    <n v="0.14523897581792314"/>
    <n v="5440"/>
    <n v="5502.48"/>
    <m/>
    <n v="62.479999999999563"/>
    <n v="1.1485294117646979E-2"/>
    <n v="0"/>
    <n v="46.13"/>
    <m/>
    <n v="46.13"/>
    <n v="0"/>
    <n v="0"/>
    <n v="0"/>
    <m/>
    <n v="0"/>
    <n v="0"/>
    <n v="0"/>
    <n v="0"/>
    <m/>
    <n v="0"/>
    <n v="0"/>
    <n v="90514"/>
    <n v="75425.3"/>
    <e v="#REF!"/>
    <n v="0.83329982102216238"/>
    <n v="-15088.699999999997"/>
    <n v="-0.16670017897783765"/>
    <n v="117630"/>
    <n v="2096"/>
    <n v="119726"/>
    <e v="#REF!"/>
    <n v="119726"/>
    <n v="0"/>
    <e v="#REF!"/>
    <n v="0"/>
    <n v="29212"/>
    <n v="0.24399044484907204"/>
    <e v="#REF!"/>
    <n v="0"/>
    <m/>
    <m/>
    <m/>
    <m/>
    <e v="#REF!"/>
    <e v="#REF!"/>
  </r>
  <r>
    <x v="103"/>
    <x v="2"/>
    <s v="C0003029"/>
    <x v="72"/>
    <x v="10"/>
    <s v="SERVICE"/>
    <d v="2023-06-26T00:00:00"/>
    <d v="2024-06-25T00:00:00"/>
    <d v="2024-04-17T00:00:00"/>
    <m/>
    <m/>
    <m/>
    <m/>
    <m/>
    <m/>
    <m/>
    <m/>
    <m/>
    <m/>
    <m/>
    <m/>
    <m/>
    <n v="0"/>
    <n v="2041.88"/>
    <m/>
    <n v="2041.88"/>
    <n v="0"/>
    <n v="58500"/>
    <n v="41177.21"/>
    <m/>
    <n v="-17322.79"/>
    <n v="-0.29611606837606841"/>
    <n v="0"/>
    <n v="6488.01"/>
    <e v="#REF!"/>
    <e v="#REF!"/>
    <n v="0"/>
    <n v="0"/>
    <n v="921.73"/>
    <m/>
    <n v="921.73"/>
    <n v="0"/>
    <n v="0"/>
    <n v="0"/>
    <m/>
    <n v="0"/>
    <n v="0"/>
    <n v="0"/>
    <n v="0"/>
    <m/>
    <n v="0"/>
    <n v="0"/>
    <n v="0"/>
    <n v="0"/>
    <m/>
    <n v="0"/>
    <n v="0"/>
    <n v="0"/>
    <n v="0"/>
    <m/>
    <n v="0"/>
    <n v="0"/>
    <n v="0"/>
    <n v="0"/>
    <m/>
    <n v="0"/>
    <n v="0"/>
    <n v="65000"/>
    <n v="17458.5"/>
    <m/>
    <n v="-47541.5"/>
    <n v="-0.73140769230769231"/>
    <n v="12000"/>
    <n v="17403.509999999998"/>
    <m/>
    <n v="5403.5099999999984"/>
    <n v="0.45029249999999987"/>
    <n v="0"/>
    <n v="96"/>
    <m/>
    <n v="96"/>
    <n v="0"/>
    <n v="0"/>
    <n v="0"/>
    <m/>
    <n v="0"/>
    <n v="0"/>
    <n v="0"/>
    <n v="0"/>
    <m/>
    <n v="0"/>
    <n v="0"/>
    <n v="135500"/>
    <n v="85586.84"/>
    <e v="#REF!"/>
    <n v="0.63163719557195575"/>
    <n v="-49913.16"/>
    <n v="-0.36836280442804431"/>
    <n v="149800"/>
    <n v="0"/>
    <n v="149800"/>
    <e v="#REF!"/>
    <n v="149800"/>
    <n v="0"/>
    <e v="#REF!"/>
    <n v="0"/>
    <n v="14300"/>
    <n v="9.5460614152202944E-2"/>
    <e v="#REF!"/>
    <n v="0"/>
    <m/>
    <m/>
    <m/>
    <m/>
    <e v="#REF!"/>
    <e v="#REF!"/>
  </r>
  <r>
    <x v="104"/>
    <x v="0"/>
    <s v="C0002841"/>
    <x v="73"/>
    <x v="11"/>
    <s v="SERVICE"/>
    <d v="2023-06-26T00:00:00"/>
    <d v="2024-09-02T00:00:00"/>
    <d v="2024-07-04T00:00:00"/>
    <m/>
    <m/>
    <m/>
    <m/>
    <m/>
    <m/>
    <m/>
    <m/>
    <m/>
    <m/>
    <m/>
    <m/>
    <m/>
    <n v="179"/>
    <n v="173.42"/>
    <m/>
    <n v="-5.5800000000000125"/>
    <n v="-3.1173184357541968E-2"/>
    <n v="63300"/>
    <n v="47025.81"/>
    <m/>
    <n v="-16274.190000000002"/>
    <n v="-0.25709620853080573"/>
    <n v="0"/>
    <n v="13.9"/>
    <e v="#REF!"/>
    <e v="#REF!"/>
    <n v="0"/>
    <n v="0"/>
    <n v="0"/>
    <m/>
    <n v="0"/>
    <n v="0"/>
    <n v="0"/>
    <n v="0"/>
    <m/>
    <n v="0"/>
    <n v="0"/>
    <n v="52583.8"/>
    <n v="51800"/>
    <m/>
    <n v="-783.80000000000291"/>
    <n v="-1.4905731422985841E-2"/>
    <n v="0"/>
    <n v="0"/>
    <m/>
    <n v="0"/>
    <n v="0"/>
    <n v="0"/>
    <n v="0"/>
    <m/>
    <n v="0"/>
    <n v="0"/>
    <n v="0"/>
    <n v="0"/>
    <m/>
    <n v="0"/>
    <n v="0"/>
    <n v="1500"/>
    <n v="1551.68"/>
    <m/>
    <n v="51.680000000000064"/>
    <n v="3.4453333333333377E-2"/>
    <n v="0"/>
    <n v="1885.22"/>
    <m/>
    <n v="1885.22"/>
    <n v="0"/>
    <n v="0"/>
    <n v="62.37"/>
    <m/>
    <n v="62.37"/>
    <n v="0"/>
    <n v="0"/>
    <n v="0"/>
    <m/>
    <n v="0"/>
    <n v="0"/>
    <n v="0"/>
    <n v="0"/>
    <m/>
    <n v="0"/>
    <n v="0"/>
    <n v="117562.8"/>
    <n v="102512.4"/>
    <e v="#REF!"/>
    <n v="0.87197991201298364"/>
    <n v="-15050.400000000009"/>
    <n v="-0.12802008798701636"/>
    <n v="111623"/>
    <n v="0"/>
    <n v="111623"/>
    <e v="#REF!"/>
    <n v="111623"/>
    <n v="0"/>
    <e v="#REF!"/>
    <n v="0"/>
    <n v="-5939.8000000000029"/>
    <n v="-5.321304749021262E-2"/>
    <e v="#REF!"/>
    <n v="0"/>
    <m/>
    <m/>
    <m/>
    <m/>
    <e v="#REF!"/>
    <e v="#REF!"/>
  </r>
  <r>
    <x v="105"/>
    <x v="1"/>
    <s v="C0000741"/>
    <x v="74"/>
    <x v="7"/>
    <s v="SERVICE"/>
    <d v="2023-06-28T00:00:00"/>
    <d v="2024-05-31T00:00:00"/>
    <s v=""/>
    <m/>
    <m/>
    <m/>
    <m/>
    <m/>
    <m/>
    <m/>
    <m/>
    <m/>
    <m/>
    <m/>
    <m/>
    <m/>
    <n v="1870.38"/>
    <n v="430.85"/>
    <m/>
    <n v="-1439.5300000000002"/>
    <n v="-0.76964574043777212"/>
    <n v="20360"/>
    <n v="17018.03"/>
    <m/>
    <n v="-3341.9700000000012"/>
    <n v="-0.16414390962671913"/>
    <n v="0"/>
    <n v="838"/>
    <e v="#REF!"/>
    <e v="#REF!"/>
    <n v="0"/>
    <n v="0"/>
    <n v="0"/>
    <m/>
    <n v="0"/>
    <n v="0"/>
    <n v="0"/>
    <n v="0"/>
    <m/>
    <n v="0"/>
    <n v="0"/>
    <n v="44884.5"/>
    <n v="32222.48"/>
    <m/>
    <n v="-12662.02"/>
    <n v="-0.28210228475308852"/>
    <n v="0"/>
    <n v="0"/>
    <m/>
    <n v="0"/>
    <n v="0"/>
    <n v="4425"/>
    <n v="7710"/>
    <m/>
    <n v="3285"/>
    <n v="0.74237288135593216"/>
    <n v="0"/>
    <n v="0"/>
    <m/>
    <n v="0"/>
    <n v="0"/>
    <n v="596.4"/>
    <n v="1388.76"/>
    <m/>
    <n v="792.36"/>
    <n v="1.3285714285714287"/>
    <n v="1016.49"/>
    <n v="1866.96"/>
    <m/>
    <n v="850.47"/>
    <n v="0.83667325797597614"/>
    <n v="0"/>
    <n v="72.03"/>
    <m/>
    <n v="72.03"/>
    <n v="0"/>
    <n v="0"/>
    <n v="0"/>
    <m/>
    <n v="0"/>
    <n v="0"/>
    <n v="0"/>
    <n v="0"/>
    <m/>
    <n v="0"/>
    <n v="0"/>
    <n v="73152.77"/>
    <n v="61547.11"/>
    <e v="#REF!"/>
    <n v="0.84135036855063716"/>
    <n v="-11605.660000000003"/>
    <n v="-0.15864963144936278"/>
    <n v="85000"/>
    <n v="10011"/>
    <n v="95011"/>
    <e v="#REF!"/>
    <n v="95011"/>
    <n v="0"/>
    <e v="#REF!"/>
    <n v="0"/>
    <n v="21858.229999999996"/>
    <n v="0.23005999305343589"/>
    <e v="#REF!"/>
    <n v="0"/>
    <m/>
    <m/>
    <m/>
    <m/>
    <e v="#REF!"/>
    <e v="#REF!"/>
  </r>
  <r>
    <x v="106"/>
    <x v="0"/>
    <s v="C0000533"/>
    <x v="39"/>
    <x v="4"/>
    <s v="SERVICE"/>
    <d v="2023-08-07T00:00:00"/>
    <d v="2024-08-24T00:00:00"/>
    <d v="2024-06-25T00:00:00"/>
    <m/>
    <m/>
    <m/>
    <m/>
    <m/>
    <m/>
    <m/>
    <m/>
    <m/>
    <m/>
    <m/>
    <m/>
    <m/>
    <n v="1000"/>
    <n v="3105.68"/>
    <m/>
    <n v="2105.6799999999998"/>
    <n v="2.10568"/>
    <n v="42579"/>
    <n v="49648.15"/>
    <m/>
    <n v="7069.1500000000015"/>
    <n v="0.16602433124310109"/>
    <n v="2500"/>
    <n v="2776.84"/>
    <e v="#REF!"/>
    <e v="#REF!"/>
    <n v="0"/>
    <n v="0"/>
    <n v="0"/>
    <m/>
    <n v="0"/>
    <n v="0"/>
    <n v="0"/>
    <n v="0"/>
    <m/>
    <n v="0"/>
    <n v="0"/>
    <n v="0"/>
    <n v="0"/>
    <m/>
    <n v="0"/>
    <n v="0"/>
    <n v="0"/>
    <n v="0"/>
    <m/>
    <n v="0"/>
    <n v="0"/>
    <n v="8290"/>
    <n v="5759.25"/>
    <m/>
    <n v="-2530.75"/>
    <n v="-0.30527744270205065"/>
    <n v="0"/>
    <n v="0"/>
    <m/>
    <n v="0"/>
    <n v="0"/>
    <n v="10000"/>
    <n v="6327.12"/>
    <m/>
    <n v="-3672.88"/>
    <n v="-0.367288"/>
    <n v="5500"/>
    <n v="45.31"/>
    <m/>
    <n v="-5454.69"/>
    <n v="-0.99176181818181808"/>
    <n v="0"/>
    <n v="56.5"/>
    <m/>
    <n v="56.5"/>
    <n v="0"/>
    <n v="0"/>
    <n v="0"/>
    <m/>
    <n v="0"/>
    <n v="0"/>
    <n v="0"/>
    <n v="0"/>
    <m/>
    <n v="0"/>
    <n v="0"/>
    <n v="69869"/>
    <n v="67718.849999999991"/>
    <e v="#REF!"/>
    <n v="0.96922598004837612"/>
    <n v="-2150.1500000000087"/>
    <n v="-3.0774019951623877E-2"/>
    <n v="76365"/>
    <n v="21672.86"/>
    <n v="98037.86"/>
    <e v="#REF!"/>
    <n v="98037.86"/>
    <n v="0"/>
    <e v="#REF!"/>
    <n v="0"/>
    <n v="28168.86"/>
    <n v="0.2873263451487007"/>
    <e v="#REF!"/>
    <n v="0"/>
    <m/>
    <m/>
    <m/>
    <m/>
    <e v="#REF!"/>
    <e v="#REF!"/>
  </r>
  <r>
    <x v="107"/>
    <x v="1"/>
    <s v="C0003062"/>
    <x v="75"/>
    <x v="5"/>
    <s v="SERVICE"/>
    <d v="2023-07-07T00:00:00"/>
    <d v="2025-03-07T00:00:00"/>
    <s v=""/>
    <m/>
    <m/>
    <m/>
    <m/>
    <m/>
    <m/>
    <m/>
    <m/>
    <m/>
    <m/>
    <m/>
    <m/>
    <m/>
    <n v="11500"/>
    <n v="1397.49"/>
    <m/>
    <n v="-10102.51"/>
    <n v="-0.87847913043478265"/>
    <n v="116080"/>
    <n v="4236.01"/>
    <m/>
    <n v="-111843.99"/>
    <n v="-0.96350783942108897"/>
    <n v="500"/>
    <n v="37.82"/>
    <e v="#REF!"/>
    <e v="#REF!"/>
    <n v="0"/>
    <n v="33551"/>
    <n v="31862.26"/>
    <m/>
    <n v="-1688.7400000000016"/>
    <n v="-5.0333522100682593E-2"/>
    <n v="0"/>
    <n v="0"/>
    <m/>
    <n v="0"/>
    <n v="0"/>
    <n v="0"/>
    <n v="188"/>
    <m/>
    <n v="188"/>
    <n v="0"/>
    <n v="0"/>
    <n v="0"/>
    <m/>
    <n v="0"/>
    <n v="0"/>
    <n v="0"/>
    <n v="11.57"/>
    <m/>
    <n v="11.57"/>
    <n v="0"/>
    <n v="0"/>
    <n v="0"/>
    <m/>
    <n v="0"/>
    <n v="0"/>
    <n v="0"/>
    <n v="-4.38"/>
    <m/>
    <n v="-4.38"/>
    <n v="0"/>
    <n v="60000"/>
    <n v="7963.49"/>
    <m/>
    <n v="-52036.51"/>
    <n v="-0.86727516666666671"/>
    <n v="1000"/>
    <n v="22.02"/>
    <m/>
    <n v="-977.98"/>
    <n v="-0.97798000000000007"/>
    <n v="0"/>
    <n v="999.64"/>
    <m/>
    <n v="999.64"/>
    <n v="0"/>
    <n v="0"/>
    <n v="0"/>
    <m/>
    <n v="0"/>
    <n v="0"/>
    <n v="222631"/>
    <n v="46713.919999999998"/>
    <e v="#REF!"/>
    <n v="0.20982666385184454"/>
    <n v="-175917.08000000002"/>
    <n v="-0.79017333614815555"/>
    <n v="242000"/>
    <n v="18992"/>
    <n v="260992"/>
    <e v="#REF!"/>
    <n v="260992"/>
    <n v="0"/>
    <e v="#REF!"/>
    <n v="0"/>
    <n v="38361"/>
    <n v="0.14698151667484061"/>
    <e v="#REF!"/>
    <n v="0"/>
    <m/>
    <m/>
    <m/>
    <m/>
    <e v="#REF!"/>
    <e v="#REF!"/>
  </r>
  <r>
    <x v="108"/>
    <x v="1"/>
    <s v="C0000208"/>
    <x v="50"/>
    <x v="7"/>
    <s v="SERVICE"/>
    <d v="2023-07-13T00:00:00"/>
    <d v="2024-08-30T00:00:00"/>
    <s v=""/>
    <m/>
    <m/>
    <m/>
    <m/>
    <m/>
    <m/>
    <m/>
    <m/>
    <m/>
    <m/>
    <m/>
    <m/>
    <m/>
    <n v="10623.1"/>
    <n v="7318.46"/>
    <m/>
    <n v="-3304.6400000000003"/>
    <n v="-0.31108056970187614"/>
    <n v="42120"/>
    <n v="44807.29"/>
    <m/>
    <n v="2687.2900000000009"/>
    <n v="6.3800807217473901E-2"/>
    <n v="8514"/>
    <n v="14561.83"/>
    <e v="#REF!"/>
    <e v="#REF!"/>
    <n v="0"/>
    <n v="39296.61"/>
    <n v="31268.48"/>
    <m/>
    <n v="-8028.130000000001"/>
    <n v="-0.20429573950526522"/>
    <n v="157"/>
    <n v="192.5"/>
    <m/>
    <n v="35.5"/>
    <n v="0.22611464968152867"/>
    <n v="1539"/>
    <n v="1564.14"/>
    <m/>
    <n v="25.1400000000001"/>
    <n v="1.6335282651072189E-2"/>
    <n v="4305"/>
    <n v="0"/>
    <m/>
    <n v="-4305"/>
    <n v="-1"/>
    <n v="147762"/>
    <n v="90747"/>
    <m/>
    <n v="-57015"/>
    <n v="-0.38585698623462056"/>
    <n v="0"/>
    <n v="0"/>
    <m/>
    <n v="0"/>
    <n v="0"/>
    <n v="4059.03"/>
    <n v="1868.98"/>
    <m/>
    <n v="-2190.0500000000002"/>
    <n v="-0.53955008955341544"/>
    <n v="12382.31"/>
    <n v="3158.98"/>
    <m/>
    <n v="-9223.33"/>
    <n v="-0.74487959031876927"/>
    <n v="36300"/>
    <n v="966"/>
    <m/>
    <n v="-35334"/>
    <n v="-0.97338842975206608"/>
    <n v="0"/>
    <n v="599.79999999999995"/>
    <m/>
    <n v="599.79999999999995"/>
    <n v="0"/>
    <n v="0"/>
    <n v="0"/>
    <m/>
    <n v="0"/>
    <n v="0"/>
    <n v="307058.05"/>
    <n v="197053.46000000002"/>
    <e v="#REF!"/>
    <n v="0.64174660133482908"/>
    <n v="-110004.58999999997"/>
    <n v="-0.35825339866517086"/>
    <n v="224000"/>
    <n v="83243"/>
    <n v="307243"/>
    <e v="#REF!"/>
    <n v="307243"/>
    <n v="0"/>
    <e v="#REF!"/>
    <n v="0"/>
    <n v="184.95000000001164"/>
    <n v="6.0196652161322354E-4"/>
    <e v="#REF!"/>
    <n v="0"/>
    <m/>
    <m/>
    <m/>
    <m/>
    <e v="#REF!"/>
    <e v="#REF!"/>
  </r>
  <r>
    <x v="109"/>
    <x v="1"/>
    <s v="C0002808"/>
    <x v="76"/>
    <x v="13"/>
    <s v="ETUDE"/>
    <d v="2023-07-14T00:00:00"/>
    <d v="2024-10-18T00:00:00"/>
    <s v=""/>
    <m/>
    <m/>
    <m/>
    <m/>
    <m/>
    <m/>
    <m/>
    <m/>
    <m/>
    <m/>
    <m/>
    <m/>
    <m/>
    <n v="0"/>
    <n v="0"/>
    <m/>
    <n v="0"/>
    <n v="0"/>
    <n v="27035"/>
    <n v="48159.56"/>
    <m/>
    <n v="21124.559999999998"/>
    <n v="0.78137821342703895"/>
    <n v="0"/>
    <n v="0"/>
    <e v="#REF!"/>
    <e v="#REF!"/>
    <n v="0"/>
    <n v="0"/>
    <n v="0"/>
    <m/>
    <n v="0"/>
    <n v="0"/>
    <n v="0"/>
    <n v="0"/>
    <m/>
    <n v="0"/>
    <n v="0"/>
    <n v="0"/>
    <n v="0"/>
    <m/>
    <n v="0"/>
    <n v="0"/>
    <n v="0"/>
    <n v="0"/>
    <m/>
    <n v="0"/>
    <n v="0"/>
    <n v="0"/>
    <n v="0"/>
    <m/>
    <n v="0"/>
    <n v="0"/>
    <n v="0"/>
    <n v="0"/>
    <m/>
    <n v="0"/>
    <n v="0"/>
    <n v="0"/>
    <n v="0"/>
    <m/>
    <n v="0"/>
    <n v="0"/>
    <n v="0"/>
    <n v="415.5"/>
    <m/>
    <n v="415.5"/>
    <n v="0"/>
    <n v="0"/>
    <n v="0"/>
    <m/>
    <n v="0"/>
    <n v="0"/>
    <n v="0"/>
    <n v="0"/>
    <m/>
    <n v="0"/>
    <n v="0"/>
    <n v="0"/>
    <n v="0"/>
    <m/>
    <n v="0"/>
    <n v="0"/>
    <n v="27035"/>
    <n v="48575.06"/>
    <e v="#REF!"/>
    <n v="1.7967471795820231"/>
    <n v="21540.059999999998"/>
    <n v="0.79674717958202323"/>
    <n v="25000"/>
    <n v="12000"/>
    <n v="37000"/>
    <e v="#REF!"/>
    <n v="37000"/>
    <n v="0"/>
    <e v="#REF!"/>
    <n v="0"/>
    <n v="9965"/>
    <n v="0.26932432432432435"/>
    <e v="#REF!"/>
    <n v="0"/>
    <m/>
    <m/>
    <m/>
    <m/>
    <e v="#REF!"/>
    <e v="#REF!"/>
  </r>
  <r>
    <x v="110"/>
    <x v="1"/>
    <s v="C0003061"/>
    <x v="77"/>
    <x v="14"/>
    <s v="COSTPLUS"/>
    <d v="2023-07-11T00:00:00"/>
    <d v="2024-12-24T00:00:00"/>
    <s v=""/>
    <m/>
    <m/>
    <m/>
    <m/>
    <m/>
    <m/>
    <m/>
    <m/>
    <m/>
    <m/>
    <m/>
    <m/>
    <m/>
    <n v="0"/>
    <n v="0"/>
    <m/>
    <n v="0"/>
    <n v="0"/>
    <n v="0"/>
    <n v="18422.52"/>
    <m/>
    <n v="18422.52"/>
    <n v="0"/>
    <n v="0"/>
    <n v="0"/>
    <e v="#REF!"/>
    <e v="#REF!"/>
    <n v="0"/>
    <n v="0"/>
    <n v="0"/>
    <m/>
    <n v="0"/>
    <n v="0"/>
    <n v="0"/>
    <n v="0"/>
    <m/>
    <n v="0"/>
    <n v="0"/>
    <n v="0"/>
    <n v="0"/>
    <m/>
    <n v="0"/>
    <n v="0"/>
    <n v="0"/>
    <n v="0"/>
    <m/>
    <n v="0"/>
    <n v="0"/>
    <n v="0"/>
    <n v="0"/>
    <m/>
    <n v="0"/>
    <n v="0"/>
    <n v="0"/>
    <n v="0"/>
    <m/>
    <n v="0"/>
    <n v="0"/>
    <n v="0"/>
    <n v="0"/>
    <m/>
    <n v="0"/>
    <n v="0"/>
    <n v="0"/>
    <n v="0"/>
    <m/>
    <n v="0"/>
    <n v="0"/>
    <n v="0"/>
    <n v="444.72"/>
    <m/>
    <n v="444.72"/>
    <n v="0"/>
    <n v="0"/>
    <n v="0"/>
    <m/>
    <n v="0"/>
    <n v="0"/>
    <n v="0"/>
    <n v="0"/>
    <m/>
    <n v="0"/>
    <n v="0"/>
    <n v="0"/>
    <n v="18867.240000000002"/>
    <e v="#REF!"/>
    <n v="0"/>
    <n v="18867.240000000002"/>
    <n v="0"/>
    <n v="0"/>
    <n v="0"/>
    <n v="0"/>
    <e v="#REF!"/>
    <n v="0"/>
    <n v="0"/>
    <e v="#REF!"/>
    <n v="0"/>
    <n v="0"/>
    <n v="0"/>
    <e v="#REF!"/>
    <n v="0"/>
    <m/>
    <m/>
    <m/>
    <m/>
    <e v="#REF!"/>
    <e v="#REF!"/>
  </r>
  <r>
    <x v="111"/>
    <x v="1"/>
    <s v="C0001647"/>
    <x v="78"/>
    <x v="5"/>
    <s v="ANNUEL"/>
    <d v="2023-07-18T00:00:00"/>
    <d v="2024-09-30T00:00:00"/>
    <s v=""/>
    <m/>
    <m/>
    <m/>
    <m/>
    <m/>
    <m/>
    <m/>
    <m/>
    <m/>
    <m/>
    <m/>
    <m/>
    <m/>
    <n v="1300"/>
    <n v="880.28"/>
    <m/>
    <n v="-419.72"/>
    <n v="-0.32286153846153848"/>
    <n v="4720"/>
    <n v="2581.4899999999998"/>
    <m/>
    <n v="-2138.5100000000002"/>
    <n v="-0.45307415254237293"/>
    <n v="0"/>
    <n v="-44.69"/>
    <e v="#REF!"/>
    <e v="#REF!"/>
    <n v="0"/>
    <n v="0"/>
    <n v="-122.28"/>
    <m/>
    <n v="-122.28"/>
    <n v="0"/>
    <n v="0"/>
    <n v="0"/>
    <m/>
    <n v="0"/>
    <n v="0"/>
    <n v="3000"/>
    <n v="1273.5"/>
    <m/>
    <n v="-1726.5"/>
    <n v="-0.57550000000000001"/>
    <n v="0"/>
    <n v="0"/>
    <m/>
    <n v="0"/>
    <n v="0"/>
    <n v="0"/>
    <n v="0"/>
    <m/>
    <n v="0"/>
    <n v="0"/>
    <n v="0"/>
    <n v="0"/>
    <m/>
    <n v="0"/>
    <n v="0"/>
    <n v="0"/>
    <n v="-602.01"/>
    <m/>
    <n v="-602.01"/>
    <n v="0"/>
    <n v="800"/>
    <n v="54.09"/>
    <m/>
    <n v="-745.91"/>
    <n v="-0.93238749999999992"/>
    <n v="0"/>
    <n v="24.02"/>
    <m/>
    <n v="24.02"/>
    <n v="0"/>
    <n v="0"/>
    <n v="0"/>
    <m/>
    <n v="0"/>
    <n v="0"/>
    <n v="0"/>
    <n v="0"/>
    <m/>
    <n v="0"/>
    <n v="0"/>
    <n v="9820"/>
    <n v="4044.3999999999992"/>
    <e v="#REF!"/>
    <n v="0.41185336048879828"/>
    <n v="-5775.6"/>
    <n v="-0.58814663951120172"/>
    <n v="0"/>
    <n v="14975"/>
    <n v="14975"/>
    <e v="#REF!"/>
    <n v="14975"/>
    <n v="0"/>
    <e v="#REF!"/>
    <n v="0"/>
    <n v="5155"/>
    <n v="0.34424040066777961"/>
    <e v="#REF!"/>
    <n v="0"/>
    <m/>
    <m/>
    <m/>
    <m/>
    <e v="#REF!"/>
    <e v="#REF!"/>
  </r>
  <r>
    <x v="112"/>
    <x v="1"/>
    <s v="C0000824"/>
    <x v="53"/>
    <x v="5"/>
    <s v="COSTPLUS"/>
    <d v="2023-07-20T00:00:00"/>
    <d v="2024-09-30T00:00:00"/>
    <s v=""/>
    <m/>
    <m/>
    <m/>
    <m/>
    <m/>
    <m/>
    <m/>
    <m/>
    <m/>
    <m/>
    <m/>
    <m/>
    <m/>
    <n v="0"/>
    <n v="94491.06"/>
    <m/>
    <n v="94491.06"/>
    <n v="0"/>
    <n v="3600"/>
    <n v="414512.97"/>
    <m/>
    <n v="410912.97"/>
    <n v="114.14249166666666"/>
    <n v="0"/>
    <n v="1954.89"/>
    <e v="#REF!"/>
    <e v="#REF!"/>
    <n v="0"/>
    <n v="81955.16"/>
    <n v="66777.539999999994"/>
    <m/>
    <n v="-15177.62000000001"/>
    <n v="-0.18519419643619767"/>
    <n v="0"/>
    <n v="0"/>
    <m/>
    <n v="0"/>
    <n v="0"/>
    <n v="0"/>
    <n v="0"/>
    <m/>
    <n v="0"/>
    <n v="0"/>
    <n v="0"/>
    <n v="0"/>
    <m/>
    <n v="0"/>
    <n v="0"/>
    <n v="0"/>
    <n v="0"/>
    <m/>
    <n v="0"/>
    <n v="0"/>
    <n v="0"/>
    <n v="0"/>
    <m/>
    <n v="0"/>
    <n v="0"/>
    <n v="36163"/>
    <n v="85976.23"/>
    <m/>
    <n v="49813.229999999996"/>
    <n v="1.3774639825235737"/>
    <n v="50700"/>
    <n v="105013.26"/>
    <m/>
    <n v="54313.259999999995"/>
    <n v="1.0712674556213018"/>
    <n v="0"/>
    <n v="765.47"/>
    <m/>
    <n v="765.47"/>
    <n v="0"/>
    <n v="0"/>
    <n v="4838.8599999999997"/>
    <m/>
    <n v="4838.8599999999997"/>
    <n v="0"/>
    <n v="0"/>
    <n v="0"/>
    <m/>
    <n v="0"/>
    <n v="0"/>
    <n v="172418.16"/>
    <n v="774330.27999999991"/>
    <e v="#REF!"/>
    <n v="4.4910018759044865"/>
    <n v="601912.11999999988"/>
    <n v="3.4910018759044865"/>
    <n v="0"/>
    <n v="221865"/>
    <n v="221865"/>
    <e v="#REF!"/>
    <n v="221865"/>
    <n v="0"/>
    <e v="#REF!"/>
    <n v="0"/>
    <n v="49446.84"/>
    <n v="0.22286904198499086"/>
    <e v="#REF!"/>
    <n v="0"/>
    <m/>
    <m/>
    <m/>
    <m/>
    <e v="#REF!"/>
    <e v="#REF!"/>
  </r>
  <r>
    <x v="113"/>
    <x v="0"/>
    <s v="C0001056"/>
    <x v="27"/>
    <x v="10"/>
    <s v="SERVICE"/>
    <d v="2023-08-07T00:00:00"/>
    <d v="2024-09-06T00:00:00"/>
    <d v="2024-07-08T00:00:00"/>
    <m/>
    <m/>
    <m/>
    <m/>
    <m/>
    <m/>
    <m/>
    <m/>
    <m/>
    <m/>
    <m/>
    <m/>
    <m/>
    <n v="114869.29"/>
    <n v="28975.74"/>
    <m/>
    <n v="-85893.549999999988"/>
    <n v="-0.74775033431476767"/>
    <n v="299097.75"/>
    <n v="336336.05"/>
    <m/>
    <n v="37238.299999999988"/>
    <n v="0.12450210675272545"/>
    <n v="0"/>
    <n v="2999.7"/>
    <e v="#REF!"/>
    <e v="#REF!"/>
    <n v="0"/>
    <n v="28337.88"/>
    <n v="19491.16"/>
    <m/>
    <n v="-8846.7200000000012"/>
    <n v="-0.31218707962628117"/>
    <n v="0"/>
    <n v="0"/>
    <m/>
    <n v="0"/>
    <n v="0"/>
    <n v="373589.59"/>
    <n v="346229.86"/>
    <m/>
    <n v="-27359.73000000004"/>
    <n v="-7.3234722627041185E-2"/>
    <n v="0"/>
    <n v="0"/>
    <m/>
    <n v="0"/>
    <n v="0"/>
    <n v="500"/>
    <n v="5535.7"/>
    <m/>
    <n v="5035.7"/>
    <n v="10.071399999999999"/>
    <n v="29671.54"/>
    <n v="26748.53"/>
    <m/>
    <n v="-2923.010000000002"/>
    <n v="-9.8512244393112125E-2"/>
    <n v="16500"/>
    <n v="14790.38"/>
    <m/>
    <n v="-1709.6200000000008"/>
    <n v="-0.10361333333333338"/>
    <n v="10000"/>
    <n v="12745.92"/>
    <m/>
    <n v="2745.92"/>
    <n v="0.274592"/>
    <n v="-2256"/>
    <n v="7480.33"/>
    <m/>
    <n v="9736.33"/>
    <n v="-4.3157491134751771"/>
    <n v="0"/>
    <n v="0"/>
    <m/>
    <n v="0"/>
    <n v="0"/>
    <n v="0"/>
    <n v="0"/>
    <m/>
    <n v="0"/>
    <n v="0"/>
    <n v="870310.05"/>
    <n v="801333.37"/>
    <e v="#REF!"/>
    <n v="0.92074470471758885"/>
    <n v="-68976.680000000051"/>
    <n v="-7.9255295282411195E-2"/>
    <n v="833333"/>
    <n v="157744"/>
    <n v="991077"/>
    <e v="#REF!"/>
    <n v="991077"/>
    <n v="0"/>
    <e v="#REF!"/>
    <n v="0"/>
    <n v="120766.94999999995"/>
    <n v="0.12185425552202296"/>
    <e v="#REF!"/>
    <n v="0"/>
    <m/>
    <m/>
    <m/>
    <m/>
    <e v="#REF!"/>
    <e v="#REF!"/>
  </r>
  <r>
    <x v="114"/>
    <x v="1"/>
    <s v="C0000001"/>
    <x v="79"/>
    <x v="15"/>
    <s v="ANNUEL"/>
    <d v="2023-07-24T00:00:00"/>
    <d v="2024-09-30T00:00:00"/>
    <s v=""/>
    <m/>
    <m/>
    <m/>
    <m/>
    <m/>
    <m/>
    <m/>
    <m/>
    <m/>
    <m/>
    <m/>
    <m/>
    <m/>
    <n v="0"/>
    <n v="8039.66"/>
    <m/>
    <n v="8039.66"/>
    <n v="0"/>
    <n v="0"/>
    <n v="33958"/>
    <m/>
    <n v="33958"/>
    <n v="0"/>
    <n v="0"/>
    <n v="0"/>
    <e v="#REF!"/>
    <e v="#REF!"/>
    <n v="0"/>
    <n v="0"/>
    <n v="218.65"/>
    <m/>
    <n v="218.65"/>
    <n v="0"/>
    <n v="0"/>
    <n v="0"/>
    <m/>
    <n v="0"/>
    <n v="0"/>
    <n v="0"/>
    <n v="2016"/>
    <m/>
    <n v="2016"/>
    <n v="0"/>
    <n v="0"/>
    <n v="0"/>
    <m/>
    <n v="0"/>
    <n v="0"/>
    <n v="0"/>
    <n v="4041.55"/>
    <m/>
    <n v="4041.55"/>
    <n v="0"/>
    <n v="0"/>
    <n v="0"/>
    <m/>
    <n v="0"/>
    <n v="0"/>
    <n v="0"/>
    <n v="40.200000000000003"/>
    <m/>
    <n v="40.200000000000003"/>
    <n v="0"/>
    <n v="0"/>
    <n v="1019.81"/>
    <m/>
    <n v="1019.81"/>
    <n v="0"/>
    <n v="0"/>
    <n v="0"/>
    <m/>
    <n v="0"/>
    <n v="0"/>
    <n v="0"/>
    <n v="0"/>
    <m/>
    <n v="0"/>
    <n v="0"/>
    <n v="0"/>
    <n v="0"/>
    <m/>
    <n v="0"/>
    <n v="0"/>
    <n v="0"/>
    <n v="49333.87"/>
    <e v="#REF!"/>
    <n v="0"/>
    <n v="49333.87"/>
    <n v="0"/>
    <n v="0"/>
    <n v="0"/>
    <n v="0"/>
    <e v="#REF!"/>
    <n v="0"/>
    <n v="0"/>
    <e v="#REF!"/>
    <n v="0"/>
    <n v="0"/>
    <n v="0"/>
    <e v="#REF!"/>
    <n v="0"/>
    <m/>
    <m/>
    <m/>
    <m/>
    <e v="#REF!"/>
    <e v="#REF!"/>
  </r>
  <r>
    <x v="115"/>
    <x v="1"/>
    <s v="C0000001"/>
    <x v="79"/>
    <x v="15"/>
    <s v="ANNUEL"/>
    <d v="2023-07-24T00:00:00"/>
    <d v="2024-09-30T00:00:00"/>
    <s v=""/>
    <m/>
    <m/>
    <m/>
    <m/>
    <m/>
    <m/>
    <m/>
    <m/>
    <m/>
    <m/>
    <m/>
    <m/>
    <m/>
    <n v="0"/>
    <n v="0"/>
    <m/>
    <n v="0"/>
    <n v="0"/>
    <n v="0"/>
    <n v="4620.96"/>
    <m/>
    <n v="4620.96"/>
    <n v="0"/>
    <n v="0"/>
    <n v="0"/>
    <e v="#REF!"/>
    <e v="#REF!"/>
    <n v="0"/>
    <n v="0"/>
    <n v="0"/>
    <m/>
    <n v="0"/>
    <n v="0"/>
    <n v="0"/>
    <n v="47.95"/>
    <m/>
    <n v="47.95"/>
    <n v="0"/>
    <n v="0"/>
    <n v="0"/>
    <m/>
    <n v="0"/>
    <n v="0"/>
    <n v="0"/>
    <n v="0"/>
    <m/>
    <n v="0"/>
    <n v="0"/>
    <n v="0"/>
    <n v="1480"/>
    <m/>
    <n v="1480"/>
    <n v="0"/>
    <n v="0"/>
    <n v="0"/>
    <m/>
    <n v="0"/>
    <n v="0"/>
    <n v="0"/>
    <n v="0"/>
    <m/>
    <n v="0"/>
    <n v="0"/>
    <n v="0"/>
    <n v="0"/>
    <m/>
    <n v="0"/>
    <n v="0"/>
    <n v="0"/>
    <n v="0"/>
    <m/>
    <n v="0"/>
    <n v="0"/>
    <n v="0"/>
    <n v="0"/>
    <m/>
    <n v="0"/>
    <n v="0"/>
    <n v="0"/>
    <n v="0"/>
    <m/>
    <n v="0"/>
    <n v="0"/>
    <n v="0"/>
    <n v="6148.91"/>
    <e v="#REF!"/>
    <n v="0"/>
    <n v="6148.91"/>
    <n v="0"/>
    <n v="0"/>
    <n v="0"/>
    <n v="0"/>
    <e v="#REF!"/>
    <n v="0"/>
    <n v="0"/>
    <e v="#REF!"/>
    <n v="0"/>
    <n v="0"/>
    <n v="0"/>
    <e v="#REF!"/>
    <n v="0"/>
    <m/>
    <m/>
    <m/>
    <m/>
    <e v="#REF!"/>
    <e v="#REF!"/>
  </r>
  <r>
    <x v="116"/>
    <x v="2"/>
    <s v="C0001245"/>
    <x v="37"/>
    <x v="10"/>
    <s v="ANNUEL"/>
    <d v="2023-07-24T00:00:00"/>
    <d v="2024-06-25T00:00:00"/>
    <d v="2024-04-17T00:00:00"/>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117"/>
    <x v="1"/>
    <s v="C0000406"/>
    <x v="57"/>
    <x v="5"/>
    <s v="ANNUEL"/>
    <d v="2023-07-24T00:00:00"/>
    <d v="2024-09-30T00:00:00"/>
    <s v=""/>
    <m/>
    <m/>
    <m/>
    <m/>
    <m/>
    <m/>
    <m/>
    <m/>
    <m/>
    <m/>
    <m/>
    <m/>
    <m/>
    <n v="0"/>
    <n v="11643.78"/>
    <m/>
    <n v="11643.78"/>
    <n v="0"/>
    <n v="0"/>
    <n v="44612.73"/>
    <m/>
    <n v="44612.73"/>
    <n v="0"/>
    <n v="0"/>
    <n v="23.79"/>
    <e v="#REF!"/>
    <e v="#REF!"/>
    <n v="0"/>
    <n v="0"/>
    <n v="563"/>
    <m/>
    <n v="563"/>
    <n v="0"/>
    <n v="0"/>
    <n v="0"/>
    <m/>
    <n v="0"/>
    <n v="0"/>
    <n v="0"/>
    <n v="369.55"/>
    <m/>
    <n v="369.55"/>
    <n v="0"/>
    <n v="0"/>
    <n v="0"/>
    <m/>
    <n v="0"/>
    <n v="0"/>
    <n v="0"/>
    <n v="0"/>
    <m/>
    <n v="0"/>
    <n v="0"/>
    <n v="0"/>
    <n v="0"/>
    <m/>
    <n v="0"/>
    <n v="0"/>
    <n v="0"/>
    <n v="4561.3900000000003"/>
    <m/>
    <n v="4561.3900000000003"/>
    <n v="0"/>
    <n v="0"/>
    <n v="7704.31"/>
    <m/>
    <n v="7704.31"/>
    <n v="0"/>
    <n v="0"/>
    <n v="316.36"/>
    <m/>
    <n v="316.36"/>
    <n v="0"/>
    <n v="0"/>
    <n v="419.95"/>
    <m/>
    <n v="419.95"/>
    <n v="0"/>
    <n v="0"/>
    <n v="0"/>
    <m/>
    <n v="0"/>
    <n v="0"/>
    <n v="0"/>
    <n v="70214.86"/>
    <e v="#REF!"/>
    <n v="0"/>
    <n v="70214.86"/>
    <n v="0"/>
    <n v="0"/>
    <n v="0"/>
    <n v="0"/>
    <e v="#REF!"/>
    <n v="0"/>
    <n v="0"/>
    <e v="#REF!"/>
    <n v="0"/>
    <n v="0"/>
    <n v="0"/>
    <e v="#REF!"/>
    <n v="0"/>
    <m/>
    <m/>
    <m/>
    <m/>
    <e v="#REF!"/>
    <e v="#REF!"/>
  </r>
  <r>
    <x v="118"/>
    <x v="1"/>
    <s v="C0001006"/>
    <x v="80"/>
    <x v="5"/>
    <s v="ANNUEL"/>
    <d v="2023-07-24T00:00:00"/>
    <d v="2024-09-30T00:00:00"/>
    <s v=""/>
    <m/>
    <m/>
    <m/>
    <m/>
    <m/>
    <m/>
    <m/>
    <m/>
    <m/>
    <m/>
    <m/>
    <m/>
    <m/>
    <n v="350"/>
    <n v="54.25"/>
    <m/>
    <n v="-295.75"/>
    <n v="-0.84499999999999997"/>
    <n v="8500"/>
    <n v="3465.4"/>
    <m/>
    <n v="-5034.6000000000004"/>
    <n v="-0.59230588235294124"/>
    <n v="0"/>
    <n v="0"/>
    <e v="#REF!"/>
    <e v="#REF!"/>
    <n v="0"/>
    <n v="200"/>
    <n v="0"/>
    <m/>
    <n v="-200"/>
    <n v="-1"/>
    <n v="0"/>
    <n v="0"/>
    <m/>
    <n v="0"/>
    <n v="0"/>
    <n v="0"/>
    <n v="0"/>
    <m/>
    <n v="0"/>
    <n v="0"/>
    <n v="0"/>
    <n v="0"/>
    <m/>
    <n v="0"/>
    <n v="0"/>
    <n v="0"/>
    <n v="0"/>
    <m/>
    <n v="0"/>
    <n v="0"/>
    <n v="0"/>
    <n v="0"/>
    <m/>
    <n v="0"/>
    <n v="0"/>
    <n v="1300"/>
    <n v="613.44000000000005"/>
    <m/>
    <n v="-686.56"/>
    <n v="-0.52812307692307692"/>
    <n v="1200"/>
    <n v="315.42"/>
    <m/>
    <n v="-884.57999999999993"/>
    <n v="-0.73714999999999997"/>
    <n v="0"/>
    <n v="0"/>
    <m/>
    <n v="0"/>
    <n v="0"/>
    <n v="0"/>
    <n v="0"/>
    <m/>
    <n v="0"/>
    <n v="0"/>
    <n v="0"/>
    <n v="0"/>
    <m/>
    <n v="0"/>
    <n v="0"/>
    <n v="11550"/>
    <n v="4448.51"/>
    <e v="#REF!"/>
    <n v="0.38515238095238097"/>
    <n v="-7101.49"/>
    <n v="-0.61484761904761898"/>
    <n v="0"/>
    <n v="13800"/>
    <n v="13800"/>
    <e v="#REF!"/>
    <n v="13800"/>
    <n v="0"/>
    <e v="#REF!"/>
    <n v="0"/>
    <n v="2250"/>
    <n v="0.16304347826086957"/>
    <e v="#REF!"/>
    <n v="0"/>
    <m/>
    <m/>
    <m/>
    <m/>
    <e v="#REF!"/>
    <e v="#REF!"/>
  </r>
  <r>
    <x v="119"/>
    <x v="1"/>
    <s v="C0001463"/>
    <x v="81"/>
    <x v="5"/>
    <s v="ANNUEL"/>
    <d v="2023-07-24T00:00:00"/>
    <d v="2024-09-30T00:00:00"/>
    <s v=""/>
    <m/>
    <m/>
    <m/>
    <m/>
    <m/>
    <m/>
    <m/>
    <m/>
    <m/>
    <m/>
    <m/>
    <m/>
    <m/>
    <n v="0"/>
    <n v="0"/>
    <m/>
    <n v="0"/>
    <n v="0"/>
    <n v="1830"/>
    <n v="2123.4899999999998"/>
    <m/>
    <n v="293.48999999999978"/>
    <n v="0.16037704918032775"/>
    <n v="300"/>
    <n v="0"/>
    <e v="#REF!"/>
    <e v="#REF!"/>
    <n v="0"/>
    <n v="0"/>
    <n v="0"/>
    <m/>
    <n v="0"/>
    <n v="0"/>
    <n v="0"/>
    <n v="0"/>
    <m/>
    <n v="0"/>
    <n v="0"/>
    <n v="0"/>
    <n v="0"/>
    <m/>
    <n v="0"/>
    <n v="0"/>
    <n v="0"/>
    <n v="0"/>
    <m/>
    <n v="0"/>
    <n v="0"/>
    <n v="0"/>
    <n v="0"/>
    <m/>
    <n v="0"/>
    <n v="0"/>
    <n v="0"/>
    <n v="0"/>
    <m/>
    <n v="0"/>
    <n v="0"/>
    <n v="0"/>
    <n v="0"/>
    <m/>
    <n v="0"/>
    <n v="0"/>
    <n v="0"/>
    <n v="0"/>
    <m/>
    <n v="0"/>
    <n v="0"/>
    <n v="0"/>
    <n v="90.35"/>
    <m/>
    <n v="90.35"/>
    <n v="0"/>
    <n v="0"/>
    <n v="0"/>
    <m/>
    <n v="0"/>
    <n v="0"/>
    <n v="0"/>
    <n v="0"/>
    <m/>
    <n v="0"/>
    <n v="0"/>
    <n v="2130"/>
    <n v="2213.8399999999997"/>
    <e v="#REF!"/>
    <n v="1.0393615023474176"/>
    <n v="83.839999999999691"/>
    <n v="3.9361502347417698E-2"/>
    <n v="0"/>
    <n v="2661"/>
    <n v="2661"/>
    <e v="#REF!"/>
    <n v="2661"/>
    <n v="0"/>
    <e v="#REF!"/>
    <n v="0"/>
    <n v="531"/>
    <n v="0.19954904171364149"/>
    <e v="#REF!"/>
    <n v="0"/>
    <m/>
    <m/>
    <m/>
    <m/>
    <e v="#REF!"/>
    <e v="#REF!"/>
  </r>
  <r>
    <x v="120"/>
    <x v="1"/>
    <s v="C0000208"/>
    <x v="50"/>
    <x v="7"/>
    <s v="ANNUEL"/>
    <d v="2023-07-24T00:00:00"/>
    <d v="2024-09-30T00:00:00"/>
    <s v=""/>
    <m/>
    <m/>
    <m/>
    <m/>
    <m/>
    <m/>
    <m/>
    <m/>
    <m/>
    <m/>
    <m/>
    <m/>
    <m/>
    <n v="471.65"/>
    <n v="39.64"/>
    <m/>
    <n v="-432.01"/>
    <n v="-0.91595462737199196"/>
    <n v="1040"/>
    <n v="788.8"/>
    <m/>
    <n v="-251.20000000000005"/>
    <n v="-0.24153846153846159"/>
    <n v="0"/>
    <n v="0"/>
    <e v="#REF!"/>
    <e v="#REF!"/>
    <n v="0"/>
    <n v="0"/>
    <n v="0"/>
    <m/>
    <n v="0"/>
    <n v="0"/>
    <n v="0"/>
    <n v="0"/>
    <m/>
    <n v="0"/>
    <n v="0"/>
    <n v="0"/>
    <n v="0"/>
    <m/>
    <n v="0"/>
    <n v="0"/>
    <n v="0"/>
    <n v="0"/>
    <m/>
    <n v="0"/>
    <n v="0"/>
    <n v="0"/>
    <n v="0"/>
    <m/>
    <n v="0"/>
    <n v="0"/>
    <n v="0"/>
    <n v="0"/>
    <m/>
    <n v="0"/>
    <n v="0"/>
    <n v="0"/>
    <n v="0"/>
    <m/>
    <n v="0"/>
    <n v="0"/>
    <n v="0"/>
    <n v="84.93"/>
    <m/>
    <n v="84.93"/>
    <n v="0"/>
    <n v="0"/>
    <n v="0"/>
    <m/>
    <n v="0"/>
    <n v="0"/>
    <n v="0"/>
    <n v="0"/>
    <m/>
    <n v="0"/>
    <n v="0"/>
    <n v="0"/>
    <n v="0"/>
    <m/>
    <n v="0"/>
    <n v="0"/>
    <n v="1511.65"/>
    <n v="913.36999999999989"/>
    <e v="#REF!"/>
    <n v="0.60422055369959971"/>
    <n v="-598.2800000000002"/>
    <n v="-0.39577944630040035"/>
    <n v="0"/>
    <n v="2042"/>
    <n v="2042"/>
    <e v="#REF!"/>
    <n v="2042"/>
    <n v="0"/>
    <e v="#REF!"/>
    <n v="0"/>
    <n v="530.34999999999991"/>
    <n v="0.25972086190009791"/>
    <e v="#REF!"/>
    <n v="0"/>
    <m/>
    <m/>
    <m/>
    <m/>
    <e v="#REF!"/>
    <e v="#REF!"/>
  </r>
  <r>
    <x v="121"/>
    <x v="1"/>
    <s v="C0000350"/>
    <x v="36"/>
    <x v="7"/>
    <s v="ANNUEL"/>
    <d v="2023-07-25T00:00:00"/>
    <d v="2024-09-30T00:00:00"/>
    <s v=""/>
    <m/>
    <m/>
    <m/>
    <m/>
    <m/>
    <m/>
    <m/>
    <m/>
    <m/>
    <m/>
    <m/>
    <m/>
    <m/>
    <n v="12536.15"/>
    <n v="7348.4"/>
    <m/>
    <n v="-5187.75"/>
    <n v="-0.4138232232383946"/>
    <n v="59257.5"/>
    <n v="111388.89"/>
    <m/>
    <n v="52131.39"/>
    <n v="0.87974332362992025"/>
    <n v="0"/>
    <n v="40.68"/>
    <e v="#REF!"/>
    <e v="#REF!"/>
    <n v="0"/>
    <n v="202446.97"/>
    <n v="44121.24"/>
    <m/>
    <n v="-158325.73000000001"/>
    <n v="-0.78206026002760132"/>
    <n v="0"/>
    <n v="0"/>
    <m/>
    <n v="0"/>
    <n v="0"/>
    <n v="1972.5"/>
    <n v="1802.5"/>
    <m/>
    <n v="-170"/>
    <n v="-8.6185044359949309E-2"/>
    <n v="0"/>
    <n v="0"/>
    <m/>
    <n v="0"/>
    <n v="0"/>
    <n v="0"/>
    <n v="0"/>
    <m/>
    <n v="0"/>
    <n v="0"/>
    <n v="0"/>
    <n v="0"/>
    <m/>
    <n v="0"/>
    <n v="0"/>
    <n v="1707.28"/>
    <n v="2866.17"/>
    <m/>
    <n v="1158.8900000000001"/>
    <n v="0.67879316808022128"/>
    <n v="21615"/>
    <n v="11249.45"/>
    <m/>
    <n v="-10365.549999999999"/>
    <n v="-0.47955355077492479"/>
    <n v="0"/>
    <n v="17.399999999999999"/>
    <m/>
    <n v="17.399999999999999"/>
    <n v="0"/>
    <n v="0"/>
    <n v="0"/>
    <m/>
    <n v="0"/>
    <n v="0"/>
    <n v="0"/>
    <n v="0"/>
    <m/>
    <n v="0"/>
    <n v="0"/>
    <n v="299535.40000000002"/>
    <n v="178834.73"/>
    <e v="#REF!"/>
    <n v="0.59704038320679287"/>
    <n v="-120700.67000000001"/>
    <n v="-0.40295961679320708"/>
    <n v="0"/>
    <n v="369209.23"/>
    <n v="369209.23"/>
    <e v="#REF!"/>
    <n v="369209.23"/>
    <n v="0"/>
    <e v="#REF!"/>
    <n v="0"/>
    <n v="69673.829999999958"/>
    <n v="0.18871096478276006"/>
    <e v="#REF!"/>
    <n v="0"/>
    <m/>
    <m/>
    <m/>
    <m/>
    <e v="#REF!"/>
    <e v="#REF!"/>
  </r>
  <r>
    <x v="122"/>
    <x v="1"/>
    <s v="C0001483"/>
    <x v="23"/>
    <x v="7"/>
    <s v="ANNUEL"/>
    <d v="2023-07-25T00:00:00"/>
    <d v="2024-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123"/>
    <x v="1"/>
    <s v="C0000295"/>
    <x v="82"/>
    <x v="11"/>
    <s v="ANNUEL"/>
    <d v="2023-07-25T00:00:00"/>
    <d v="2024-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124"/>
    <x v="2"/>
    <s v="C0001525"/>
    <x v="46"/>
    <x v="8"/>
    <s v="ANNUEL"/>
    <d v="2023-07-25T00:00:00"/>
    <d v="2024-05-15T00:00:00"/>
    <d v="2023-12-12T00:00:00"/>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125"/>
    <x v="1"/>
    <s v="C0001810"/>
    <x v="83"/>
    <x v="8"/>
    <s v="ANNUEL"/>
    <d v="2023-07-25T00:00:00"/>
    <d v="2024-09-30T00:00:00"/>
    <s v=""/>
    <m/>
    <m/>
    <m/>
    <m/>
    <m/>
    <m/>
    <m/>
    <m/>
    <m/>
    <m/>
    <m/>
    <m/>
    <m/>
    <n v="3357.49"/>
    <n v="5906.65"/>
    <m/>
    <n v="2549.16"/>
    <n v="0.75924574607817152"/>
    <n v="4705.8599999999997"/>
    <n v="16306.78"/>
    <m/>
    <n v="11600.920000000002"/>
    <n v="2.4652072097342468"/>
    <n v="1700"/>
    <n v="826"/>
    <e v="#REF!"/>
    <e v="#REF!"/>
    <n v="0"/>
    <n v="0"/>
    <n v="995.78"/>
    <m/>
    <n v="995.78"/>
    <n v="0"/>
    <n v="0"/>
    <n v="0"/>
    <m/>
    <n v="0"/>
    <n v="0"/>
    <n v="0"/>
    <n v="506.65"/>
    <m/>
    <n v="506.65"/>
    <n v="0"/>
    <n v="0"/>
    <n v="0"/>
    <m/>
    <n v="0"/>
    <n v="0"/>
    <n v="0"/>
    <n v="0"/>
    <m/>
    <n v="0"/>
    <n v="0"/>
    <n v="0"/>
    <n v="0"/>
    <m/>
    <n v="0"/>
    <n v="0"/>
    <n v="0"/>
    <n v="2574.9299999999998"/>
    <m/>
    <n v="2574.9299999999998"/>
    <n v="0"/>
    <n v="0"/>
    <n v="3923.89"/>
    <m/>
    <n v="3923.89"/>
    <n v="0"/>
    <n v="0"/>
    <n v="17"/>
    <m/>
    <n v="17"/>
    <n v="0"/>
    <n v="0"/>
    <n v="0"/>
    <m/>
    <n v="0"/>
    <n v="0"/>
    <n v="0"/>
    <n v="0"/>
    <m/>
    <n v="0"/>
    <n v="0"/>
    <n v="9763.3499999999985"/>
    <n v="31057.68"/>
    <e v="#REF!"/>
    <n v="3.1810474888229967"/>
    <n v="21294.33"/>
    <n v="2.1810474888229967"/>
    <n v="0"/>
    <n v="15660"/>
    <n v="15660"/>
    <e v="#REF!"/>
    <n v="15660"/>
    <n v="0"/>
    <e v="#REF!"/>
    <n v="0"/>
    <n v="5896.6500000000015"/>
    <n v="0.37654214559386984"/>
    <e v="#REF!"/>
    <n v="0"/>
    <m/>
    <m/>
    <m/>
    <m/>
    <e v="#REF!"/>
    <e v="#REF!"/>
  </r>
  <r>
    <x v="126"/>
    <x v="1"/>
    <s v="C0000846"/>
    <x v="84"/>
    <x v="8"/>
    <s v="ANNUEL"/>
    <d v="2023-07-25T00:00:00"/>
    <d v="2024-09-30T00:00:00"/>
    <s v=""/>
    <m/>
    <m/>
    <m/>
    <m/>
    <m/>
    <m/>
    <m/>
    <m/>
    <m/>
    <m/>
    <m/>
    <m/>
    <m/>
    <n v="48144.46"/>
    <n v="2315.31"/>
    <m/>
    <n v="-45829.15"/>
    <n v="-0.95190910854540689"/>
    <n v="56745"/>
    <n v="13334.69"/>
    <m/>
    <n v="-43410.31"/>
    <n v="-0.76500678473874351"/>
    <n v="0"/>
    <n v="102.76"/>
    <e v="#REF!"/>
    <e v="#REF!"/>
    <n v="0"/>
    <n v="8031.45"/>
    <n v="8059.57"/>
    <m/>
    <n v="28.119999999999891"/>
    <n v="3.5012357668913947E-3"/>
    <n v="0"/>
    <n v="0"/>
    <m/>
    <n v="0"/>
    <n v="0"/>
    <n v="26550"/>
    <n v="3877.78"/>
    <m/>
    <n v="-22672.22"/>
    <n v="-0.85394425612052738"/>
    <n v="0"/>
    <n v="0"/>
    <m/>
    <n v="0"/>
    <n v="0"/>
    <n v="0"/>
    <n v="0"/>
    <m/>
    <n v="0"/>
    <n v="0"/>
    <n v="0"/>
    <n v="0"/>
    <m/>
    <n v="0"/>
    <n v="0"/>
    <n v="0"/>
    <n v="231.18"/>
    <m/>
    <n v="231.18"/>
    <n v="0"/>
    <n v="0"/>
    <n v="2595.44"/>
    <m/>
    <n v="2595.44"/>
    <n v="0"/>
    <n v="0"/>
    <n v="0"/>
    <m/>
    <n v="0"/>
    <n v="0"/>
    <n v="0"/>
    <n v="0"/>
    <m/>
    <n v="0"/>
    <n v="0"/>
    <n v="0"/>
    <n v="0"/>
    <m/>
    <n v="0"/>
    <n v="0"/>
    <n v="139470.90999999997"/>
    <n v="30516.73"/>
    <e v="#REF!"/>
    <n v="0.21880354835284294"/>
    <n v="-108954.17999999998"/>
    <n v="-0.78119645164715712"/>
    <n v="0"/>
    <n v="190098"/>
    <n v="190098"/>
    <e v="#REF!"/>
    <n v="190098"/>
    <n v="0"/>
    <e v="#REF!"/>
    <n v="0"/>
    <n v="50627.090000000026"/>
    <n v="0.26632100285116111"/>
    <e v="#REF!"/>
    <n v="0"/>
    <m/>
    <m/>
    <m/>
    <m/>
    <e v="#REF!"/>
    <e v="#REF!"/>
  </r>
  <r>
    <x v="127"/>
    <x v="1"/>
    <s v="C0000617"/>
    <x v="85"/>
    <x v="8"/>
    <s v="ANNUEL"/>
    <d v="2023-07-25T00:00:00"/>
    <d v="2024-09-30T00:00:00"/>
    <s v=""/>
    <m/>
    <m/>
    <m/>
    <m/>
    <m/>
    <m/>
    <m/>
    <m/>
    <m/>
    <m/>
    <m/>
    <m/>
    <m/>
    <n v="0"/>
    <n v="83798.399999999994"/>
    <m/>
    <n v="83798.399999999994"/>
    <n v="0"/>
    <n v="0"/>
    <n v="542015.93000000005"/>
    <m/>
    <n v="542015.93000000005"/>
    <n v="0"/>
    <n v="0"/>
    <n v="5506.43"/>
    <e v="#REF!"/>
    <e v="#REF!"/>
    <n v="0"/>
    <n v="0"/>
    <n v="2824.24"/>
    <m/>
    <n v="2824.24"/>
    <n v="0"/>
    <n v="0"/>
    <n v="33"/>
    <m/>
    <n v="33"/>
    <n v="0"/>
    <n v="0"/>
    <n v="0"/>
    <m/>
    <n v="0"/>
    <n v="0"/>
    <n v="0"/>
    <n v="0"/>
    <m/>
    <n v="0"/>
    <n v="0"/>
    <n v="0"/>
    <n v="85828.92"/>
    <m/>
    <n v="85828.92"/>
    <n v="0"/>
    <n v="0"/>
    <n v="0"/>
    <m/>
    <n v="0"/>
    <n v="0"/>
    <n v="0"/>
    <n v="30326.68"/>
    <m/>
    <n v="30326.68"/>
    <n v="0"/>
    <n v="0"/>
    <n v="109821.28"/>
    <m/>
    <n v="109821.28"/>
    <n v="0"/>
    <n v="0"/>
    <n v="4644.0600000000004"/>
    <m/>
    <n v="4644.0600000000004"/>
    <n v="0"/>
    <n v="0"/>
    <n v="203.95"/>
    <m/>
    <n v="203.95"/>
    <n v="0"/>
    <n v="0"/>
    <n v="0"/>
    <m/>
    <n v="0"/>
    <n v="0"/>
    <n v="0"/>
    <n v="865002.89000000025"/>
    <e v="#REF!"/>
    <n v="0"/>
    <n v="865002.89000000025"/>
    <n v="0"/>
    <n v="0"/>
    <n v="0"/>
    <n v="0"/>
    <e v="#REF!"/>
    <n v="0"/>
    <n v="0"/>
    <e v="#REF!"/>
    <n v="0"/>
    <n v="0"/>
    <n v="0"/>
    <e v="#REF!"/>
    <n v="0"/>
    <m/>
    <m/>
    <m/>
    <m/>
    <e v="#REF!"/>
    <e v="#REF!"/>
  </r>
  <r>
    <x v="128"/>
    <x v="1"/>
    <s v="C0001111"/>
    <x v="86"/>
    <x v="8"/>
    <s v="ANNUEL"/>
    <d v="2023-07-25T00:00:00"/>
    <d v="2024-09-30T00:00:00"/>
    <s v=""/>
    <m/>
    <m/>
    <m/>
    <m/>
    <m/>
    <m/>
    <m/>
    <m/>
    <m/>
    <m/>
    <m/>
    <m/>
    <m/>
    <n v="25387"/>
    <n v="3273.74"/>
    <m/>
    <n v="-22113.260000000002"/>
    <n v="-0.87104659865285394"/>
    <n v="65090"/>
    <n v="14381.39"/>
    <m/>
    <n v="-50708.61"/>
    <n v="-0.7790537717007221"/>
    <n v="1275"/>
    <n v="99.25"/>
    <e v="#REF!"/>
    <e v="#REF!"/>
    <n v="0"/>
    <n v="39047"/>
    <n v="41133.800000000003"/>
    <m/>
    <n v="2086.8000000000029"/>
    <n v="5.3443286296002326E-2"/>
    <n v="0"/>
    <n v="0"/>
    <m/>
    <n v="0"/>
    <n v="0"/>
    <n v="0"/>
    <n v="0"/>
    <m/>
    <n v="0"/>
    <n v="0"/>
    <n v="0"/>
    <n v="0"/>
    <m/>
    <n v="0"/>
    <n v="0"/>
    <n v="4460"/>
    <n v="5955.74"/>
    <m/>
    <n v="1495.7399999999998"/>
    <n v="0.33536771300448426"/>
    <n v="0"/>
    <n v="0"/>
    <m/>
    <n v="0"/>
    <n v="0"/>
    <n v="10930"/>
    <n v="8515.7800000000007"/>
    <m/>
    <n v="-2414.2199999999993"/>
    <n v="-0.22088014638609327"/>
    <n v="0"/>
    <n v="1878.57"/>
    <m/>
    <n v="1878.57"/>
    <n v="0"/>
    <n v="0"/>
    <n v="0"/>
    <m/>
    <n v="0"/>
    <n v="0"/>
    <n v="0"/>
    <n v="0"/>
    <m/>
    <n v="0"/>
    <n v="0"/>
    <n v="0"/>
    <n v="0"/>
    <m/>
    <n v="0"/>
    <n v="0"/>
    <n v="146189"/>
    <n v="75238.27"/>
    <e v="#REF!"/>
    <n v="0.51466437283242927"/>
    <n v="-70950.73"/>
    <n v="-0.48533562716757073"/>
    <n v="0"/>
    <n v="191819"/>
    <n v="191819"/>
    <e v="#REF!"/>
    <n v="191819"/>
    <n v="0"/>
    <e v="#REF!"/>
    <n v="0"/>
    <n v="45630"/>
    <n v="0.23788050193150834"/>
    <e v="#REF!"/>
    <n v="0"/>
    <m/>
    <m/>
    <m/>
    <m/>
    <e v="#REF!"/>
    <e v="#REF!"/>
  </r>
  <r>
    <x v="129"/>
    <x v="1"/>
    <s v="C0001130"/>
    <x v="35"/>
    <x v="8"/>
    <s v="ANNUEL"/>
    <d v="2023-07-25T00:00:00"/>
    <d v="2024-09-30T00:00:00"/>
    <s v=""/>
    <m/>
    <m/>
    <m/>
    <m/>
    <m/>
    <m/>
    <m/>
    <m/>
    <m/>
    <m/>
    <m/>
    <m/>
    <m/>
    <n v="83464.7"/>
    <n v="15757.32"/>
    <m/>
    <n v="-67707.38"/>
    <n v="-0.81120976892027419"/>
    <n v="164902.5"/>
    <n v="48947.75"/>
    <m/>
    <n v="-115954.75"/>
    <n v="-0.70317157107988049"/>
    <n v="9000"/>
    <n v="7606.59"/>
    <e v="#REF!"/>
    <e v="#REF!"/>
    <n v="0"/>
    <n v="332400"/>
    <n v="11133.56"/>
    <m/>
    <n v="-321266.44"/>
    <n v="-0.96650553549939833"/>
    <n v="0"/>
    <n v="0"/>
    <m/>
    <n v="0"/>
    <n v="0"/>
    <n v="0"/>
    <n v="0"/>
    <m/>
    <n v="0"/>
    <n v="0"/>
    <n v="46727"/>
    <n v="46932"/>
    <m/>
    <n v="205"/>
    <n v="4.3871851392128748E-3"/>
    <n v="6000"/>
    <n v="45696.13"/>
    <m/>
    <n v="39696.129999999997"/>
    <n v="6.6160216666666658"/>
    <n v="0"/>
    <n v="0"/>
    <m/>
    <n v="0"/>
    <n v="0"/>
    <n v="7625.85"/>
    <n v="2707.98"/>
    <m/>
    <n v="-4917.8700000000008"/>
    <n v="-0.64489466747969082"/>
    <n v="65856.78"/>
    <n v="10674.07"/>
    <m/>
    <n v="-55182.71"/>
    <n v="-0.83791995296459987"/>
    <n v="0"/>
    <n v="321.99"/>
    <m/>
    <n v="321.99"/>
    <n v="0"/>
    <n v="0"/>
    <n v="0"/>
    <m/>
    <n v="0"/>
    <n v="0"/>
    <n v="0"/>
    <n v="0"/>
    <m/>
    <n v="0"/>
    <n v="0"/>
    <n v="715976.83"/>
    <n v="189777.39"/>
    <e v="#REF!"/>
    <n v="0.26506079812666566"/>
    <n v="-526199.43999999994"/>
    <n v="-0.73493920187333428"/>
    <n v="0"/>
    <n v="947551"/>
    <n v="947551"/>
    <e v="#REF!"/>
    <n v="947551"/>
    <n v="0"/>
    <e v="#REF!"/>
    <n v="0"/>
    <n v="231574.17000000004"/>
    <n v="0.24439230183916227"/>
    <e v="#REF!"/>
    <n v="0"/>
    <m/>
    <m/>
    <m/>
    <m/>
    <e v="#REF!"/>
    <e v="#REF!"/>
  </r>
  <r>
    <x v="130"/>
    <x v="1"/>
    <s v="C0000979"/>
    <x v="34"/>
    <x v="9"/>
    <s v="ANNUEL"/>
    <d v="2023-07-25T00:00:00"/>
    <d v="2024-10-25T00:00:00"/>
    <s v=""/>
    <m/>
    <m/>
    <m/>
    <m/>
    <m/>
    <m/>
    <m/>
    <m/>
    <m/>
    <m/>
    <m/>
    <m/>
    <m/>
    <n v="0"/>
    <n v="3812.38"/>
    <m/>
    <n v="3812.38"/>
    <n v="0"/>
    <n v="348"/>
    <n v="61052.33"/>
    <m/>
    <n v="60704.33"/>
    <n v="174.43772988505748"/>
    <n v="0"/>
    <n v="0"/>
    <e v="#REF!"/>
    <e v="#REF!"/>
    <n v="0"/>
    <n v="0"/>
    <n v="442.42"/>
    <m/>
    <n v="442.42"/>
    <n v="0"/>
    <n v="0"/>
    <n v="0"/>
    <m/>
    <n v="0"/>
    <n v="0"/>
    <n v="0"/>
    <n v="4506.38"/>
    <m/>
    <n v="4506.38"/>
    <n v="0"/>
    <n v="0"/>
    <n v="0"/>
    <m/>
    <n v="0"/>
    <n v="0"/>
    <n v="0"/>
    <n v="0"/>
    <m/>
    <n v="0"/>
    <n v="0"/>
    <n v="0"/>
    <n v="1627"/>
    <m/>
    <n v="1627"/>
    <n v="0"/>
    <n v="0"/>
    <n v="1194.03"/>
    <m/>
    <n v="1194.03"/>
    <n v="0"/>
    <n v="0"/>
    <n v="0"/>
    <m/>
    <n v="0"/>
    <n v="0"/>
    <n v="0"/>
    <n v="790.76"/>
    <m/>
    <n v="790.76"/>
    <n v="0"/>
    <n v="0"/>
    <n v="0"/>
    <m/>
    <n v="0"/>
    <n v="0"/>
    <n v="0"/>
    <n v="0"/>
    <m/>
    <n v="0"/>
    <n v="0"/>
    <n v="348"/>
    <n v="73425.299999999988"/>
    <e v="#REF!"/>
    <n v="210.99224137931031"/>
    <n v="73077.299999999988"/>
    <n v="209.99224137931031"/>
    <n v="0"/>
    <n v="84431"/>
    <n v="84431"/>
    <e v="#REF!"/>
    <n v="84431"/>
    <n v="0"/>
    <e v="#REF!"/>
    <n v="0"/>
    <n v="84083"/>
    <n v="0.99587829114898552"/>
    <e v="#REF!"/>
    <n v="0"/>
    <m/>
    <m/>
    <m/>
    <m/>
    <e v="#REF!"/>
    <e v="#REF!"/>
  </r>
  <r>
    <x v="131"/>
    <x v="1"/>
    <s v="C0000149"/>
    <x v="87"/>
    <x v="9"/>
    <s v="ANNUEL"/>
    <d v="2023-07-25T00:00:00"/>
    <d v="2024-09-30T00:00:00"/>
    <s v=""/>
    <m/>
    <m/>
    <m/>
    <m/>
    <m/>
    <m/>
    <m/>
    <m/>
    <m/>
    <m/>
    <m/>
    <m/>
    <m/>
    <n v="0"/>
    <n v="0"/>
    <m/>
    <n v="0"/>
    <n v="0"/>
    <n v="0"/>
    <n v="145426.70000000001"/>
    <m/>
    <n v="145426.70000000001"/>
    <n v="0"/>
    <n v="0"/>
    <n v="4817.7299999999996"/>
    <e v="#REF!"/>
    <e v="#REF!"/>
    <n v="0"/>
    <n v="0"/>
    <n v="0"/>
    <m/>
    <n v="0"/>
    <n v="0"/>
    <n v="0"/>
    <n v="0"/>
    <m/>
    <n v="0"/>
    <n v="0"/>
    <n v="0"/>
    <n v="0"/>
    <m/>
    <n v="0"/>
    <n v="0"/>
    <n v="0"/>
    <n v="0"/>
    <m/>
    <n v="0"/>
    <n v="0"/>
    <n v="0"/>
    <n v="0"/>
    <m/>
    <n v="0"/>
    <n v="0"/>
    <n v="0"/>
    <n v="0"/>
    <m/>
    <n v="0"/>
    <n v="0"/>
    <n v="0"/>
    <n v="0"/>
    <m/>
    <n v="0"/>
    <n v="0"/>
    <n v="0"/>
    <n v="0"/>
    <m/>
    <n v="0"/>
    <n v="0"/>
    <n v="0"/>
    <n v="908.19"/>
    <m/>
    <n v="908.19"/>
    <n v="0"/>
    <n v="0"/>
    <n v="0"/>
    <m/>
    <n v="0"/>
    <n v="0"/>
    <n v="0"/>
    <n v="0"/>
    <m/>
    <n v="0"/>
    <n v="0"/>
    <n v="0"/>
    <n v="151152.62000000002"/>
    <e v="#REF!"/>
    <n v="0"/>
    <n v="151152.62000000002"/>
    <n v="0"/>
    <n v="0"/>
    <n v="0"/>
    <n v="0"/>
    <e v="#REF!"/>
    <n v="0"/>
    <n v="0"/>
    <e v="#REF!"/>
    <n v="0"/>
    <n v="0"/>
    <n v="0"/>
    <e v="#REF!"/>
    <n v="0"/>
    <m/>
    <m/>
    <m/>
    <m/>
    <e v="#REF!"/>
    <e v="#REF!"/>
  </r>
  <r>
    <x v="132"/>
    <x v="1"/>
    <s v="C0000980"/>
    <x v="44"/>
    <x v="9"/>
    <s v="ANNUEL"/>
    <d v="2023-07-25T00:00:00"/>
    <d v="2024-10-25T00:00:00"/>
    <s v=""/>
    <m/>
    <m/>
    <m/>
    <m/>
    <m/>
    <m/>
    <m/>
    <m/>
    <m/>
    <m/>
    <m/>
    <m/>
    <m/>
    <n v="0"/>
    <n v="310.08999999999997"/>
    <m/>
    <n v="310.08999999999997"/>
    <n v="0"/>
    <n v="696"/>
    <n v="48384.47"/>
    <m/>
    <n v="47688.47"/>
    <n v="68.517916666666665"/>
    <n v="0"/>
    <n v="794.34"/>
    <e v="#REF!"/>
    <e v="#REF!"/>
    <n v="0"/>
    <n v="0"/>
    <n v="5190.0200000000004"/>
    <m/>
    <n v="5190.0200000000004"/>
    <n v="0"/>
    <n v="0"/>
    <n v="0"/>
    <m/>
    <n v="0"/>
    <n v="0"/>
    <n v="367.5"/>
    <n v="795.62"/>
    <m/>
    <n v="428.12"/>
    <n v="1.164952380952381"/>
    <n v="0"/>
    <n v="0"/>
    <m/>
    <n v="0"/>
    <n v="0"/>
    <n v="0"/>
    <n v="406.5"/>
    <m/>
    <n v="406.5"/>
    <n v="0"/>
    <n v="0"/>
    <n v="0"/>
    <m/>
    <n v="0"/>
    <n v="0"/>
    <n v="0"/>
    <n v="1079.6600000000001"/>
    <m/>
    <n v="1079.6600000000001"/>
    <n v="0"/>
    <n v="0"/>
    <n v="0"/>
    <m/>
    <n v="0"/>
    <n v="0"/>
    <n v="0"/>
    <n v="522.04"/>
    <m/>
    <n v="522.04"/>
    <n v="0"/>
    <n v="0"/>
    <n v="0"/>
    <m/>
    <n v="0"/>
    <n v="0"/>
    <n v="0"/>
    <n v="0"/>
    <m/>
    <n v="0"/>
    <n v="0"/>
    <n v="1063.5"/>
    <n v="57482.740000000005"/>
    <e v="#REF!"/>
    <n v="54.050531264692061"/>
    <n v="56419.240000000005"/>
    <n v="53.050531264692061"/>
    <n v="0"/>
    <n v="95306.61"/>
    <n v="95306.61"/>
    <e v="#REF!"/>
    <n v="95306.61"/>
    <n v="0"/>
    <e v="#REF!"/>
    <n v="0"/>
    <n v="94243.11"/>
    <n v="0.98884127764065888"/>
    <e v="#REF!"/>
    <n v="0"/>
    <m/>
    <m/>
    <m/>
    <m/>
    <e v="#REF!"/>
    <e v="#REF!"/>
  </r>
  <r>
    <x v="133"/>
    <x v="1"/>
    <s v="C0000533"/>
    <x v="39"/>
    <x v="9"/>
    <s v="ANNUEL"/>
    <d v="2023-07-25T00:00:00"/>
    <d v="2024-10-01T00:00:00"/>
    <s v=""/>
    <m/>
    <m/>
    <m/>
    <m/>
    <m/>
    <m/>
    <m/>
    <m/>
    <m/>
    <m/>
    <m/>
    <m/>
    <m/>
    <n v="0"/>
    <n v="11716.38"/>
    <m/>
    <n v="11716.38"/>
    <n v="0"/>
    <n v="0"/>
    <n v="69740.75"/>
    <m/>
    <n v="69740.75"/>
    <n v="0"/>
    <n v="0"/>
    <n v="55.96"/>
    <e v="#REF!"/>
    <e v="#REF!"/>
    <n v="0"/>
    <n v="0"/>
    <n v="777.18"/>
    <m/>
    <n v="777.18"/>
    <n v="0"/>
    <n v="0"/>
    <n v="104.36"/>
    <m/>
    <n v="104.36"/>
    <n v="0"/>
    <n v="0"/>
    <n v="185.55"/>
    <m/>
    <n v="185.55"/>
    <n v="0"/>
    <n v="0"/>
    <n v="0"/>
    <m/>
    <n v="0"/>
    <n v="0"/>
    <n v="0"/>
    <n v="0"/>
    <m/>
    <n v="0"/>
    <n v="0"/>
    <n v="0"/>
    <n v="0"/>
    <m/>
    <n v="0"/>
    <n v="0"/>
    <n v="0"/>
    <n v="2726.96"/>
    <m/>
    <n v="2726.96"/>
    <n v="0"/>
    <n v="0"/>
    <n v="2112.19"/>
    <m/>
    <n v="2112.19"/>
    <n v="0"/>
    <n v="0"/>
    <n v="12.18"/>
    <m/>
    <n v="12.18"/>
    <n v="0"/>
    <n v="0"/>
    <n v="0"/>
    <m/>
    <n v="0"/>
    <n v="0"/>
    <n v="0"/>
    <n v="0"/>
    <m/>
    <n v="0"/>
    <n v="0"/>
    <n v="0"/>
    <n v="87431.510000000009"/>
    <e v="#REF!"/>
    <n v="0"/>
    <n v="87431.510000000009"/>
    <n v="0"/>
    <n v="0"/>
    <n v="141163.51"/>
    <n v="141163.51"/>
    <e v="#REF!"/>
    <n v="141163.51"/>
    <n v="0"/>
    <e v="#REF!"/>
    <n v="0"/>
    <n v="141163.51"/>
    <n v="1"/>
    <e v="#REF!"/>
    <n v="0"/>
    <m/>
    <m/>
    <m/>
    <m/>
    <e v="#REF!"/>
    <e v="#REF!"/>
  </r>
  <r>
    <x v="134"/>
    <x v="1"/>
    <s v="C0000310"/>
    <x v="88"/>
    <x v="5"/>
    <s v="COSTPLUS"/>
    <d v="2023-07-26T00:00:00"/>
    <d v="2024-09-30T00:00:00"/>
    <s v=""/>
    <m/>
    <m/>
    <m/>
    <m/>
    <m/>
    <m/>
    <m/>
    <m/>
    <m/>
    <m/>
    <m/>
    <m/>
    <m/>
    <n v="2300"/>
    <n v="3780.74"/>
    <m/>
    <n v="1480.7399999999998"/>
    <n v="0.64379999999999993"/>
    <n v="14981"/>
    <n v="26511"/>
    <m/>
    <n v="11530"/>
    <n v="0.76964154595821377"/>
    <n v="0"/>
    <n v="532.58000000000004"/>
    <e v="#REF!"/>
    <e v="#REF!"/>
    <n v="0"/>
    <n v="8600"/>
    <n v="8163.11"/>
    <m/>
    <n v="-436.89000000000033"/>
    <n v="-5.0801162790697713E-2"/>
    <n v="0"/>
    <n v="0"/>
    <m/>
    <n v="0"/>
    <n v="0"/>
    <n v="0"/>
    <n v="0"/>
    <m/>
    <n v="0"/>
    <n v="0"/>
    <n v="0"/>
    <n v="0"/>
    <m/>
    <n v="0"/>
    <n v="0"/>
    <n v="2000"/>
    <n v="0"/>
    <m/>
    <n v="-2000"/>
    <n v="-1"/>
    <n v="0"/>
    <n v="0"/>
    <m/>
    <n v="0"/>
    <n v="0"/>
    <n v="1700"/>
    <n v="844.47"/>
    <m/>
    <n v="-855.53"/>
    <n v="-0.50325294117647057"/>
    <n v="2000"/>
    <n v="2040.23"/>
    <m/>
    <n v="40.230000000000018"/>
    <n v="2.0115000000000008E-2"/>
    <n v="0"/>
    <n v="397.67"/>
    <m/>
    <n v="397.67"/>
    <n v="0"/>
    <n v="0"/>
    <n v="271.89999999999998"/>
    <m/>
    <n v="271.89999999999998"/>
    <n v="0"/>
    <n v="0"/>
    <n v="0"/>
    <m/>
    <n v="0"/>
    <n v="0"/>
    <n v="31581"/>
    <n v="42541.700000000004"/>
    <e v="#REF!"/>
    <n v="1.3470662740255217"/>
    <n v="10960.700000000004"/>
    <n v="0.34706627402552181"/>
    <n v="0"/>
    <n v="38400"/>
    <n v="38400"/>
    <e v="#REF!"/>
    <n v="38400"/>
    <n v="0"/>
    <e v="#REF!"/>
    <n v="0"/>
    <n v="6819"/>
    <n v="0.177578125"/>
    <e v="#REF!"/>
    <n v="0"/>
    <m/>
    <m/>
    <m/>
    <m/>
    <e v="#REF!"/>
    <e v="#REF!"/>
  </r>
  <r>
    <x v="135"/>
    <x v="1"/>
    <s v="C0000824"/>
    <x v="53"/>
    <x v="5"/>
    <s v="COSTPLUS"/>
    <d v="2023-07-26T00:00:00"/>
    <d v="2024-09-30T00:00:00"/>
    <s v=""/>
    <m/>
    <m/>
    <m/>
    <m/>
    <m/>
    <m/>
    <m/>
    <m/>
    <m/>
    <m/>
    <m/>
    <m/>
    <m/>
    <n v="0"/>
    <n v="6887.7"/>
    <m/>
    <n v="6887.7"/>
    <n v="0"/>
    <n v="0"/>
    <n v="114183.56"/>
    <m/>
    <n v="114183.56"/>
    <n v="0"/>
    <n v="0"/>
    <n v="21.62"/>
    <e v="#REF!"/>
    <e v="#REF!"/>
    <n v="0"/>
    <n v="0"/>
    <n v="2371.5"/>
    <m/>
    <n v="2371.5"/>
    <n v="0"/>
    <n v="0"/>
    <n v="0"/>
    <m/>
    <n v="0"/>
    <n v="0"/>
    <n v="0"/>
    <n v="98.33"/>
    <m/>
    <n v="98.33"/>
    <n v="0"/>
    <n v="0"/>
    <n v="0"/>
    <m/>
    <n v="0"/>
    <n v="0"/>
    <n v="0"/>
    <n v="672.2"/>
    <m/>
    <n v="672.2"/>
    <n v="0"/>
    <n v="0"/>
    <n v="0"/>
    <m/>
    <n v="0"/>
    <n v="0"/>
    <n v="0"/>
    <n v="1366.29"/>
    <m/>
    <n v="1366.29"/>
    <n v="0"/>
    <n v="0"/>
    <n v="12044.5"/>
    <m/>
    <n v="12044.5"/>
    <n v="0"/>
    <n v="0"/>
    <n v="1370.94"/>
    <m/>
    <n v="1370.94"/>
    <n v="0"/>
    <n v="0"/>
    <n v="0"/>
    <m/>
    <n v="0"/>
    <n v="0"/>
    <n v="0"/>
    <n v="0"/>
    <m/>
    <n v="0"/>
    <n v="0"/>
    <n v="0"/>
    <n v="139016.63999999998"/>
    <e v="#REF!"/>
    <n v="0"/>
    <n v="139016.63999999998"/>
    <n v="0"/>
    <n v="0"/>
    <n v="0"/>
    <n v="0"/>
    <e v="#REF!"/>
    <n v="0"/>
    <n v="0"/>
    <e v="#REF!"/>
    <n v="0"/>
    <n v="0"/>
    <n v="0"/>
    <e v="#REF!"/>
    <n v="0"/>
    <m/>
    <m/>
    <m/>
    <m/>
    <e v="#REF!"/>
    <e v="#REF!"/>
  </r>
  <r>
    <x v="136"/>
    <x v="1"/>
    <s v="C0000208"/>
    <x v="50"/>
    <x v="7"/>
    <s v="COSTPLUS"/>
    <d v="2023-07-26T00:00:00"/>
    <d v="2024-09-30T00:00:00"/>
    <s v=""/>
    <m/>
    <m/>
    <m/>
    <m/>
    <m/>
    <m/>
    <m/>
    <m/>
    <m/>
    <m/>
    <m/>
    <m/>
    <m/>
    <n v="0"/>
    <n v="0"/>
    <m/>
    <n v="0"/>
    <n v="0"/>
    <n v="0"/>
    <n v="302.13"/>
    <m/>
    <n v="302.13"/>
    <n v="0"/>
    <n v="0"/>
    <n v="0"/>
    <e v="#REF!"/>
    <e v="#REF!"/>
    <n v="0"/>
    <n v="0"/>
    <n v="0"/>
    <m/>
    <n v="0"/>
    <n v="0"/>
    <n v="0"/>
    <n v="0"/>
    <m/>
    <n v="0"/>
    <n v="0"/>
    <n v="0"/>
    <n v="0"/>
    <m/>
    <n v="0"/>
    <n v="0"/>
    <n v="0"/>
    <n v="0"/>
    <m/>
    <n v="0"/>
    <n v="0"/>
    <n v="0"/>
    <n v="0"/>
    <m/>
    <n v="0"/>
    <n v="0"/>
    <n v="0"/>
    <n v="0"/>
    <m/>
    <n v="0"/>
    <n v="0"/>
    <n v="0"/>
    <n v="0"/>
    <m/>
    <n v="0"/>
    <n v="0"/>
    <n v="0"/>
    <n v="0"/>
    <m/>
    <n v="0"/>
    <n v="0"/>
    <n v="0"/>
    <n v="17"/>
    <m/>
    <n v="17"/>
    <n v="0"/>
    <n v="0"/>
    <n v="0"/>
    <m/>
    <n v="0"/>
    <n v="0"/>
    <n v="0"/>
    <n v="0"/>
    <m/>
    <n v="0"/>
    <n v="0"/>
    <n v="0"/>
    <n v="319.13"/>
    <e v="#REF!"/>
    <n v="0"/>
    <n v="319.13"/>
    <n v="0"/>
    <n v="0"/>
    <n v="0"/>
    <n v="0"/>
    <e v="#REF!"/>
    <n v="0"/>
    <n v="0"/>
    <e v="#REF!"/>
    <n v="0"/>
    <n v="0"/>
    <n v="0"/>
    <e v="#REF!"/>
    <n v="0"/>
    <m/>
    <m/>
    <m/>
    <m/>
    <e v="#REF!"/>
    <e v="#REF!"/>
  </r>
  <r>
    <x v="137"/>
    <x v="1"/>
    <s v="C0002185"/>
    <x v="89"/>
    <x v="11"/>
    <s v="COSTPLUS"/>
    <d v="2023-07-26T00:00:00"/>
    <d v="2024-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138"/>
    <x v="1"/>
    <s v="C0002701"/>
    <x v="90"/>
    <x v="8"/>
    <s v="COSTPLUS"/>
    <d v="2023-07-26T00:00:00"/>
    <d v="2024-09-30T00:00:00"/>
    <s v=""/>
    <m/>
    <m/>
    <m/>
    <m/>
    <m/>
    <m/>
    <m/>
    <m/>
    <m/>
    <m/>
    <m/>
    <m/>
    <m/>
    <n v="0"/>
    <n v="1378.68"/>
    <m/>
    <n v="1378.68"/>
    <n v="0"/>
    <n v="0"/>
    <n v="21927.39"/>
    <m/>
    <n v="21927.39"/>
    <n v="0"/>
    <n v="0"/>
    <n v="0"/>
    <e v="#REF!"/>
    <e v="#REF!"/>
    <n v="0"/>
    <n v="0"/>
    <n v="2148.5"/>
    <m/>
    <n v="2148.5"/>
    <n v="0"/>
    <n v="0"/>
    <n v="0"/>
    <m/>
    <n v="0"/>
    <n v="0"/>
    <n v="0"/>
    <n v="0"/>
    <m/>
    <n v="0"/>
    <n v="0"/>
    <n v="0"/>
    <n v="0"/>
    <m/>
    <n v="0"/>
    <n v="0"/>
    <n v="0"/>
    <n v="79487"/>
    <m/>
    <n v="79487"/>
    <n v="0"/>
    <n v="0"/>
    <n v="0"/>
    <m/>
    <n v="0"/>
    <n v="0"/>
    <n v="0"/>
    <n v="3.12"/>
    <m/>
    <n v="3.12"/>
    <n v="0"/>
    <n v="0"/>
    <n v="0"/>
    <m/>
    <n v="0"/>
    <n v="0"/>
    <n v="0"/>
    <n v="110.7"/>
    <m/>
    <n v="110.7"/>
    <n v="0"/>
    <n v="0"/>
    <n v="0"/>
    <m/>
    <n v="0"/>
    <n v="0"/>
    <n v="0"/>
    <n v="0"/>
    <m/>
    <n v="0"/>
    <n v="0"/>
    <n v="0"/>
    <n v="105055.39"/>
    <e v="#REF!"/>
    <n v="0"/>
    <n v="105055.39"/>
    <n v="0"/>
    <n v="0"/>
    <n v="0"/>
    <n v="0"/>
    <e v="#REF!"/>
    <n v="0"/>
    <n v="0"/>
    <e v="#REF!"/>
    <n v="0"/>
    <n v="0"/>
    <n v="0"/>
    <e v="#REF!"/>
    <n v="0"/>
    <m/>
    <m/>
    <m/>
    <m/>
    <e v="#REF!"/>
    <e v="#REF!"/>
  </r>
  <r>
    <x v="139"/>
    <x v="1"/>
    <s v="C0001865"/>
    <x v="91"/>
    <x v="8"/>
    <s v="COSTPLUS"/>
    <d v="2023-07-26T00:00:00"/>
    <d v="2024-09-30T00:00:00"/>
    <s v=""/>
    <m/>
    <m/>
    <m/>
    <m/>
    <m/>
    <m/>
    <m/>
    <m/>
    <m/>
    <m/>
    <m/>
    <m/>
    <m/>
    <n v="0"/>
    <n v="3272.55"/>
    <m/>
    <n v="3272.55"/>
    <n v="0"/>
    <n v="0"/>
    <n v="24743.63"/>
    <m/>
    <n v="24743.63"/>
    <n v="0"/>
    <n v="0"/>
    <n v="3822.92"/>
    <e v="#REF!"/>
    <e v="#REF!"/>
    <n v="0"/>
    <n v="0"/>
    <n v="0"/>
    <m/>
    <n v="0"/>
    <n v="0"/>
    <n v="0"/>
    <n v="0"/>
    <m/>
    <n v="0"/>
    <n v="0"/>
    <n v="0"/>
    <n v="69.33"/>
    <m/>
    <n v="69.33"/>
    <n v="0"/>
    <n v="0"/>
    <n v="0"/>
    <m/>
    <n v="0"/>
    <n v="0"/>
    <n v="0"/>
    <n v="1190"/>
    <m/>
    <n v="1190"/>
    <n v="0"/>
    <n v="0"/>
    <n v="0"/>
    <m/>
    <n v="0"/>
    <n v="0"/>
    <n v="0"/>
    <n v="12.75"/>
    <m/>
    <n v="12.75"/>
    <n v="0"/>
    <n v="0"/>
    <n v="0"/>
    <m/>
    <n v="0"/>
    <n v="0"/>
    <n v="0"/>
    <n v="209.96"/>
    <m/>
    <n v="209.96"/>
    <n v="0"/>
    <n v="0"/>
    <n v="0"/>
    <m/>
    <n v="0"/>
    <n v="0"/>
    <n v="0"/>
    <n v="0"/>
    <m/>
    <n v="0"/>
    <n v="0"/>
    <n v="0"/>
    <n v="33321.14"/>
    <e v="#REF!"/>
    <n v="0"/>
    <n v="33321.14"/>
    <n v="0"/>
    <n v="0"/>
    <n v="0"/>
    <n v="0"/>
    <e v="#REF!"/>
    <n v="0"/>
    <n v="0"/>
    <e v="#REF!"/>
    <n v="0"/>
    <n v="0"/>
    <n v="0"/>
    <e v="#REF!"/>
    <n v="0"/>
    <m/>
    <m/>
    <m/>
    <m/>
    <e v="#REF!"/>
    <e v="#REF!"/>
  </r>
  <r>
    <x v="140"/>
    <x v="1"/>
    <s v="C0001071"/>
    <x v="92"/>
    <x v="8"/>
    <s v="COSTPLUS"/>
    <d v="2023-07-26T00:00:00"/>
    <d v="2024-08-31T00:00:00"/>
    <s v=""/>
    <m/>
    <m/>
    <m/>
    <m/>
    <m/>
    <m/>
    <m/>
    <m/>
    <m/>
    <m/>
    <m/>
    <m/>
    <m/>
    <n v="325"/>
    <n v="10806.97"/>
    <m/>
    <n v="10481.969999999999"/>
    <n v="32.252215384615383"/>
    <n v="0"/>
    <n v="18685.55"/>
    <m/>
    <n v="18685.55"/>
    <n v="0"/>
    <n v="0"/>
    <n v="0"/>
    <e v="#REF!"/>
    <e v="#REF!"/>
    <n v="0"/>
    <n v="0"/>
    <n v="85.95"/>
    <m/>
    <n v="85.95"/>
    <n v="0"/>
    <n v="0"/>
    <n v="0"/>
    <m/>
    <n v="0"/>
    <n v="0"/>
    <n v="0"/>
    <n v="4175.09"/>
    <m/>
    <n v="4175.09"/>
    <n v="0"/>
    <n v="0"/>
    <n v="0"/>
    <m/>
    <n v="0"/>
    <n v="0"/>
    <n v="0"/>
    <n v="0"/>
    <m/>
    <n v="0"/>
    <n v="0"/>
    <n v="0"/>
    <n v="0"/>
    <m/>
    <n v="0"/>
    <n v="0"/>
    <n v="0"/>
    <n v="188.18"/>
    <m/>
    <n v="188.18"/>
    <n v="0"/>
    <n v="0"/>
    <n v="1859.74"/>
    <m/>
    <n v="1859.74"/>
    <n v="0"/>
    <n v="0"/>
    <n v="0"/>
    <m/>
    <n v="0"/>
    <n v="0"/>
    <n v="0"/>
    <n v="0"/>
    <m/>
    <n v="0"/>
    <n v="0"/>
    <n v="0"/>
    <n v="0"/>
    <m/>
    <n v="0"/>
    <n v="0"/>
    <n v="325"/>
    <n v="35801.479999999996"/>
    <e v="#REF!"/>
    <n v="110.15839999999999"/>
    <n v="35476.479999999996"/>
    <n v="109.15839999999999"/>
    <n v="0"/>
    <n v="405"/>
    <n v="405"/>
    <e v="#REF!"/>
    <n v="405"/>
    <n v="0"/>
    <e v="#REF!"/>
    <n v="0"/>
    <n v="80"/>
    <n v="0.19753086419753085"/>
    <e v="#REF!"/>
    <n v="0"/>
    <m/>
    <m/>
    <m/>
    <m/>
    <e v="#REF!"/>
    <e v="#REF!"/>
  </r>
  <r>
    <x v="141"/>
    <x v="1"/>
    <s v="C0001648"/>
    <x v="93"/>
    <x v="8"/>
    <s v="COSTPLUS"/>
    <d v="2023-07-26T00:00:00"/>
    <d v="2024-09-30T00:00:00"/>
    <s v=""/>
    <m/>
    <m/>
    <m/>
    <m/>
    <m/>
    <m/>
    <m/>
    <m/>
    <m/>
    <m/>
    <m/>
    <m/>
    <m/>
    <n v="0"/>
    <n v="3253.46"/>
    <m/>
    <n v="3253.46"/>
    <n v="0"/>
    <n v="0"/>
    <n v="233170.35"/>
    <m/>
    <n v="233170.35"/>
    <n v="0"/>
    <n v="0"/>
    <n v="86.46"/>
    <e v="#REF!"/>
    <e v="#REF!"/>
    <n v="0"/>
    <n v="0"/>
    <n v="123.71"/>
    <m/>
    <n v="123.71"/>
    <n v="0"/>
    <n v="0"/>
    <n v="0"/>
    <m/>
    <n v="0"/>
    <n v="0"/>
    <n v="0"/>
    <n v="0"/>
    <m/>
    <n v="0"/>
    <n v="0"/>
    <n v="0"/>
    <n v="0"/>
    <m/>
    <n v="0"/>
    <n v="0"/>
    <n v="0"/>
    <n v="0"/>
    <m/>
    <n v="0"/>
    <n v="0"/>
    <n v="0"/>
    <n v="0"/>
    <m/>
    <n v="0"/>
    <n v="0"/>
    <n v="0"/>
    <n v="1914.57"/>
    <m/>
    <n v="1914.57"/>
    <n v="0"/>
    <n v="0"/>
    <n v="6263.54"/>
    <m/>
    <n v="6263.54"/>
    <n v="0"/>
    <n v="0"/>
    <n v="1751.54"/>
    <m/>
    <n v="1751.54"/>
    <n v="0"/>
    <n v="0"/>
    <n v="0"/>
    <m/>
    <n v="0"/>
    <n v="0"/>
    <n v="0"/>
    <n v="0"/>
    <m/>
    <n v="0"/>
    <n v="0"/>
    <n v="0"/>
    <n v="246563.63"/>
    <e v="#REF!"/>
    <n v="0"/>
    <n v="246563.63"/>
    <n v="0"/>
    <n v="0"/>
    <n v="0"/>
    <n v="0"/>
    <e v="#REF!"/>
    <n v="0"/>
    <n v="0"/>
    <e v="#REF!"/>
    <n v="0"/>
    <n v="0"/>
    <n v="0"/>
    <e v="#REF!"/>
    <n v="0"/>
    <m/>
    <m/>
    <m/>
    <m/>
    <e v="#REF!"/>
    <e v="#REF!"/>
  </r>
  <r>
    <x v="142"/>
    <x v="1"/>
    <s v="C0000319"/>
    <x v="94"/>
    <x v="16"/>
    <s v="COSTPLUS"/>
    <d v="2023-07-26T00:00:00"/>
    <d v="2024-09-30T00:00:00"/>
    <s v=""/>
    <m/>
    <m/>
    <m/>
    <m/>
    <m/>
    <m/>
    <m/>
    <m/>
    <m/>
    <m/>
    <m/>
    <m/>
    <m/>
    <n v="0"/>
    <n v="1245.18"/>
    <m/>
    <n v="1245.18"/>
    <n v="0"/>
    <n v="0"/>
    <n v="895676.85"/>
    <m/>
    <n v="895676.85"/>
    <n v="0"/>
    <n v="0"/>
    <n v="74.099999999999994"/>
    <e v="#REF!"/>
    <e v="#REF!"/>
    <n v="0"/>
    <n v="0"/>
    <n v="416.15"/>
    <m/>
    <n v="416.15"/>
    <n v="0"/>
    <n v="0"/>
    <n v="0"/>
    <m/>
    <n v="0"/>
    <n v="0"/>
    <n v="0"/>
    <n v="0"/>
    <m/>
    <n v="0"/>
    <n v="0"/>
    <n v="0"/>
    <n v="0"/>
    <m/>
    <n v="0"/>
    <n v="0"/>
    <n v="0"/>
    <n v="3383685.62"/>
    <m/>
    <n v="3383685.62"/>
    <n v="0"/>
    <n v="0"/>
    <n v="0"/>
    <m/>
    <n v="0"/>
    <n v="0"/>
    <n v="0"/>
    <n v="0"/>
    <m/>
    <n v="0"/>
    <n v="0"/>
    <n v="0"/>
    <n v="-530.05999999999995"/>
    <m/>
    <n v="-530.05999999999995"/>
    <n v="0"/>
    <n v="0"/>
    <n v="38828.370000000003"/>
    <m/>
    <n v="38828.370000000003"/>
    <n v="0"/>
    <n v="0"/>
    <n v="0"/>
    <m/>
    <n v="0"/>
    <n v="0"/>
    <n v="0"/>
    <n v="0"/>
    <m/>
    <n v="0"/>
    <n v="0"/>
    <n v="0"/>
    <n v="4319396.2100000009"/>
    <e v="#REF!"/>
    <n v="0"/>
    <n v="4319396.2100000009"/>
    <n v="0"/>
    <n v="0"/>
    <n v="0"/>
    <n v="0"/>
    <e v="#REF!"/>
    <n v="0"/>
    <n v="0"/>
    <e v="#REF!"/>
    <n v="0"/>
    <n v="0"/>
    <n v="0"/>
    <e v="#REF!"/>
    <n v="0"/>
    <m/>
    <m/>
    <m/>
    <m/>
    <e v="#REF!"/>
    <e v="#REF!"/>
  </r>
  <r>
    <x v="143"/>
    <x v="1"/>
    <s v="C0000001"/>
    <x v="79"/>
    <x v="17"/>
    <s v="GERANT"/>
    <d v="2023-07-27T00:00:00"/>
    <d v="2024-09-30T00:00:00"/>
    <s v=""/>
    <m/>
    <m/>
    <m/>
    <m/>
    <m/>
    <m/>
    <m/>
    <m/>
    <m/>
    <m/>
    <m/>
    <m/>
    <m/>
    <n v="0"/>
    <n v="0"/>
    <m/>
    <n v="0"/>
    <n v="0"/>
    <n v="0"/>
    <n v="0"/>
    <m/>
    <n v="0"/>
    <n v="0"/>
    <n v="0"/>
    <n v="-481.25"/>
    <e v="#REF!"/>
    <e v="#REF!"/>
    <n v="0"/>
    <n v="0"/>
    <n v="0"/>
    <m/>
    <n v="0"/>
    <n v="0"/>
    <n v="0"/>
    <n v="0"/>
    <m/>
    <n v="0"/>
    <n v="0"/>
    <n v="0"/>
    <n v="0"/>
    <m/>
    <n v="0"/>
    <n v="0"/>
    <n v="0"/>
    <n v="0"/>
    <m/>
    <n v="0"/>
    <n v="0"/>
    <n v="0"/>
    <n v="3390"/>
    <m/>
    <n v="3390"/>
    <n v="0"/>
    <n v="0"/>
    <n v="3794.89"/>
    <m/>
    <n v="3794.89"/>
    <n v="0"/>
    <n v="0"/>
    <n v="0"/>
    <m/>
    <n v="0"/>
    <n v="0"/>
    <n v="0"/>
    <n v="0"/>
    <m/>
    <n v="0"/>
    <n v="0"/>
    <n v="0"/>
    <n v="30"/>
    <m/>
    <n v="30"/>
    <n v="0"/>
    <n v="0"/>
    <n v="0"/>
    <m/>
    <n v="0"/>
    <n v="0"/>
    <n v="0"/>
    <n v="481.25"/>
    <m/>
    <n v="481.25"/>
    <n v="0"/>
    <n v="0"/>
    <n v="7214.8899999999994"/>
    <e v="#REF!"/>
    <n v="0"/>
    <n v="7214.8899999999994"/>
    <n v="0"/>
    <n v="0"/>
    <n v="0"/>
    <n v="0"/>
    <e v="#REF!"/>
    <n v="0"/>
    <n v="0"/>
    <e v="#REF!"/>
    <n v="0"/>
    <n v="0"/>
    <n v="0"/>
    <e v="#REF!"/>
    <n v="0"/>
    <m/>
    <m/>
    <m/>
    <m/>
    <e v="#REF!"/>
    <e v="#REF!"/>
  </r>
  <r>
    <x v="144"/>
    <x v="1"/>
    <s v="C0000001"/>
    <x v="79"/>
    <x v="13"/>
    <s v="GERANT"/>
    <d v="2023-07-27T00:00:00"/>
    <d v="2024-09-30T00:00:00"/>
    <s v=""/>
    <m/>
    <m/>
    <m/>
    <m/>
    <m/>
    <m/>
    <m/>
    <m/>
    <m/>
    <m/>
    <m/>
    <m/>
    <m/>
    <n v="0"/>
    <n v="0"/>
    <m/>
    <n v="0"/>
    <n v="0"/>
    <n v="0"/>
    <n v="4696.25"/>
    <m/>
    <n v="4696.25"/>
    <n v="0"/>
    <n v="0"/>
    <n v="0"/>
    <e v="#REF!"/>
    <e v="#REF!"/>
    <n v="0"/>
    <n v="0"/>
    <n v="0"/>
    <m/>
    <n v="0"/>
    <n v="0"/>
    <n v="0"/>
    <n v="0"/>
    <m/>
    <n v="0"/>
    <n v="0"/>
    <n v="0"/>
    <n v="1442.85"/>
    <m/>
    <n v="1442.85"/>
    <n v="0"/>
    <n v="0"/>
    <n v="0"/>
    <m/>
    <n v="0"/>
    <n v="0"/>
    <n v="0"/>
    <n v="27.26"/>
    <m/>
    <n v="27.26"/>
    <n v="0"/>
    <n v="0"/>
    <n v="0"/>
    <m/>
    <n v="0"/>
    <n v="0"/>
    <n v="0"/>
    <n v="0"/>
    <m/>
    <n v="0"/>
    <n v="0"/>
    <n v="0"/>
    <n v="0"/>
    <m/>
    <n v="0"/>
    <n v="0"/>
    <n v="0"/>
    <n v="0"/>
    <m/>
    <n v="0"/>
    <n v="0"/>
    <n v="0"/>
    <n v="0"/>
    <m/>
    <n v="0"/>
    <n v="0"/>
    <n v="0"/>
    <n v="0"/>
    <m/>
    <n v="0"/>
    <n v="0"/>
    <n v="0"/>
    <n v="6166.3600000000006"/>
    <e v="#REF!"/>
    <n v="0"/>
    <n v="6166.3600000000006"/>
    <n v="0"/>
    <n v="0"/>
    <n v="0"/>
    <n v="0"/>
    <e v="#REF!"/>
    <n v="0"/>
    <n v="0"/>
    <e v="#REF!"/>
    <n v="0"/>
    <n v="0"/>
    <n v="0"/>
    <e v="#REF!"/>
    <n v="0"/>
    <m/>
    <m/>
    <m/>
    <m/>
    <e v="#REF!"/>
    <e v="#REF!"/>
  </r>
  <r>
    <x v="145"/>
    <x v="1"/>
    <s v="C0000001"/>
    <x v="79"/>
    <x v="0"/>
    <s v="GERANT"/>
    <d v="2023-07-27T00:00:00"/>
    <d v="2024-09-30T00:00:00"/>
    <s v=""/>
    <m/>
    <m/>
    <m/>
    <m/>
    <m/>
    <m/>
    <m/>
    <m/>
    <m/>
    <m/>
    <m/>
    <m/>
    <m/>
    <n v="0"/>
    <n v="0"/>
    <m/>
    <n v="0"/>
    <n v="0"/>
    <n v="0"/>
    <n v="0"/>
    <m/>
    <n v="0"/>
    <n v="0"/>
    <n v="0"/>
    <n v="83.86"/>
    <e v="#REF!"/>
    <e v="#REF!"/>
    <n v="0"/>
    <n v="0"/>
    <n v="33572.28"/>
    <m/>
    <n v="33572.28"/>
    <n v="0"/>
    <n v="0"/>
    <n v="257.41000000000003"/>
    <m/>
    <n v="257.41000000000003"/>
    <n v="0"/>
    <n v="0"/>
    <n v="1164.72"/>
    <m/>
    <n v="1164.72"/>
    <n v="0"/>
    <n v="0"/>
    <n v="0"/>
    <m/>
    <n v="0"/>
    <n v="0"/>
    <n v="0"/>
    <n v="0"/>
    <m/>
    <n v="0"/>
    <n v="0"/>
    <n v="0"/>
    <n v="10464.36"/>
    <m/>
    <n v="10464.36"/>
    <n v="0"/>
    <n v="0"/>
    <n v="0"/>
    <m/>
    <n v="0"/>
    <n v="0"/>
    <n v="0"/>
    <n v="0"/>
    <m/>
    <n v="0"/>
    <n v="0"/>
    <n v="0"/>
    <n v="9608.5400000000009"/>
    <m/>
    <n v="9608.5400000000009"/>
    <n v="0"/>
    <n v="0"/>
    <n v="0"/>
    <m/>
    <n v="0"/>
    <n v="0"/>
    <n v="0"/>
    <n v="0"/>
    <m/>
    <n v="0"/>
    <n v="0"/>
    <n v="0"/>
    <n v="55151.170000000006"/>
    <e v="#REF!"/>
    <n v="0"/>
    <n v="55151.170000000006"/>
    <n v="0"/>
    <n v="0"/>
    <n v="0"/>
    <n v="0"/>
    <e v="#REF!"/>
    <n v="0"/>
    <n v="0"/>
    <e v="#REF!"/>
    <n v="0"/>
    <n v="0"/>
    <n v="0"/>
    <e v="#REF!"/>
    <n v="0"/>
    <m/>
    <m/>
    <m/>
    <m/>
    <e v="#REF!"/>
    <e v="#REF!"/>
  </r>
  <r>
    <x v="146"/>
    <x v="1"/>
    <s v="C0000001"/>
    <x v="79"/>
    <x v="2"/>
    <s v="GERANT"/>
    <d v="2023-07-27T00:00:00"/>
    <d v="2024-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30"/>
    <m/>
    <n v="30"/>
    <n v="0"/>
    <n v="0"/>
    <n v="0"/>
    <m/>
    <n v="0"/>
    <n v="0"/>
    <n v="0"/>
    <n v="0"/>
    <m/>
    <n v="0"/>
    <n v="0"/>
    <n v="0"/>
    <n v="30"/>
    <e v="#REF!"/>
    <n v="0"/>
    <n v="30"/>
    <n v="0"/>
    <n v="0"/>
    <n v="0"/>
    <n v="0"/>
    <e v="#REF!"/>
    <n v="0"/>
    <n v="0"/>
    <e v="#REF!"/>
    <n v="0"/>
    <n v="0"/>
    <n v="0"/>
    <e v="#REF!"/>
    <n v="0"/>
    <m/>
    <m/>
    <m/>
    <m/>
    <e v="#REF!"/>
    <e v="#REF!"/>
  </r>
  <r>
    <x v="147"/>
    <x v="1"/>
    <s v="C0000001"/>
    <x v="79"/>
    <x v="4"/>
    <s v="GERANT"/>
    <d v="2023-07-27T00:00:00"/>
    <d v="2024-09-30T00:00:00"/>
    <s v=""/>
    <m/>
    <m/>
    <m/>
    <m/>
    <m/>
    <m/>
    <m/>
    <m/>
    <m/>
    <m/>
    <m/>
    <m/>
    <m/>
    <n v="0"/>
    <n v="2257"/>
    <m/>
    <n v="2257"/>
    <n v="0"/>
    <n v="0"/>
    <n v="47597.39"/>
    <m/>
    <n v="47597.39"/>
    <n v="0"/>
    <n v="0"/>
    <n v="0"/>
    <e v="#REF!"/>
    <e v="#REF!"/>
    <n v="0"/>
    <n v="0"/>
    <n v="0"/>
    <m/>
    <n v="0"/>
    <n v="0"/>
    <n v="0"/>
    <n v="0"/>
    <m/>
    <n v="0"/>
    <n v="0"/>
    <n v="0"/>
    <n v="0"/>
    <m/>
    <n v="0"/>
    <n v="0"/>
    <n v="0"/>
    <n v="0"/>
    <m/>
    <n v="0"/>
    <n v="0"/>
    <n v="0"/>
    <n v="350"/>
    <m/>
    <n v="350"/>
    <n v="0"/>
    <n v="0"/>
    <n v="0"/>
    <m/>
    <n v="0"/>
    <n v="0"/>
    <n v="0"/>
    <n v="0"/>
    <m/>
    <n v="0"/>
    <n v="0"/>
    <n v="0"/>
    <n v="0"/>
    <m/>
    <n v="0"/>
    <n v="0"/>
    <n v="0"/>
    <n v="612.84"/>
    <m/>
    <n v="612.84"/>
    <n v="0"/>
    <n v="0"/>
    <n v="0"/>
    <m/>
    <n v="0"/>
    <n v="0"/>
    <n v="0"/>
    <n v="0"/>
    <m/>
    <n v="0"/>
    <n v="0"/>
    <n v="0"/>
    <n v="50817.229999999996"/>
    <e v="#REF!"/>
    <n v="0"/>
    <n v="50817.229999999996"/>
    <n v="0"/>
    <n v="0"/>
    <n v="0"/>
    <n v="0"/>
    <e v="#REF!"/>
    <n v="0"/>
    <n v="0"/>
    <e v="#REF!"/>
    <n v="0"/>
    <n v="0"/>
    <n v="0"/>
    <e v="#REF!"/>
    <n v="0"/>
    <m/>
    <m/>
    <m/>
    <m/>
    <e v="#REF!"/>
    <e v="#REF!"/>
  </r>
  <r>
    <x v="148"/>
    <x v="1"/>
    <s v="C0000001"/>
    <x v="79"/>
    <x v="9"/>
    <s v="GERANT"/>
    <d v="2023-07-27T00:00:00"/>
    <d v="2024-09-30T00:00:00"/>
    <s v=""/>
    <m/>
    <m/>
    <m/>
    <m/>
    <m/>
    <m/>
    <m/>
    <m/>
    <m/>
    <m/>
    <m/>
    <m/>
    <m/>
    <n v="0"/>
    <n v="-1388.29"/>
    <m/>
    <n v="-1388.29"/>
    <n v="0"/>
    <n v="0"/>
    <n v="118738.58"/>
    <m/>
    <n v="118738.58"/>
    <n v="0"/>
    <n v="0"/>
    <n v="255.34"/>
    <e v="#REF!"/>
    <e v="#REF!"/>
    <n v="0"/>
    <n v="0"/>
    <n v="0"/>
    <m/>
    <n v="0"/>
    <n v="0"/>
    <n v="0"/>
    <n v="0"/>
    <m/>
    <n v="0"/>
    <n v="0"/>
    <n v="0"/>
    <n v="1242.9000000000001"/>
    <m/>
    <n v="1242.9000000000001"/>
    <n v="0"/>
    <n v="0"/>
    <n v="0"/>
    <m/>
    <n v="0"/>
    <n v="0"/>
    <n v="0"/>
    <n v="1397.74"/>
    <m/>
    <n v="1397.74"/>
    <n v="0"/>
    <n v="0"/>
    <n v="4666.7299999999996"/>
    <m/>
    <n v="4666.7299999999996"/>
    <n v="0"/>
    <n v="0"/>
    <n v="480.1"/>
    <m/>
    <n v="480.1"/>
    <n v="0"/>
    <n v="0"/>
    <n v="0"/>
    <m/>
    <n v="0"/>
    <n v="0"/>
    <n v="0"/>
    <n v="14528.31"/>
    <m/>
    <n v="14528.31"/>
    <n v="0"/>
    <n v="0"/>
    <n v="0"/>
    <m/>
    <n v="0"/>
    <n v="0"/>
    <n v="0"/>
    <n v="0"/>
    <m/>
    <n v="0"/>
    <n v="0"/>
    <n v="0"/>
    <n v="139921.41"/>
    <e v="#REF!"/>
    <n v="0"/>
    <n v="139921.41"/>
    <n v="0"/>
    <n v="0"/>
    <n v="0"/>
    <n v="0"/>
    <e v="#REF!"/>
    <n v="0"/>
    <n v="0"/>
    <e v="#REF!"/>
    <n v="0"/>
    <n v="0"/>
    <n v="0"/>
    <e v="#REF!"/>
    <n v="0"/>
    <m/>
    <m/>
    <m/>
    <m/>
    <e v="#REF!"/>
    <e v="#REF!"/>
  </r>
  <r>
    <x v="149"/>
    <x v="1"/>
    <s v="C0000001"/>
    <x v="79"/>
    <x v="8"/>
    <s v="GERANT"/>
    <d v="2023-07-27T00:00:00"/>
    <d v="2024-09-30T00:00:00"/>
    <s v=""/>
    <m/>
    <m/>
    <m/>
    <m/>
    <m/>
    <m/>
    <m/>
    <m/>
    <m/>
    <m/>
    <m/>
    <m/>
    <m/>
    <n v="0"/>
    <n v="-1069.75"/>
    <m/>
    <n v="-1069.75"/>
    <n v="0"/>
    <n v="0"/>
    <n v="206444.13"/>
    <m/>
    <n v="206444.13"/>
    <n v="0"/>
    <n v="0"/>
    <n v="5800.82"/>
    <e v="#REF!"/>
    <e v="#REF!"/>
    <n v="0"/>
    <n v="0"/>
    <n v="24389.53"/>
    <m/>
    <n v="24389.53"/>
    <n v="0"/>
    <n v="0"/>
    <n v="0"/>
    <m/>
    <n v="0"/>
    <n v="0"/>
    <n v="0"/>
    <n v="197.95"/>
    <m/>
    <n v="197.95"/>
    <n v="0"/>
    <n v="0"/>
    <n v="0"/>
    <m/>
    <n v="0"/>
    <n v="0"/>
    <n v="0"/>
    <n v="6991.73"/>
    <m/>
    <n v="6991.73"/>
    <n v="0"/>
    <n v="0"/>
    <n v="2668.46"/>
    <m/>
    <n v="2668.46"/>
    <n v="0"/>
    <n v="0"/>
    <n v="2173.79"/>
    <m/>
    <n v="2173.79"/>
    <n v="0"/>
    <n v="0"/>
    <n v="3184.13"/>
    <m/>
    <n v="3184.13"/>
    <n v="0"/>
    <n v="0"/>
    <n v="6053.03"/>
    <m/>
    <n v="6053.03"/>
    <n v="0"/>
    <n v="0"/>
    <n v="0"/>
    <m/>
    <n v="0"/>
    <n v="0"/>
    <n v="0"/>
    <n v="235"/>
    <m/>
    <n v="235"/>
    <n v="0"/>
    <n v="0"/>
    <n v="257068.82000000004"/>
    <e v="#REF!"/>
    <n v="0"/>
    <n v="257068.82000000004"/>
    <n v="0"/>
    <n v="0"/>
    <n v="0"/>
    <n v="0"/>
    <e v="#REF!"/>
    <n v="0"/>
    <n v="0"/>
    <e v="#REF!"/>
    <n v="0"/>
    <n v="0"/>
    <n v="0"/>
    <e v="#REF!"/>
    <n v="0"/>
    <m/>
    <m/>
    <m/>
    <m/>
    <e v="#REF!"/>
    <e v="#REF!"/>
  </r>
  <r>
    <x v="150"/>
    <x v="1"/>
    <s v="C0000001"/>
    <x v="79"/>
    <x v="15"/>
    <s v="GERANT"/>
    <d v="2023-07-27T00:00:00"/>
    <d v="2024-09-30T00:00:00"/>
    <s v=""/>
    <m/>
    <m/>
    <m/>
    <m/>
    <m/>
    <m/>
    <m/>
    <m/>
    <m/>
    <m/>
    <m/>
    <m/>
    <m/>
    <n v="0"/>
    <n v="133.75"/>
    <m/>
    <n v="133.75"/>
    <n v="0"/>
    <n v="0"/>
    <n v="142670.82999999999"/>
    <m/>
    <n v="142670.82999999999"/>
    <n v="0"/>
    <n v="0"/>
    <n v="2216.9299999999998"/>
    <e v="#REF!"/>
    <e v="#REF!"/>
    <n v="0"/>
    <n v="0"/>
    <n v="0"/>
    <m/>
    <n v="0"/>
    <n v="0"/>
    <n v="0"/>
    <n v="0"/>
    <m/>
    <n v="0"/>
    <n v="0"/>
    <n v="0"/>
    <n v="0"/>
    <m/>
    <n v="0"/>
    <n v="0"/>
    <n v="0"/>
    <n v="0"/>
    <m/>
    <n v="0"/>
    <n v="0"/>
    <n v="0"/>
    <n v="0"/>
    <m/>
    <n v="0"/>
    <n v="0"/>
    <n v="0"/>
    <n v="0"/>
    <m/>
    <n v="0"/>
    <n v="0"/>
    <n v="0"/>
    <n v="0"/>
    <m/>
    <n v="0"/>
    <n v="0"/>
    <n v="0"/>
    <n v="0"/>
    <m/>
    <n v="0"/>
    <n v="0"/>
    <n v="0"/>
    <n v="16450.12"/>
    <m/>
    <n v="16450.12"/>
    <n v="0"/>
    <n v="0"/>
    <n v="0"/>
    <m/>
    <n v="0"/>
    <n v="0"/>
    <n v="0"/>
    <n v="0"/>
    <m/>
    <n v="0"/>
    <n v="0"/>
    <n v="0"/>
    <n v="161471.62999999998"/>
    <e v="#REF!"/>
    <n v="0"/>
    <n v="161471.62999999998"/>
    <n v="0"/>
    <n v="0"/>
    <n v="0"/>
    <n v="0"/>
    <e v="#REF!"/>
    <n v="0"/>
    <n v="0"/>
    <e v="#REF!"/>
    <n v="0"/>
    <n v="0"/>
    <n v="0"/>
    <e v="#REF!"/>
    <n v="0"/>
    <m/>
    <m/>
    <m/>
    <m/>
    <e v="#REF!"/>
    <e v="#REF!"/>
  </r>
  <r>
    <x v="151"/>
    <x v="1"/>
    <s v="C0000001"/>
    <x v="79"/>
    <x v="7"/>
    <s v="GERANT"/>
    <d v="2023-07-27T00:00:00"/>
    <d v="2024-09-30T00:00:00"/>
    <s v=""/>
    <m/>
    <m/>
    <m/>
    <m/>
    <m/>
    <m/>
    <m/>
    <m/>
    <m/>
    <m/>
    <m/>
    <m/>
    <m/>
    <n v="0"/>
    <n v="-4811.62"/>
    <m/>
    <n v="-4811.62"/>
    <n v="0"/>
    <n v="0"/>
    <n v="112640.41"/>
    <m/>
    <n v="112640.41"/>
    <n v="0"/>
    <n v="0"/>
    <n v="0"/>
    <e v="#REF!"/>
    <e v="#REF!"/>
    <n v="0"/>
    <n v="0"/>
    <n v="0"/>
    <m/>
    <n v="0"/>
    <n v="0"/>
    <n v="0"/>
    <n v="0"/>
    <m/>
    <n v="0"/>
    <n v="0"/>
    <n v="0"/>
    <n v="1545.63"/>
    <m/>
    <n v="1545.63"/>
    <n v="0"/>
    <n v="0"/>
    <n v="0"/>
    <m/>
    <n v="0"/>
    <n v="0"/>
    <n v="0"/>
    <n v="705.9"/>
    <m/>
    <n v="705.9"/>
    <n v="0"/>
    <n v="0"/>
    <n v="258"/>
    <m/>
    <n v="258"/>
    <n v="0"/>
    <n v="0"/>
    <n v="0"/>
    <m/>
    <n v="0"/>
    <n v="0"/>
    <n v="0"/>
    <n v="0"/>
    <m/>
    <n v="0"/>
    <n v="0"/>
    <n v="0"/>
    <n v="1317.06"/>
    <m/>
    <n v="1317.06"/>
    <n v="0"/>
    <n v="0"/>
    <n v="0"/>
    <m/>
    <n v="0"/>
    <n v="0"/>
    <n v="0"/>
    <n v="223.98"/>
    <m/>
    <n v="223.98"/>
    <n v="0"/>
    <n v="0"/>
    <n v="111879.36"/>
    <e v="#REF!"/>
    <n v="0"/>
    <n v="111879.36"/>
    <n v="0"/>
    <n v="0"/>
    <n v="0"/>
    <n v="0"/>
    <e v="#REF!"/>
    <n v="0"/>
    <n v="0"/>
    <e v="#REF!"/>
    <n v="0"/>
    <n v="0"/>
    <n v="0"/>
    <e v="#REF!"/>
    <n v="0"/>
    <m/>
    <m/>
    <m/>
    <m/>
    <e v="#REF!"/>
    <e v="#REF!"/>
  </r>
  <r>
    <x v="152"/>
    <x v="1"/>
    <s v="C0000001"/>
    <x v="79"/>
    <x v="5"/>
    <s v="GERANT"/>
    <d v="2023-07-27T00:00:00"/>
    <d v="2024-09-30T00:00:00"/>
    <s v=""/>
    <m/>
    <m/>
    <m/>
    <m/>
    <m/>
    <m/>
    <m/>
    <m/>
    <m/>
    <m/>
    <m/>
    <m/>
    <m/>
    <n v="0"/>
    <n v="1381.62"/>
    <m/>
    <n v="1381.62"/>
    <n v="0"/>
    <n v="0"/>
    <n v="141746.79999999999"/>
    <m/>
    <n v="141746.79999999999"/>
    <n v="0"/>
    <n v="0"/>
    <n v="1195.52"/>
    <e v="#REF!"/>
    <e v="#REF!"/>
    <n v="0"/>
    <n v="0"/>
    <n v="10658.76"/>
    <m/>
    <n v="10658.76"/>
    <n v="0"/>
    <n v="0"/>
    <n v="0"/>
    <m/>
    <n v="0"/>
    <n v="0"/>
    <n v="0"/>
    <n v="0"/>
    <m/>
    <n v="0"/>
    <n v="0"/>
    <n v="0"/>
    <n v="0"/>
    <m/>
    <n v="0"/>
    <n v="0"/>
    <n v="0"/>
    <n v="0"/>
    <m/>
    <n v="0"/>
    <n v="0"/>
    <n v="0"/>
    <n v="0"/>
    <m/>
    <n v="0"/>
    <n v="0"/>
    <n v="0"/>
    <n v="0"/>
    <m/>
    <n v="0"/>
    <n v="0"/>
    <n v="0"/>
    <n v="0"/>
    <m/>
    <n v="0"/>
    <n v="0"/>
    <n v="0"/>
    <n v="8289.61"/>
    <m/>
    <n v="8289.61"/>
    <n v="0"/>
    <n v="0"/>
    <n v="-337.9"/>
    <m/>
    <n v="-337.9"/>
    <n v="0"/>
    <n v="0"/>
    <n v="-1180.3699999999999"/>
    <m/>
    <n v="-1180.3699999999999"/>
    <n v="0"/>
    <n v="0"/>
    <n v="161754.04"/>
    <e v="#REF!"/>
    <n v="0"/>
    <n v="161754.04"/>
    <n v="0"/>
    <n v="0"/>
    <n v="0"/>
    <n v="0"/>
    <e v="#REF!"/>
    <n v="0"/>
    <n v="0"/>
    <e v="#REF!"/>
    <n v="0"/>
    <n v="0"/>
    <n v="0"/>
    <e v="#REF!"/>
    <n v="0"/>
    <m/>
    <m/>
    <m/>
    <m/>
    <e v="#REF!"/>
    <e v="#REF!"/>
  </r>
  <r>
    <x v="153"/>
    <x v="1"/>
    <s v="C0000001"/>
    <x v="79"/>
    <x v="6"/>
    <s v="GERANT"/>
    <d v="2023-07-27T00:00:00"/>
    <d v="2024-09-30T00:00:00"/>
    <s v=""/>
    <m/>
    <m/>
    <m/>
    <m/>
    <m/>
    <m/>
    <m/>
    <m/>
    <m/>
    <m/>
    <m/>
    <m/>
    <m/>
    <n v="0"/>
    <n v="654.54"/>
    <m/>
    <n v="654.54"/>
    <n v="0"/>
    <n v="0"/>
    <n v="37843.870000000003"/>
    <m/>
    <n v="37843.870000000003"/>
    <n v="0"/>
    <n v="0"/>
    <n v="2630"/>
    <e v="#REF!"/>
    <e v="#REF!"/>
    <n v="0"/>
    <n v="0"/>
    <n v="96.6"/>
    <m/>
    <n v="96.6"/>
    <n v="0"/>
    <n v="0"/>
    <n v="0"/>
    <m/>
    <n v="0"/>
    <n v="0"/>
    <n v="0"/>
    <n v="859.57"/>
    <m/>
    <n v="859.57"/>
    <n v="0"/>
    <n v="0"/>
    <n v="0"/>
    <m/>
    <n v="0"/>
    <n v="0"/>
    <n v="0"/>
    <n v="12413.21"/>
    <m/>
    <n v="12413.21"/>
    <n v="0"/>
    <n v="0"/>
    <n v="3305.62"/>
    <m/>
    <n v="3305.62"/>
    <n v="0"/>
    <n v="0"/>
    <n v="0"/>
    <m/>
    <n v="0"/>
    <n v="0"/>
    <n v="0"/>
    <n v="0"/>
    <m/>
    <n v="0"/>
    <n v="0"/>
    <n v="0"/>
    <n v="3572.19"/>
    <m/>
    <n v="3572.19"/>
    <n v="0"/>
    <n v="0"/>
    <n v="0"/>
    <m/>
    <n v="0"/>
    <n v="0"/>
    <n v="0"/>
    <n v="0"/>
    <m/>
    <n v="0"/>
    <n v="0"/>
    <n v="0"/>
    <n v="61375.600000000006"/>
    <e v="#REF!"/>
    <n v="0"/>
    <n v="61375.600000000006"/>
    <n v="0"/>
    <n v="0"/>
    <n v="0"/>
    <n v="0"/>
    <e v="#REF!"/>
    <n v="0"/>
    <n v="0"/>
    <e v="#REF!"/>
    <n v="0"/>
    <n v="0"/>
    <n v="0"/>
    <e v="#REF!"/>
    <n v="0"/>
    <m/>
    <m/>
    <m/>
    <m/>
    <e v="#REF!"/>
    <e v="#REF!"/>
  </r>
  <r>
    <x v="154"/>
    <x v="1"/>
    <s v="C0000001"/>
    <x v="79"/>
    <x v="10"/>
    <s v="GERANT"/>
    <d v="2023-07-27T00:00:00"/>
    <d v="2024-09-30T00:00:00"/>
    <s v=""/>
    <m/>
    <m/>
    <m/>
    <m/>
    <m/>
    <m/>
    <m/>
    <m/>
    <m/>
    <m/>
    <m/>
    <m/>
    <m/>
    <n v="0"/>
    <n v="4858.32"/>
    <m/>
    <n v="4858.32"/>
    <n v="0"/>
    <n v="0"/>
    <n v="82356.77"/>
    <m/>
    <n v="82356.77"/>
    <n v="0"/>
    <n v="0"/>
    <n v="4030"/>
    <e v="#REF!"/>
    <e v="#REF!"/>
    <n v="0"/>
    <n v="0"/>
    <n v="135.71"/>
    <m/>
    <n v="135.71"/>
    <n v="0"/>
    <n v="0"/>
    <n v="0.05"/>
    <m/>
    <n v="0.05"/>
    <n v="0"/>
    <n v="0"/>
    <n v="3631.15"/>
    <m/>
    <n v="3631.15"/>
    <n v="0"/>
    <n v="0"/>
    <n v="0"/>
    <m/>
    <n v="0"/>
    <n v="0"/>
    <n v="0"/>
    <n v="127.66"/>
    <m/>
    <n v="127.66"/>
    <n v="0"/>
    <n v="0"/>
    <n v="10841.75"/>
    <m/>
    <n v="10841.75"/>
    <n v="0"/>
    <n v="0"/>
    <n v="0"/>
    <m/>
    <n v="0"/>
    <n v="0"/>
    <n v="0"/>
    <n v="1543.95"/>
    <m/>
    <n v="1543.95"/>
    <n v="0"/>
    <n v="0"/>
    <n v="16650.03"/>
    <m/>
    <n v="16650.03"/>
    <n v="0"/>
    <n v="0"/>
    <n v="0"/>
    <m/>
    <n v="0"/>
    <n v="0"/>
    <n v="0"/>
    <n v="0"/>
    <m/>
    <n v="0"/>
    <n v="0"/>
    <n v="0"/>
    <n v="124175.39"/>
    <e v="#REF!"/>
    <n v="0"/>
    <n v="124175.39"/>
    <n v="0"/>
    <n v="0"/>
    <n v="0"/>
    <n v="0"/>
    <e v="#REF!"/>
    <n v="0"/>
    <n v="0"/>
    <e v="#REF!"/>
    <n v="0"/>
    <n v="0"/>
    <n v="0"/>
    <e v="#REF!"/>
    <n v="0"/>
    <m/>
    <m/>
    <m/>
    <m/>
    <e v="#REF!"/>
    <e v="#REF!"/>
  </r>
  <r>
    <x v="155"/>
    <x v="1"/>
    <s v="C0000001"/>
    <x v="79"/>
    <x v="11"/>
    <s v="GERANT"/>
    <d v="2023-07-27T00:00:00"/>
    <d v="2024-09-30T00:00:00"/>
    <s v=""/>
    <m/>
    <m/>
    <m/>
    <m/>
    <m/>
    <m/>
    <m/>
    <m/>
    <m/>
    <m/>
    <m/>
    <m/>
    <m/>
    <n v="0"/>
    <n v="1211.25"/>
    <m/>
    <n v="1211.25"/>
    <n v="0"/>
    <n v="0"/>
    <n v="64786.76"/>
    <m/>
    <n v="64786.76"/>
    <n v="0"/>
    <n v="0"/>
    <n v="3951.52"/>
    <e v="#REF!"/>
    <e v="#REF!"/>
    <n v="0"/>
    <n v="0"/>
    <n v="6481.67"/>
    <m/>
    <n v="6481.67"/>
    <n v="0"/>
    <n v="0"/>
    <n v="0"/>
    <m/>
    <n v="0"/>
    <n v="0"/>
    <n v="0"/>
    <n v="0"/>
    <m/>
    <n v="0"/>
    <n v="0"/>
    <n v="0"/>
    <n v="0"/>
    <m/>
    <n v="0"/>
    <n v="0"/>
    <n v="0"/>
    <n v="14453.04"/>
    <m/>
    <n v="14453.04"/>
    <n v="0"/>
    <n v="0"/>
    <n v="5694.78"/>
    <m/>
    <n v="5694.78"/>
    <n v="0"/>
    <n v="0"/>
    <n v="0"/>
    <m/>
    <n v="0"/>
    <n v="0"/>
    <n v="0"/>
    <n v="1128.8399999999999"/>
    <m/>
    <n v="1128.8399999999999"/>
    <n v="0"/>
    <n v="0"/>
    <n v="3767.52"/>
    <m/>
    <n v="3767.52"/>
    <n v="0"/>
    <n v="0"/>
    <n v="0"/>
    <m/>
    <n v="0"/>
    <n v="0"/>
    <n v="0"/>
    <n v="0"/>
    <m/>
    <n v="0"/>
    <n v="0"/>
    <n v="0"/>
    <n v="101475.38000000002"/>
    <e v="#REF!"/>
    <n v="0"/>
    <n v="101475.38000000002"/>
    <n v="0"/>
    <n v="0"/>
    <n v="0"/>
    <n v="0"/>
    <e v="#REF!"/>
    <n v="0"/>
    <n v="0"/>
    <e v="#REF!"/>
    <n v="0"/>
    <n v="0"/>
    <n v="0"/>
    <e v="#REF!"/>
    <n v="0"/>
    <m/>
    <m/>
    <m/>
    <m/>
    <e v="#REF!"/>
    <e v="#REF!"/>
  </r>
  <r>
    <x v="156"/>
    <x v="1"/>
    <s v="C0000001"/>
    <x v="79"/>
    <x v="3"/>
    <s v="GERANT"/>
    <d v="2023-07-27T00:00:00"/>
    <d v="2024-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157"/>
    <x v="1"/>
    <s v="C0000001"/>
    <x v="79"/>
    <x v="18"/>
    <s v="GERANT"/>
    <d v="2023-07-27T00:00:00"/>
    <d v="2024-09-30T00:00:00"/>
    <s v=""/>
    <m/>
    <m/>
    <m/>
    <m/>
    <m/>
    <m/>
    <m/>
    <m/>
    <m/>
    <m/>
    <m/>
    <m/>
    <m/>
    <n v="0"/>
    <n v="4.68"/>
    <m/>
    <n v="4.68"/>
    <n v="0"/>
    <n v="0"/>
    <n v="26079.81"/>
    <m/>
    <n v="26079.81"/>
    <n v="0"/>
    <n v="0"/>
    <n v="2292.5"/>
    <e v="#REF!"/>
    <e v="#REF!"/>
    <n v="0"/>
    <n v="0"/>
    <n v="0"/>
    <m/>
    <n v="0"/>
    <n v="0"/>
    <n v="0"/>
    <n v="0"/>
    <m/>
    <n v="0"/>
    <n v="0"/>
    <n v="0"/>
    <n v="0"/>
    <m/>
    <n v="0"/>
    <n v="0"/>
    <n v="0"/>
    <n v="0"/>
    <m/>
    <n v="0"/>
    <n v="0"/>
    <n v="0"/>
    <n v="0"/>
    <m/>
    <n v="0"/>
    <n v="0"/>
    <n v="0"/>
    <n v="0"/>
    <m/>
    <n v="0"/>
    <n v="0"/>
    <n v="0"/>
    <n v="0"/>
    <m/>
    <n v="0"/>
    <n v="0"/>
    <n v="0"/>
    <n v="0"/>
    <m/>
    <n v="0"/>
    <n v="0"/>
    <n v="0"/>
    <n v="490.75"/>
    <m/>
    <n v="490.75"/>
    <n v="0"/>
    <n v="0"/>
    <n v="0"/>
    <m/>
    <n v="0"/>
    <n v="0"/>
    <n v="0"/>
    <n v="0"/>
    <m/>
    <n v="0"/>
    <n v="0"/>
    <n v="0"/>
    <n v="28867.74"/>
    <e v="#REF!"/>
    <n v="0"/>
    <n v="28867.74"/>
    <n v="0"/>
    <n v="0"/>
    <n v="0"/>
    <n v="0"/>
    <e v="#REF!"/>
    <n v="0"/>
    <n v="0"/>
    <e v="#REF!"/>
    <n v="0"/>
    <n v="0"/>
    <n v="0"/>
    <e v="#REF!"/>
    <n v="0"/>
    <m/>
    <m/>
    <m/>
    <m/>
    <e v="#REF!"/>
    <e v="#REF!"/>
  </r>
  <r>
    <x v="158"/>
    <x v="1"/>
    <s v="C0003231"/>
    <x v="95"/>
    <x v="8"/>
    <s v="SERVICE"/>
    <d v="2023-10-09T00:00:00"/>
    <d v="2024-07-31T00:00:00"/>
    <s v=""/>
    <m/>
    <m/>
    <m/>
    <m/>
    <m/>
    <m/>
    <m/>
    <m/>
    <m/>
    <m/>
    <m/>
    <m/>
    <m/>
    <n v="3117"/>
    <n v="16448.98"/>
    <m/>
    <n v="13331.98"/>
    <n v="4.2771831889637468"/>
    <n v="45426"/>
    <n v="49312.91"/>
    <m/>
    <n v="3886.9100000000035"/>
    <n v="8.5565755294324919E-2"/>
    <n v="1372"/>
    <n v="621.91"/>
    <e v="#REF!"/>
    <e v="#REF!"/>
    <n v="0"/>
    <n v="129261"/>
    <n v="36085.230000000003"/>
    <m/>
    <n v="-93175.76999999999"/>
    <n v="-0.72083435839116194"/>
    <n v="0"/>
    <n v="0"/>
    <m/>
    <n v="0"/>
    <n v="0"/>
    <n v="0"/>
    <n v="0"/>
    <m/>
    <n v="0"/>
    <n v="0"/>
    <n v="0"/>
    <n v="0"/>
    <m/>
    <n v="0"/>
    <n v="0"/>
    <n v="21845"/>
    <n v="18653.400000000001"/>
    <m/>
    <n v="-3191.5999999999985"/>
    <n v="-0.14610208285648885"/>
    <n v="0"/>
    <n v="0"/>
    <m/>
    <n v="0"/>
    <n v="0"/>
    <n v="0"/>
    <n v="949.43"/>
    <m/>
    <n v="949.43"/>
    <n v="0"/>
    <n v="70815"/>
    <n v="46075.87"/>
    <m/>
    <n v="-24739.129999999997"/>
    <n v="-0.34934872555249591"/>
    <n v="1005"/>
    <n v="2439.9299999999998"/>
    <m/>
    <n v="1434.9299999999998"/>
    <n v="1.4277910447761193"/>
    <n v="0"/>
    <n v="0"/>
    <m/>
    <n v="0"/>
    <n v="0"/>
    <n v="0"/>
    <n v="0"/>
    <m/>
    <n v="0"/>
    <n v="0"/>
    <n v="272841"/>
    <n v="170587.65999999997"/>
    <e v="#REF!"/>
    <n v="0.62522736685468816"/>
    <n v="-102253.34000000003"/>
    <n v="-0.37477263314531184"/>
    <n v="277777"/>
    <n v="0"/>
    <n v="277777"/>
    <e v="#REF!"/>
    <n v="277777"/>
    <n v="0"/>
    <e v="#REF!"/>
    <n v="0"/>
    <n v="4936"/>
    <n v="1.7769649755019313E-2"/>
    <e v="#REF!"/>
    <n v="0"/>
    <m/>
    <m/>
    <m/>
    <m/>
    <e v="#REF!"/>
    <e v="#REF!"/>
  </r>
  <r>
    <x v="159"/>
    <x v="0"/>
    <s v="C0000280"/>
    <x v="9"/>
    <x v="10"/>
    <s v="SERVICE"/>
    <d v="2023-08-14T00:00:00"/>
    <d v="2024-07-14T00:00:00"/>
    <d v="2024-05-15T00:00:00"/>
    <m/>
    <m/>
    <m/>
    <m/>
    <m/>
    <m/>
    <m/>
    <m/>
    <m/>
    <m/>
    <m/>
    <m/>
    <m/>
    <n v="41854.35"/>
    <n v="10281.09"/>
    <m/>
    <n v="-31573.26"/>
    <n v="-0.7543602994670805"/>
    <n v="106744"/>
    <n v="112520.74"/>
    <m/>
    <n v="5776.7400000000052"/>
    <n v="5.4117702165929753E-2"/>
    <n v="0"/>
    <n v="442.35"/>
    <e v="#REF!"/>
    <e v="#REF!"/>
    <n v="0"/>
    <n v="0"/>
    <n v="1398.61"/>
    <m/>
    <n v="1398.61"/>
    <n v="0"/>
    <n v="0"/>
    <n v="0"/>
    <m/>
    <n v="0"/>
    <n v="0"/>
    <n v="71129"/>
    <n v="72490.59"/>
    <m/>
    <n v="1361.5899999999965"/>
    <n v="1.9142543828818012E-2"/>
    <n v="0"/>
    <n v="0"/>
    <m/>
    <n v="0"/>
    <n v="0"/>
    <n v="1200"/>
    <n v="1160"/>
    <m/>
    <n v="-40"/>
    <n v="-3.3333333333333333E-2"/>
    <n v="27769.360000000001"/>
    <n v="21381.360000000001"/>
    <m/>
    <n v="-6388"/>
    <n v="-0.23003771062782866"/>
    <n v="0"/>
    <n v="11275.87"/>
    <m/>
    <n v="11275.87"/>
    <n v="0"/>
    <n v="0"/>
    <n v="17413.66"/>
    <m/>
    <n v="17413.66"/>
    <n v="0"/>
    <n v="277.5"/>
    <n v="3908.18"/>
    <m/>
    <n v="3630.68"/>
    <n v="13.083531531531531"/>
    <n v="0"/>
    <n v="0"/>
    <m/>
    <n v="0"/>
    <n v="0"/>
    <n v="0"/>
    <n v="-210.99"/>
    <m/>
    <n v="-210.99"/>
    <n v="0"/>
    <n v="248974.21000000002"/>
    <n v="252061.46"/>
    <e v="#REF!"/>
    <n v="1.01239987868623"/>
    <n v="3087.2499999999709"/>
    <n v="1.2399878686230074E-2"/>
    <n v="273333"/>
    <n v="16676"/>
    <n v="290009"/>
    <e v="#REF!"/>
    <n v="290009"/>
    <n v="0"/>
    <e v="#REF!"/>
    <n v="0"/>
    <n v="41034.789999999979"/>
    <n v="0.14149488464151105"/>
    <e v="#REF!"/>
    <n v="0"/>
    <m/>
    <m/>
    <m/>
    <m/>
    <e v="#REF!"/>
    <e v="#REF!"/>
  </r>
  <r>
    <x v="160"/>
    <x v="1"/>
    <s v="C0000533"/>
    <x v="39"/>
    <x v="9"/>
    <s v="SERVICE"/>
    <d v="2023-08-07T00:00:00"/>
    <d v="2025-11-28T00:00:00"/>
    <s v=""/>
    <m/>
    <m/>
    <m/>
    <m/>
    <m/>
    <m/>
    <m/>
    <m/>
    <m/>
    <m/>
    <m/>
    <m/>
    <m/>
    <n v="61000"/>
    <n v="2909.75"/>
    <m/>
    <n v="-58090.25"/>
    <n v="-0.95229918032786887"/>
    <n v="564400"/>
    <n v="181693.99"/>
    <m/>
    <n v="-382706.01"/>
    <n v="-0.67807585046066621"/>
    <n v="1877.5"/>
    <n v="6673.2"/>
    <e v="#REF!"/>
    <e v="#REF!"/>
    <n v="0"/>
    <n v="186200"/>
    <n v="0"/>
    <m/>
    <n v="-186200"/>
    <n v="-1"/>
    <n v="14500"/>
    <n v="0"/>
    <m/>
    <n v="-14500"/>
    <n v="-1"/>
    <n v="418000"/>
    <n v="15510.17"/>
    <m/>
    <n v="-402489.83"/>
    <n v="-0.96289433014354076"/>
    <n v="0"/>
    <n v="0"/>
    <m/>
    <n v="0"/>
    <n v="0"/>
    <n v="0"/>
    <n v="704.5"/>
    <m/>
    <n v="704.5"/>
    <n v="0"/>
    <n v="0"/>
    <n v="50169"/>
    <m/>
    <n v="50169"/>
    <n v="0"/>
    <n v="40000"/>
    <n v="8281.23"/>
    <m/>
    <n v="-31718.77"/>
    <n v="-0.79296924999999996"/>
    <n v="60000"/>
    <n v="8966.14"/>
    <m/>
    <n v="-51033.86"/>
    <n v="-0.85056433333333337"/>
    <n v="116500"/>
    <n v="4686.9399999999996"/>
    <m/>
    <n v="-111813.06"/>
    <n v="-0.95976875536480688"/>
    <n v="0"/>
    <n v="0"/>
    <m/>
    <n v="0"/>
    <n v="0"/>
    <n v="0"/>
    <n v="0"/>
    <m/>
    <n v="0"/>
    <n v="0"/>
    <n v="1462477.5"/>
    <n v="279594.92000000004"/>
    <e v="#REF!"/>
    <n v="0.19117895488990433"/>
    <n v="-1182882.58"/>
    <n v="-0.80882104511009578"/>
    <n v="1820000"/>
    <n v="80147.259999999995"/>
    <n v="1900147.26"/>
    <e v="#REF!"/>
    <n v="1900147.26"/>
    <n v="0"/>
    <e v="#REF!"/>
    <n v="0"/>
    <n v="437669.76"/>
    <n v="0.23033465311525381"/>
    <e v="#REF!"/>
    <n v="0"/>
    <m/>
    <m/>
    <m/>
    <m/>
    <e v="#REF!"/>
    <e v="#REF!"/>
  </r>
  <r>
    <x v="161"/>
    <x v="1"/>
    <s v="C0000147"/>
    <x v="96"/>
    <x v="11"/>
    <s v="SERVICE"/>
    <d v="2023-08-09T00:00:00"/>
    <d v="2024-10-30T00:00:00"/>
    <s v=""/>
    <m/>
    <m/>
    <m/>
    <m/>
    <m/>
    <m/>
    <m/>
    <m/>
    <m/>
    <m/>
    <m/>
    <m/>
    <m/>
    <n v="715"/>
    <n v="1557.27"/>
    <m/>
    <n v="842.27"/>
    <n v="1.1779999999999999"/>
    <n v="16950"/>
    <n v="8893.6200000000008"/>
    <m/>
    <n v="-8056.3799999999992"/>
    <n v="-0.47530265486725659"/>
    <n v="0"/>
    <n v="22.07"/>
    <e v="#REF!"/>
    <e v="#REF!"/>
    <n v="0"/>
    <n v="2460"/>
    <n v="0"/>
    <m/>
    <n v="-2460"/>
    <n v="-1"/>
    <n v="0"/>
    <n v="0"/>
    <m/>
    <n v="0"/>
    <n v="0"/>
    <n v="500"/>
    <n v="490.31"/>
    <m/>
    <n v="-9.6899999999999977"/>
    <n v="-1.9379999999999994E-2"/>
    <n v="0"/>
    <n v="0"/>
    <m/>
    <n v="0"/>
    <n v="0"/>
    <n v="0"/>
    <n v="820"/>
    <m/>
    <n v="820"/>
    <n v="0"/>
    <n v="0"/>
    <n v="0"/>
    <m/>
    <n v="0"/>
    <n v="0"/>
    <n v="2467"/>
    <n v="1442.26"/>
    <m/>
    <n v="-1024.74"/>
    <n v="-0.41537900283745438"/>
    <n v="5340"/>
    <n v="11959.17"/>
    <m/>
    <n v="6619.17"/>
    <n v="1.2395449438202248"/>
    <n v="0"/>
    <n v="0"/>
    <m/>
    <n v="0"/>
    <n v="0"/>
    <n v="0"/>
    <n v="0"/>
    <m/>
    <n v="0"/>
    <n v="0"/>
    <n v="0"/>
    <n v="0"/>
    <m/>
    <n v="0"/>
    <n v="0"/>
    <n v="28432"/>
    <n v="25184.7"/>
    <e v="#REF!"/>
    <n v="0.88578714124929658"/>
    <n v="-3247.2999999999993"/>
    <n v="-0.1142128587507034"/>
    <n v="39750"/>
    <n v="2995"/>
    <n v="42745"/>
    <e v="#REF!"/>
    <n v="42745"/>
    <n v="0"/>
    <e v="#REF!"/>
    <n v="0"/>
    <n v="14313"/>
    <n v="0.33484618083986434"/>
    <e v="#REF!"/>
    <n v="0"/>
    <m/>
    <m/>
    <m/>
    <m/>
    <e v="#REF!"/>
    <e v="#REF!"/>
  </r>
  <r>
    <x v="162"/>
    <x v="1"/>
    <s v="C0000295"/>
    <x v="82"/>
    <x v="11"/>
    <s v="SERVICE"/>
    <d v="2023-08-10T00:00:00"/>
    <d v="2024-07-31T00:00:00"/>
    <s v=""/>
    <m/>
    <m/>
    <m/>
    <m/>
    <m/>
    <m/>
    <m/>
    <m/>
    <m/>
    <m/>
    <m/>
    <m/>
    <m/>
    <n v="2600"/>
    <n v="981.97"/>
    <m/>
    <n v="-1618.03"/>
    <n v="-0.62231923076923079"/>
    <n v="41250"/>
    <n v="43455.64"/>
    <m/>
    <n v="2205.6399999999994"/>
    <n v="5.347006060606059E-2"/>
    <n v="0"/>
    <n v="29.86"/>
    <e v="#REF!"/>
    <e v="#REF!"/>
    <n v="0"/>
    <n v="11031"/>
    <n v="12116.38"/>
    <m/>
    <n v="1085.3799999999992"/>
    <n v="9.8393617985676654E-2"/>
    <n v="0"/>
    <n v="0"/>
    <m/>
    <n v="0"/>
    <n v="0"/>
    <n v="0"/>
    <n v="0"/>
    <m/>
    <n v="0"/>
    <n v="0"/>
    <n v="0"/>
    <n v="0"/>
    <m/>
    <n v="0"/>
    <n v="0"/>
    <n v="0"/>
    <n v="0"/>
    <m/>
    <n v="0"/>
    <n v="0"/>
    <n v="0"/>
    <n v="0"/>
    <m/>
    <n v="0"/>
    <n v="0"/>
    <n v="0"/>
    <n v="2508.38"/>
    <m/>
    <n v="2508.38"/>
    <n v="0"/>
    <n v="10210"/>
    <n v="10734.17"/>
    <m/>
    <n v="524.17000000000007"/>
    <n v="5.1338883447600396E-2"/>
    <n v="0"/>
    <n v="0"/>
    <m/>
    <n v="0"/>
    <n v="0"/>
    <n v="0"/>
    <n v="0"/>
    <m/>
    <n v="0"/>
    <n v="0"/>
    <n v="0"/>
    <n v="0"/>
    <m/>
    <n v="0"/>
    <n v="0"/>
    <n v="65091"/>
    <n v="69826.399999999994"/>
    <e v="#REF!"/>
    <n v="1.0727504570524342"/>
    <n v="4735.3999999999942"/>
    <n v="7.27504570524342E-2"/>
    <n v="92850"/>
    <n v="0"/>
    <n v="92850"/>
    <e v="#REF!"/>
    <n v="92850"/>
    <n v="0"/>
    <e v="#REF!"/>
    <n v="0"/>
    <n v="27759"/>
    <n v="0.29896607431340871"/>
    <e v="#REF!"/>
    <n v="0"/>
    <m/>
    <m/>
    <m/>
    <m/>
    <e v="#REF!"/>
    <e v="#REF!"/>
  </r>
  <r>
    <x v="163"/>
    <x v="1"/>
    <s v="C0003125"/>
    <x v="97"/>
    <x v="14"/>
    <s v="SERVICE"/>
    <d v="2023-07-23T00:00:00"/>
    <d v="2024-12-31T00:00:00"/>
    <s v=""/>
    <m/>
    <m/>
    <m/>
    <m/>
    <m/>
    <m/>
    <m/>
    <m/>
    <m/>
    <m/>
    <m/>
    <m/>
    <m/>
    <n v="0"/>
    <n v="0"/>
    <m/>
    <n v="0"/>
    <n v="0"/>
    <n v="0"/>
    <n v="40342.5"/>
    <m/>
    <n v="40342.5"/>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40342.5"/>
    <e v="#REF!"/>
    <n v="0"/>
    <n v="40342.5"/>
    <n v="0"/>
    <n v="0"/>
    <n v="0"/>
    <n v="0"/>
    <e v="#REF!"/>
    <n v="0"/>
    <n v="0"/>
    <e v="#REF!"/>
    <n v="0"/>
    <n v="0"/>
    <n v="0"/>
    <e v="#REF!"/>
    <n v="0"/>
    <m/>
    <m/>
    <m/>
    <m/>
    <e v="#REF!"/>
    <e v="#REF!"/>
  </r>
  <r>
    <x v="164"/>
    <x v="1"/>
    <s v="C0001056"/>
    <x v="27"/>
    <x v="10"/>
    <s v="SERVICE"/>
    <d v="2023-08-14T00:00:00"/>
    <d v="2024-06-24T00:00:00"/>
    <s v=""/>
    <m/>
    <m/>
    <m/>
    <m/>
    <m/>
    <m/>
    <m/>
    <m/>
    <m/>
    <m/>
    <m/>
    <m/>
    <m/>
    <n v="36886.080000000002"/>
    <n v="22061.02"/>
    <m/>
    <n v="-14825.060000000001"/>
    <n v="-0.40191476025644363"/>
    <n v="95960"/>
    <n v="104753.31"/>
    <m/>
    <n v="8793.3099999999977"/>
    <n v="9.1635160483534789E-2"/>
    <n v="0"/>
    <n v="858.87"/>
    <e v="#REF!"/>
    <e v="#REF!"/>
    <n v="0"/>
    <n v="7865"/>
    <n v="15689.16"/>
    <m/>
    <n v="7824.16"/>
    <n v="0.99480737444373801"/>
    <n v="0"/>
    <n v="0"/>
    <m/>
    <n v="0"/>
    <n v="0"/>
    <n v="9443"/>
    <n v="7584.9"/>
    <m/>
    <n v="-1858.1000000000004"/>
    <n v="-0.19677009424970882"/>
    <n v="0"/>
    <n v="0"/>
    <m/>
    <n v="0"/>
    <n v="0"/>
    <n v="1300"/>
    <n v="260"/>
    <m/>
    <n v="-1040"/>
    <n v="-0.8"/>
    <n v="877"/>
    <n v="0"/>
    <m/>
    <n v="-877"/>
    <n v="-1"/>
    <n v="0"/>
    <n v="2644.85"/>
    <m/>
    <n v="2644.85"/>
    <n v="0"/>
    <n v="0"/>
    <n v="5989.18"/>
    <m/>
    <n v="5989.18"/>
    <n v="0"/>
    <n v="972.5"/>
    <n v="1389.82"/>
    <m/>
    <n v="417.31999999999994"/>
    <n v="0.42912082262210788"/>
    <n v="0"/>
    <n v="0"/>
    <m/>
    <n v="0"/>
    <n v="0"/>
    <n v="0"/>
    <n v="0"/>
    <m/>
    <n v="0"/>
    <n v="0"/>
    <n v="153303.58000000002"/>
    <n v="161231.10999999999"/>
    <e v="#REF!"/>
    <n v="1.051711316852483"/>
    <n v="7927.5299999999697"/>
    <n v="5.1711316852482953E-2"/>
    <n v="114000"/>
    <n v="103248"/>
    <n v="217248"/>
    <e v="#REF!"/>
    <n v="217248"/>
    <n v="0"/>
    <e v="#REF!"/>
    <n v="0"/>
    <n v="63944.419999999984"/>
    <n v="0.29433835984681095"/>
    <e v="#REF!"/>
    <n v="0"/>
    <m/>
    <m/>
    <m/>
    <m/>
    <e v="#REF!"/>
    <e v="#REF!"/>
  </r>
  <r>
    <x v="165"/>
    <x v="1"/>
    <s v="C0001122"/>
    <x v="98"/>
    <x v="13"/>
    <s v="ETUDE"/>
    <d v="2023-08-14T00:00:00"/>
    <d v="2024-11-22T00:00:00"/>
    <s v=""/>
    <m/>
    <m/>
    <m/>
    <m/>
    <m/>
    <m/>
    <m/>
    <m/>
    <m/>
    <m/>
    <m/>
    <m/>
    <m/>
    <n v="0"/>
    <n v="0"/>
    <m/>
    <n v="0"/>
    <n v="0"/>
    <n v="17975"/>
    <n v="23530.46"/>
    <m/>
    <n v="5555.4599999999991"/>
    <n v="0.3090659248956884"/>
    <n v="0"/>
    <n v="0"/>
    <e v="#REF!"/>
    <e v="#REF!"/>
    <n v="0"/>
    <n v="0"/>
    <n v="0"/>
    <m/>
    <n v="0"/>
    <n v="0"/>
    <n v="0"/>
    <n v="0"/>
    <m/>
    <n v="0"/>
    <n v="0"/>
    <n v="0"/>
    <n v="0"/>
    <m/>
    <n v="0"/>
    <n v="0"/>
    <n v="0"/>
    <n v="0"/>
    <m/>
    <n v="0"/>
    <n v="0"/>
    <n v="0"/>
    <n v="0"/>
    <m/>
    <n v="0"/>
    <n v="0"/>
    <n v="0"/>
    <n v="0"/>
    <m/>
    <n v="0"/>
    <n v="0"/>
    <n v="0"/>
    <n v="0"/>
    <m/>
    <n v="0"/>
    <n v="0"/>
    <n v="0"/>
    <n v="0"/>
    <m/>
    <n v="0"/>
    <n v="0"/>
    <n v="0"/>
    <n v="20.03"/>
    <m/>
    <n v="20.03"/>
    <n v="0"/>
    <n v="0"/>
    <n v="0"/>
    <m/>
    <n v="0"/>
    <n v="0"/>
    <n v="0"/>
    <n v="0"/>
    <m/>
    <n v="0"/>
    <n v="0"/>
    <n v="17975"/>
    <n v="23550.489999999998"/>
    <e v="#REF!"/>
    <n v="1.3101802503477051"/>
    <n v="5575.489999999998"/>
    <n v="0.31018025034770502"/>
    <n v="25000"/>
    <n v="0"/>
    <n v="25000"/>
    <e v="#REF!"/>
    <n v="25000"/>
    <n v="0"/>
    <e v="#REF!"/>
    <n v="0"/>
    <n v="7025"/>
    <n v="0.28100000000000003"/>
    <e v="#REF!"/>
    <n v="0"/>
    <m/>
    <m/>
    <m/>
    <m/>
    <e v="#REF!"/>
    <e v="#REF!"/>
  </r>
  <r>
    <x v="166"/>
    <x v="2"/>
    <s v="C0002527"/>
    <x v="99"/>
    <x v="5"/>
    <s v="SERVICE"/>
    <d v="2023-08-15T00:00:00"/>
    <d v="2024-07-19T00:00:00"/>
    <d v="2024-07-19T00:00:00"/>
    <m/>
    <m/>
    <m/>
    <m/>
    <m/>
    <m/>
    <m/>
    <m/>
    <m/>
    <m/>
    <m/>
    <m/>
    <m/>
    <n v="0"/>
    <n v="7483.02"/>
    <m/>
    <n v="7483.02"/>
    <n v="0"/>
    <n v="13515"/>
    <n v="7568.29"/>
    <m/>
    <n v="-5946.71"/>
    <n v="-0.44000813910469849"/>
    <n v="0"/>
    <n v="0"/>
    <e v="#REF!"/>
    <e v="#REF!"/>
    <n v="0"/>
    <n v="700"/>
    <n v="0"/>
    <m/>
    <n v="-700"/>
    <n v="-1"/>
    <n v="0"/>
    <n v="0"/>
    <m/>
    <n v="0"/>
    <n v="0"/>
    <n v="0"/>
    <n v="0"/>
    <m/>
    <n v="0"/>
    <n v="0"/>
    <n v="0"/>
    <n v="0"/>
    <m/>
    <n v="0"/>
    <n v="0"/>
    <n v="0"/>
    <n v="1720"/>
    <m/>
    <n v="1720"/>
    <n v="0"/>
    <n v="0"/>
    <n v="0"/>
    <m/>
    <n v="0"/>
    <n v="0"/>
    <n v="2500"/>
    <n v="5.71"/>
    <m/>
    <n v="-2494.29"/>
    <n v="-0.99771599999999994"/>
    <n v="3500"/>
    <n v="1831.47"/>
    <m/>
    <n v="-1668.53"/>
    <n v="-0.47672285714285711"/>
    <n v="0"/>
    <n v="221.41"/>
    <m/>
    <n v="221.41"/>
    <n v="0"/>
    <n v="0"/>
    <n v="0"/>
    <m/>
    <n v="0"/>
    <n v="0"/>
    <n v="0"/>
    <n v="0"/>
    <m/>
    <n v="0"/>
    <n v="0"/>
    <n v="20215"/>
    <n v="18829.900000000001"/>
    <e v="#REF!"/>
    <n v="0.93148157308929025"/>
    <n v="-1385.0999999999985"/>
    <n v="-6.8518426910709793E-2"/>
    <n v="43775"/>
    <n v="0"/>
    <n v="43775"/>
    <e v="#REF!"/>
    <n v="43775"/>
    <n v="0"/>
    <e v="#REF!"/>
    <n v="0"/>
    <n v="23560"/>
    <n v="0.53820673900628213"/>
    <e v="#REF!"/>
    <n v="0"/>
    <m/>
    <m/>
    <m/>
    <m/>
    <e v="#REF!"/>
    <e v="#REF!"/>
  </r>
  <r>
    <x v="167"/>
    <x v="0"/>
    <s v="C0001056"/>
    <x v="27"/>
    <x v="10"/>
    <s v="SERVICE"/>
    <d v="2023-08-21T00:00:00"/>
    <d v="2024-09-17T00:00:00"/>
    <d v="2024-07-19T00:00:00"/>
    <m/>
    <m/>
    <m/>
    <m/>
    <m/>
    <m/>
    <m/>
    <m/>
    <m/>
    <m/>
    <m/>
    <m/>
    <m/>
    <n v="12442.69"/>
    <n v="5850.95"/>
    <m/>
    <n v="-6591.7400000000007"/>
    <n v="-0.52976808069637682"/>
    <n v="57966"/>
    <n v="46233.23"/>
    <m/>
    <n v="-11732.769999999997"/>
    <n v="-0.20240779077390189"/>
    <n v="0"/>
    <n v="0"/>
    <e v="#REF!"/>
    <e v="#REF!"/>
    <n v="0"/>
    <n v="0"/>
    <n v="409.84"/>
    <m/>
    <n v="409.84"/>
    <n v="0"/>
    <n v="0"/>
    <n v="0"/>
    <m/>
    <n v="0"/>
    <n v="0"/>
    <n v="0"/>
    <n v="0"/>
    <m/>
    <n v="0"/>
    <n v="0"/>
    <n v="0"/>
    <n v="0"/>
    <m/>
    <n v="0"/>
    <n v="0"/>
    <n v="750"/>
    <n v="0"/>
    <m/>
    <n v="-750"/>
    <n v="-1"/>
    <n v="5850"/>
    <n v="1917.6"/>
    <m/>
    <n v="-3932.4"/>
    <n v="-0.67220512820512823"/>
    <n v="0"/>
    <n v="356.51"/>
    <m/>
    <n v="356.51"/>
    <n v="0"/>
    <n v="0"/>
    <n v="49.13"/>
    <m/>
    <n v="49.13"/>
    <n v="0"/>
    <n v="775"/>
    <n v="1237.55"/>
    <m/>
    <n v="462.54999999999995"/>
    <n v="0.59683870967741925"/>
    <n v="0"/>
    <n v="95.95"/>
    <m/>
    <n v="95.95"/>
    <n v="0"/>
    <n v="0"/>
    <n v="0"/>
    <m/>
    <n v="0"/>
    <n v="0"/>
    <n v="77783.69"/>
    <n v="56150.759999999995"/>
    <e v="#REF!"/>
    <n v="0.72188346940084736"/>
    <n v="-21632.930000000008"/>
    <n v="-0.2781165305991527"/>
    <n v="47000"/>
    <n v="47385"/>
    <n v="94385"/>
    <e v="#REF!"/>
    <n v="94385"/>
    <n v="0"/>
    <e v="#REF!"/>
    <n v="0"/>
    <n v="16601.309999999998"/>
    <n v="0.17588928325475445"/>
    <e v="#REF!"/>
    <n v="0"/>
    <m/>
    <m/>
    <m/>
    <m/>
    <e v="#REF!"/>
    <e v="#REF!"/>
  </r>
  <r>
    <x v="168"/>
    <x v="2"/>
    <s v="C0001296"/>
    <x v="100"/>
    <x v="10"/>
    <s v="SERVICE"/>
    <d v="2023-08-28T00:00:00"/>
    <d v="2024-06-25T00:00:00"/>
    <d v="2024-05-03T00:00:00"/>
    <m/>
    <m/>
    <m/>
    <m/>
    <m/>
    <m/>
    <m/>
    <m/>
    <m/>
    <m/>
    <m/>
    <m/>
    <m/>
    <n v="9800"/>
    <n v="101.04"/>
    <m/>
    <n v="-9698.9599999999991"/>
    <n v="-0.98968979591836725"/>
    <n v="14850"/>
    <n v="14301.71"/>
    <m/>
    <n v="-548.29000000000087"/>
    <n v="-3.6921885521885578E-2"/>
    <n v="0"/>
    <n v="0"/>
    <e v="#REF!"/>
    <e v="#REF!"/>
    <n v="0"/>
    <n v="0"/>
    <n v="0"/>
    <m/>
    <n v="0"/>
    <n v="0"/>
    <n v="0"/>
    <n v="0"/>
    <m/>
    <n v="0"/>
    <n v="0"/>
    <n v="35255"/>
    <n v="33875.699999999997"/>
    <m/>
    <n v="-1379.3000000000029"/>
    <n v="-3.9123528577506818E-2"/>
    <n v="0"/>
    <n v="0"/>
    <m/>
    <n v="0"/>
    <n v="0"/>
    <n v="0"/>
    <n v="0"/>
    <m/>
    <n v="0"/>
    <n v="0"/>
    <n v="0"/>
    <n v="0"/>
    <m/>
    <n v="0"/>
    <n v="0"/>
    <n v="2500"/>
    <n v="135.62"/>
    <m/>
    <n v="-2364.38"/>
    <n v="-0.94575200000000004"/>
    <n v="1000"/>
    <n v="0"/>
    <m/>
    <n v="-1000"/>
    <n v="-1"/>
    <n v="0"/>
    <n v="348.24"/>
    <m/>
    <n v="348.24"/>
    <n v="0"/>
    <n v="0"/>
    <n v="0"/>
    <m/>
    <n v="0"/>
    <n v="0"/>
    <n v="0"/>
    <n v="0"/>
    <m/>
    <n v="0"/>
    <n v="0"/>
    <n v="63405"/>
    <n v="48762.31"/>
    <e v="#REF!"/>
    <n v="0.76906095733774937"/>
    <n v="-14642.690000000002"/>
    <n v="-0.23093904266225065"/>
    <n v="75900"/>
    <n v="0"/>
    <n v="75900"/>
    <e v="#REF!"/>
    <n v="75900"/>
    <n v="0"/>
    <e v="#REF!"/>
    <n v="0"/>
    <n v="12495"/>
    <n v="0.16462450592885375"/>
    <e v="#REF!"/>
    <n v="0"/>
    <m/>
    <m/>
    <m/>
    <m/>
    <e v="#REF!"/>
    <e v="#REF!"/>
  </r>
  <r>
    <x v="169"/>
    <x v="1"/>
    <s v="C0002474"/>
    <x v="101"/>
    <x v="10"/>
    <s v="SERVICE"/>
    <d v="2023-08-28T00:00:00"/>
    <d v="2024-05-31T00:00:00"/>
    <s v=""/>
    <m/>
    <m/>
    <m/>
    <m/>
    <m/>
    <m/>
    <m/>
    <m/>
    <m/>
    <m/>
    <m/>
    <m/>
    <m/>
    <n v="15000"/>
    <n v="29784.37"/>
    <m/>
    <n v="14784.369999999999"/>
    <n v="0.98562466666666659"/>
    <n v="95115"/>
    <n v="52238.97"/>
    <m/>
    <n v="-42876.03"/>
    <n v="-0.45078094937706986"/>
    <n v="0"/>
    <n v="2586.4899999999998"/>
    <e v="#REF!"/>
    <e v="#REF!"/>
    <n v="0"/>
    <n v="48000"/>
    <n v="29472.01"/>
    <m/>
    <n v="-18527.990000000002"/>
    <n v="-0.3859997916666667"/>
    <n v="0"/>
    <n v="0"/>
    <m/>
    <n v="0"/>
    <n v="0"/>
    <n v="0"/>
    <n v="0"/>
    <m/>
    <n v="0"/>
    <n v="0"/>
    <n v="0"/>
    <n v="0"/>
    <m/>
    <n v="0"/>
    <n v="0"/>
    <n v="0"/>
    <n v="260"/>
    <m/>
    <n v="260"/>
    <n v="0"/>
    <n v="0"/>
    <n v="0"/>
    <m/>
    <n v="0"/>
    <n v="0"/>
    <n v="50000"/>
    <n v="18502.72"/>
    <m/>
    <n v="-31497.279999999999"/>
    <n v="-0.62994559999999999"/>
    <n v="53000"/>
    <n v="18169.259999999998"/>
    <m/>
    <n v="-34830.740000000005"/>
    <n v="-0.65718377358490576"/>
    <n v="0"/>
    <n v="1205.8699999999999"/>
    <m/>
    <n v="1205.8699999999999"/>
    <n v="0"/>
    <n v="0"/>
    <n v="4089.78"/>
    <m/>
    <n v="4089.78"/>
    <n v="0"/>
    <n v="0"/>
    <n v="123.16"/>
    <m/>
    <n v="123.16"/>
    <n v="0"/>
    <n v="261115"/>
    <n v="156432.63"/>
    <e v="#REF!"/>
    <n v="0.59909476667368788"/>
    <n v="-104682.37"/>
    <n v="-0.40090523332631212"/>
    <n v="301500"/>
    <n v="0"/>
    <n v="301500"/>
    <e v="#REF!"/>
    <n v="301500"/>
    <n v="0"/>
    <e v="#REF!"/>
    <n v="0"/>
    <n v="40385"/>
    <n v="0.13394693200663349"/>
    <e v="#REF!"/>
    <n v="0"/>
    <m/>
    <m/>
    <m/>
    <m/>
    <e v="#REF!"/>
    <e v="#REF!"/>
  </r>
  <r>
    <x v="170"/>
    <x v="1"/>
    <s v="C0003061"/>
    <x v="77"/>
    <x v="14"/>
    <s v="COSTPLUS"/>
    <d v="2023-08-20T00:00:00"/>
    <d v="2024-12-12T00:00:00"/>
    <s v=""/>
    <m/>
    <m/>
    <m/>
    <m/>
    <m/>
    <m/>
    <m/>
    <m/>
    <m/>
    <m/>
    <m/>
    <m/>
    <m/>
    <n v="0"/>
    <n v="0"/>
    <m/>
    <n v="0"/>
    <n v="0"/>
    <n v="0"/>
    <n v="93500"/>
    <m/>
    <n v="93500"/>
    <n v="0"/>
    <n v="0"/>
    <n v="0"/>
    <e v="#REF!"/>
    <e v="#REF!"/>
    <n v="0"/>
    <n v="0"/>
    <n v="0"/>
    <m/>
    <n v="0"/>
    <n v="0"/>
    <n v="0"/>
    <n v="0"/>
    <m/>
    <n v="0"/>
    <n v="0"/>
    <n v="0"/>
    <n v="0"/>
    <m/>
    <n v="0"/>
    <n v="0"/>
    <n v="0"/>
    <n v="0"/>
    <m/>
    <n v="0"/>
    <n v="0"/>
    <n v="0"/>
    <n v="0"/>
    <m/>
    <n v="0"/>
    <n v="0"/>
    <n v="0"/>
    <n v="0"/>
    <m/>
    <n v="0"/>
    <n v="0"/>
    <n v="0"/>
    <n v="0"/>
    <m/>
    <n v="0"/>
    <n v="0"/>
    <n v="0"/>
    <n v="0"/>
    <m/>
    <n v="0"/>
    <n v="0"/>
    <n v="0"/>
    <n v="1612.11"/>
    <m/>
    <n v="1612.11"/>
    <n v="0"/>
    <n v="0"/>
    <n v="0"/>
    <m/>
    <n v="0"/>
    <n v="0"/>
    <n v="0"/>
    <n v="0"/>
    <m/>
    <n v="0"/>
    <n v="0"/>
    <n v="0"/>
    <n v="95112.11"/>
    <e v="#REF!"/>
    <n v="0"/>
    <n v="95112.11"/>
    <n v="0"/>
    <n v="0"/>
    <n v="0"/>
    <n v="0"/>
    <e v="#REF!"/>
    <n v="0"/>
    <n v="0"/>
    <e v="#REF!"/>
    <n v="0"/>
    <n v="0"/>
    <n v="0"/>
    <e v="#REF!"/>
    <n v="0"/>
    <m/>
    <m/>
    <m/>
    <m/>
    <e v="#REF!"/>
    <e v="#REF!"/>
  </r>
  <r>
    <x v="171"/>
    <x v="1"/>
    <s v="C0003182"/>
    <x v="102"/>
    <x v="11"/>
    <s v="SERVICE"/>
    <d v="2023-09-06T00:00:00"/>
    <d v="2024-08-30T00:00:00"/>
    <s v=""/>
    <m/>
    <m/>
    <m/>
    <m/>
    <m/>
    <m/>
    <m/>
    <m/>
    <m/>
    <m/>
    <m/>
    <m/>
    <m/>
    <n v="3150"/>
    <n v="3471.25"/>
    <m/>
    <n v="321.25"/>
    <n v="0.10198412698412698"/>
    <n v="8305"/>
    <n v="3905.66"/>
    <m/>
    <n v="-4399.34"/>
    <n v="-0.52972185430463581"/>
    <n v="0"/>
    <n v="0"/>
    <e v="#REF!"/>
    <e v="#REF!"/>
    <n v="0"/>
    <n v="49524"/>
    <n v="0"/>
    <m/>
    <n v="-49524"/>
    <n v="-1"/>
    <n v="0"/>
    <n v="0"/>
    <m/>
    <n v="0"/>
    <n v="0"/>
    <n v="0"/>
    <n v="0"/>
    <m/>
    <n v="0"/>
    <n v="0"/>
    <n v="0"/>
    <n v="0"/>
    <m/>
    <n v="0"/>
    <n v="0"/>
    <n v="9551"/>
    <n v="9275"/>
    <m/>
    <n v="-276"/>
    <n v="-2.8897497644225736E-2"/>
    <n v="0"/>
    <n v="0"/>
    <m/>
    <n v="0"/>
    <n v="0"/>
    <n v="0"/>
    <n v="0"/>
    <m/>
    <n v="0"/>
    <n v="0"/>
    <n v="7645"/>
    <n v="0"/>
    <m/>
    <n v="-7645"/>
    <n v="-1"/>
    <n v="0"/>
    <n v="0"/>
    <m/>
    <n v="0"/>
    <n v="0"/>
    <n v="0"/>
    <n v="0"/>
    <m/>
    <n v="0"/>
    <n v="0"/>
    <n v="0"/>
    <n v="0"/>
    <m/>
    <n v="0"/>
    <n v="0"/>
    <n v="78175"/>
    <n v="16651.91"/>
    <e v="#REF!"/>
    <n v="0.2130081228014071"/>
    <n v="-61523.09"/>
    <n v="-0.78699187719859287"/>
    <n v="102120"/>
    <n v="0"/>
    <n v="102120"/>
    <e v="#REF!"/>
    <n v="102120"/>
    <n v="0"/>
    <e v="#REF!"/>
    <n v="0"/>
    <n v="23945"/>
    <n v="0.23447904426165295"/>
    <e v="#REF!"/>
    <n v="0"/>
    <m/>
    <m/>
    <m/>
    <m/>
    <e v="#REF!"/>
    <e v="#REF!"/>
  </r>
  <r>
    <x v="172"/>
    <x v="1"/>
    <s v="C0001471"/>
    <x v="103"/>
    <x v="9"/>
    <s v="SERVICE"/>
    <d v="2023-09-05T00:00:00"/>
    <d v="2024-12-20T00:00:00"/>
    <s v=""/>
    <m/>
    <m/>
    <m/>
    <m/>
    <m/>
    <m/>
    <m/>
    <m/>
    <m/>
    <m/>
    <m/>
    <m/>
    <m/>
    <n v="17000"/>
    <n v="30.95"/>
    <m/>
    <n v="-16969.05"/>
    <n v="-0.99817941176470582"/>
    <n v="71427"/>
    <n v="12536.43"/>
    <m/>
    <n v="-58890.57"/>
    <n v="-0.8244861186946113"/>
    <n v="2000"/>
    <n v="8.35"/>
    <e v="#REF!"/>
    <e v="#REF!"/>
    <n v="0"/>
    <n v="20150"/>
    <n v="12302.4"/>
    <m/>
    <n v="-7847.6"/>
    <n v="-0.38945905707196032"/>
    <n v="0"/>
    <n v="0"/>
    <m/>
    <n v="0"/>
    <n v="0"/>
    <n v="0"/>
    <n v="0"/>
    <m/>
    <n v="0"/>
    <n v="0"/>
    <n v="185000"/>
    <n v="0"/>
    <m/>
    <n v="-185000"/>
    <n v="-1"/>
    <n v="27000"/>
    <n v="11107.28"/>
    <m/>
    <n v="-15892.72"/>
    <n v="-0.58861925925925929"/>
    <n v="0"/>
    <n v="0"/>
    <m/>
    <n v="0"/>
    <n v="0"/>
    <n v="13000"/>
    <n v="3983.79"/>
    <m/>
    <n v="-9016.2099999999991"/>
    <n v="-0.69355461538461527"/>
    <n v="25000"/>
    <n v="10.25"/>
    <m/>
    <n v="-24989.75"/>
    <n v="-0.99958999999999998"/>
    <n v="2000"/>
    <n v="132.65"/>
    <m/>
    <n v="-1867.35"/>
    <n v="-0.93367499999999992"/>
    <n v="0"/>
    <n v="0"/>
    <m/>
    <n v="0"/>
    <n v="0"/>
    <n v="0"/>
    <n v="0"/>
    <m/>
    <n v="0"/>
    <n v="0"/>
    <n v="362577"/>
    <n v="40112.100000000006"/>
    <e v="#REF!"/>
    <n v="0.11063056950661516"/>
    <n v="-322464.90000000002"/>
    <n v="-0.8893694304933849"/>
    <n v="484000"/>
    <n v="0"/>
    <n v="484000"/>
    <e v="#REF!"/>
    <n v="484000"/>
    <n v="0"/>
    <e v="#REF!"/>
    <n v="0"/>
    <n v="121423"/>
    <n v="0.25087396694214875"/>
    <e v="#REF!"/>
    <n v="0"/>
    <m/>
    <m/>
    <m/>
    <m/>
    <e v="#REF!"/>
    <e v="#REF!"/>
  </r>
  <r>
    <x v="173"/>
    <x v="1"/>
    <s v="C0002808"/>
    <x v="76"/>
    <x v="7"/>
    <s v="ANNUEL"/>
    <d v="2023-09-08T00:00:00"/>
    <d v="2024-09-30T00:00:00"/>
    <s v=""/>
    <m/>
    <m/>
    <m/>
    <m/>
    <m/>
    <m/>
    <m/>
    <m/>
    <m/>
    <m/>
    <m/>
    <m/>
    <m/>
    <n v="27629.22"/>
    <n v="64173.17"/>
    <m/>
    <n v="36543.949999999997"/>
    <n v="1.3226558694020314"/>
    <n v="226160"/>
    <n v="303299.81"/>
    <m/>
    <n v="77139.81"/>
    <n v="0.34108511673151748"/>
    <n v="8030"/>
    <n v="23975.06"/>
    <e v="#REF!"/>
    <e v="#REF!"/>
    <n v="0"/>
    <n v="283528.01"/>
    <n v="272731.64"/>
    <m/>
    <n v="-10796.369999999995"/>
    <n v="-3.8078671662810301E-2"/>
    <n v="24249.8"/>
    <n v="0"/>
    <m/>
    <n v="-24249.8"/>
    <n v="-1"/>
    <n v="11473.62"/>
    <n v="2037.6"/>
    <m/>
    <n v="-9436.02"/>
    <n v="-0.82241001532210412"/>
    <n v="0"/>
    <n v="0"/>
    <m/>
    <n v="0"/>
    <n v="0"/>
    <n v="188884.74"/>
    <n v="0"/>
    <m/>
    <n v="-188884.74"/>
    <n v="-1"/>
    <n v="1609"/>
    <n v="1514"/>
    <m/>
    <n v="-95"/>
    <n v="-5.9042883778744559E-2"/>
    <n v="88887.65"/>
    <n v="82886.429999999993"/>
    <m/>
    <n v="-6001.2200000000012"/>
    <n v="-6.7514665985657196E-2"/>
    <n v="113090.71"/>
    <n v="100697.71"/>
    <m/>
    <n v="-12393"/>
    <n v="-0.1095845980629178"/>
    <n v="0"/>
    <n v="436.77"/>
    <m/>
    <n v="436.77"/>
    <n v="0"/>
    <n v="0"/>
    <n v="297.89999999999998"/>
    <m/>
    <n v="297.89999999999998"/>
    <n v="0"/>
    <n v="0"/>
    <n v="1470.6"/>
    <m/>
    <n v="1470.6"/>
    <n v="0"/>
    <n v="973542.75"/>
    <n v="853520.69"/>
    <e v="#REF!"/>
    <n v="0.87671618940205753"/>
    <n v="-120022.06000000006"/>
    <n v="-0.12328381059794247"/>
    <n v="0"/>
    <n v="1254826"/>
    <n v="1254826"/>
    <e v="#REF!"/>
    <n v="1254826"/>
    <n v="0"/>
    <e v="#REF!"/>
    <n v="0"/>
    <n v="281283.25"/>
    <n v="0.22416115859888144"/>
    <e v="#REF!"/>
    <n v="0"/>
    <m/>
    <m/>
    <m/>
    <m/>
    <e v="#REF!"/>
    <e v="#REF!"/>
  </r>
  <r>
    <x v="174"/>
    <x v="2"/>
    <s v="C0003183"/>
    <x v="104"/>
    <x v="8"/>
    <s v="SERVICE"/>
    <d v="2023-09-12T00:00:00"/>
    <d v="2024-06-26T00:00:00"/>
    <d v="2024-06-10T00:00:00"/>
    <m/>
    <m/>
    <m/>
    <m/>
    <m/>
    <m/>
    <m/>
    <m/>
    <m/>
    <m/>
    <m/>
    <m/>
    <m/>
    <n v="4814"/>
    <n v="4514.8599999999997"/>
    <m/>
    <n v="-299.14000000000033"/>
    <n v="-6.2139592854175391E-2"/>
    <n v="77077.8"/>
    <n v="86506.45"/>
    <m/>
    <n v="9428.6499999999942"/>
    <n v="0.12232640267366211"/>
    <n v="2616"/>
    <n v="5708.92"/>
    <e v="#REF!"/>
    <e v="#REF!"/>
    <n v="0"/>
    <n v="14557"/>
    <n v="12423.17"/>
    <m/>
    <n v="-2133.83"/>
    <n v="-0.14658446108401457"/>
    <n v="0"/>
    <n v="0"/>
    <m/>
    <n v="0"/>
    <n v="0"/>
    <n v="11912"/>
    <n v="20640.04"/>
    <m/>
    <n v="8728.0400000000009"/>
    <n v="0.73270987239758234"/>
    <n v="0"/>
    <n v="0"/>
    <m/>
    <n v="0"/>
    <n v="0"/>
    <n v="4785"/>
    <n v="1200"/>
    <m/>
    <n v="-3585"/>
    <n v="-0.7492163009404389"/>
    <n v="2346"/>
    <n v="4876.8500000000004"/>
    <m/>
    <n v="2530.8500000000004"/>
    <n v="1.0787936913895995"/>
    <n v="7750.03"/>
    <n v="8731.61"/>
    <m/>
    <n v="981.58000000000084"/>
    <n v="0.1266549935935733"/>
    <n v="2367.0300000000002"/>
    <n v="11782.57"/>
    <m/>
    <n v="9415.5399999999991"/>
    <n v="3.9777865088317421"/>
    <n v="0"/>
    <n v="225.23"/>
    <m/>
    <n v="225.23"/>
    <n v="0"/>
    <n v="0"/>
    <n v="0"/>
    <m/>
    <n v="0"/>
    <n v="0"/>
    <n v="0"/>
    <n v="0"/>
    <m/>
    <n v="0"/>
    <n v="0"/>
    <n v="128224.86"/>
    <n v="156609.70000000004"/>
    <e v="#REF!"/>
    <n v="1.2213676817428387"/>
    <n v="28384.84000000004"/>
    <n v="0.22136768174283863"/>
    <n v="134000"/>
    <n v="15820.08"/>
    <n v="149820.07999999999"/>
    <e v="#REF!"/>
    <n v="149820.07999999999"/>
    <n v="0"/>
    <e v="#REF!"/>
    <n v="0"/>
    <n v="21595.219999999987"/>
    <n v="0.14414102568894629"/>
    <e v="#REF!"/>
    <n v="0"/>
    <m/>
    <m/>
    <m/>
    <m/>
    <e v="#REF!"/>
    <e v="#REF!"/>
  </r>
  <r>
    <x v="175"/>
    <x v="2"/>
    <s v="C0001130"/>
    <x v="35"/>
    <x v="8"/>
    <s v="SERVICE"/>
    <d v="2023-09-11T00:00:00"/>
    <d v="2024-05-15T00:00:00"/>
    <d v="2024-01-15T00:00:00"/>
    <m/>
    <m/>
    <m/>
    <m/>
    <m/>
    <m/>
    <m/>
    <m/>
    <m/>
    <m/>
    <m/>
    <m/>
    <m/>
    <n v="0"/>
    <n v="0"/>
    <m/>
    <n v="0"/>
    <n v="0"/>
    <n v="0"/>
    <n v="553.53"/>
    <m/>
    <n v="553.53"/>
    <n v="0"/>
    <n v="0"/>
    <n v="0"/>
    <e v="#REF!"/>
    <e v="#REF!"/>
    <n v="0"/>
    <n v="150000"/>
    <n v="150000"/>
    <m/>
    <n v="0"/>
    <n v="0"/>
    <n v="0"/>
    <n v="0"/>
    <m/>
    <n v="0"/>
    <n v="0"/>
    <n v="0"/>
    <n v="0"/>
    <m/>
    <n v="0"/>
    <n v="0"/>
    <n v="0"/>
    <n v="0"/>
    <m/>
    <n v="0"/>
    <n v="0"/>
    <n v="0"/>
    <n v="0"/>
    <m/>
    <n v="0"/>
    <n v="0"/>
    <n v="0"/>
    <n v="0"/>
    <m/>
    <n v="0"/>
    <n v="0"/>
    <n v="0"/>
    <n v="0"/>
    <m/>
    <n v="0"/>
    <n v="0"/>
    <n v="0"/>
    <n v="0"/>
    <m/>
    <n v="0"/>
    <n v="0"/>
    <n v="0"/>
    <n v="0"/>
    <m/>
    <n v="0"/>
    <n v="0"/>
    <n v="0"/>
    <n v="0"/>
    <m/>
    <n v="0"/>
    <n v="0"/>
    <n v="0"/>
    <n v="0"/>
    <m/>
    <n v="0"/>
    <n v="0"/>
    <n v="150000"/>
    <n v="150553.53"/>
    <e v="#REF!"/>
    <n v="1.0036902000000001"/>
    <n v="553.52999999999884"/>
    <n v="3.6901999999999924E-3"/>
    <n v="173250"/>
    <n v="0"/>
    <n v="173250"/>
    <e v="#REF!"/>
    <n v="173250"/>
    <n v="0"/>
    <e v="#REF!"/>
    <n v="0"/>
    <n v="23250"/>
    <n v="0.13419913419913421"/>
    <e v="#REF!"/>
    <n v="0"/>
    <m/>
    <m/>
    <m/>
    <m/>
    <e v="#REF!"/>
    <e v="#REF!"/>
  </r>
  <r>
    <x v="176"/>
    <x v="1"/>
    <s v="C0003195"/>
    <x v="105"/>
    <x v="12"/>
    <s v="SERVICE"/>
    <d v="2023-09-06T00:00:00"/>
    <d v="2024-09-27T00:00:00"/>
    <s v=""/>
    <m/>
    <m/>
    <m/>
    <m/>
    <m/>
    <m/>
    <m/>
    <m/>
    <m/>
    <m/>
    <m/>
    <m/>
    <m/>
    <n v="15125"/>
    <n v="4803.83"/>
    <m/>
    <n v="-10321.17"/>
    <n v="-0.68239140495867767"/>
    <n v="50934.2"/>
    <n v="32779.269999999997"/>
    <m/>
    <n v="-18154.93"/>
    <n v="-0.35643889567324116"/>
    <n v="0"/>
    <n v="44.31"/>
    <e v="#REF!"/>
    <e v="#REF!"/>
    <n v="0"/>
    <n v="4505"/>
    <n v="552.02"/>
    <m/>
    <n v="-3952.98"/>
    <n v="-0.87746503884572702"/>
    <n v="0"/>
    <n v="0"/>
    <m/>
    <n v="0"/>
    <n v="0"/>
    <n v="0"/>
    <n v="343.75"/>
    <m/>
    <n v="343.75"/>
    <n v="0"/>
    <n v="0"/>
    <n v="0"/>
    <m/>
    <n v="0"/>
    <n v="0"/>
    <n v="0"/>
    <n v="325"/>
    <m/>
    <n v="325"/>
    <n v="0"/>
    <n v="0"/>
    <n v="0"/>
    <m/>
    <n v="0"/>
    <n v="0"/>
    <n v="40"/>
    <n v="979.56"/>
    <m/>
    <n v="939.56"/>
    <n v="23.488999999999997"/>
    <n v="300"/>
    <n v="3878.68"/>
    <m/>
    <n v="3578.68"/>
    <n v="11.928933333333333"/>
    <n v="500"/>
    <n v="257.66000000000003"/>
    <m/>
    <n v="-242.33999999999997"/>
    <n v="-0.48467999999999994"/>
    <n v="0"/>
    <n v="0"/>
    <m/>
    <n v="0"/>
    <n v="0"/>
    <n v="0"/>
    <n v="0"/>
    <m/>
    <n v="0"/>
    <n v="0"/>
    <n v="71404.2"/>
    <n v="43964.079999999994"/>
    <e v="#REF!"/>
    <n v="0.61570719929639983"/>
    <n v="-27440.120000000003"/>
    <n v="-0.38429280070360011"/>
    <n v="85000"/>
    <n v="3100"/>
    <n v="88100"/>
    <e v="#REF!"/>
    <n v="88100"/>
    <n v="0"/>
    <e v="#REF!"/>
    <n v="0"/>
    <n v="16695.800000000003"/>
    <n v="0.18950964812712828"/>
    <e v="#REF!"/>
    <n v="0"/>
    <m/>
    <m/>
    <m/>
    <m/>
    <e v="#REF!"/>
    <e v="#REF!"/>
  </r>
  <r>
    <x v="177"/>
    <x v="1"/>
    <s v="C0003050"/>
    <x v="106"/>
    <x v="9"/>
    <s v="SERVICE"/>
    <d v="2023-09-01T00:00:00"/>
    <d v="2024-12-20T00:00:00"/>
    <s v=""/>
    <m/>
    <m/>
    <m/>
    <m/>
    <m/>
    <m/>
    <m/>
    <m/>
    <m/>
    <m/>
    <m/>
    <m/>
    <m/>
    <n v="7500"/>
    <n v="0"/>
    <m/>
    <n v="-7500"/>
    <n v="-1"/>
    <n v="114970"/>
    <n v="160.69"/>
    <m/>
    <n v="-114809.31"/>
    <n v="-0.99860233104288076"/>
    <n v="6200"/>
    <n v="0"/>
    <e v="#REF!"/>
    <e v="#REF!"/>
    <n v="0"/>
    <n v="350000"/>
    <n v="0"/>
    <m/>
    <n v="-350000"/>
    <n v="-1"/>
    <n v="0"/>
    <n v="0"/>
    <m/>
    <n v="0"/>
    <n v="0"/>
    <n v="0"/>
    <n v="0"/>
    <m/>
    <n v="0"/>
    <n v="0"/>
    <n v="0"/>
    <n v="0"/>
    <m/>
    <n v="0"/>
    <n v="0"/>
    <n v="32000"/>
    <n v="0"/>
    <m/>
    <n v="-32000"/>
    <n v="-1"/>
    <n v="0"/>
    <n v="0"/>
    <m/>
    <n v="0"/>
    <n v="0"/>
    <n v="10000"/>
    <n v="0"/>
    <m/>
    <n v="-10000"/>
    <n v="-1"/>
    <n v="20000"/>
    <n v="0"/>
    <m/>
    <n v="-20000"/>
    <n v="-1"/>
    <n v="3200"/>
    <n v="42.51"/>
    <m/>
    <n v="-3157.49"/>
    <n v="-0.98671562499999999"/>
    <n v="0"/>
    <n v="0"/>
    <m/>
    <n v="0"/>
    <n v="0"/>
    <n v="0"/>
    <n v="0"/>
    <m/>
    <n v="0"/>
    <n v="0"/>
    <n v="543870"/>
    <n v="203.2"/>
    <e v="#REF!"/>
    <n v="3.7361869564417967E-4"/>
    <n v="-543666.80000000005"/>
    <n v="-0.99962638130435588"/>
    <n v="653000"/>
    <n v="0"/>
    <n v="653000"/>
    <e v="#REF!"/>
    <n v="653000"/>
    <n v="0"/>
    <e v="#REF!"/>
    <n v="0"/>
    <n v="109130"/>
    <n v="0.16712098009188361"/>
    <e v="#REF!"/>
    <n v="0"/>
    <m/>
    <m/>
    <m/>
    <m/>
    <e v="#REF!"/>
    <e v="#REF!"/>
  </r>
  <r>
    <x v="178"/>
    <x v="2"/>
    <s v="C0001889"/>
    <x v="107"/>
    <x v="8"/>
    <s v="SERVICE"/>
    <d v="2023-09-13T00:00:00"/>
    <d v="2024-05-15T00:00:00"/>
    <d v="2024-04-30T00:00:00"/>
    <m/>
    <m/>
    <m/>
    <m/>
    <m/>
    <m/>
    <m/>
    <m/>
    <m/>
    <m/>
    <m/>
    <m/>
    <m/>
    <n v="957"/>
    <n v="175.49"/>
    <m/>
    <n v="-781.51"/>
    <n v="-0.8166248693834901"/>
    <n v="15984"/>
    <n v="9658.77"/>
    <m/>
    <n v="-6325.23"/>
    <n v="-0.39572259759759759"/>
    <n v="0"/>
    <n v="0"/>
    <e v="#REF!"/>
    <e v="#REF!"/>
    <n v="0"/>
    <n v="0"/>
    <n v="199.95"/>
    <m/>
    <n v="199.95"/>
    <n v="0"/>
    <n v="1000"/>
    <n v="945.35"/>
    <m/>
    <n v="-54.649999999999977"/>
    <n v="-5.4649999999999976E-2"/>
    <n v="1060"/>
    <n v="2095.7399999999998"/>
    <m/>
    <n v="1035.7399999999998"/>
    <n v="0.97711320754716957"/>
    <n v="0"/>
    <n v="0"/>
    <m/>
    <n v="0"/>
    <n v="0"/>
    <n v="0"/>
    <n v="1595"/>
    <m/>
    <n v="1595"/>
    <n v="0"/>
    <n v="81"/>
    <n v="0"/>
    <m/>
    <n v="-81"/>
    <n v="-1"/>
    <n v="180"/>
    <n v="437.5"/>
    <m/>
    <n v="257.5"/>
    <n v="1.4305555555555556"/>
    <n v="898"/>
    <n v="1391.73"/>
    <m/>
    <n v="493.73"/>
    <n v="0.54981069042316255"/>
    <n v="40"/>
    <n v="133.86000000000001"/>
    <m/>
    <n v="93.860000000000014"/>
    <n v="2.3465000000000003"/>
    <n v="0"/>
    <n v="0"/>
    <m/>
    <n v="0"/>
    <n v="0"/>
    <n v="0"/>
    <n v="0"/>
    <m/>
    <n v="0"/>
    <n v="0"/>
    <n v="20200"/>
    <n v="16633.390000000003"/>
    <e v="#REF!"/>
    <n v="0.82343514851485167"/>
    <n v="-3566.6099999999969"/>
    <n v="-0.17656485148514836"/>
    <n v="23313"/>
    <n v="4839.9799999999996"/>
    <n v="28152.98"/>
    <e v="#REF!"/>
    <n v="28152.98"/>
    <n v="0"/>
    <e v="#REF!"/>
    <n v="0"/>
    <n v="7952.98"/>
    <n v="0.28249158703625687"/>
    <e v="#REF!"/>
    <n v="0"/>
    <m/>
    <m/>
    <m/>
    <m/>
    <e v="#REF!"/>
    <e v="#REF!"/>
  </r>
  <r>
    <x v="179"/>
    <x v="1"/>
    <s v="C0001086"/>
    <x v="108"/>
    <x v="5"/>
    <s v="COSTPLUS"/>
    <d v="2023-09-18T00:00:00"/>
    <d v="2024-10-25T00:00:00"/>
    <s v=""/>
    <m/>
    <m/>
    <m/>
    <m/>
    <m/>
    <m/>
    <m/>
    <m/>
    <m/>
    <m/>
    <m/>
    <m/>
    <m/>
    <n v="5810"/>
    <n v="21467.78"/>
    <m/>
    <n v="15657.779999999999"/>
    <n v="2.6949707401032699"/>
    <n v="0"/>
    <n v="358376.39"/>
    <m/>
    <n v="358376.39"/>
    <n v="0"/>
    <n v="0"/>
    <n v="4589.41"/>
    <e v="#REF!"/>
    <e v="#REF!"/>
    <n v="0"/>
    <n v="48752.5"/>
    <n v="5054.9399999999996"/>
    <m/>
    <n v="-43697.56"/>
    <n v="-0.89631424029536944"/>
    <n v="9334"/>
    <n v="9502.0400000000009"/>
    <m/>
    <n v="168.04000000000087"/>
    <n v="1.8002999785729685E-2"/>
    <n v="95946"/>
    <n v="89565.25"/>
    <m/>
    <n v="-6380.75"/>
    <n v="-6.6503554082504746E-2"/>
    <n v="0"/>
    <n v="0"/>
    <m/>
    <n v="0"/>
    <n v="0"/>
    <n v="5760"/>
    <n v="5906.09"/>
    <m/>
    <n v="146.09000000000015"/>
    <n v="2.5362847222222248E-2"/>
    <n v="48473.42"/>
    <n v="41500"/>
    <m/>
    <n v="-6973.4199999999983"/>
    <n v="-0.14386069726460396"/>
    <n v="0"/>
    <n v="24233.35"/>
    <m/>
    <n v="24233.35"/>
    <n v="0"/>
    <n v="0"/>
    <n v="46188.04"/>
    <m/>
    <n v="46188.04"/>
    <n v="0"/>
    <n v="0"/>
    <n v="1525.66"/>
    <m/>
    <n v="1525.66"/>
    <n v="0"/>
    <n v="0"/>
    <n v="734.26"/>
    <m/>
    <n v="734.26"/>
    <n v="0"/>
    <n v="0"/>
    <n v="116.64"/>
    <m/>
    <n v="116.64"/>
    <n v="0"/>
    <n v="214075.91999999998"/>
    <n v="608759.85000000009"/>
    <e v="#REF!"/>
    <n v="2.8436633601761474"/>
    <n v="394683.93000000011"/>
    <n v="1.8436633601761474"/>
    <n v="0"/>
    <n v="247363.68"/>
    <n v="247363.68"/>
    <e v="#REF!"/>
    <n v="247363.68"/>
    <n v="0"/>
    <e v="#REF!"/>
    <n v="0"/>
    <n v="33287.760000000009"/>
    <n v="0.13457011959071766"/>
    <e v="#REF!"/>
    <n v="0"/>
    <m/>
    <m/>
    <m/>
    <m/>
    <e v="#REF!"/>
    <e v="#REF!"/>
  </r>
  <r>
    <x v="180"/>
    <x v="1"/>
    <s v="C0001472"/>
    <x v="109"/>
    <x v="7"/>
    <s v="ANNUEL"/>
    <d v="2023-09-18T00:00:00"/>
    <d v="2024-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181"/>
    <x v="0"/>
    <s v="C0001056"/>
    <x v="27"/>
    <x v="10"/>
    <s v="SERVICE"/>
    <d v="2023-09-20T00:00:00"/>
    <d v="2024-09-17T00:00:00"/>
    <d v="2024-07-19T00:00:00"/>
    <m/>
    <m/>
    <m/>
    <m/>
    <m/>
    <m/>
    <m/>
    <m/>
    <m/>
    <m/>
    <m/>
    <m/>
    <m/>
    <n v="45279.21"/>
    <n v="4894.6400000000003"/>
    <m/>
    <n v="-40384.57"/>
    <n v="-0.89190094085122074"/>
    <n v="60389"/>
    <n v="102555.18"/>
    <m/>
    <n v="42166.179999999993"/>
    <n v="0.69824272632433049"/>
    <n v="0"/>
    <n v="461.27"/>
    <e v="#REF!"/>
    <e v="#REF!"/>
    <n v="0"/>
    <n v="45000"/>
    <n v="34983.919999999998"/>
    <m/>
    <n v="-10016.080000000002"/>
    <n v="-0.22257955555555559"/>
    <n v="1255"/>
    <n v="337.77"/>
    <m/>
    <n v="-917.23"/>
    <n v="-0.73086055776892433"/>
    <n v="9500"/>
    <n v="5459.5"/>
    <m/>
    <n v="-4040.5"/>
    <n v="-0.4253157894736842"/>
    <n v="0"/>
    <n v="0"/>
    <m/>
    <n v="0"/>
    <n v="0"/>
    <n v="0"/>
    <n v="1120.68"/>
    <m/>
    <n v="1120.68"/>
    <n v="0"/>
    <n v="10500"/>
    <n v="10368.67"/>
    <m/>
    <n v="-131.32999999999993"/>
    <n v="-1.250761904761904E-2"/>
    <n v="0"/>
    <n v="3213.77"/>
    <m/>
    <n v="3213.77"/>
    <n v="0"/>
    <n v="0"/>
    <n v="541.16999999999996"/>
    <m/>
    <n v="541.16999999999996"/>
    <n v="0"/>
    <n v="100"/>
    <n v="2370.0100000000002"/>
    <m/>
    <n v="2270.0100000000002"/>
    <n v="22.700100000000003"/>
    <n v="0"/>
    <n v="0"/>
    <m/>
    <n v="0"/>
    <n v="0"/>
    <n v="0"/>
    <n v="0"/>
    <m/>
    <n v="0"/>
    <n v="0"/>
    <n v="172023.21"/>
    <n v="166306.58000000002"/>
    <e v="#REF!"/>
    <n v="0.96676826342212785"/>
    <n v="-5716.6299999999756"/>
    <n v="-3.3231736577872116E-2"/>
    <n v="187777"/>
    <n v="6043"/>
    <n v="193820"/>
    <e v="#REF!"/>
    <n v="193820"/>
    <n v="0"/>
    <e v="#REF!"/>
    <n v="0"/>
    <n v="21796.790000000008"/>
    <n v="0.11245893096687652"/>
    <e v="#REF!"/>
    <n v="0"/>
    <m/>
    <m/>
    <m/>
    <m/>
    <e v="#REF!"/>
    <e v="#REF!"/>
  </r>
  <r>
    <x v="182"/>
    <x v="1"/>
    <s v="C0002285"/>
    <x v="110"/>
    <x v="6"/>
    <s v="SERVICE"/>
    <d v="2023-09-21T00:00:00"/>
    <d v="2024-09-21T00:00:00"/>
    <s v=""/>
    <m/>
    <m/>
    <m/>
    <m/>
    <m/>
    <m/>
    <m/>
    <m/>
    <m/>
    <m/>
    <m/>
    <m/>
    <m/>
    <n v="0"/>
    <n v="3192.22"/>
    <m/>
    <n v="3192.22"/>
    <n v="0"/>
    <n v="32408.29"/>
    <n v="8542.2900000000009"/>
    <m/>
    <n v="-23866"/>
    <n v="-0.73641651565077948"/>
    <n v="0"/>
    <n v="0"/>
    <e v="#REF!"/>
    <e v="#REF!"/>
    <n v="0"/>
    <n v="0"/>
    <n v="8897"/>
    <m/>
    <n v="8897"/>
    <n v="0"/>
    <n v="0"/>
    <n v="0"/>
    <m/>
    <n v="0"/>
    <n v="0"/>
    <n v="0"/>
    <n v="0"/>
    <m/>
    <n v="0"/>
    <n v="0"/>
    <n v="113647"/>
    <n v="985.05"/>
    <m/>
    <n v="-112661.95"/>
    <n v="-0.99133237129004725"/>
    <n v="27515"/>
    <n v="0"/>
    <m/>
    <n v="-27515"/>
    <n v="-1"/>
    <n v="0"/>
    <n v="0"/>
    <m/>
    <n v="0"/>
    <n v="0"/>
    <n v="11230"/>
    <n v="6683.85"/>
    <m/>
    <n v="-4546.1499999999996"/>
    <n v="-0.40482190560997328"/>
    <n v="10621"/>
    <n v="0.05"/>
    <m/>
    <n v="-10620.95"/>
    <n v="-0.99999529234535356"/>
    <n v="0"/>
    <n v="27.84"/>
    <m/>
    <n v="27.84"/>
    <n v="0"/>
    <n v="0"/>
    <n v="0"/>
    <m/>
    <n v="0"/>
    <n v="0"/>
    <n v="0"/>
    <n v="0"/>
    <m/>
    <n v="0"/>
    <n v="0"/>
    <n v="195421.29"/>
    <n v="28328.300000000003"/>
    <e v="#REF!"/>
    <n v="0.14496015249924921"/>
    <n v="-167092.99"/>
    <n v="-0.85503984750075068"/>
    <n v="221160"/>
    <n v="0"/>
    <n v="221160"/>
    <e v="#REF!"/>
    <n v="221160"/>
    <n v="0"/>
    <e v="#REF!"/>
    <n v="0"/>
    <n v="25738.709999999992"/>
    <n v="0.11638049376017359"/>
    <e v="#REF!"/>
    <n v="0"/>
    <m/>
    <m/>
    <m/>
    <m/>
    <e v="#REF!"/>
    <e v="#REF!"/>
  </r>
  <r>
    <x v="183"/>
    <x v="1"/>
    <s v="C0000600"/>
    <x v="111"/>
    <x v="5"/>
    <s v="COSTPLUS"/>
    <d v="2023-09-25T00:00:00"/>
    <d v="2024-09-30T00:00:00"/>
    <d v="2024-09-30T00:00:00"/>
    <m/>
    <m/>
    <m/>
    <m/>
    <m/>
    <m/>
    <m/>
    <m/>
    <m/>
    <m/>
    <m/>
    <m/>
    <m/>
    <n v="0"/>
    <n v="51594.76"/>
    <m/>
    <n v="51594.76"/>
    <n v="0"/>
    <n v="0"/>
    <n v="42980.9"/>
    <m/>
    <n v="42980.9"/>
    <n v="0"/>
    <n v="0"/>
    <n v="0"/>
    <e v="#REF!"/>
    <e v="#REF!"/>
    <n v="0"/>
    <n v="6000"/>
    <n v="10169.59"/>
    <m/>
    <n v="4169.59"/>
    <n v="0.69493166666666673"/>
    <n v="0"/>
    <n v="0"/>
    <m/>
    <n v="0"/>
    <n v="0"/>
    <n v="0"/>
    <n v="0"/>
    <m/>
    <n v="0"/>
    <n v="0"/>
    <n v="0"/>
    <n v="0"/>
    <m/>
    <n v="0"/>
    <n v="0"/>
    <n v="0"/>
    <n v="0"/>
    <m/>
    <n v="0"/>
    <n v="0"/>
    <n v="0"/>
    <n v="0"/>
    <m/>
    <n v="0"/>
    <n v="0"/>
    <n v="0"/>
    <n v="1731.01"/>
    <m/>
    <n v="1731.01"/>
    <n v="0"/>
    <n v="0"/>
    <n v="5418.63"/>
    <m/>
    <n v="5418.63"/>
    <n v="0"/>
    <n v="0"/>
    <n v="0"/>
    <m/>
    <n v="0"/>
    <n v="0"/>
    <n v="0"/>
    <n v="0"/>
    <m/>
    <n v="0"/>
    <n v="0"/>
    <n v="0"/>
    <n v="0"/>
    <m/>
    <n v="0"/>
    <n v="0"/>
    <n v="6000"/>
    <n v="111894.89"/>
    <e v="#REF!"/>
    <n v="18.649148333333333"/>
    <n v="105894.89"/>
    <n v="17.649148333333333"/>
    <n v="0"/>
    <n v="7100"/>
    <n v="7100"/>
    <e v="#REF!"/>
    <n v="7100"/>
    <n v="0"/>
    <e v="#REF!"/>
    <n v="0"/>
    <n v="1100"/>
    <n v="0.15492957746478872"/>
    <e v="#REF!"/>
    <n v="0"/>
    <m/>
    <m/>
    <m/>
    <m/>
    <e v="#REF!"/>
    <e v="#REF!"/>
  </r>
  <r>
    <x v="184"/>
    <x v="0"/>
    <s v="C0000533"/>
    <x v="39"/>
    <x v="9"/>
    <s v="SERVICE"/>
    <d v="2023-09-25T00:00:00"/>
    <d v="2024-08-03T00:00:00"/>
    <d v="2024-06-04T00:00:00"/>
    <m/>
    <m/>
    <m/>
    <m/>
    <m/>
    <m/>
    <m/>
    <m/>
    <m/>
    <m/>
    <m/>
    <m/>
    <m/>
    <n v="269"/>
    <n v="5179.8900000000003"/>
    <m/>
    <n v="4910.8900000000003"/>
    <n v="18.256096654275094"/>
    <n v="67498"/>
    <n v="81551.97"/>
    <m/>
    <n v="14053.970000000001"/>
    <n v="0.20821313224095531"/>
    <n v="0"/>
    <n v="401.13"/>
    <e v="#REF!"/>
    <e v="#REF!"/>
    <n v="0"/>
    <n v="10381.879999999999"/>
    <n v="1467.31"/>
    <m/>
    <n v="-8914.57"/>
    <n v="-0.85866625312563816"/>
    <n v="0"/>
    <n v="104.36"/>
    <m/>
    <n v="104.36"/>
    <n v="0"/>
    <n v="22321.85"/>
    <n v="23175.41"/>
    <m/>
    <n v="853.56000000000131"/>
    <n v="3.8238766052097001E-2"/>
    <n v="0"/>
    <n v="0"/>
    <m/>
    <n v="0"/>
    <n v="0"/>
    <n v="0"/>
    <n v="652.5"/>
    <m/>
    <n v="652.5"/>
    <n v="0"/>
    <n v="4139.95"/>
    <n v="2949.32"/>
    <m/>
    <n v="-1190.6299999999997"/>
    <n v="-0.28759526081232856"/>
    <n v="6012.76"/>
    <n v="7156.69"/>
    <m/>
    <n v="1143.9299999999994"/>
    <n v="0.19025040081426822"/>
    <n v="6012.76"/>
    <n v="6813.64"/>
    <m/>
    <n v="800.88000000000011"/>
    <n v="0.13319673494368645"/>
    <n v="0"/>
    <n v="14.94"/>
    <m/>
    <n v="14.94"/>
    <n v="0"/>
    <n v="0"/>
    <n v="0"/>
    <m/>
    <n v="0"/>
    <n v="0"/>
    <n v="0"/>
    <n v="0"/>
    <m/>
    <n v="0"/>
    <n v="0"/>
    <n v="116636.2"/>
    <n v="129467.16000000002"/>
    <e v="#REF!"/>
    <n v="1.1100083850468381"/>
    <n v="12830.960000000021"/>
    <n v="0.11000838504683813"/>
    <n v="145540.32"/>
    <n v="775"/>
    <n v="146315.32"/>
    <e v="#REF!"/>
    <n v="146315.32"/>
    <n v="0"/>
    <e v="#REF!"/>
    <n v="0"/>
    <n v="29679.12000000001"/>
    <n v="0.20284355732537104"/>
    <e v="#REF!"/>
    <n v="0"/>
    <m/>
    <m/>
    <m/>
    <m/>
    <e v="#REF!"/>
    <e v="#REF!"/>
  </r>
  <r>
    <x v="185"/>
    <x v="2"/>
    <s v="C0001524"/>
    <x v="112"/>
    <x v="10"/>
    <s v="SERVICE"/>
    <d v="2023-09-26T00:00:00"/>
    <d v="2024-07-19T00:00:00"/>
    <d v="2024-07-19T00:00:00"/>
    <m/>
    <m/>
    <m/>
    <m/>
    <m/>
    <m/>
    <m/>
    <m/>
    <m/>
    <m/>
    <m/>
    <m/>
    <m/>
    <n v="26641.64"/>
    <n v="8490.19"/>
    <m/>
    <n v="-18151.449999999997"/>
    <n v="-0.68131879268693663"/>
    <n v="49619"/>
    <n v="45813.73"/>
    <m/>
    <n v="-3805.2699999999968"/>
    <n v="-7.6689776093834955E-2"/>
    <n v="0"/>
    <n v="57"/>
    <e v="#REF!"/>
    <e v="#REF!"/>
    <n v="0"/>
    <n v="0"/>
    <n v="0"/>
    <m/>
    <n v="0"/>
    <n v="0"/>
    <n v="0"/>
    <n v="0"/>
    <m/>
    <n v="0"/>
    <n v="0"/>
    <n v="16500"/>
    <n v="14361.11"/>
    <m/>
    <n v="-2138.8899999999994"/>
    <n v="-0.12962969696969692"/>
    <n v="0"/>
    <n v="0"/>
    <m/>
    <n v="0"/>
    <n v="0"/>
    <n v="1250"/>
    <n v="260"/>
    <m/>
    <n v="-990"/>
    <n v="-0.79200000000000004"/>
    <n v="16000"/>
    <n v="13397"/>
    <m/>
    <n v="-2603"/>
    <n v="-0.16268750000000001"/>
    <n v="0"/>
    <n v="3947.88"/>
    <m/>
    <n v="3947.88"/>
    <n v="0"/>
    <n v="0"/>
    <n v="6699.55"/>
    <m/>
    <n v="6699.55"/>
    <n v="0"/>
    <n v="1732.5"/>
    <n v="710.91"/>
    <m/>
    <n v="-1021.59"/>
    <n v="-0.58966233766233767"/>
    <n v="0"/>
    <n v="0"/>
    <m/>
    <n v="0"/>
    <n v="0"/>
    <n v="0"/>
    <n v="133.94999999999999"/>
    <m/>
    <n v="133.94999999999999"/>
    <n v="0"/>
    <n v="111743.14"/>
    <n v="93871.32"/>
    <e v="#REF!"/>
    <n v="0.84006338107198353"/>
    <n v="-17871.819999999992"/>
    <n v="-0.15993661892801644"/>
    <n v="117570"/>
    <n v="12199"/>
    <n v="129769"/>
    <e v="#REF!"/>
    <n v="129769"/>
    <n v="0"/>
    <e v="#REF!"/>
    <n v="0"/>
    <n v="18025.86"/>
    <n v="0.13890728910602687"/>
    <e v="#REF!"/>
    <n v="0"/>
    <m/>
    <m/>
    <m/>
    <m/>
    <e v="#REF!"/>
    <e v="#REF!"/>
  </r>
  <r>
    <x v="186"/>
    <x v="1"/>
    <s v="C0000001"/>
    <x v="79"/>
    <x v="18"/>
    <s v=""/>
    <d v="2023-09-27T00:00:00"/>
    <d v="2024-09-30T00:00:00"/>
    <s v=""/>
    <m/>
    <m/>
    <m/>
    <m/>
    <m/>
    <m/>
    <m/>
    <m/>
    <m/>
    <m/>
    <m/>
    <m/>
    <m/>
    <n v="0"/>
    <n v="260.99"/>
    <m/>
    <n v="260.99"/>
    <n v="0"/>
    <n v="0"/>
    <n v="1479441.65"/>
    <m/>
    <n v="1479441.65"/>
    <n v="0"/>
    <n v="0"/>
    <n v="80"/>
    <e v="#REF!"/>
    <e v="#REF!"/>
    <n v="0"/>
    <n v="0"/>
    <n v="0"/>
    <m/>
    <n v="0"/>
    <n v="0"/>
    <n v="0"/>
    <n v="0"/>
    <m/>
    <n v="0"/>
    <n v="0"/>
    <n v="0"/>
    <n v="0"/>
    <m/>
    <n v="0"/>
    <n v="0"/>
    <n v="0"/>
    <n v="0"/>
    <m/>
    <n v="0"/>
    <n v="0"/>
    <n v="0"/>
    <n v="134.12"/>
    <m/>
    <n v="134.12"/>
    <n v="0"/>
    <n v="0"/>
    <n v="0"/>
    <m/>
    <n v="0"/>
    <n v="0"/>
    <n v="0"/>
    <n v="0"/>
    <m/>
    <n v="0"/>
    <n v="0"/>
    <n v="0"/>
    <n v="589"/>
    <m/>
    <n v="589"/>
    <n v="0"/>
    <n v="0"/>
    <n v="12703.58"/>
    <m/>
    <n v="12703.58"/>
    <n v="0"/>
    <n v="0"/>
    <n v="0"/>
    <m/>
    <n v="0"/>
    <n v="0"/>
    <n v="0"/>
    <n v="0"/>
    <m/>
    <n v="0"/>
    <n v="0"/>
    <n v="0"/>
    <n v="1493209.34"/>
    <e v="#REF!"/>
    <n v="0"/>
    <n v="1493209.34"/>
    <n v="0"/>
    <n v="0"/>
    <n v="0"/>
    <n v="0"/>
    <e v="#REF!"/>
    <n v="0"/>
    <n v="0"/>
    <e v="#REF!"/>
    <n v="0"/>
    <n v="0"/>
    <n v="0"/>
    <e v="#REF!"/>
    <n v="0"/>
    <m/>
    <m/>
    <m/>
    <m/>
    <e v="#REF!"/>
    <e v="#REF!"/>
  </r>
  <r>
    <x v="187"/>
    <x v="2"/>
    <s v="C0001463"/>
    <x v="81"/>
    <x v="5"/>
    <s v="SERVICE"/>
    <d v="2023-09-27T00:00:00"/>
    <d v="2024-05-07T00:00:00"/>
    <d v="2024-02-28T00:00:00"/>
    <m/>
    <m/>
    <m/>
    <m/>
    <m/>
    <m/>
    <m/>
    <m/>
    <m/>
    <m/>
    <m/>
    <m/>
    <m/>
    <n v="1700"/>
    <n v="1930.74"/>
    <m/>
    <n v="230.74"/>
    <n v="0.13572941176470588"/>
    <n v="9120"/>
    <n v="5481.83"/>
    <m/>
    <n v="-3638.17"/>
    <n v="-0.39892214912280705"/>
    <n v="0"/>
    <n v="0"/>
    <e v="#REF!"/>
    <e v="#REF!"/>
    <n v="0"/>
    <n v="50"/>
    <n v="0"/>
    <m/>
    <n v="-50"/>
    <n v="-1"/>
    <n v="0"/>
    <n v="0"/>
    <m/>
    <n v="0"/>
    <n v="0"/>
    <n v="0"/>
    <n v="0"/>
    <m/>
    <n v="0"/>
    <n v="0"/>
    <n v="0"/>
    <n v="0"/>
    <m/>
    <n v="0"/>
    <n v="0"/>
    <n v="1200"/>
    <n v="730"/>
    <m/>
    <n v="-470"/>
    <n v="-0.39166666666666666"/>
    <n v="0"/>
    <n v="0"/>
    <m/>
    <n v="0"/>
    <n v="0"/>
    <n v="0"/>
    <n v="-16.600000000000001"/>
    <m/>
    <n v="-16.600000000000001"/>
    <n v="0"/>
    <n v="5000"/>
    <n v="1286.3699999999999"/>
    <m/>
    <n v="-3713.63"/>
    <n v="-0.742726"/>
    <n v="0"/>
    <n v="170.07"/>
    <m/>
    <n v="170.07"/>
    <n v="0"/>
    <n v="0"/>
    <n v="0"/>
    <m/>
    <n v="0"/>
    <n v="0"/>
    <n v="0"/>
    <n v="0"/>
    <m/>
    <n v="0"/>
    <n v="0"/>
    <n v="17070"/>
    <n v="9582.41"/>
    <e v="#REF!"/>
    <n v="0.5613596953719977"/>
    <n v="-7487.59"/>
    <n v="-0.43864030462800235"/>
    <n v="15000"/>
    <n v="5000"/>
    <n v="20000"/>
    <e v="#REF!"/>
    <n v="20000"/>
    <n v="0"/>
    <e v="#REF!"/>
    <n v="0"/>
    <n v="2930"/>
    <n v="0.14649999999999999"/>
    <e v="#REF!"/>
    <n v="0"/>
    <m/>
    <m/>
    <m/>
    <m/>
    <e v="#REF!"/>
    <e v="#REF!"/>
  </r>
  <r>
    <x v="188"/>
    <x v="2"/>
    <s v="C0003224"/>
    <x v="113"/>
    <x v="5"/>
    <s v="COSTPLUS"/>
    <d v="2023-09-25T00:00:00"/>
    <d v="2024-07-19T00:00:00"/>
    <d v="2024-07-19T00:00:00"/>
    <m/>
    <m/>
    <m/>
    <m/>
    <m/>
    <m/>
    <m/>
    <m/>
    <m/>
    <m/>
    <m/>
    <m/>
    <m/>
    <n v="0"/>
    <n v="0"/>
    <m/>
    <n v="0"/>
    <n v="0"/>
    <n v="0"/>
    <n v="5101.25"/>
    <m/>
    <n v="5101.25"/>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5101.25"/>
    <e v="#REF!"/>
    <n v="0"/>
    <n v="5101.25"/>
    <n v="0"/>
    <n v="0"/>
    <n v="0"/>
    <n v="0"/>
    <e v="#REF!"/>
    <n v="0"/>
    <n v="0"/>
    <e v="#REF!"/>
    <n v="0"/>
    <n v="0"/>
    <n v="0"/>
    <e v="#REF!"/>
    <n v="0"/>
    <m/>
    <m/>
    <m/>
    <m/>
    <e v="#REF!"/>
    <e v="#REF!"/>
  </r>
  <r>
    <x v="189"/>
    <x v="1"/>
    <s v="C0000533"/>
    <x v="39"/>
    <x v="4"/>
    <s v="CONSTRUCT"/>
    <d v="2023-08-18T00:00:00"/>
    <d v="2024-09-30T00:00:00"/>
    <s v=""/>
    <m/>
    <m/>
    <m/>
    <m/>
    <m/>
    <m/>
    <m/>
    <m/>
    <m/>
    <m/>
    <m/>
    <m/>
    <m/>
    <n v="63077.75"/>
    <n v="45959.82"/>
    <m/>
    <n v="-17117.93"/>
    <n v="-0.27137825937038024"/>
    <n v="1067473.81"/>
    <n v="956010.23"/>
    <m/>
    <n v="-111463.58000000007"/>
    <n v="-0.10441809340502702"/>
    <n v="38870"/>
    <n v="25394.39"/>
    <e v="#REF!"/>
    <e v="#REF!"/>
    <n v="0"/>
    <n v="262190.39"/>
    <n v="154700.09"/>
    <m/>
    <n v="-107490.30000000002"/>
    <n v="-0.40997040356818576"/>
    <n v="5473.9"/>
    <n v="20712.009999999998"/>
    <m/>
    <n v="15238.109999999999"/>
    <n v="2.7837757357642632"/>
    <n v="844560.72"/>
    <n v="423517.95"/>
    <m/>
    <n v="-421042.76999999996"/>
    <n v="-0.4985346346678306"/>
    <n v="0"/>
    <n v="0"/>
    <m/>
    <n v="0"/>
    <n v="0"/>
    <n v="57337.81"/>
    <n v="7968.22"/>
    <m/>
    <n v="-49369.59"/>
    <n v="-0.86103026955511552"/>
    <n v="129000"/>
    <n v="81900.75"/>
    <m/>
    <n v="-47099.25"/>
    <n v="-0.36511046511627909"/>
    <n v="127715.38"/>
    <n v="67243.23"/>
    <m/>
    <n v="-60472.150000000009"/>
    <n v="-0.47349152466993411"/>
    <n v="165136.31"/>
    <n v="105967.95"/>
    <m/>
    <n v="-59168.36"/>
    <n v="-0.35830012188112959"/>
    <n v="143425.9"/>
    <n v="14995.8"/>
    <m/>
    <n v="-128430.09999999999"/>
    <n v="-0.89544566218514232"/>
    <n v="0"/>
    <n v="479.75"/>
    <m/>
    <n v="479.75"/>
    <n v="0"/>
    <n v="0"/>
    <n v="0"/>
    <m/>
    <n v="0"/>
    <n v="0"/>
    <n v="2904261.97"/>
    <n v="1904850.19"/>
    <e v="#REF!"/>
    <n v="0.6558809810121915"/>
    <n v="-999411.78000000026"/>
    <n v="-0.3441190189878085"/>
    <n v="3425000"/>
    <n v="263768.39"/>
    <n v="3688768.39"/>
    <e v="#REF!"/>
    <n v="3688768.39"/>
    <n v="0"/>
    <e v="#REF!"/>
    <n v="0"/>
    <n v="784506.41999999993"/>
    <n v="0.21267435009656432"/>
    <e v="#REF!"/>
    <n v="0"/>
    <m/>
    <m/>
    <m/>
    <m/>
    <e v="#REF!"/>
    <e v="#REF!"/>
  </r>
  <r>
    <x v="190"/>
    <x v="1"/>
    <s v="C0000947"/>
    <x v="114"/>
    <x v="7"/>
    <s v="SERVICE"/>
    <d v="2023-09-28T00:00:00"/>
    <d v="2024-07-19T00:00:00"/>
    <s v=""/>
    <m/>
    <m/>
    <m/>
    <m/>
    <m/>
    <m/>
    <m/>
    <m/>
    <m/>
    <m/>
    <m/>
    <m/>
    <m/>
    <n v="196.73"/>
    <n v="0"/>
    <m/>
    <n v="-196.73"/>
    <n v="-1"/>
    <n v="13729.5"/>
    <n v="18370.580000000002"/>
    <m/>
    <n v="4641.0800000000017"/>
    <n v="0.33803707345496936"/>
    <n v="0"/>
    <n v="0"/>
    <e v="#REF!"/>
    <e v="#REF!"/>
    <n v="0"/>
    <n v="22967.51"/>
    <n v="19937.36"/>
    <m/>
    <n v="-3030.1499999999978"/>
    <n v="-0.13193202049329675"/>
    <n v="0"/>
    <n v="0"/>
    <m/>
    <n v="0"/>
    <n v="0"/>
    <n v="0"/>
    <n v="0"/>
    <m/>
    <n v="0"/>
    <n v="0"/>
    <n v="0"/>
    <n v="0"/>
    <m/>
    <n v="0"/>
    <n v="0"/>
    <n v="0"/>
    <n v="0"/>
    <m/>
    <n v="0"/>
    <n v="0"/>
    <n v="0"/>
    <n v="0"/>
    <m/>
    <n v="0"/>
    <n v="0"/>
    <n v="0"/>
    <n v="67.73"/>
    <m/>
    <n v="67.73"/>
    <n v="0"/>
    <n v="1892.63"/>
    <n v="0"/>
    <m/>
    <n v="-1892.63"/>
    <n v="-1"/>
    <n v="0"/>
    <n v="221"/>
    <m/>
    <n v="221"/>
    <n v="0"/>
    <n v="0"/>
    <n v="0"/>
    <m/>
    <n v="0"/>
    <n v="0"/>
    <n v="0"/>
    <n v="0"/>
    <m/>
    <n v="0"/>
    <n v="0"/>
    <n v="38786.369999999995"/>
    <n v="38596.670000000006"/>
    <e v="#REF!"/>
    <n v="0.99510910662689012"/>
    <n v="-189.69999999998981"/>
    <n v="-4.8908933731099313E-3"/>
    <n v="46053"/>
    <n v="6289"/>
    <n v="52342"/>
    <e v="#REF!"/>
    <n v="52342"/>
    <n v="0"/>
    <e v="#REF!"/>
    <n v="0"/>
    <n v="13555.630000000005"/>
    <n v="0.25898188834970015"/>
    <e v="#REF!"/>
    <n v="0"/>
    <m/>
    <m/>
    <m/>
    <m/>
    <e v="#REF!"/>
    <e v="#REF!"/>
  </r>
  <r>
    <x v="191"/>
    <x v="1"/>
    <s v="C0000336"/>
    <x v="102"/>
    <x v="8"/>
    <s v="SERVICE"/>
    <d v="2023-09-04T00:00:00"/>
    <d v="2024-06-30T00:00:00"/>
    <s v=""/>
    <m/>
    <m/>
    <m/>
    <m/>
    <m/>
    <m/>
    <m/>
    <m/>
    <m/>
    <m/>
    <m/>
    <m/>
    <m/>
    <n v="210"/>
    <n v="0"/>
    <m/>
    <n v="-210"/>
    <n v="-1"/>
    <n v="4680"/>
    <n v="140.27000000000001"/>
    <m/>
    <n v="-4539.7299999999996"/>
    <n v="-0.97002777777777771"/>
    <n v="0"/>
    <n v="0"/>
    <e v="#REF!"/>
    <e v="#REF!"/>
    <n v="0"/>
    <n v="62068"/>
    <n v="0"/>
    <m/>
    <n v="-62068"/>
    <n v="-1"/>
    <n v="0"/>
    <n v="0"/>
    <m/>
    <n v="0"/>
    <n v="0"/>
    <n v="0"/>
    <n v="0"/>
    <m/>
    <n v="0"/>
    <n v="0"/>
    <n v="0"/>
    <n v="0"/>
    <m/>
    <n v="0"/>
    <n v="0"/>
    <n v="0"/>
    <n v="0"/>
    <m/>
    <n v="0"/>
    <n v="0"/>
    <n v="0"/>
    <n v="0"/>
    <m/>
    <n v="0"/>
    <n v="0"/>
    <n v="0"/>
    <n v="0"/>
    <m/>
    <n v="0"/>
    <n v="0"/>
    <n v="0"/>
    <n v="0"/>
    <m/>
    <n v="0"/>
    <n v="0"/>
    <n v="0"/>
    <n v="0"/>
    <m/>
    <n v="0"/>
    <n v="0"/>
    <n v="0"/>
    <n v="0"/>
    <m/>
    <n v="0"/>
    <n v="0"/>
    <n v="0"/>
    <n v="0"/>
    <m/>
    <n v="0"/>
    <n v="0"/>
    <n v="66958"/>
    <n v="140.27000000000001"/>
    <e v="#REF!"/>
    <n v="2.0948953075061979E-3"/>
    <n v="-66817.73"/>
    <n v="-0.99790510469249372"/>
    <n v="81020"/>
    <n v="0"/>
    <n v="81020"/>
    <e v="#REF!"/>
    <n v="81020"/>
    <n v="0"/>
    <e v="#REF!"/>
    <n v="0"/>
    <n v="14062"/>
    <n v="0.17356208343618859"/>
    <e v="#REF!"/>
    <n v="0"/>
    <m/>
    <m/>
    <m/>
    <m/>
    <e v="#REF!"/>
    <e v="#REF!"/>
  </r>
  <r>
    <x v="192"/>
    <x v="1"/>
    <s v="C0000014"/>
    <x v="115"/>
    <x v="7"/>
    <s v="SERVICE"/>
    <d v="2023-10-05T00:00:00"/>
    <d v="2024-09-30T00:00:00"/>
    <s v=""/>
    <m/>
    <m/>
    <m/>
    <m/>
    <m/>
    <m/>
    <m/>
    <m/>
    <m/>
    <m/>
    <m/>
    <m/>
    <m/>
    <n v="0"/>
    <n v="0"/>
    <m/>
    <n v="0"/>
    <n v="0"/>
    <n v="0"/>
    <n v="44931.45"/>
    <m/>
    <n v="44931.45"/>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44931.45"/>
    <e v="#REF!"/>
    <n v="0"/>
    <n v="44931.45"/>
    <n v="0"/>
    <n v="0"/>
    <n v="0"/>
    <n v="0"/>
    <e v="#REF!"/>
    <n v="0"/>
    <n v="0"/>
    <e v="#REF!"/>
    <n v="0"/>
    <n v="0"/>
    <n v="0"/>
    <e v="#REF!"/>
    <n v="0"/>
    <m/>
    <m/>
    <m/>
    <m/>
    <e v="#REF!"/>
    <e v="#REF!"/>
  </r>
  <r>
    <x v="193"/>
    <x v="1"/>
    <s v="C0001483"/>
    <x v="23"/>
    <x v="7"/>
    <s v="ANNUEL"/>
    <d v="2023-10-01T00:00:00"/>
    <d v="2024-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194"/>
    <x v="0"/>
    <s v="C0000170"/>
    <x v="116"/>
    <x v="10"/>
    <s v="SERVICE"/>
    <d v="2023-10-04T00:00:00"/>
    <d v="2024-07-14T00:00:00"/>
    <d v="2024-05-15T00:00:00"/>
    <m/>
    <m/>
    <m/>
    <m/>
    <m/>
    <m/>
    <m/>
    <m/>
    <m/>
    <m/>
    <m/>
    <m/>
    <m/>
    <n v="65000"/>
    <n v="8574.59"/>
    <m/>
    <n v="-56425.41"/>
    <n v="-0.86808323076923077"/>
    <n v="31930"/>
    <n v="39573.629999999997"/>
    <m/>
    <n v="7643.6299999999974"/>
    <n v="0.23938709677419345"/>
    <n v="0"/>
    <n v="18.38"/>
    <e v="#REF!"/>
    <e v="#REF!"/>
    <n v="0"/>
    <n v="22565.38"/>
    <n v="11269.89"/>
    <m/>
    <n v="-11295.490000000002"/>
    <n v="-0.50056724061371893"/>
    <n v="0"/>
    <n v="0"/>
    <m/>
    <n v="0"/>
    <n v="0"/>
    <n v="0"/>
    <n v="0"/>
    <m/>
    <n v="0"/>
    <n v="0"/>
    <n v="0"/>
    <n v="0"/>
    <m/>
    <n v="0"/>
    <n v="0"/>
    <n v="750"/>
    <n v="260"/>
    <m/>
    <n v="-490"/>
    <n v="-0.65333333333333332"/>
    <n v="0"/>
    <n v="0"/>
    <m/>
    <n v="0"/>
    <n v="0"/>
    <n v="0"/>
    <n v="8928.86"/>
    <m/>
    <n v="8928.86"/>
    <n v="0"/>
    <n v="0"/>
    <n v="13081.84"/>
    <m/>
    <n v="13081.84"/>
    <n v="0"/>
    <n v="812.5"/>
    <n v="814.83"/>
    <m/>
    <n v="2.3300000000000409"/>
    <n v="2.8676923076923579E-3"/>
    <n v="0"/>
    <n v="553.02"/>
    <m/>
    <n v="553.02"/>
    <n v="0"/>
    <n v="0"/>
    <n v="0"/>
    <m/>
    <n v="0"/>
    <n v="0"/>
    <n v="121057.88"/>
    <n v="83075.040000000008"/>
    <e v="#REF!"/>
    <n v="0.68624231648530443"/>
    <n v="-37982.839999999997"/>
    <n v="-0.31375768351469557"/>
    <n v="127777"/>
    <n v="9876"/>
    <n v="137653"/>
    <e v="#REF!"/>
    <n v="137653"/>
    <n v="0"/>
    <e v="#REF!"/>
    <n v="0"/>
    <n v="16595.119999999995"/>
    <n v="0.12055763405083794"/>
    <e v="#REF!"/>
    <n v="0"/>
    <m/>
    <m/>
    <m/>
    <m/>
    <e v="#REF!"/>
    <e v="#REF!"/>
  </r>
  <r>
    <x v="195"/>
    <x v="1"/>
    <s v="C0003236"/>
    <x v="117"/>
    <x v="12"/>
    <s v="SERVICE"/>
    <d v="2023-10-09T00:00:00"/>
    <d v="2024-09-27T00:00:00"/>
    <s v=""/>
    <m/>
    <m/>
    <m/>
    <m/>
    <m/>
    <m/>
    <m/>
    <m/>
    <m/>
    <m/>
    <m/>
    <m/>
    <m/>
    <n v="2000"/>
    <n v="0"/>
    <m/>
    <n v="-2000"/>
    <n v="-1"/>
    <n v="74250"/>
    <n v="47159.93"/>
    <m/>
    <n v="-27090.07"/>
    <n v="-0.36484942760942762"/>
    <n v="0"/>
    <n v="0"/>
    <e v="#REF!"/>
    <e v="#REF!"/>
    <n v="0"/>
    <n v="0"/>
    <n v="0"/>
    <m/>
    <n v="0"/>
    <n v="0"/>
    <n v="0"/>
    <n v="0"/>
    <m/>
    <n v="0"/>
    <n v="0"/>
    <n v="0"/>
    <n v="0"/>
    <m/>
    <n v="0"/>
    <n v="0"/>
    <n v="0"/>
    <n v="0"/>
    <m/>
    <n v="0"/>
    <n v="0"/>
    <n v="0"/>
    <n v="0"/>
    <m/>
    <n v="0"/>
    <n v="0"/>
    <n v="0"/>
    <n v="0"/>
    <m/>
    <n v="0"/>
    <n v="0"/>
    <n v="0"/>
    <n v="0"/>
    <m/>
    <n v="0"/>
    <n v="0"/>
    <n v="0"/>
    <n v="0"/>
    <m/>
    <n v="0"/>
    <n v="0"/>
    <n v="500"/>
    <n v="205.74"/>
    <m/>
    <n v="-294.26"/>
    <n v="-0.58851999999999993"/>
    <n v="0"/>
    <n v="0"/>
    <m/>
    <n v="0"/>
    <n v="0"/>
    <n v="0"/>
    <n v="0"/>
    <m/>
    <n v="0"/>
    <n v="0"/>
    <n v="76750"/>
    <n v="47365.67"/>
    <e v="#REF!"/>
    <n v="0.61714228013029315"/>
    <n v="-29384.33"/>
    <n v="-0.38285771986970685"/>
    <n v="89900"/>
    <n v="0"/>
    <n v="89900"/>
    <e v="#REF!"/>
    <n v="89900"/>
    <n v="0"/>
    <e v="#REF!"/>
    <n v="0"/>
    <n v="13150"/>
    <n v="0.14627363737486096"/>
    <e v="#REF!"/>
    <n v="0"/>
    <m/>
    <m/>
    <m/>
    <m/>
    <e v="#REF!"/>
    <e v="#REF!"/>
  </r>
  <r>
    <x v="196"/>
    <x v="0"/>
    <s v="C0000170"/>
    <x v="116"/>
    <x v="10"/>
    <s v="SERVICE"/>
    <d v="2023-10-04T00:00:00"/>
    <d v="2024-09-16T00:00:00"/>
    <d v="2024-07-18T00:00:00"/>
    <m/>
    <m/>
    <m/>
    <m/>
    <m/>
    <m/>
    <m/>
    <m/>
    <m/>
    <m/>
    <m/>
    <m/>
    <m/>
    <n v="59065.91"/>
    <n v="7261.8"/>
    <m/>
    <n v="-51804.11"/>
    <n v="-0.87705598711676491"/>
    <n v="182929"/>
    <n v="204386.37"/>
    <m/>
    <n v="21457.369999999995"/>
    <n v="0.11729889738641766"/>
    <n v="5500"/>
    <n v="2673.11"/>
    <e v="#REF!"/>
    <e v="#REF!"/>
    <n v="0"/>
    <n v="30000"/>
    <n v="7806.71"/>
    <m/>
    <n v="-22193.29"/>
    <n v="-0.73977633333333337"/>
    <n v="1500"/>
    <n v="1052.06"/>
    <m/>
    <n v="-447.94000000000005"/>
    <n v="-0.29862666666666671"/>
    <n v="11256"/>
    <n v="1718.31"/>
    <m/>
    <n v="-9537.69"/>
    <n v="-0.84734275053304908"/>
    <n v="0"/>
    <n v="0"/>
    <m/>
    <n v="0"/>
    <n v="0"/>
    <n v="1650"/>
    <n v="2130"/>
    <m/>
    <n v="480"/>
    <n v="0.29090909090909089"/>
    <n v="29499.41"/>
    <n v="27884.41"/>
    <m/>
    <n v="-1615"/>
    <n v="-5.4746857649017384E-2"/>
    <n v="0"/>
    <n v="13887.89"/>
    <m/>
    <n v="13887.89"/>
    <n v="0"/>
    <n v="0"/>
    <n v="34045.5"/>
    <m/>
    <n v="34045.5"/>
    <n v="0"/>
    <n v="5500"/>
    <n v="5542.66"/>
    <m/>
    <n v="42.659999999999854"/>
    <n v="7.7563636363636099E-3"/>
    <n v="0"/>
    <n v="0"/>
    <m/>
    <n v="0"/>
    <n v="0"/>
    <n v="0"/>
    <n v="0"/>
    <m/>
    <n v="0"/>
    <n v="0"/>
    <n v="326900.32"/>
    <n v="308388.81999999995"/>
    <e v="#REF!"/>
    <n v="0.9433726464385227"/>
    <n v="-18511.500000000058"/>
    <n v="-5.6627353561477266E-2"/>
    <n v="313333"/>
    <n v="67625"/>
    <n v="380958"/>
    <e v="#REF!"/>
    <n v="380958"/>
    <n v="0"/>
    <e v="#REF!"/>
    <n v="0"/>
    <n v="54057.679999999993"/>
    <n v="0.14189931698507446"/>
    <e v="#REF!"/>
    <n v="0"/>
    <m/>
    <m/>
    <m/>
    <m/>
    <e v="#REF!"/>
    <e v="#REF!"/>
  </r>
  <r>
    <x v="197"/>
    <x v="1"/>
    <s v="C0001125"/>
    <x v="118"/>
    <x v="8"/>
    <s v="SERVICE"/>
    <d v="2023-09-10T00:00:00"/>
    <d v="2024-08-09T00:00:00"/>
    <d v="2024-06-10T00:00:00"/>
    <m/>
    <m/>
    <m/>
    <m/>
    <m/>
    <m/>
    <m/>
    <m/>
    <m/>
    <m/>
    <m/>
    <m/>
    <m/>
    <n v="87743"/>
    <n v="9138.69"/>
    <m/>
    <n v="-78604.31"/>
    <n v="-0.89584707612003234"/>
    <n v="176400"/>
    <n v="139424.29"/>
    <m/>
    <n v="-36975.709999999992"/>
    <n v="-0.20961286848072558"/>
    <n v="0"/>
    <n v="7076.16"/>
    <e v="#REF!"/>
    <e v="#REF!"/>
    <n v="0"/>
    <n v="0"/>
    <n v="392.9"/>
    <m/>
    <n v="392.9"/>
    <n v="0"/>
    <n v="0"/>
    <n v="0"/>
    <m/>
    <n v="0"/>
    <n v="0"/>
    <n v="0"/>
    <n v="0"/>
    <m/>
    <n v="0"/>
    <n v="0"/>
    <n v="0"/>
    <n v="0"/>
    <m/>
    <n v="0"/>
    <n v="0"/>
    <n v="0"/>
    <n v="97.16"/>
    <m/>
    <n v="97.16"/>
    <n v="0"/>
    <n v="0"/>
    <n v="0"/>
    <m/>
    <n v="0"/>
    <n v="0"/>
    <n v="0"/>
    <n v="19464.580000000002"/>
    <m/>
    <n v="19464.580000000002"/>
    <n v="0"/>
    <n v="0"/>
    <n v="3265.17"/>
    <m/>
    <n v="3265.17"/>
    <n v="0"/>
    <n v="0"/>
    <n v="290.87"/>
    <m/>
    <n v="290.87"/>
    <n v="0"/>
    <n v="0"/>
    <n v="0"/>
    <m/>
    <n v="0"/>
    <n v="0"/>
    <n v="0"/>
    <n v="0"/>
    <m/>
    <n v="0"/>
    <n v="0"/>
    <n v="264143"/>
    <n v="179149.82000000004"/>
    <e v="#REF!"/>
    <n v="0.67823042821502"/>
    <n v="-84993.179999999964"/>
    <n v="-0.32176957178497995"/>
    <n v="0"/>
    <n v="315182"/>
    <n v="315182"/>
    <e v="#REF!"/>
    <n v="315182"/>
    <n v="0"/>
    <e v="#REF!"/>
    <n v="0"/>
    <n v="51039"/>
    <n v="0.16193500897893914"/>
    <e v="#REF!"/>
    <n v="0"/>
    <m/>
    <m/>
    <m/>
    <m/>
    <e v="#REF!"/>
    <e v="#REF!"/>
  </r>
  <r>
    <x v="198"/>
    <x v="1"/>
    <s v="C0002434"/>
    <x v="119"/>
    <x v="8"/>
    <s v="ANNUEL"/>
    <d v="2023-10-11T00:00:00"/>
    <d v="2024-09-30T00:00:00"/>
    <s v=""/>
    <m/>
    <m/>
    <m/>
    <m/>
    <m/>
    <m/>
    <m/>
    <m/>
    <m/>
    <m/>
    <m/>
    <m/>
    <m/>
    <n v="0"/>
    <n v="4550.76"/>
    <m/>
    <n v="4550.76"/>
    <n v="0"/>
    <n v="0"/>
    <n v="13215.16"/>
    <m/>
    <n v="13215.16"/>
    <n v="0"/>
    <n v="0"/>
    <n v="18.38"/>
    <e v="#REF!"/>
    <e v="#REF!"/>
    <n v="0"/>
    <n v="0"/>
    <n v="205.86"/>
    <m/>
    <n v="205.86"/>
    <n v="0"/>
    <n v="0"/>
    <n v="0"/>
    <m/>
    <n v="0"/>
    <n v="0"/>
    <n v="0"/>
    <n v="0"/>
    <m/>
    <n v="0"/>
    <n v="0"/>
    <n v="0"/>
    <n v="0"/>
    <m/>
    <n v="0"/>
    <n v="0"/>
    <n v="0"/>
    <n v="6328.5"/>
    <m/>
    <n v="6328.5"/>
    <n v="0"/>
    <n v="0"/>
    <n v="0"/>
    <m/>
    <n v="0"/>
    <n v="0"/>
    <n v="0"/>
    <n v="1.08"/>
    <m/>
    <n v="1.08"/>
    <n v="0"/>
    <n v="0"/>
    <n v="-1082.27"/>
    <m/>
    <n v="-1082.27"/>
    <n v="0"/>
    <n v="0"/>
    <n v="70.64"/>
    <m/>
    <n v="70.64"/>
    <n v="0"/>
    <n v="0"/>
    <n v="0"/>
    <m/>
    <n v="0"/>
    <n v="0"/>
    <n v="0"/>
    <n v="0"/>
    <m/>
    <n v="0"/>
    <n v="0"/>
    <n v="0"/>
    <n v="23308.11"/>
    <e v="#REF!"/>
    <n v="0"/>
    <n v="23308.11"/>
    <n v="0"/>
    <n v="52070"/>
    <n v="-3500"/>
    <n v="48570"/>
    <e v="#REF!"/>
    <n v="48570"/>
    <n v="0"/>
    <e v="#REF!"/>
    <n v="0"/>
    <n v="48570"/>
    <n v="1"/>
    <e v="#REF!"/>
    <n v="0"/>
    <m/>
    <m/>
    <m/>
    <m/>
    <e v="#REF!"/>
    <e v="#REF!"/>
  </r>
  <r>
    <x v="199"/>
    <x v="1"/>
    <s v="C0001483"/>
    <x v="23"/>
    <x v="7"/>
    <s v="SERVICE"/>
    <d v="2023-10-11T00:00:00"/>
    <d v="2024-12-31T00:00:00"/>
    <s v=""/>
    <m/>
    <m/>
    <m/>
    <m/>
    <m/>
    <m/>
    <m/>
    <m/>
    <m/>
    <m/>
    <m/>
    <m/>
    <m/>
    <n v="69690.64"/>
    <n v="23287.33"/>
    <m/>
    <n v="-46403.31"/>
    <n v="-0.66584709223505478"/>
    <n v="282250"/>
    <n v="62232.33"/>
    <m/>
    <n v="-220017.66999999998"/>
    <n v="-0.77951344552701496"/>
    <n v="9051"/>
    <n v="9752.24"/>
    <e v="#REF!"/>
    <e v="#REF!"/>
    <n v="0"/>
    <n v="543812"/>
    <n v="252200.95"/>
    <m/>
    <n v="-291611.05"/>
    <n v="-0.53623504078615403"/>
    <n v="850"/>
    <n v="0"/>
    <m/>
    <n v="-850"/>
    <n v="-1"/>
    <n v="2036"/>
    <n v="0"/>
    <m/>
    <n v="-2036"/>
    <n v="-1"/>
    <n v="0"/>
    <n v="0"/>
    <m/>
    <n v="0"/>
    <n v="0"/>
    <n v="554691"/>
    <n v="526307.34"/>
    <m/>
    <n v="-28383.660000000033"/>
    <n v="-5.117021909495563E-2"/>
    <n v="0"/>
    <n v="0"/>
    <m/>
    <n v="0"/>
    <n v="0"/>
    <n v="7880.19"/>
    <n v="15681.57"/>
    <m/>
    <n v="7801.38"/>
    <n v="0.98999897210600263"/>
    <n v="190482.58"/>
    <n v="38755.199999999997"/>
    <m/>
    <n v="-151727.38"/>
    <n v="-0.79654202499777149"/>
    <n v="47000"/>
    <n v="3974.16"/>
    <m/>
    <n v="-43025.84"/>
    <n v="-0.91544340425531912"/>
    <n v="0"/>
    <n v="0"/>
    <m/>
    <n v="0"/>
    <n v="0"/>
    <n v="0"/>
    <n v="0"/>
    <m/>
    <n v="0"/>
    <n v="0"/>
    <n v="1707743.4100000001"/>
    <n v="932191.11999999988"/>
    <e v="#REF!"/>
    <n v="0.54586134810498244"/>
    <n v="-775552.29000000027"/>
    <n v="-0.45413865189501751"/>
    <n v="1397100"/>
    <n v="562670"/>
    <n v="1959770"/>
    <e v="#REF!"/>
    <n v="1959770"/>
    <n v="0"/>
    <e v="#REF!"/>
    <n v="0"/>
    <n v="252026.58999999985"/>
    <n v="0.12860008572434511"/>
    <e v="#REF!"/>
    <n v="0"/>
    <m/>
    <m/>
    <m/>
    <m/>
    <e v="#REF!"/>
    <e v="#REF!"/>
  </r>
  <r>
    <x v="200"/>
    <x v="2"/>
    <s v="C0003254"/>
    <x v="120"/>
    <x v="8"/>
    <s v="SERVICE"/>
    <d v="2023-10-11T00:00:00"/>
    <d v="2024-05-15T00:00:00"/>
    <d v="2024-01-15T00:00:00"/>
    <m/>
    <m/>
    <m/>
    <m/>
    <m/>
    <m/>
    <m/>
    <m/>
    <m/>
    <m/>
    <m/>
    <m/>
    <m/>
    <n v="100"/>
    <n v="0"/>
    <m/>
    <n v="-100"/>
    <n v="-1"/>
    <n v="900"/>
    <n v="671.5"/>
    <m/>
    <n v="-228.5"/>
    <n v="-0.25388888888888889"/>
    <n v="0"/>
    <n v="0"/>
    <e v="#REF!"/>
    <e v="#REF!"/>
    <n v="0"/>
    <n v="0"/>
    <n v="0"/>
    <m/>
    <n v="0"/>
    <n v="0"/>
    <n v="0"/>
    <n v="0"/>
    <m/>
    <n v="0"/>
    <n v="0"/>
    <n v="0"/>
    <n v="0"/>
    <m/>
    <n v="0"/>
    <n v="0"/>
    <n v="0"/>
    <n v="0"/>
    <m/>
    <n v="0"/>
    <n v="0"/>
    <n v="0"/>
    <n v="0"/>
    <m/>
    <n v="0"/>
    <n v="0"/>
    <n v="0"/>
    <n v="0"/>
    <m/>
    <n v="0"/>
    <n v="0"/>
    <n v="0"/>
    <n v="0"/>
    <m/>
    <n v="0"/>
    <n v="0"/>
    <n v="0"/>
    <n v="0"/>
    <m/>
    <n v="0"/>
    <n v="0"/>
    <n v="0"/>
    <n v="0"/>
    <m/>
    <n v="0"/>
    <n v="0"/>
    <n v="0"/>
    <n v="0"/>
    <m/>
    <n v="0"/>
    <n v="0"/>
    <n v="0"/>
    <n v="0"/>
    <m/>
    <n v="0"/>
    <n v="0"/>
    <n v="1000"/>
    <n v="671.5"/>
    <e v="#REF!"/>
    <n v="0.67149999999999999"/>
    <n v="-328.5"/>
    <n v="-0.32850000000000001"/>
    <n v="1335"/>
    <n v="0"/>
    <n v="1335"/>
    <e v="#REF!"/>
    <n v="1335"/>
    <n v="0"/>
    <e v="#REF!"/>
    <n v="0"/>
    <n v="335"/>
    <n v="0.25093632958801498"/>
    <e v="#REF!"/>
    <n v="0"/>
    <m/>
    <m/>
    <m/>
    <m/>
    <e v="#REF!"/>
    <e v="#REF!"/>
  </r>
  <r>
    <x v="201"/>
    <x v="2"/>
    <s v="C0002411"/>
    <x v="121"/>
    <x v="8"/>
    <s v="SERVICE"/>
    <d v="2023-10-18T00:00:00"/>
    <d v="2024-05-15T00:00:00"/>
    <d v="2024-01-15T00:00:00"/>
    <m/>
    <m/>
    <m/>
    <m/>
    <m/>
    <m/>
    <m/>
    <m/>
    <m/>
    <m/>
    <m/>
    <m/>
    <m/>
    <n v="0"/>
    <n v="0"/>
    <m/>
    <n v="0"/>
    <n v="0"/>
    <n v="2160"/>
    <n v="1054.8399999999999"/>
    <m/>
    <n v="-1105.1600000000001"/>
    <n v="-0.51164814814814819"/>
    <n v="0"/>
    <n v="0"/>
    <e v="#REF!"/>
    <e v="#REF!"/>
    <n v="0"/>
    <n v="0"/>
    <n v="0"/>
    <m/>
    <n v="0"/>
    <n v="0"/>
    <n v="2526"/>
    <n v="1195.95"/>
    <m/>
    <n v="-1330.05"/>
    <n v="-0.5265439429928741"/>
    <n v="0"/>
    <n v="0"/>
    <m/>
    <n v="0"/>
    <n v="0"/>
    <n v="0"/>
    <n v="0"/>
    <m/>
    <n v="0"/>
    <n v="0"/>
    <n v="0"/>
    <n v="0"/>
    <m/>
    <n v="0"/>
    <n v="0"/>
    <n v="0"/>
    <n v="0"/>
    <m/>
    <n v="0"/>
    <n v="0"/>
    <n v="0"/>
    <n v="0"/>
    <m/>
    <n v="0"/>
    <n v="0"/>
    <n v="0"/>
    <n v="0"/>
    <m/>
    <n v="0"/>
    <n v="0"/>
    <n v="0"/>
    <n v="0"/>
    <m/>
    <n v="0"/>
    <n v="0"/>
    <n v="0"/>
    <n v="0"/>
    <m/>
    <n v="0"/>
    <n v="0"/>
    <n v="0"/>
    <n v="0"/>
    <m/>
    <n v="0"/>
    <n v="0"/>
    <n v="4686"/>
    <n v="2250.79"/>
    <e v="#REF!"/>
    <n v="0.48032223644899702"/>
    <n v="-2435.21"/>
    <n v="-0.51967776355100304"/>
    <n v="5225"/>
    <n v="0"/>
    <n v="5225"/>
    <e v="#REF!"/>
    <n v="5225"/>
    <n v="0"/>
    <e v="#REF!"/>
    <n v="0"/>
    <n v="539"/>
    <n v="0.1031578947368421"/>
    <e v="#REF!"/>
    <n v="0"/>
    <m/>
    <m/>
    <m/>
    <m/>
    <e v="#REF!"/>
    <e v="#REF!"/>
  </r>
  <r>
    <x v="202"/>
    <x v="1"/>
    <s v="C0003451"/>
    <x v="122"/>
    <x v="8"/>
    <s v="SERVICE"/>
    <d v="2024-03-01T00:00:00"/>
    <d v="2024-08-31T00:00:00"/>
    <s v=""/>
    <m/>
    <m/>
    <m/>
    <m/>
    <m/>
    <m/>
    <m/>
    <m/>
    <m/>
    <m/>
    <m/>
    <m/>
    <m/>
    <n v="500"/>
    <n v="1214.49"/>
    <m/>
    <n v="714.49"/>
    <n v="1.4289799999999999"/>
    <n v="59247"/>
    <n v="45966.3"/>
    <m/>
    <n v="-13280.699999999997"/>
    <n v="-0.22415818522456829"/>
    <n v="0"/>
    <n v="252.5"/>
    <e v="#REF!"/>
    <e v="#REF!"/>
    <n v="0"/>
    <n v="6400"/>
    <n v="310513"/>
    <m/>
    <n v="304113"/>
    <n v="47.517656250000002"/>
    <n v="0"/>
    <n v="0"/>
    <m/>
    <n v="0"/>
    <n v="0"/>
    <n v="650"/>
    <n v="0"/>
    <m/>
    <n v="-650"/>
    <n v="-1"/>
    <n v="0"/>
    <n v="0"/>
    <m/>
    <n v="0"/>
    <n v="0"/>
    <n v="44625"/>
    <n v="19338.45"/>
    <m/>
    <n v="-25286.55"/>
    <n v="-0.56664537815126048"/>
    <n v="2906"/>
    <n v="0"/>
    <m/>
    <n v="-2906"/>
    <n v="-1"/>
    <n v="14382"/>
    <n v="2653.42"/>
    <m/>
    <n v="-11728.58"/>
    <n v="-0.81550410235015991"/>
    <n v="23900"/>
    <n v="3277.56"/>
    <m/>
    <n v="-20622.439999999999"/>
    <n v="-0.86286359832635973"/>
    <n v="0"/>
    <n v="3446.36"/>
    <m/>
    <n v="3446.36"/>
    <n v="0"/>
    <n v="0"/>
    <n v="0"/>
    <m/>
    <n v="0"/>
    <n v="0"/>
    <n v="0"/>
    <n v="0"/>
    <m/>
    <n v="0"/>
    <n v="0"/>
    <n v="152610"/>
    <n v="386662.07999999996"/>
    <e v="#REF!"/>
    <n v="2.5336614900727343"/>
    <n v="234052.07999999996"/>
    <n v="1.5336614900727341"/>
    <n v="649000"/>
    <n v="0"/>
    <n v="649000"/>
    <e v="#REF!"/>
    <n v="649000"/>
    <n v="0"/>
    <e v="#REF!"/>
    <n v="0"/>
    <n v="496390"/>
    <n v="0.76485362095531584"/>
    <e v="#REF!"/>
    <n v="0"/>
    <m/>
    <m/>
    <m/>
    <m/>
    <e v="#REF!"/>
    <e v="#REF!"/>
  </r>
  <r>
    <x v="203"/>
    <x v="2"/>
    <s v="C0000853"/>
    <x v="123"/>
    <x v="8"/>
    <s v="SERVICE"/>
    <d v="2023-10-20T00:00:00"/>
    <d v="2024-05-15T00:00:00"/>
    <d v="2024-04-30T00:00:00"/>
    <m/>
    <m/>
    <m/>
    <m/>
    <m/>
    <m/>
    <m/>
    <m/>
    <m/>
    <m/>
    <m/>
    <m/>
    <m/>
    <n v="7847"/>
    <n v="917.02"/>
    <m/>
    <n v="-6929.98"/>
    <n v="-0.8831375047788963"/>
    <n v="7470"/>
    <n v="6591.53"/>
    <m/>
    <n v="-878.47000000000025"/>
    <n v="-0.11759973226238291"/>
    <n v="0"/>
    <n v="93.18"/>
    <e v="#REF!"/>
    <e v="#REF!"/>
    <n v="0"/>
    <n v="0"/>
    <n v="2786.52"/>
    <m/>
    <n v="2786.52"/>
    <n v="0"/>
    <n v="0"/>
    <n v="0"/>
    <m/>
    <n v="0"/>
    <n v="0"/>
    <n v="0"/>
    <n v="0"/>
    <m/>
    <n v="0"/>
    <n v="0"/>
    <n v="0"/>
    <n v="0"/>
    <m/>
    <n v="0"/>
    <n v="0"/>
    <n v="0"/>
    <n v="0"/>
    <m/>
    <n v="0"/>
    <n v="0"/>
    <n v="0"/>
    <n v="0"/>
    <m/>
    <n v="0"/>
    <n v="0"/>
    <n v="0"/>
    <n v="1102.68"/>
    <m/>
    <n v="1102.68"/>
    <n v="0"/>
    <n v="0"/>
    <n v="3125.03"/>
    <m/>
    <n v="3125.03"/>
    <n v="0"/>
    <n v="0"/>
    <n v="0"/>
    <m/>
    <n v="0"/>
    <n v="0"/>
    <n v="0"/>
    <n v="0"/>
    <m/>
    <n v="0"/>
    <n v="0"/>
    <n v="0"/>
    <n v="0"/>
    <m/>
    <n v="0"/>
    <n v="0"/>
    <n v="15317"/>
    <n v="14615.960000000001"/>
    <e v="#REF!"/>
    <n v="0.95423124632760992"/>
    <n v="-701.03999999999905"/>
    <n v="-4.576875367239009E-2"/>
    <n v="18945"/>
    <n v="0"/>
    <n v="18945"/>
    <e v="#REF!"/>
    <n v="18945"/>
    <n v="0"/>
    <e v="#REF!"/>
    <n v="0"/>
    <n v="3628"/>
    <n v="0.19150171549221431"/>
    <e v="#REF!"/>
    <n v="0"/>
    <m/>
    <m/>
    <m/>
    <m/>
    <e v="#REF!"/>
    <e v="#REF!"/>
  </r>
  <r>
    <x v="204"/>
    <x v="1"/>
    <s v="C0000189"/>
    <x v="60"/>
    <x v="11"/>
    <s v="SERVICE"/>
    <d v="2023-10-18T00:00:00"/>
    <d v="2024-09-30T00:00:00"/>
    <s v=""/>
    <m/>
    <m/>
    <m/>
    <m/>
    <m/>
    <m/>
    <m/>
    <m/>
    <m/>
    <m/>
    <m/>
    <m/>
    <m/>
    <n v="2576.67"/>
    <n v="183.17"/>
    <m/>
    <n v="-2393.5"/>
    <n v="-0.92891212301148374"/>
    <n v="41135"/>
    <n v="17050.189999999999"/>
    <m/>
    <n v="-24084.81"/>
    <n v="-0.58550650297799933"/>
    <n v="0"/>
    <n v="10.47"/>
    <e v="#REF!"/>
    <e v="#REF!"/>
    <n v="0"/>
    <n v="6200"/>
    <n v="4110.51"/>
    <m/>
    <n v="-2089.4899999999998"/>
    <n v="-0.33701451612903222"/>
    <n v="37350"/>
    <n v="16416.349999999999"/>
    <m/>
    <n v="-20933.650000000001"/>
    <n v="-0.56047255689424369"/>
    <n v="34200"/>
    <n v="541.77"/>
    <m/>
    <n v="-33658.230000000003"/>
    <n v="-0.98415877192982471"/>
    <n v="0"/>
    <n v="0"/>
    <m/>
    <n v="0"/>
    <n v="0"/>
    <n v="750"/>
    <n v="10.23"/>
    <m/>
    <n v="-739.77"/>
    <n v="-0.98636000000000001"/>
    <n v="20200"/>
    <n v="202"/>
    <m/>
    <n v="-19998"/>
    <n v="-0.99"/>
    <n v="2235.7600000000002"/>
    <n v="70.239999999999995"/>
    <m/>
    <n v="-2165.5200000000004"/>
    <n v="-0.96858338998819205"/>
    <n v="2448"/>
    <n v="1973.04"/>
    <m/>
    <n v="-474.96000000000004"/>
    <n v="-0.19401960784313727"/>
    <n v="0"/>
    <n v="11.77"/>
    <m/>
    <n v="11.77"/>
    <n v="0"/>
    <n v="0"/>
    <n v="0"/>
    <m/>
    <n v="0"/>
    <n v="0"/>
    <n v="0"/>
    <n v="0"/>
    <m/>
    <n v="0"/>
    <n v="0"/>
    <n v="147095.43"/>
    <n v="40579.739999999991"/>
    <e v="#REF!"/>
    <n v="0.27587356044983852"/>
    <n v="-106515.69"/>
    <n v="-0.72412643955016143"/>
    <n v="202340"/>
    <n v="847.71"/>
    <n v="203187.71"/>
    <e v="#REF!"/>
    <n v="203187.71"/>
    <n v="0"/>
    <e v="#REF!"/>
    <n v="0"/>
    <n v="56092.28"/>
    <n v="0.27606138186212148"/>
    <e v="#REF!"/>
    <n v="0"/>
    <m/>
    <m/>
    <m/>
    <m/>
    <e v="#REF!"/>
    <e v="#REF!"/>
  </r>
  <r>
    <x v="205"/>
    <x v="1"/>
    <s v="C0000350"/>
    <x v="36"/>
    <x v="7"/>
    <s v="SERVICE"/>
    <d v="2023-10-23T00:00:00"/>
    <d v="2024-07-19T00:00:00"/>
    <s v=""/>
    <m/>
    <m/>
    <m/>
    <m/>
    <m/>
    <m/>
    <m/>
    <m/>
    <m/>
    <m/>
    <m/>
    <m/>
    <m/>
    <n v="1687.19"/>
    <n v="0"/>
    <m/>
    <n v="-1687.19"/>
    <n v="-1"/>
    <n v="22027.5"/>
    <n v="10941.69"/>
    <m/>
    <n v="-11085.81"/>
    <n v="-0.50327136533878103"/>
    <n v="0"/>
    <n v="0"/>
    <e v="#REF!"/>
    <e v="#REF!"/>
    <n v="0"/>
    <n v="0"/>
    <n v="670.23"/>
    <m/>
    <n v="670.23"/>
    <n v="0"/>
    <n v="0"/>
    <n v="0"/>
    <m/>
    <n v="0"/>
    <n v="0"/>
    <n v="3692.4"/>
    <n v="3650"/>
    <m/>
    <n v="-42.400000000000091"/>
    <n v="-1.1483046257176928E-2"/>
    <n v="0"/>
    <n v="0"/>
    <m/>
    <n v="0"/>
    <n v="0"/>
    <n v="1000"/>
    <n v="0"/>
    <m/>
    <n v="-1000"/>
    <n v="-1"/>
    <n v="0"/>
    <n v="0"/>
    <m/>
    <n v="0"/>
    <n v="0"/>
    <n v="2701.39"/>
    <n v="181.16"/>
    <m/>
    <n v="-2520.23"/>
    <n v="-0.93293822809738691"/>
    <n v="3284.77"/>
    <n v="0"/>
    <m/>
    <n v="-3284.77"/>
    <n v="-1"/>
    <n v="0"/>
    <n v="11.77"/>
    <m/>
    <n v="11.77"/>
    <n v="0"/>
    <n v="0"/>
    <n v="0"/>
    <m/>
    <n v="0"/>
    <n v="0"/>
    <n v="0"/>
    <n v="0"/>
    <m/>
    <n v="0"/>
    <n v="0"/>
    <n v="34393.25"/>
    <n v="15454.85"/>
    <e v="#REF!"/>
    <n v="0.44935706861084662"/>
    <n v="-18938.400000000001"/>
    <n v="-0.55064293138915343"/>
    <n v="44600"/>
    <n v="0"/>
    <n v="44600"/>
    <e v="#REF!"/>
    <n v="44600"/>
    <n v="0"/>
    <e v="#REF!"/>
    <n v="0"/>
    <n v="10206.75"/>
    <n v="0.22885089686098656"/>
    <e v="#REF!"/>
    <n v="0"/>
    <m/>
    <m/>
    <m/>
    <m/>
    <e v="#REF!"/>
    <e v="#REF!"/>
  </r>
  <r>
    <x v="206"/>
    <x v="1"/>
    <s v="C0000430"/>
    <x v="124"/>
    <x v="5"/>
    <s v="ANNUEL"/>
    <d v="2023-10-25T00:00:00"/>
    <d v="2024-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68771.929999999993"/>
    <n v="-68771.929999999993"/>
    <e v="#REF!"/>
    <n v="-68771.929999999993"/>
    <n v="0"/>
    <e v="#REF!"/>
    <n v="0"/>
    <n v="-68771.929999999993"/>
    <n v="1"/>
    <e v="#REF!"/>
    <n v="0"/>
    <m/>
    <m/>
    <m/>
    <m/>
    <e v="#REF!"/>
    <e v="#REF!"/>
  </r>
  <r>
    <x v="207"/>
    <x v="1"/>
    <s v="C0000260"/>
    <x v="1"/>
    <x v="5"/>
    <s v="COSTPLUS"/>
    <d v="2023-10-26T00:00:00"/>
    <d v="2024-10-26T00:00:00"/>
    <s v=""/>
    <m/>
    <m/>
    <m/>
    <m/>
    <m/>
    <m/>
    <m/>
    <m/>
    <m/>
    <m/>
    <m/>
    <m/>
    <m/>
    <n v="4800"/>
    <n v="2131.91"/>
    <m/>
    <n v="-2668.09"/>
    <n v="-0.55585208333333336"/>
    <n v="22320"/>
    <n v="15395.6"/>
    <m/>
    <n v="-6924.4"/>
    <n v="-0.31023297491039425"/>
    <n v="0"/>
    <n v="0"/>
    <e v="#REF!"/>
    <e v="#REF!"/>
    <n v="0"/>
    <n v="15000"/>
    <n v="251.95"/>
    <m/>
    <n v="-14748.05"/>
    <n v="-0.98320333333333332"/>
    <n v="0"/>
    <n v="0"/>
    <m/>
    <n v="0"/>
    <n v="0"/>
    <n v="0"/>
    <n v="0"/>
    <m/>
    <n v="0"/>
    <n v="0"/>
    <n v="0"/>
    <n v="0"/>
    <m/>
    <n v="0"/>
    <n v="0"/>
    <n v="0"/>
    <n v="0"/>
    <m/>
    <n v="0"/>
    <n v="0"/>
    <n v="0"/>
    <n v="0"/>
    <m/>
    <n v="0"/>
    <n v="0"/>
    <n v="0"/>
    <n v="116.28"/>
    <m/>
    <n v="116.28"/>
    <n v="0"/>
    <n v="8000"/>
    <n v="10498.95"/>
    <m/>
    <n v="2498.9500000000007"/>
    <n v="0.31236875000000008"/>
    <n v="0"/>
    <n v="41.75"/>
    <m/>
    <n v="41.75"/>
    <n v="0"/>
    <n v="0"/>
    <n v="135.94999999999999"/>
    <m/>
    <n v="135.94999999999999"/>
    <n v="0"/>
    <n v="0"/>
    <n v="0"/>
    <m/>
    <n v="0"/>
    <n v="0"/>
    <n v="50120"/>
    <n v="28572.390000000003"/>
    <e v="#REF!"/>
    <n v="0.57007960893854759"/>
    <n v="-21547.609999999997"/>
    <n v="-0.42992039106145247"/>
    <n v="0"/>
    <n v="66690"/>
    <n v="66690"/>
    <e v="#REF!"/>
    <n v="66690"/>
    <n v="0"/>
    <e v="#REF!"/>
    <n v="0"/>
    <n v="16570"/>
    <n v="0.24846303793672214"/>
    <e v="#REF!"/>
    <n v="0"/>
    <m/>
    <m/>
    <m/>
    <m/>
    <e v="#REF!"/>
    <e v="#REF!"/>
  </r>
  <r>
    <x v="208"/>
    <x v="1"/>
    <s v="C0002370"/>
    <x v="125"/>
    <x v="10"/>
    <s v="SERVICE"/>
    <d v="2023-10-26T00:00:00"/>
    <d v="2024-10-31T00:00:00"/>
    <s v=""/>
    <m/>
    <m/>
    <m/>
    <m/>
    <m/>
    <m/>
    <m/>
    <m/>
    <m/>
    <m/>
    <m/>
    <m/>
    <m/>
    <n v="15000"/>
    <n v="0"/>
    <m/>
    <n v="-15000"/>
    <n v="-1"/>
    <n v="65336"/>
    <n v="3801.4"/>
    <m/>
    <n v="-61534.6"/>
    <n v="-0.94181768091098317"/>
    <n v="0"/>
    <n v="0"/>
    <e v="#REF!"/>
    <e v="#REF!"/>
    <n v="0"/>
    <n v="377962"/>
    <n v="0"/>
    <m/>
    <n v="-377962"/>
    <n v="-1"/>
    <n v="0"/>
    <n v="0"/>
    <m/>
    <n v="0"/>
    <n v="0"/>
    <n v="0"/>
    <n v="0"/>
    <m/>
    <n v="0"/>
    <n v="0"/>
    <n v="0"/>
    <n v="0"/>
    <m/>
    <n v="0"/>
    <n v="0"/>
    <n v="4700"/>
    <n v="0"/>
    <m/>
    <n v="-4700"/>
    <n v="-1"/>
    <n v="0"/>
    <n v="0"/>
    <m/>
    <n v="0"/>
    <n v="0"/>
    <n v="500"/>
    <n v="0"/>
    <m/>
    <n v="-500"/>
    <n v="-1"/>
    <n v="0"/>
    <n v="0"/>
    <m/>
    <n v="0"/>
    <n v="0"/>
    <n v="13037"/>
    <n v="94.82"/>
    <m/>
    <n v="-12942.18"/>
    <n v="-0.9927268543376544"/>
    <n v="0"/>
    <n v="0"/>
    <m/>
    <n v="0"/>
    <n v="0"/>
    <n v="0"/>
    <n v="0"/>
    <m/>
    <n v="0"/>
    <n v="0"/>
    <n v="476535"/>
    <n v="3896.2200000000003"/>
    <e v="#REF!"/>
    <n v="8.1761465579653133E-3"/>
    <n v="-472638.78"/>
    <n v="-0.99182385344203472"/>
    <n v="555000"/>
    <n v="0"/>
    <n v="555000"/>
    <e v="#REF!"/>
    <n v="555000"/>
    <n v="0"/>
    <e v="#REF!"/>
    <n v="0"/>
    <n v="78465"/>
    <n v="0.14137837837837838"/>
    <e v="#REF!"/>
    <n v="0"/>
    <m/>
    <m/>
    <m/>
    <m/>
    <e v="#REF!"/>
    <e v="#REF!"/>
  </r>
  <r>
    <x v="209"/>
    <x v="1"/>
    <s v="C0001483"/>
    <x v="23"/>
    <x v="7"/>
    <s v="SERVICE"/>
    <d v="2023-10-26T00:00:00"/>
    <d v="2024-12-24T00:00:00"/>
    <s v=""/>
    <m/>
    <m/>
    <m/>
    <m/>
    <m/>
    <m/>
    <m/>
    <m/>
    <m/>
    <m/>
    <m/>
    <m/>
    <m/>
    <n v="87871.18"/>
    <n v="1855"/>
    <m/>
    <n v="-86016.18"/>
    <n v="-0.97888955172788161"/>
    <n v="284300"/>
    <n v="29072.04"/>
    <m/>
    <n v="-255227.96"/>
    <n v="-0.89774168132254661"/>
    <n v="7610"/>
    <n v="0"/>
    <e v="#REF!"/>
    <e v="#REF!"/>
    <n v="0"/>
    <n v="662070"/>
    <n v="14213.89"/>
    <m/>
    <n v="-647856.11"/>
    <n v="-0.97853113719093143"/>
    <n v="850"/>
    <n v="0"/>
    <m/>
    <n v="-850"/>
    <n v="-1"/>
    <n v="0"/>
    <n v="0"/>
    <m/>
    <n v="0"/>
    <n v="0"/>
    <n v="0"/>
    <n v="0"/>
    <m/>
    <n v="0"/>
    <n v="0"/>
    <n v="573500"/>
    <n v="13500"/>
    <m/>
    <n v="-560000"/>
    <n v="-0.97646033129904097"/>
    <n v="0"/>
    <n v="0"/>
    <m/>
    <n v="0"/>
    <n v="0"/>
    <n v="5548.44"/>
    <n v="0"/>
    <m/>
    <n v="-5548.44"/>
    <n v="-1"/>
    <n v="152281.19"/>
    <n v="0"/>
    <m/>
    <n v="-152281.19"/>
    <n v="-1"/>
    <n v="53000"/>
    <n v="11.82"/>
    <m/>
    <n v="-52988.18"/>
    <n v="-0.99977698113207547"/>
    <n v="0"/>
    <n v="0"/>
    <m/>
    <n v="0"/>
    <n v="0"/>
    <n v="0"/>
    <n v="0"/>
    <m/>
    <n v="0"/>
    <n v="0"/>
    <n v="1827030.8099999998"/>
    <n v="58652.75"/>
    <e v="#REF!"/>
    <n v="3.2102770067681564E-2"/>
    <n v="-1768378.0599999998"/>
    <n v="-0.96789722993231841"/>
    <n v="2300300"/>
    <n v="29000"/>
    <n v="2329300"/>
    <e v="#REF!"/>
    <n v="2329300"/>
    <n v="0"/>
    <e v="#REF!"/>
    <n v="0"/>
    <n v="502269.19000000018"/>
    <n v="0.21563095779848029"/>
    <e v="#REF!"/>
    <n v="0"/>
    <m/>
    <m/>
    <m/>
    <m/>
    <e v="#REF!"/>
    <e v="#REF!"/>
  </r>
  <r>
    <x v="210"/>
    <x v="2"/>
    <s v="C0000247"/>
    <x v="126"/>
    <x v="8"/>
    <s v="ETUDE"/>
    <d v="2023-11-06T00:00:00"/>
    <d v="2024-07-19T00:00:00"/>
    <d v="2024-07-19T00:00:00"/>
    <m/>
    <m/>
    <m/>
    <m/>
    <m/>
    <m/>
    <m/>
    <m/>
    <m/>
    <m/>
    <m/>
    <m/>
    <m/>
    <n v="0"/>
    <n v="375.2"/>
    <m/>
    <n v="375.2"/>
    <n v="0"/>
    <n v="22300"/>
    <n v="8010.52"/>
    <m/>
    <n v="-14289.48"/>
    <n v="-0.64078385650224212"/>
    <n v="2500"/>
    <n v="0"/>
    <e v="#REF!"/>
    <e v="#REF!"/>
    <n v="0"/>
    <n v="0"/>
    <n v="0"/>
    <m/>
    <n v="0"/>
    <n v="0"/>
    <n v="0"/>
    <n v="0"/>
    <m/>
    <n v="0"/>
    <n v="0"/>
    <n v="0"/>
    <n v="0"/>
    <m/>
    <n v="0"/>
    <n v="0"/>
    <n v="0"/>
    <n v="0"/>
    <m/>
    <n v="0"/>
    <n v="0"/>
    <n v="0"/>
    <n v="0"/>
    <m/>
    <n v="0"/>
    <n v="0"/>
    <n v="0"/>
    <n v="0"/>
    <m/>
    <n v="0"/>
    <n v="0"/>
    <n v="0"/>
    <n v="0"/>
    <m/>
    <n v="0"/>
    <n v="0"/>
    <n v="0"/>
    <n v="0"/>
    <m/>
    <n v="0"/>
    <n v="0"/>
    <n v="0"/>
    <n v="7.25"/>
    <m/>
    <n v="7.25"/>
    <n v="0"/>
    <n v="0"/>
    <n v="0"/>
    <m/>
    <n v="0"/>
    <n v="0"/>
    <n v="0"/>
    <n v="0"/>
    <m/>
    <n v="0"/>
    <n v="0"/>
    <n v="24800"/>
    <n v="8392.9700000000012"/>
    <e v="#REF!"/>
    <n v="0.33842620967741938"/>
    <n v="-16407.03"/>
    <n v="-0.66157379032258057"/>
    <n v="30000"/>
    <n v="0"/>
    <n v="30000"/>
    <e v="#REF!"/>
    <n v="30000"/>
    <n v="0"/>
    <e v="#REF!"/>
    <n v="0"/>
    <n v="5200"/>
    <n v="0.17333333333333334"/>
    <e v="#REF!"/>
    <n v="0"/>
    <m/>
    <m/>
    <m/>
    <m/>
    <e v="#REF!"/>
    <e v="#REF!"/>
  </r>
  <r>
    <x v="211"/>
    <x v="1"/>
    <s v="C0000612"/>
    <x v="65"/>
    <x v="8"/>
    <s v="SERVICE"/>
    <d v="2023-11-06T00:00:00"/>
    <d v="2024-08-30T00:00:00"/>
    <s v=""/>
    <m/>
    <m/>
    <m/>
    <m/>
    <m/>
    <m/>
    <m/>
    <m/>
    <m/>
    <m/>
    <m/>
    <m/>
    <m/>
    <n v="3207"/>
    <n v="0"/>
    <m/>
    <n v="-3207"/>
    <n v="-1"/>
    <n v="7200"/>
    <n v="1615.44"/>
    <m/>
    <n v="-5584.5599999999995"/>
    <n v="-0.77563333333333329"/>
    <n v="0"/>
    <n v="0"/>
    <e v="#REF!"/>
    <e v="#REF!"/>
    <n v="0"/>
    <n v="61796"/>
    <n v="49399.040000000001"/>
    <m/>
    <n v="-12396.96"/>
    <n v="-0.20061104278594083"/>
    <n v="0"/>
    <n v="0"/>
    <m/>
    <n v="0"/>
    <n v="0"/>
    <n v="0"/>
    <n v="0"/>
    <m/>
    <n v="0"/>
    <n v="0"/>
    <n v="0"/>
    <n v="0"/>
    <m/>
    <n v="0"/>
    <n v="0"/>
    <n v="15820"/>
    <n v="11.77"/>
    <m/>
    <n v="-15808.23"/>
    <n v="-0.99925600505688994"/>
    <n v="0"/>
    <n v="0"/>
    <m/>
    <n v="0"/>
    <n v="0"/>
    <n v="0"/>
    <n v="0"/>
    <m/>
    <n v="0"/>
    <n v="0"/>
    <n v="0"/>
    <n v="0"/>
    <m/>
    <n v="0"/>
    <n v="0"/>
    <n v="0"/>
    <n v="221.84"/>
    <m/>
    <n v="221.84"/>
    <n v="0"/>
    <n v="0"/>
    <n v="0"/>
    <m/>
    <n v="0"/>
    <n v="0"/>
    <n v="0"/>
    <n v="0"/>
    <m/>
    <n v="0"/>
    <n v="0"/>
    <n v="88023"/>
    <n v="51248.09"/>
    <e v="#REF!"/>
    <n v="0.58221248991740793"/>
    <n v="-36774.910000000003"/>
    <n v="-0.41778751008259207"/>
    <n v="94675"/>
    <n v="0"/>
    <n v="94675"/>
    <e v="#REF!"/>
    <n v="94675"/>
    <n v="0"/>
    <e v="#REF!"/>
    <n v="0"/>
    <n v="6652"/>
    <n v="7.0261420649590706E-2"/>
    <e v="#REF!"/>
    <n v="0"/>
    <m/>
    <m/>
    <m/>
    <m/>
    <e v="#REF!"/>
    <e v="#REF!"/>
  </r>
  <r>
    <x v="212"/>
    <x v="2"/>
    <s v="C0002922"/>
    <x v="127"/>
    <x v="8"/>
    <s v="SERVICE"/>
    <d v="2023-11-06T00:00:00"/>
    <d v="2024-05-15T00:00:00"/>
    <d v="2024-01-15T00:00:00"/>
    <m/>
    <m/>
    <m/>
    <m/>
    <m/>
    <m/>
    <m/>
    <m/>
    <m/>
    <m/>
    <m/>
    <m/>
    <m/>
    <n v="3223"/>
    <n v="40"/>
    <m/>
    <n v="-3183"/>
    <n v="-0.98758920260626748"/>
    <n v="2790"/>
    <n v="1229.4000000000001"/>
    <m/>
    <n v="-1560.6"/>
    <n v="-0.55935483870967739"/>
    <n v="0"/>
    <n v="0"/>
    <e v="#REF!"/>
    <e v="#REF!"/>
    <n v="0"/>
    <n v="0"/>
    <n v="611.73"/>
    <m/>
    <n v="611.73"/>
    <n v="0"/>
    <n v="0"/>
    <n v="0"/>
    <m/>
    <n v="0"/>
    <n v="0"/>
    <n v="0"/>
    <n v="0"/>
    <m/>
    <n v="0"/>
    <n v="0"/>
    <n v="0"/>
    <n v="0"/>
    <m/>
    <n v="0"/>
    <n v="0"/>
    <n v="0"/>
    <n v="0"/>
    <m/>
    <n v="0"/>
    <n v="0"/>
    <n v="0"/>
    <n v="0"/>
    <m/>
    <n v="0"/>
    <n v="0"/>
    <n v="0"/>
    <n v="34.229999999999997"/>
    <m/>
    <n v="34.229999999999997"/>
    <n v="0"/>
    <n v="0"/>
    <n v="437.71"/>
    <m/>
    <n v="437.71"/>
    <n v="0"/>
    <n v="0"/>
    <n v="0"/>
    <m/>
    <n v="0"/>
    <n v="0"/>
    <n v="0"/>
    <n v="0"/>
    <m/>
    <n v="0"/>
    <n v="0"/>
    <n v="0"/>
    <n v="0"/>
    <m/>
    <n v="0"/>
    <n v="0"/>
    <n v="6013"/>
    <n v="2353.0700000000002"/>
    <e v="#REF!"/>
    <n v="0.39133045069017131"/>
    <n v="-3659.93"/>
    <n v="-0.60866954930982864"/>
    <n v="7564"/>
    <n v="0"/>
    <n v="7564"/>
    <e v="#REF!"/>
    <n v="7564"/>
    <n v="0"/>
    <e v="#REF!"/>
    <n v="0"/>
    <n v="1551"/>
    <n v="0.20505023796932839"/>
    <e v="#REF!"/>
    <n v="0"/>
    <m/>
    <m/>
    <m/>
    <m/>
    <e v="#REF!"/>
    <e v="#REF!"/>
  </r>
  <r>
    <x v="213"/>
    <x v="0"/>
    <s v="C0003214"/>
    <x v="128"/>
    <x v="9"/>
    <s v="SERVICE"/>
    <d v="2023-11-01T00:00:00"/>
    <d v="2024-05-07T00:00:00"/>
    <d v="2024-03-08T00:00:00"/>
    <m/>
    <m/>
    <m/>
    <m/>
    <m/>
    <m/>
    <m/>
    <m/>
    <m/>
    <m/>
    <m/>
    <m/>
    <m/>
    <n v="433.2"/>
    <n v="321.68"/>
    <m/>
    <n v="-111.51999999999998"/>
    <n v="-0.25743305632502306"/>
    <n v="16666.5"/>
    <n v="11775.22"/>
    <m/>
    <n v="-4891.2800000000007"/>
    <n v="-0.29347973479734801"/>
    <n v="0"/>
    <n v="1764"/>
    <e v="#REF!"/>
    <e v="#REF!"/>
    <n v="0"/>
    <n v="0"/>
    <n v="0"/>
    <m/>
    <n v="0"/>
    <n v="0"/>
    <n v="0"/>
    <n v="0"/>
    <m/>
    <n v="0"/>
    <n v="0"/>
    <n v="8797.1200000000008"/>
    <n v="7757.29"/>
    <m/>
    <n v="-1039.8300000000008"/>
    <n v="-0.11820118402386244"/>
    <n v="0"/>
    <n v="0"/>
    <m/>
    <n v="0"/>
    <n v="0"/>
    <n v="0"/>
    <n v="0"/>
    <m/>
    <n v="0"/>
    <n v="0"/>
    <n v="0"/>
    <n v="0"/>
    <m/>
    <n v="0"/>
    <n v="0"/>
    <n v="1510.18"/>
    <n v="0"/>
    <m/>
    <n v="-1510.18"/>
    <n v="-1"/>
    <n v="2112.21"/>
    <n v="0"/>
    <m/>
    <n v="-2112.21"/>
    <n v="-1"/>
    <n v="0"/>
    <n v="28.71"/>
    <m/>
    <n v="28.71"/>
    <n v="0"/>
    <n v="0"/>
    <n v="0"/>
    <m/>
    <n v="0"/>
    <n v="0"/>
    <n v="0"/>
    <n v="0"/>
    <m/>
    <n v="0"/>
    <n v="0"/>
    <n v="29519.21"/>
    <n v="21646.899999999998"/>
    <e v="#REF!"/>
    <n v="0.73331569510159655"/>
    <n v="-7872.3100000000013"/>
    <n v="-0.2666843048984035"/>
    <n v="36900"/>
    <n v="0"/>
    <n v="36900"/>
    <e v="#REF!"/>
    <n v="36900"/>
    <n v="0"/>
    <e v="#REF!"/>
    <n v="0"/>
    <n v="7380.7900000000009"/>
    <n v="0.20002140921409217"/>
    <e v="#REF!"/>
    <n v="0"/>
    <m/>
    <m/>
    <m/>
    <m/>
    <e v="#REF!"/>
    <e v="#REF!"/>
  </r>
  <r>
    <x v="214"/>
    <x v="2"/>
    <s v="C0001068"/>
    <x v="129"/>
    <x v="11"/>
    <s v="COSTPLUS"/>
    <d v="2023-10-31T00:00:00"/>
    <d v="2024-05-07T00:00:00"/>
    <d v="2024-04-02T00:00:00"/>
    <m/>
    <m/>
    <m/>
    <m/>
    <m/>
    <m/>
    <m/>
    <m/>
    <m/>
    <m/>
    <m/>
    <m/>
    <m/>
    <n v="0"/>
    <n v="2680.71"/>
    <m/>
    <n v="2680.71"/>
    <n v="0"/>
    <n v="0"/>
    <n v="14164.06"/>
    <m/>
    <n v="14164.06"/>
    <n v="0"/>
    <n v="0"/>
    <n v="1167.3"/>
    <e v="#REF!"/>
    <e v="#REF!"/>
    <n v="0"/>
    <n v="0"/>
    <n v="203.12"/>
    <m/>
    <n v="203.12"/>
    <n v="0"/>
    <n v="0"/>
    <n v="0"/>
    <m/>
    <n v="0"/>
    <n v="0"/>
    <n v="0"/>
    <n v="0"/>
    <m/>
    <n v="0"/>
    <n v="0"/>
    <n v="0"/>
    <n v="0"/>
    <m/>
    <n v="0"/>
    <n v="0"/>
    <n v="0"/>
    <n v="0"/>
    <m/>
    <n v="0"/>
    <n v="0"/>
    <n v="0"/>
    <n v="0"/>
    <m/>
    <n v="0"/>
    <n v="0"/>
    <n v="0"/>
    <n v="3019.29"/>
    <m/>
    <n v="3019.29"/>
    <n v="0"/>
    <n v="0"/>
    <n v="4219.3500000000004"/>
    <m/>
    <n v="4219.3500000000004"/>
    <n v="0"/>
    <n v="0"/>
    <n v="0"/>
    <m/>
    <n v="0"/>
    <n v="0"/>
    <n v="0"/>
    <n v="0"/>
    <m/>
    <n v="0"/>
    <n v="0"/>
    <n v="0"/>
    <n v="0"/>
    <m/>
    <n v="0"/>
    <n v="0"/>
    <n v="0"/>
    <n v="25453.83"/>
    <e v="#REF!"/>
    <n v="0"/>
    <n v="25453.83"/>
    <n v="0"/>
    <n v="0"/>
    <n v="0"/>
    <n v="0"/>
    <e v="#REF!"/>
    <n v="0"/>
    <n v="0"/>
    <e v="#REF!"/>
    <n v="0"/>
    <n v="0"/>
    <n v="0"/>
    <e v="#REF!"/>
    <n v="0"/>
    <m/>
    <m/>
    <m/>
    <m/>
    <e v="#REF!"/>
    <e v="#REF!"/>
  </r>
  <r>
    <x v="215"/>
    <x v="0"/>
    <s v="C0003300"/>
    <x v="130"/>
    <x v="12"/>
    <s v="COSTPLUS"/>
    <d v="2023-10-23T00:00:00"/>
    <d v="2024-10-05T00:00:00"/>
    <d v="2024-08-06T00:00:00"/>
    <m/>
    <m/>
    <m/>
    <m/>
    <m/>
    <m/>
    <m/>
    <m/>
    <m/>
    <m/>
    <m/>
    <m/>
    <m/>
    <n v="0"/>
    <n v="679.31"/>
    <m/>
    <n v="679.31"/>
    <n v="0"/>
    <n v="0"/>
    <n v="44689.94"/>
    <m/>
    <n v="44689.94"/>
    <n v="0"/>
    <n v="0"/>
    <n v="2452.5300000000002"/>
    <e v="#REF!"/>
    <e v="#REF!"/>
    <n v="0"/>
    <n v="0"/>
    <n v="0"/>
    <m/>
    <n v="0"/>
    <n v="0"/>
    <n v="0"/>
    <n v="0"/>
    <m/>
    <n v="0"/>
    <n v="0"/>
    <n v="0"/>
    <n v="0"/>
    <m/>
    <n v="0"/>
    <n v="0"/>
    <n v="0"/>
    <n v="0"/>
    <m/>
    <n v="0"/>
    <n v="0"/>
    <n v="0"/>
    <n v="0"/>
    <m/>
    <n v="0"/>
    <n v="0"/>
    <n v="0"/>
    <n v="0"/>
    <m/>
    <n v="0"/>
    <n v="0"/>
    <n v="0"/>
    <n v="71.81"/>
    <m/>
    <n v="71.81"/>
    <n v="0"/>
    <n v="0"/>
    <n v="175.24"/>
    <m/>
    <n v="175.24"/>
    <n v="0"/>
    <n v="0"/>
    <n v="8.6999999999999993"/>
    <m/>
    <n v="8.6999999999999993"/>
    <n v="0"/>
    <n v="0"/>
    <n v="0"/>
    <m/>
    <n v="0"/>
    <n v="0"/>
    <n v="0"/>
    <n v="0"/>
    <m/>
    <n v="0"/>
    <n v="0"/>
    <n v="0"/>
    <n v="48077.529999999992"/>
    <e v="#REF!"/>
    <n v="0"/>
    <n v="48077.529999999992"/>
    <n v="0"/>
    <n v="0"/>
    <n v="14100"/>
    <n v="14100"/>
    <e v="#REF!"/>
    <n v="14100"/>
    <n v="0"/>
    <e v="#REF!"/>
    <n v="0"/>
    <n v="14100"/>
    <n v="1"/>
    <e v="#REF!"/>
    <n v="0"/>
    <m/>
    <m/>
    <m/>
    <m/>
    <e v="#REF!"/>
    <e v="#REF!"/>
  </r>
  <r>
    <x v="216"/>
    <x v="2"/>
    <s v="C0001068"/>
    <x v="129"/>
    <x v="11"/>
    <s v="COSTPLUS"/>
    <d v="2023-10-31T00:00:00"/>
    <d v="2024-05-07T00:00:00"/>
    <d v="2024-04-25T00:00:00"/>
    <m/>
    <m/>
    <m/>
    <m/>
    <m/>
    <m/>
    <m/>
    <m/>
    <m/>
    <m/>
    <m/>
    <m/>
    <m/>
    <n v="0"/>
    <n v="2893.5"/>
    <m/>
    <n v="2893.5"/>
    <n v="0"/>
    <n v="0"/>
    <n v="23942.05"/>
    <m/>
    <n v="23942.05"/>
    <n v="0"/>
    <n v="0"/>
    <n v="0"/>
    <e v="#REF!"/>
    <e v="#REF!"/>
    <n v="0"/>
    <n v="0"/>
    <n v="483.38"/>
    <m/>
    <n v="483.38"/>
    <n v="0"/>
    <n v="0"/>
    <n v="0"/>
    <m/>
    <n v="0"/>
    <n v="0"/>
    <n v="0"/>
    <n v="0"/>
    <m/>
    <n v="0"/>
    <n v="0"/>
    <n v="0"/>
    <n v="0"/>
    <m/>
    <n v="0"/>
    <n v="0"/>
    <n v="0"/>
    <n v="0"/>
    <m/>
    <n v="0"/>
    <n v="0"/>
    <n v="0"/>
    <n v="0"/>
    <m/>
    <n v="0"/>
    <n v="0"/>
    <n v="0"/>
    <n v="2826.27"/>
    <m/>
    <n v="2826.27"/>
    <n v="0"/>
    <n v="0"/>
    <n v="3268.13"/>
    <m/>
    <n v="3268.13"/>
    <n v="0"/>
    <n v="0"/>
    <n v="25.7"/>
    <m/>
    <n v="25.7"/>
    <n v="0"/>
    <n v="0"/>
    <n v="0"/>
    <m/>
    <n v="0"/>
    <n v="0"/>
    <n v="0"/>
    <n v="0"/>
    <m/>
    <n v="0"/>
    <n v="0"/>
    <n v="0"/>
    <n v="33439.03"/>
    <e v="#REF!"/>
    <n v="0"/>
    <n v="33439.03"/>
    <n v="0"/>
    <n v="0"/>
    <n v="0"/>
    <n v="0"/>
    <e v="#REF!"/>
    <n v="0"/>
    <n v="0"/>
    <e v="#REF!"/>
    <n v="0"/>
    <n v="0"/>
    <n v="0"/>
    <e v="#REF!"/>
    <n v="0"/>
    <m/>
    <m/>
    <m/>
    <m/>
    <e v="#REF!"/>
    <e v="#REF!"/>
  </r>
  <r>
    <x v="217"/>
    <x v="2"/>
    <s v="C0001886"/>
    <x v="131"/>
    <x v="5"/>
    <s v="SERVICE"/>
    <d v="2023-11-01T00:00:00"/>
    <d v="2024-05-07T00:00:00"/>
    <d v="2024-02-26T00:00:00"/>
    <m/>
    <m/>
    <m/>
    <m/>
    <m/>
    <m/>
    <m/>
    <m/>
    <m/>
    <m/>
    <m/>
    <m/>
    <m/>
    <n v="6000"/>
    <n v="4195.95"/>
    <m/>
    <n v="-1804.0500000000002"/>
    <n v="-0.30067500000000003"/>
    <n v="3040"/>
    <n v="1301.3800000000001"/>
    <m/>
    <n v="-1738.62"/>
    <n v="-0.57191447368421044"/>
    <n v="0"/>
    <n v="0"/>
    <e v="#REF!"/>
    <e v="#REF!"/>
    <n v="0"/>
    <n v="0"/>
    <n v="221.64"/>
    <m/>
    <n v="221.64"/>
    <n v="0"/>
    <n v="0"/>
    <n v="0"/>
    <m/>
    <n v="0"/>
    <n v="0"/>
    <n v="0"/>
    <n v="0"/>
    <m/>
    <n v="0"/>
    <n v="0"/>
    <n v="0"/>
    <n v="0"/>
    <m/>
    <n v="0"/>
    <n v="0"/>
    <n v="0"/>
    <n v="0"/>
    <m/>
    <n v="0"/>
    <n v="0"/>
    <n v="0"/>
    <n v="0"/>
    <m/>
    <n v="0"/>
    <n v="0"/>
    <n v="400"/>
    <n v="0"/>
    <m/>
    <n v="-400"/>
    <n v="-1"/>
    <n v="400"/>
    <n v="80.05"/>
    <m/>
    <n v="-319.95"/>
    <n v="-0.799875"/>
    <n v="0"/>
    <n v="0"/>
    <m/>
    <n v="0"/>
    <n v="0"/>
    <n v="0"/>
    <n v="0"/>
    <m/>
    <n v="0"/>
    <n v="0"/>
    <n v="0"/>
    <n v="0"/>
    <m/>
    <n v="0"/>
    <n v="0"/>
    <n v="9840"/>
    <n v="5799.02"/>
    <e v="#REF!"/>
    <n v="0.58933130081300822"/>
    <n v="-4040.9799999999996"/>
    <n v="-0.41066869918699184"/>
    <n v="13000"/>
    <n v="0"/>
    <n v="13000"/>
    <e v="#REF!"/>
    <n v="13000"/>
    <n v="0"/>
    <e v="#REF!"/>
    <n v="0"/>
    <n v="3160"/>
    <n v="0.24307692307692308"/>
    <e v="#REF!"/>
    <n v="0"/>
    <m/>
    <m/>
    <m/>
    <m/>
    <e v="#REF!"/>
    <e v="#REF!"/>
  </r>
  <r>
    <x v="218"/>
    <x v="2"/>
    <s v="C0001068"/>
    <x v="129"/>
    <x v="11"/>
    <s v="COSTPLUS"/>
    <d v="2023-10-31T00:00:00"/>
    <d v="2024-05-07T00:00:00"/>
    <d v="2024-04-25T00:00:00"/>
    <m/>
    <m/>
    <m/>
    <m/>
    <m/>
    <m/>
    <m/>
    <m/>
    <m/>
    <m/>
    <m/>
    <m/>
    <m/>
    <n v="0"/>
    <n v="300.02"/>
    <m/>
    <n v="300.02"/>
    <n v="0"/>
    <n v="0"/>
    <n v="37251.22"/>
    <m/>
    <n v="37251.22"/>
    <n v="0"/>
    <n v="0"/>
    <n v="131.88"/>
    <e v="#REF!"/>
    <e v="#REF!"/>
    <n v="0"/>
    <n v="0"/>
    <n v="9365.07"/>
    <m/>
    <n v="9365.07"/>
    <n v="0"/>
    <n v="0"/>
    <n v="0"/>
    <m/>
    <n v="0"/>
    <n v="0"/>
    <n v="0"/>
    <n v="0"/>
    <m/>
    <n v="0"/>
    <n v="0"/>
    <n v="0"/>
    <n v="0"/>
    <m/>
    <n v="0"/>
    <n v="0"/>
    <n v="0"/>
    <n v="0"/>
    <m/>
    <n v="0"/>
    <n v="0"/>
    <n v="0"/>
    <n v="0"/>
    <m/>
    <n v="0"/>
    <n v="0"/>
    <n v="0"/>
    <n v="1183.6500000000001"/>
    <m/>
    <n v="1183.6500000000001"/>
    <n v="0"/>
    <n v="0"/>
    <n v="2351.86"/>
    <m/>
    <n v="2351.86"/>
    <n v="0"/>
    <n v="0"/>
    <n v="0"/>
    <m/>
    <n v="0"/>
    <n v="0"/>
    <n v="0"/>
    <n v="203.95"/>
    <m/>
    <n v="203.95"/>
    <n v="0"/>
    <n v="0"/>
    <n v="0"/>
    <m/>
    <n v="0"/>
    <n v="0"/>
    <n v="0"/>
    <n v="50787.649999999994"/>
    <e v="#REF!"/>
    <n v="0"/>
    <n v="50787.649999999994"/>
    <n v="0"/>
    <n v="0"/>
    <n v="0"/>
    <n v="0"/>
    <e v="#REF!"/>
    <n v="0"/>
    <n v="0"/>
    <e v="#REF!"/>
    <n v="0"/>
    <n v="0"/>
    <n v="0"/>
    <e v="#REF!"/>
    <n v="0"/>
    <m/>
    <m/>
    <m/>
    <m/>
    <e v="#REF!"/>
    <e v="#REF!"/>
  </r>
  <r>
    <x v="219"/>
    <x v="2"/>
    <s v="C0001068"/>
    <x v="129"/>
    <x v="11"/>
    <s v="COSTPLUS"/>
    <d v="2023-10-31T00:00:00"/>
    <d v="2024-05-07T00:00:00"/>
    <d v="2024-04-25T00:00:00"/>
    <m/>
    <m/>
    <m/>
    <m/>
    <m/>
    <m/>
    <m/>
    <m/>
    <m/>
    <m/>
    <m/>
    <m/>
    <m/>
    <n v="0"/>
    <n v="195.39"/>
    <m/>
    <n v="195.39"/>
    <n v="0"/>
    <n v="0"/>
    <n v="30268.55"/>
    <m/>
    <n v="30268.55"/>
    <n v="0"/>
    <n v="0"/>
    <n v="349.8"/>
    <e v="#REF!"/>
    <e v="#REF!"/>
    <n v="0"/>
    <n v="0"/>
    <n v="1052.1099999999999"/>
    <m/>
    <n v="1052.1099999999999"/>
    <n v="0"/>
    <n v="0"/>
    <n v="0"/>
    <m/>
    <n v="0"/>
    <n v="0"/>
    <n v="0"/>
    <n v="0"/>
    <m/>
    <n v="0"/>
    <n v="0"/>
    <n v="0"/>
    <n v="0"/>
    <m/>
    <n v="0"/>
    <n v="0"/>
    <n v="0"/>
    <n v="0"/>
    <m/>
    <n v="0"/>
    <n v="0"/>
    <n v="0"/>
    <n v="0"/>
    <m/>
    <n v="0"/>
    <n v="0"/>
    <n v="0"/>
    <n v="1601.62"/>
    <m/>
    <n v="1601.62"/>
    <n v="0"/>
    <n v="0"/>
    <n v="1522.66"/>
    <m/>
    <n v="1522.66"/>
    <n v="0"/>
    <n v="0"/>
    <n v="0"/>
    <m/>
    <n v="0"/>
    <n v="0"/>
    <n v="0"/>
    <n v="0"/>
    <m/>
    <n v="0"/>
    <n v="0"/>
    <n v="0"/>
    <n v="0"/>
    <m/>
    <n v="0"/>
    <n v="0"/>
    <n v="0"/>
    <n v="34990.130000000005"/>
    <e v="#REF!"/>
    <n v="0"/>
    <n v="34990.130000000005"/>
    <n v="0"/>
    <n v="0"/>
    <n v="0"/>
    <n v="0"/>
    <e v="#REF!"/>
    <n v="0"/>
    <n v="0"/>
    <e v="#REF!"/>
    <n v="0"/>
    <n v="0"/>
    <n v="0"/>
    <e v="#REF!"/>
    <n v="0"/>
    <m/>
    <m/>
    <m/>
    <m/>
    <e v="#REF!"/>
    <e v="#REF!"/>
  </r>
  <r>
    <x v="220"/>
    <x v="2"/>
    <s v="C0001068"/>
    <x v="129"/>
    <x v="11"/>
    <s v="COSTPLUS"/>
    <d v="2023-10-31T00:00:00"/>
    <d v="2024-05-07T00:00:00"/>
    <d v="2024-02-16T00:00:00"/>
    <m/>
    <m/>
    <m/>
    <m/>
    <m/>
    <m/>
    <m/>
    <m/>
    <m/>
    <m/>
    <m/>
    <m/>
    <m/>
    <n v="0"/>
    <n v="549.99"/>
    <m/>
    <n v="549.99"/>
    <n v="0"/>
    <n v="0"/>
    <n v="18593.39"/>
    <m/>
    <n v="18593.39"/>
    <n v="0"/>
    <n v="0"/>
    <n v="0"/>
    <e v="#REF!"/>
    <e v="#REF!"/>
    <n v="0"/>
    <n v="0"/>
    <n v="1034.72"/>
    <m/>
    <n v="1034.72"/>
    <n v="0"/>
    <n v="0"/>
    <n v="0"/>
    <m/>
    <n v="0"/>
    <n v="0"/>
    <n v="0"/>
    <n v="0"/>
    <m/>
    <n v="0"/>
    <n v="0"/>
    <n v="0"/>
    <n v="0"/>
    <m/>
    <n v="0"/>
    <n v="0"/>
    <n v="0"/>
    <n v="0"/>
    <m/>
    <n v="0"/>
    <n v="0"/>
    <n v="0"/>
    <n v="0"/>
    <m/>
    <n v="0"/>
    <n v="0"/>
    <n v="0"/>
    <n v="1597.62"/>
    <m/>
    <n v="1597.62"/>
    <n v="0"/>
    <n v="0"/>
    <n v="532.55999999999995"/>
    <m/>
    <n v="532.55999999999995"/>
    <n v="0"/>
    <n v="0"/>
    <n v="0"/>
    <m/>
    <n v="0"/>
    <n v="0"/>
    <n v="0"/>
    <n v="0"/>
    <m/>
    <n v="0"/>
    <n v="0"/>
    <n v="0"/>
    <n v="0"/>
    <m/>
    <n v="0"/>
    <n v="0"/>
    <n v="0"/>
    <n v="22308.280000000002"/>
    <e v="#REF!"/>
    <n v="0"/>
    <n v="22308.280000000002"/>
    <n v="0"/>
    <n v="0"/>
    <n v="0"/>
    <n v="0"/>
    <e v="#REF!"/>
    <n v="0"/>
    <n v="0"/>
    <e v="#REF!"/>
    <n v="0"/>
    <n v="0"/>
    <n v="0"/>
    <e v="#REF!"/>
    <n v="0"/>
    <m/>
    <m/>
    <m/>
    <m/>
    <e v="#REF!"/>
    <e v="#REF!"/>
  </r>
  <r>
    <x v="221"/>
    <x v="2"/>
    <s v="C0002500"/>
    <x v="132"/>
    <x v="8"/>
    <s v="SERVICE"/>
    <d v="2023-10-31T00:00:00"/>
    <d v="2024-05-15T00:00:00"/>
    <d v="2024-04-30T00:00:00"/>
    <m/>
    <m/>
    <m/>
    <m/>
    <m/>
    <m/>
    <m/>
    <m/>
    <m/>
    <m/>
    <m/>
    <m/>
    <m/>
    <n v="2060"/>
    <n v="0"/>
    <m/>
    <n v="-2060"/>
    <n v="-1"/>
    <n v="1890"/>
    <n v="2225.87"/>
    <m/>
    <n v="335.86999999999989"/>
    <n v="0.17770899470899465"/>
    <n v="0"/>
    <n v="0"/>
    <e v="#REF!"/>
    <e v="#REF!"/>
    <n v="0"/>
    <n v="0"/>
    <n v="0"/>
    <m/>
    <n v="0"/>
    <n v="0"/>
    <n v="0"/>
    <n v="0"/>
    <m/>
    <n v="0"/>
    <n v="0"/>
    <n v="0"/>
    <n v="1232.9100000000001"/>
    <m/>
    <n v="1232.9100000000001"/>
    <n v="0"/>
    <n v="0"/>
    <n v="0"/>
    <m/>
    <n v="0"/>
    <n v="0"/>
    <n v="0"/>
    <n v="0"/>
    <m/>
    <n v="0"/>
    <n v="0"/>
    <n v="0"/>
    <n v="0"/>
    <m/>
    <n v="0"/>
    <n v="0"/>
    <n v="0"/>
    <n v="113.2"/>
    <m/>
    <n v="113.2"/>
    <n v="0"/>
    <n v="0"/>
    <n v="715.4"/>
    <m/>
    <n v="715.4"/>
    <n v="0"/>
    <n v="0"/>
    <n v="8.6999999999999993"/>
    <m/>
    <n v="8.6999999999999993"/>
    <n v="0"/>
    <n v="0"/>
    <n v="0"/>
    <m/>
    <n v="0"/>
    <n v="0"/>
    <n v="0"/>
    <n v="0"/>
    <m/>
    <n v="0"/>
    <n v="0"/>
    <n v="3950"/>
    <n v="4296.079999999999"/>
    <e v="#REF!"/>
    <n v="1.0876151898734174"/>
    <n v="346.07999999999902"/>
    <n v="8.7615189873417473E-2"/>
    <n v="2865"/>
    <n v="3050"/>
    <n v="5915"/>
    <e v="#REF!"/>
    <n v="5915"/>
    <n v="0"/>
    <e v="#REF!"/>
    <n v="0"/>
    <n v="1965"/>
    <n v="0.33220625528317838"/>
    <e v="#REF!"/>
    <n v="0"/>
    <m/>
    <m/>
    <m/>
    <m/>
    <e v="#REF!"/>
    <e v="#REF!"/>
  </r>
  <r>
    <x v="222"/>
    <x v="0"/>
    <s v="C0000631"/>
    <x v="133"/>
    <x v="9"/>
    <s v="SERVICE"/>
    <d v="2023-11-03T00:00:00"/>
    <d v="2024-06-07T00:00:00"/>
    <d v="2024-04-08T00:00:00"/>
    <m/>
    <m/>
    <m/>
    <m/>
    <m/>
    <m/>
    <m/>
    <m/>
    <m/>
    <m/>
    <m/>
    <m/>
    <m/>
    <n v="1440"/>
    <n v="3122.09"/>
    <m/>
    <n v="1682.0900000000001"/>
    <n v="1.1681180555555557"/>
    <n v="41656"/>
    <n v="26732.57"/>
    <m/>
    <n v="-14923.43"/>
    <n v="-0.35825403303245634"/>
    <n v="0"/>
    <n v="582.09"/>
    <e v="#REF!"/>
    <e v="#REF!"/>
    <n v="0"/>
    <n v="18852"/>
    <n v="17161.04"/>
    <m/>
    <n v="-1690.9599999999991"/>
    <n v="-8.9696583916825751E-2"/>
    <n v="0"/>
    <n v="0"/>
    <m/>
    <n v="0"/>
    <n v="0"/>
    <n v="0"/>
    <n v="0"/>
    <m/>
    <n v="0"/>
    <n v="0"/>
    <n v="0"/>
    <n v="0"/>
    <m/>
    <n v="0"/>
    <n v="0"/>
    <n v="21750"/>
    <n v="15087.6"/>
    <m/>
    <n v="-6662.4"/>
    <n v="-0.30631724137931032"/>
    <n v="0"/>
    <n v="0"/>
    <m/>
    <n v="0"/>
    <n v="0"/>
    <n v="5730"/>
    <n v="5822.76"/>
    <m/>
    <n v="92.760000000000218"/>
    <n v="1.6188481675392708E-2"/>
    <n v="7769"/>
    <n v="9696.76"/>
    <m/>
    <n v="1927.7600000000002"/>
    <n v="0.24813489509589395"/>
    <n v="0"/>
    <n v="98.64"/>
    <m/>
    <n v="98.64"/>
    <n v="0"/>
    <n v="0"/>
    <n v="0"/>
    <m/>
    <n v="0"/>
    <n v="0"/>
    <n v="0"/>
    <n v="0"/>
    <m/>
    <n v="0"/>
    <n v="0"/>
    <n v="97197"/>
    <n v="78303.549999999988"/>
    <e v="#REF!"/>
    <n v="0.80561694290976049"/>
    <n v="-18893.450000000012"/>
    <n v="-0.19438305709023954"/>
    <n v="128000"/>
    <n v="0"/>
    <n v="128000"/>
    <e v="#REF!"/>
    <n v="128000"/>
    <n v="0"/>
    <e v="#REF!"/>
    <n v="0"/>
    <n v="30803"/>
    <n v="0.24064843750000001"/>
    <e v="#REF!"/>
    <n v="0"/>
    <m/>
    <m/>
    <m/>
    <m/>
    <e v="#REF!"/>
    <e v="#REF!"/>
  </r>
  <r>
    <x v="223"/>
    <x v="2"/>
    <s v="C0001577"/>
    <x v="134"/>
    <x v="11"/>
    <s v="SERVICE"/>
    <d v="2023-11-02T00:00:00"/>
    <d v="2024-05-07T00:00:00"/>
    <d v="2024-01-23T00:00:00"/>
    <m/>
    <m/>
    <m/>
    <m/>
    <m/>
    <m/>
    <m/>
    <m/>
    <m/>
    <m/>
    <m/>
    <m/>
    <m/>
    <n v="0"/>
    <n v="0"/>
    <m/>
    <n v="0"/>
    <n v="0"/>
    <n v="4125"/>
    <n v="3394.7"/>
    <m/>
    <n v="-730.30000000000018"/>
    <n v="-0.17704242424242428"/>
    <n v="0"/>
    <n v="0"/>
    <e v="#REF!"/>
    <e v="#REF!"/>
    <n v="0"/>
    <n v="0"/>
    <n v="0"/>
    <m/>
    <n v="0"/>
    <n v="0"/>
    <n v="0"/>
    <n v="0"/>
    <m/>
    <n v="0"/>
    <n v="0"/>
    <n v="4400"/>
    <n v="4570.41"/>
    <m/>
    <n v="170.40999999999985"/>
    <n v="3.8729545454545419E-2"/>
    <n v="0"/>
    <n v="0"/>
    <m/>
    <n v="0"/>
    <n v="0"/>
    <n v="0"/>
    <n v="0"/>
    <m/>
    <n v="0"/>
    <n v="0"/>
    <n v="0"/>
    <n v="0"/>
    <m/>
    <n v="0"/>
    <n v="0"/>
    <n v="0"/>
    <n v="0"/>
    <m/>
    <n v="0"/>
    <n v="0"/>
    <n v="0"/>
    <n v="0"/>
    <m/>
    <n v="0"/>
    <n v="0"/>
    <n v="0"/>
    <n v="0"/>
    <m/>
    <n v="0"/>
    <n v="0"/>
    <n v="0"/>
    <n v="0"/>
    <m/>
    <n v="0"/>
    <n v="0"/>
    <n v="0"/>
    <n v="0"/>
    <m/>
    <n v="0"/>
    <n v="0"/>
    <n v="8525"/>
    <n v="7965.11"/>
    <e v="#REF!"/>
    <n v="0.93432375366568909"/>
    <n v="-559.89000000000033"/>
    <n v="-6.5676246334310892E-2"/>
    <n v="10150"/>
    <n v="0"/>
    <n v="10150"/>
    <e v="#REF!"/>
    <n v="10150"/>
    <n v="0"/>
    <e v="#REF!"/>
    <n v="0"/>
    <n v="1625"/>
    <n v="0.16009852216748768"/>
    <e v="#REF!"/>
    <n v="0"/>
    <m/>
    <m/>
    <m/>
    <m/>
    <e v="#REF!"/>
    <e v="#REF!"/>
  </r>
  <r>
    <x v="224"/>
    <x v="0"/>
    <s v="C0000033"/>
    <x v="135"/>
    <x v="9"/>
    <s v="SERVICE"/>
    <d v="2023-11-06T00:00:00"/>
    <d v="2024-06-23T00:00:00"/>
    <d v="2024-04-24T00:00:00"/>
    <m/>
    <m/>
    <m/>
    <m/>
    <m/>
    <m/>
    <m/>
    <m/>
    <m/>
    <m/>
    <m/>
    <m/>
    <m/>
    <n v="1050"/>
    <n v="258.26"/>
    <m/>
    <n v="-791.74"/>
    <n v="-0.75403809523809529"/>
    <n v="20828"/>
    <n v="10632.26"/>
    <m/>
    <n v="-10195.74"/>
    <n v="-0.48952083733435758"/>
    <n v="2200"/>
    <n v="104.51"/>
    <e v="#REF!"/>
    <e v="#REF!"/>
    <n v="0"/>
    <n v="0"/>
    <n v="58.98"/>
    <m/>
    <n v="58.98"/>
    <n v="0"/>
    <n v="0"/>
    <n v="0"/>
    <m/>
    <n v="0"/>
    <n v="0"/>
    <n v="27750"/>
    <n v="28108.6"/>
    <m/>
    <n v="358.59999999999854"/>
    <n v="1.292252252252247E-2"/>
    <n v="0"/>
    <n v="0"/>
    <m/>
    <n v="0"/>
    <n v="0"/>
    <n v="0"/>
    <n v="0"/>
    <m/>
    <n v="0"/>
    <n v="0"/>
    <n v="0"/>
    <n v="0"/>
    <m/>
    <n v="0"/>
    <n v="0"/>
    <n v="0"/>
    <n v="0"/>
    <m/>
    <n v="0"/>
    <n v="0"/>
    <n v="0"/>
    <n v="95.21"/>
    <m/>
    <n v="95.21"/>
    <n v="0"/>
    <n v="0"/>
    <n v="28.82"/>
    <m/>
    <n v="28.82"/>
    <n v="0"/>
    <n v="0"/>
    <n v="0"/>
    <m/>
    <n v="0"/>
    <n v="0"/>
    <n v="0"/>
    <n v="0"/>
    <m/>
    <n v="0"/>
    <n v="0"/>
    <n v="51828"/>
    <n v="39286.639999999999"/>
    <e v="#REF!"/>
    <n v="0.75801960330323381"/>
    <n v="-12541.36"/>
    <n v="-0.24198039669676624"/>
    <n v="67250"/>
    <n v="0"/>
    <n v="67250"/>
    <e v="#REF!"/>
    <n v="67250"/>
    <n v="0"/>
    <e v="#REF!"/>
    <n v="0"/>
    <n v="15422"/>
    <n v="0.22932342007434944"/>
    <e v="#REF!"/>
    <n v="0"/>
    <m/>
    <m/>
    <m/>
    <m/>
    <e v="#REF!"/>
    <e v="#REF!"/>
  </r>
  <r>
    <x v="225"/>
    <x v="1"/>
    <s v="C0001251"/>
    <x v="136"/>
    <x v="12"/>
    <s v="SERVICE"/>
    <d v="2023-11-06T00:00:00"/>
    <d v="2024-09-27T00:00:00"/>
    <s v=""/>
    <m/>
    <m/>
    <m/>
    <m/>
    <m/>
    <m/>
    <m/>
    <m/>
    <m/>
    <m/>
    <m/>
    <m/>
    <m/>
    <n v="18450"/>
    <n v="2750.43"/>
    <m/>
    <n v="-15699.57"/>
    <n v="-0.85092520325203247"/>
    <n v="61440"/>
    <n v="49693.75"/>
    <m/>
    <n v="-11746.25"/>
    <n v="-0.19118245442708334"/>
    <n v="0"/>
    <n v="2.81"/>
    <e v="#REF!"/>
    <e v="#REF!"/>
    <n v="0"/>
    <n v="0"/>
    <n v="0"/>
    <m/>
    <n v="0"/>
    <n v="0"/>
    <n v="0"/>
    <n v="0"/>
    <m/>
    <n v="0"/>
    <n v="0"/>
    <n v="0"/>
    <n v="491.76"/>
    <m/>
    <n v="491.76"/>
    <n v="0"/>
    <n v="0"/>
    <n v="0"/>
    <m/>
    <n v="0"/>
    <n v="0"/>
    <n v="0"/>
    <n v="56.37"/>
    <m/>
    <n v="56.37"/>
    <n v="0"/>
    <n v="0"/>
    <n v="0"/>
    <m/>
    <n v="0"/>
    <n v="0"/>
    <n v="0"/>
    <n v="301.02999999999997"/>
    <m/>
    <n v="301.02999999999997"/>
    <n v="0"/>
    <n v="0"/>
    <n v="1040.54"/>
    <m/>
    <n v="1040.54"/>
    <n v="0"/>
    <n v="0"/>
    <n v="85"/>
    <m/>
    <n v="85"/>
    <n v="0"/>
    <n v="0"/>
    <n v="0"/>
    <m/>
    <n v="0"/>
    <n v="0"/>
    <n v="0"/>
    <n v="0"/>
    <m/>
    <n v="0"/>
    <n v="0"/>
    <n v="79890"/>
    <n v="54421.69"/>
    <e v="#REF!"/>
    <n v="0.6812077857053449"/>
    <n v="-25468.309999999998"/>
    <n v="-0.3187922142946551"/>
    <n v="96666"/>
    <n v="0"/>
    <n v="96666"/>
    <e v="#REF!"/>
    <n v="96666"/>
    <n v="0"/>
    <e v="#REF!"/>
    <n v="0"/>
    <n v="16776"/>
    <n v="0.17354602445534106"/>
    <e v="#REF!"/>
    <n v="0"/>
    <m/>
    <m/>
    <m/>
    <m/>
    <e v="#REF!"/>
    <e v="#REF!"/>
  </r>
  <r>
    <x v="226"/>
    <x v="1"/>
    <s v="C0003297"/>
    <x v="137"/>
    <x v="8"/>
    <s v="SERVICE"/>
    <d v="2023-11-03T00:00:00"/>
    <d v="2024-08-30T00:00:00"/>
    <s v=""/>
    <m/>
    <m/>
    <m/>
    <m/>
    <m/>
    <m/>
    <m/>
    <m/>
    <m/>
    <m/>
    <m/>
    <m/>
    <m/>
    <n v="10128"/>
    <n v="2826.61"/>
    <m/>
    <n v="-7301.3899999999994"/>
    <n v="-0.7209113349131121"/>
    <n v="29880"/>
    <n v="22144.25"/>
    <m/>
    <n v="-7735.75"/>
    <n v="-0.25889390896921016"/>
    <n v="0"/>
    <n v="263.95"/>
    <e v="#REF!"/>
    <e v="#REF!"/>
    <n v="0"/>
    <n v="19771"/>
    <n v="15771.91"/>
    <m/>
    <n v="-3999.09"/>
    <n v="-0.20227049719285822"/>
    <n v="0"/>
    <n v="0"/>
    <m/>
    <n v="0"/>
    <n v="0"/>
    <n v="0"/>
    <n v="-1087.5999999999999"/>
    <m/>
    <n v="-1087.5999999999999"/>
    <n v="0"/>
    <n v="0"/>
    <n v="0"/>
    <m/>
    <n v="0"/>
    <n v="0"/>
    <n v="0"/>
    <n v="10.19"/>
    <m/>
    <n v="10.19"/>
    <n v="0"/>
    <n v="0"/>
    <n v="0"/>
    <m/>
    <n v="0"/>
    <n v="0"/>
    <n v="7495"/>
    <n v="2025.96"/>
    <m/>
    <n v="-5469.04"/>
    <n v="-0.72969179452968647"/>
    <n v="28950"/>
    <n v="4846.6400000000003"/>
    <m/>
    <n v="-24103.360000000001"/>
    <n v="-0.8325858376511226"/>
    <n v="0"/>
    <n v="34.79"/>
    <m/>
    <n v="34.79"/>
    <n v="0"/>
    <n v="0"/>
    <n v="1087.5999999999999"/>
    <m/>
    <n v="1087.5999999999999"/>
    <n v="0"/>
    <n v="0"/>
    <n v="0"/>
    <m/>
    <n v="0"/>
    <n v="0"/>
    <n v="96224"/>
    <n v="47924.3"/>
    <e v="#REF!"/>
    <n v="0.49804934319920191"/>
    <n v="-48299.7"/>
    <n v="-0.50195065680079809"/>
    <n v="140480.72"/>
    <n v="0"/>
    <n v="140480.72"/>
    <e v="#REF!"/>
    <n v="140480.72"/>
    <n v="0"/>
    <e v="#REF!"/>
    <n v="0"/>
    <n v="44256.72"/>
    <n v="0.31503767919184927"/>
    <e v="#REF!"/>
    <n v="0"/>
    <m/>
    <m/>
    <m/>
    <m/>
    <e v="#REF!"/>
    <e v="#REF!"/>
  </r>
  <r>
    <x v="227"/>
    <x v="2"/>
    <s v="C0003297"/>
    <x v="137"/>
    <x v="8"/>
    <s v="SERVICE"/>
    <d v="2023-11-14T00:00:00"/>
    <d v="2024-04-30T00:00:00"/>
    <d v="2024-01-15T00:00:00"/>
    <m/>
    <m/>
    <m/>
    <m/>
    <m/>
    <m/>
    <m/>
    <m/>
    <m/>
    <m/>
    <m/>
    <m/>
    <m/>
    <n v="556"/>
    <n v="0"/>
    <m/>
    <n v="-556"/>
    <n v="-1"/>
    <n v="734.4"/>
    <n v="0"/>
    <m/>
    <n v="-734.4"/>
    <n v="-1"/>
    <n v="0"/>
    <n v="0"/>
    <e v="#REF!"/>
    <e v="#REF!"/>
    <n v="0"/>
    <n v="0"/>
    <n v="128.94999999999999"/>
    <m/>
    <n v="128.94999999999999"/>
    <n v="0"/>
    <n v="0"/>
    <n v="0"/>
    <m/>
    <n v="0"/>
    <n v="0"/>
    <n v="0"/>
    <n v="0"/>
    <m/>
    <n v="0"/>
    <n v="0"/>
    <n v="0"/>
    <n v="0"/>
    <m/>
    <n v="0"/>
    <n v="0"/>
    <n v="0"/>
    <n v="0"/>
    <m/>
    <n v="0"/>
    <n v="0"/>
    <n v="0"/>
    <n v="0"/>
    <m/>
    <n v="0"/>
    <n v="0"/>
    <n v="0"/>
    <n v="0"/>
    <m/>
    <n v="0"/>
    <n v="0"/>
    <n v="0"/>
    <n v="31.87"/>
    <m/>
    <n v="31.87"/>
    <n v="0"/>
    <n v="0"/>
    <n v="0"/>
    <m/>
    <n v="0"/>
    <n v="0"/>
    <n v="0"/>
    <n v="0"/>
    <m/>
    <n v="0"/>
    <n v="0"/>
    <n v="0"/>
    <n v="0"/>
    <m/>
    <n v="0"/>
    <n v="0"/>
    <n v="1290.4000000000001"/>
    <n v="160.82"/>
    <e v="#REF!"/>
    <n v="0.12462802231866087"/>
    <n v="-1129.5800000000002"/>
    <n v="-0.87537197768133923"/>
    <n v="1640"/>
    <n v="0"/>
    <n v="1640"/>
    <e v="#REF!"/>
    <n v="1640"/>
    <n v="0"/>
    <e v="#REF!"/>
    <n v="0"/>
    <n v="349.59999999999991"/>
    <n v="0.21317073170731701"/>
    <e v="#REF!"/>
    <n v="0"/>
    <m/>
    <m/>
    <m/>
    <m/>
    <e v="#REF!"/>
    <e v="#REF!"/>
  </r>
  <r>
    <x v="228"/>
    <x v="1"/>
    <s v="C0002808"/>
    <x v="76"/>
    <x v="7"/>
    <s v="SERVICE"/>
    <d v="2023-11-14T00:00:00"/>
    <d v="2024-08-30T00:00:00"/>
    <s v=""/>
    <m/>
    <m/>
    <m/>
    <m/>
    <m/>
    <m/>
    <m/>
    <m/>
    <m/>
    <m/>
    <m/>
    <m/>
    <m/>
    <n v="34322.25"/>
    <n v="36152.480000000003"/>
    <m/>
    <n v="1830.2300000000032"/>
    <n v="5.332488400381686E-2"/>
    <n v="446985"/>
    <n v="363323.21"/>
    <m/>
    <n v="-83661.789999999979"/>
    <n v="-0.18716912200633126"/>
    <n v="33690"/>
    <n v="41531.550000000003"/>
    <e v="#REF!"/>
    <e v="#REF!"/>
    <n v="0"/>
    <n v="385000"/>
    <n v="393247.67"/>
    <m/>
    <n v="8247.6699999999837"/>
    <n v="2.1422519480519438E-2"/>
    <n v="0"/>
    <n v="0"/>
    <m/>
    <n v="0"/>
    <n v="0"/>
    <n v="0"/>
    <n v="0"/>
    <m/>
    <n v="0"/>
    <n v="0"/>
    <n v="0"/>
    <n v="0"/>
    <m/>
    <n v="0"/>
    <n v="0"/>
    <n v="0"/>
    <n v="0"/>
    <m/>
    <n v="0"/>
    <n v="0"/>
    <n v="0"/>
    <n v="0"/>
    <m/>
    <n v="0"/>
    <n v="0"/>
    <n v="127659.54"/>
    <n v="89361.48"/>
    <m/>
    <n v="-38298.06"/>
    <n v="-0.30000155100041875"/>
    <n v="176459.92"/>
    <n v="126805.77"/>
    <m/>
    <n v="-49654.150000000009"/>
    <n v="-0.28139052766203226"/>
    <n v="0"/>
    <n v="782"/>
    <m/>
    <n v="782"/>
    <n v="0"/>
    <n v="0"/>
    <n v="292.83999999999997"/>
    <m/>
    <n v="292.83999999999997"/>
    <n v="0"/>
    <n v="0"/>
    <n v="0"/>
    <m/>
    <n v="0"/>
    <n v="0"/>
    <n v="1204116.71"/>
    <n v="1051497"/>
    <e v="#REF!"/>
    <n v="0.87325172989252842"/>
    <n v="-152619.70999999996"/>
    <n v="-0.12674827010747153"/>
    <n v="1080000"/>
    <n v="435000"/>
    <n v="1515000"/>
    <e v="#REF!"/>
    <n v="1515000"/>
    <n v="0"/>
    <e v="#REF!"/>
    <n v="0"/>
    <n v="310883.29000000004"/>
    <n v="0.20520349174917493"/>
    <e v="#REF!"/>
    <n v="0"/>
    <m/>
    <m/>
    <m/>
    <m/>
    <e v="#REF!"/>
    <e v="#REF!"/>
  </r>
  <r>
    <x v="229"/>
    <x v="1"/>
    <s v="C0000471"/>
    <x v="138"/>
    <x v="8"/>
    <s v="SERVICE"/>
    <d v="2023-11-26T00:00:00"/>
    <d v="2024-08-09T00:00:00"/>
    <s v=""/>
    <m/>
    <m/>
    <m/>
    <m/>
    <m/>
    <m/>
    <m/>
    <m/>
    <m/>
    <m/>
    <m/>
    <m/>
    <m/>
    <n v="1400"/>
    <n v="1362.04"/>
    <m/>
    <n v="-37.960000000000036"/>
    <n v="-2.711428571428574E-2"/>
    <n v="43740"/>
    <n v="24139.67"/>
    <m/>
    <n v="-19600.330000000002"/>
    <n v="-0.4481099679926841"/>
    <n v="0"/>
    <n v="85.09"/>
    <e v="#REF!"/>
    <e v="#REF!"/>
    <n v="0"/>
    <n v="325"/>
    <n v="202.62"/>
    <m/>
    <n v="-122.38"/>
    <n v="-0.37655384615384613"/>
    <n v="0"/>
    <n v="0"/>
    <m/>
    <n v="0"/>
    <n v="0"/>
    <n v="0"/>
    <n v="0"/>
    <m/>
    <n v="0"/>
    <n v="0"/>
    <n v="0"/>
    <n v="0"/>
    <m/>
    <n v="0"/>
    <n v="0"/>
    <n v="0"/>
    <n v="11.77"/>
    <m/>
    <n v="11.77"/>
    <n v="0"/>
    <n v="0"/>
    <n v="0"/>
    <m/>
    <n v="0"/>
    <n v="0"/>
    <n v="9300"/>
    <n v="9270.7800000000007"/>
    <m/>
    <n v="-29.219999999999345"/>
    <n v="-3.1419354838708971E-3"/>
    <n v="14572"/>
    <n v="10682.46"/>
    <m/>
    <n v="-3889.5400000000009"/>
    <n v="-0.26691874828438106"/>
    <n v="0"/>
    <n v="51.8"/>
    <m/>
    <n v="51.8"/>
    <n v="0"/>
    <n v="0"/>
    <n v="0"/>
    <m/>
    <n v="0"/>
    <n v="0"/>
    <n v="0"/>
    <n v="732.7"/>
    <m/>
    <n v="732.7"/>
    <n v="0"/>
    <n v="69337"/>
    <n v="46538.93"/>
    <e v="#REF!"/>
    <n v="0.67119907120296518"/>
    <n v="-22798.07"/>
    <n v="-0.32880092879703476"/>
    <n v="100057"/>
    <n v="0"/>
    <n v="100057"/>
    <e v="#REF!"/>
    <n v="100057"/>
    <n v="0"/>
    <e v="#REF!"/>
    <n v="0"/>
    <n v="30720"/>
    <n v="0.30702499575242109"/>
    <e v="#REF!"/>
    <n v="0"/>
    <m/>
    <m/>
    <m/>
    <m/>
    <e v="#REF!"/>
    <e v="#REF!"/>
  </r>
  <r>
    <x v="230"/>
    <x v="1"/>
    <s v="C0001259"/>
    <x v="139"/>
    <x v="12"/>
    <s v="COSTPLUS"/>
    <d v="2023-11-16T00:00:00"/>
    <d v="2024-09-27T00:00:00"/>
    <s v=""/>
    <m/>
    <m/>
    <m/>
    <m/>
    <m/>
    <m/>
    <m/>
    <m/>
    <m/>
    <m/>
    <m/>
    <m/>
    <m/>
    <n v="0"/>
    <n v="1016.16"/>
    <m/>
    <n v="1016.16"/>
    <n v="0"/>
    <n v="0"/>
    <n v="17875.310000000001"/>
    <m/>
    <n v="17875.310000000001"/>
    <n v="0"/>
    <n v="0"/>
    <n v="553.54999999999995"/>
    <e v="#REF!"/>
    <e v="#REF!"/>
    <n v="0"/>
    <n v="0"/>
    <n v="9959.11"/>
    <m/>
    <n v="9959.11"/>
    <n v="0"/>
    <n v="0"/>
    <n v="0"/>
    <m/>
    <n v="0"/>
    <n v="0"/>
    <n v="0"/>
    <n v="0"/>
    <m/>
    <n v="0"/>
    <n v="0"/>
    <n v="0"/>
    <n v="0"/>
    <m/>
    <n v="0"/>
    <n v="0"/>
    <n v="0"/>
    <n v="0"/>
    <m/>
    <n v="0"/>
    <n v="0"/>
    <n v="0"/>
    <n v="0"/>
    <m/>
    <n v="0"/>
    <n v="0"/>
    <n v="0"/>
    <n v="1274.05"/>
    <m/>
    <n v="1274.05"/>
    <n v="0"/>
    <n v="0"/>
    <n v="9197.65"/>
    <m/>
    <n v="9197.65"/>
    <n v="0"/>
    <n v="0"/>
    <n v="17"/>
    <m/>
    <n v="17"/>
    <n v="0"/>
    <n v="0"/>
    <n v="318"/>
    <m/>
    <n v="318"/>
    <n v="0"/>
    <n v="0"/>
    <n v="0"/>
    <m/>
    <n v="0"/>
    <n v="0"/>
    <n v="0"/>
    <n v="40210.83"/>
    <e v="#REF!"/>
    <n v="0"/>
    <n v="40210.83"/>
    <n v="0"/>
    <n v="0"/>
    <n v="-5847.18"/>
    <n v="-5847.18"/>
    <e v="#REF!"/>
    <n v="-5847.18"/>
    <n v="0"/>
    <e v="#REF!"/>
    <n v="0"/>
    <n v="-5847.18"/>
    <n v="1"/>
    <e v="#REF!"/>
    <n v="0"/>
    <m/>
    <m/>
    <m/>
    <m/>
    <e v="#REF!"/>
    <e v="#REF!"/>
  </r>
  <r>
    <x v="231"/>
    <x v="1"/>
    <s v="C0000766"/>
    <x v="140"/>
    <x v="12"/>
    <s v="SERVICE"/>
    <d v="2023-11-17T00:00:00"/>
    <d v="2024-09-30T00:00:00"/>
    <s v=""/>
    <m/>
    <m/>
    <m/>
    <m/>
    <m/>
    <m/>
    <m/>
    <m/>
    <m/>
    <m/>
    <m/>
    <m/>
    <m/>
    <n v="3450"/>
    <n v="92.64"/>
    <m/>
    <n v="-3357.36"/>
    <n v="-0.9731478260869566"/>
    <n v="11915"/>
    <n v="2549.4699999999998"/>
    <m/>
    <n v="-9365.5300000000007"/>
    <n v="-0.78602853545950491"/>
    <n v="0"/>
    <n v="0"/>
    <e v="#REF!"/>
    <e v="#REF!"/>
    <n v="0"/>
    <n v="1425"/>
    <n v="1675.92"/>
    <m/>
    <n v="250.92000000000007"/>
    <n v="0.17608421052631584"/>
    <n v="0"/>
    <n v="0"/>
    <m/>
    <n v="0"/>
    <n v="0"/>
    <n v="0"/>
    <n v="0"/>
    <m/>
    <n v="0"/>
    <n v="0"/>
    <n v="0"/>
    <n v="0"/>
    <m/>
    <n v="0"/>
    <n v="0"/>
    <n v="40575"/>
    <n v="0"/>
    <m/>
    <n v="-40575"/>
    <n v="-1"/>
    <n v="0"/>
    <n v="0"/>
    <m/>
    <n v="0"/>
    <n v="0"/>
    <n v="0"/>
    <n v="135.72999999999999"/>
    <m/>
    <n v="135.72999999999999"/>
    <n v="0"/>
    <n v="700"/>
    <n v="871.41"/>
    <m/>
    <n v="171.40999999999997"/>
    <n v="0.24487142857142852"/>
    <n v="0"/>
    <n v="34"/>
    <m/>
    <n v="34"/>
    <n v="0"/>
    <n v="0"/>
    <n v="0"/>
    <m/>
    <n v="0"/>
    <n v="0"/>
    <n v="0"/>
    <n v="0"/>
    <m/>
    <n v="0"/>
    <n v="0"/>
    <n v="58065"/>
    <n v="5359.1699999999992"/>
    <e v="#REF!"/>
    <n v="9.2296047532937214E-2"/>
    <n v="-52705.83"/>
    <n v="-0.90770395246706281"/>
    <n v="59000"/>
    <n v="12000"/>
    <n v="71000"/>
    <e v="#REF!"/>
    <n v="71000"/>
    <n v="0"/>
    <e v="#REF!"/>
    <n v="0"/>
    <n v="12935"/>
    <n v="0.1821830985915493"/>
    <e v="#REF!"/>
    <n v="0"/>
    <m/>
    <m/>
    <m/>
    <m/>
    <e v="#REF!"/>
    <e v="#REF!"/>
  </r>
  <r>
    <x v="232"/>
    <x v="2"/>
    <s v="C0000382"/>
    <x v="141"/>
    <x v="11"/>
    <s v="SERVICE"/>
    <d v="2023-11-27T00:00:00"/>
    <d v="2024-06-26T00:00:00"/>
    <d v="2024-04-25T00:00:00"/>
    <m/>
    <m/>
    <m/>
    <m/>
    <m/>
    <m/>
    <m/>
    <m/>
    <m/>
    <m/>
    <m/>
    <m/>
    <m/>
    <n v="1400"/>
    <n v="3614.79"/>
    <m/>
    <n v="2214.79"/>
    <n v="1.5819928571428572"/>
    <n v="16790"/>
    <n v="12078.61"/>
    <m/>
    <n v="-4711.3899999999994"/>
    <n v="-0.28060690887432993"/>
    <n v="0"/>
    <n v="1420.16"/>
    <e v="#REF!"/>
    <e v="#REF!"/>
    <n v="0"/>
    <n v="500"/>
    <n v="9.89"/>
    <m/>
    <n v="-490.11"/>
    <n v="-0.98021999999999998"/>
    <n v="0"/>
    <n v="0"/>
    <m/>
    <n v="0"/>
    <n v="0"/>
    <n v="0"/>
    <n v="0"/>
    <m/>
    <n v="0"/>
    <n v="0"/>
    <n v="0"/>
    <n v="0"/>
    <m/>
    <n v="0"/>
    <n v="0"/>
    <n v="1435"/>
    <n v="0"/>
    <m/>
    <n v="-1435"/>
    <n v="-1"/>
    <n v="0"/>
    <n v="0"/>
    <m/>
    <n v="0"/>
    <n v="0"/>
    <n v="14500"/>
    <n v="5052.34"/>
    <m/>
    <n v="-9447.66"/>
    <n v="-0.65156275862068969"/>
    <n v="4000"/>
    <n v="3231.91"/>
    <m/>
    <n v="-768.09000000000015"/>
    <n v="-0.19202250000000004"/>
    <n v="2000"/>
    <n v="0"/>
    <m/>
    <n v="-2000"/>
    <n v="-1"/>
    <n v="0"/>
    <n v="0"/>
    <m/>
    <n v="0"/>
    <n v="0"/>
    <n v="0"/>
    <n v="0"/>
    <m/>
    <n v="0"/>
    <n v="0"/>
    <n v="40625"/>
    <n v="25407.7"/>
    <e v="#REF!"/>
    <n v="0.62542030769230772"/>
    <n v="-15217.3"/>
    <n v="-0.37457969230769228"/>
    <n v="53325"/>
    <n v="0"/>
    <n v="53325"/>
    <e v="#REF!"/>
    <n v="53325"/>
    <n v="0"/>
    <e v="#REF!"/>
    <n v="0"/>
    <n v="12700"/>
    <n v="0.23816221284575714"/>
    <e v="#REF!"/>
    <n v="0"/>
    <m/>
    <m/>
    <m/>
    <m/>
    <e v="#REF!"/>
    <e v="#REF!"/>
  </r>
  <r>
    <x v="233"/>
    <x v="1"/>
    <s v="C0000350"/>
    <x v="36"/>
    <x v="7"/>
    <s v="ANNUEL"/>
    <d v="2023-11-20T00:00:00"/>
    <d v="2024-09-30T00:00:00"/>
    <s v=""/>
    <m/>
    <m/>
    <m/>
    <m/>
    <m/>
    <m/>
    <m/>
    <m/>
    <m/>
    <m/>
    <m/>
    <m/>
    <m/>
    <n v="6412.67"/>
    <n v="3742.86"/>
    <m/>
    <n v="-2669.81"/>
    <n v="-0.41633360207214776"/>
    <n v="16560"/>
    <n v="10064.61"/>
    <m/>
    <n v="-6495.3899999999994"/>
    <n v="-0.39223369565217386"/>
    <n v="0"/>
    <n v="0"/>
    <e v="#REF!"/>
    <e v="#REF!"/>
    <n v="0"/>
    <n v="637.02"/>
    <n v="3414.75"/>
    <m/>
    <n v="2777.73"/>
    <n v="4.360506734482434"/>
    <n v="0"/>
    <n v="0"/>
    <m/>
    <n v="0"/>
    <n v="0"/>
    <n v="0"/>
    <n v="0"/>
    <m/>
    <n v="0"/>
    <n v="0"/>
    <n v="0"/>
    <n v="0"/>
    <m/>
    <n v="0"/>
    <n v="0"/>
    <n v="0"/>
    <n v="0"/>
    <m/>
    <n v="0"/>
    <n v="0"/>
    <n v="0"/>
    <n v="0"/>
    <m/>
    <n v="0"/>
    <n v="0"/>
    <n v="136.46"/>
    <n v="11.46"/>
    <m/>
    <n v="-125"/>
    <n v="-0.91601934632859439"/>
    <n v="3922.13"/>
    <n v="2258.2399999999998"/>
    <m/>
    <n v="-1663.8900000000003"/>
    <n v="-0.42423122130067087"/>
    <n v="0"/>
    <n v="8.6999999999999993"/>
    <m/>
    <n v="8.6999999999999993"/>
    <n v="0"/>
    <n v="0"/>
    <n v="0"/>
    <m/>
    <n v="0"/>
    <n v="0"/>
    <n v="0"/>
    <n v="0"/>
    <m/>
    <n v="0"/>
    <n v="0"/>
    <n v="27668.28"/>
    <n v="19500.62"/>
    <e v="#REF!"/>
    <n v="0.70480058753200414"/>
    <n v="-8167.66"/>
    <n v="-0.29519941246799586"/>
    <n v="0"/>
    <n v="42153"/>
    <n v="42153"/>
    <e v="#REF!"/>
    <n v="42153"/>
    <n v="0"/>
    <e v="#REF!"/>
    <n v="0"/>
    <n v="14484.720000000001"/>
    <n v="0.34362251797025123"/>
    <e v="#REF!"/>
    <n v="0"/>
    <m/>
    <m/>
    <m/>
    <m/>
    <e v="#REF!"/>
    <e v="#REF!"/>
  </r>
  <r>
    <x v="234"/>
    <x v="2"/>
    <s v="C0000986"/>
    <x v="142"/>
    <x v="12"/>
    <s v="SERVICE"/>
    <d v="2023-11-13T00:00:00"/>
    <d v="2024-05-07T00:00:00"/>
    <d v="2024-04-12T00:00:00"/>
    <m/>
    <m/>
    <m/>
    <m/>
    <m/>
    <m/>
    <m/>
    <m/>
    <m/>
    <m/>
    <m/>
    <m/>
    <m/>
    <n v="1500"/>
    <n v="0"/>
    <m/>
    <n v="-1500"/>
    <n v="-1"/>
    <n v="7854"/>
    <n v="6776.62"/>
    <m/>
    <n v="-1077.3800000000001"/>
    <n v="-0.13717596129360837"/>
    <n v="0"/>
    <n v="0"/>
    <e v="#REF!"/>
    <e v="#REF!"/>
    <n v="0"/>
    <n v="32250"/>
    <n v="32250"/>
    <m/>
    <n v="0"/>
    <n v="0"/>
    <n v="0"/>
    <n v="0"/>
    <m/>
    <n v="0"/>
    <n v="0"/>
    <n v="0"/>
    <n v="0"/>
    <m/>
    <n v="0"/>
    <n v="0"/>
    <n v="0"/>
    <n v="0"/>
    <m/>
    <n v="0"/>
    <n v="0"/>
    <n v="10000"/>
    <n v="3617.77"/>
    <m/>
    <n v="-6382.23"/>
    <n v="-0.63822299999999998"/>
    <n v="0"/>
    <n v="0"/>
    <m/>
    <n v="0"/>
    <n v="0"/>
    <n v="0"/>
    <n v="0"/>
    <m/>
    <n v="0"/>
    <n v="0"/>
    <n v="0"/>
    <n v="0"/>
    <m/>
    <n v="0"/>
    <n v="0"/>
    <n v="0"/>
    <n v="52.18"/>
    <m/>
    <n v="52.18"/>
    <n v="0"/>
    <n v="0"/>
    <n v="0"/>
    <m/>
    <n v="0"/>
    <n v="0"/>
    <n v="0"/>
    <n v="0"/>
    <m/>
    <n v="0"/>
    <n v="0"/>
    <n v="51604"/>
    <n v="42696.57"/>
    <e v="#REF!"/>
    <n v="0.82738876831253394"/>
    <n v="-8907.43"/>
    <n v="-0.17261123168746609"/>
    <n v="62550"/>
    <n v="0"/>
    <n v="62550"/>
    <e v="#REF!"/>
    <n v="62550"/>
    <n v="0"/>
    <e v="#REF!"/>
    <n v="0"/>
    <n v="10946"/>
    <n v="0.17499600319744205"/>
    <e v="#REF!"/>
    <n v="0"/>
    <m/>
    <m/>
    <m/>
    <m/>
    <e v="#REF!"/>
    <e v="#REF!"/>
  </r>
  <r>
    <x v="235"/>
    <x v="0"/>
    <s v="C0001117"/>
    <x v="51"/>
    <x v="9"/>
    <s v="SERVICE"/>
    <d v="2023-11-22T00:00:00"/>
    <d v="2024-08-03T00:00:00"/>
    <d v="2024-06-04T00:00:00"/>
    <m/>
    <m/>
    <m/>
    <m/>
    <m/>
    <m/>
    <m/>
    <m/>
    <m/>
    <m/>
    <m/>
    <m/>
    <m/>
    <n v="4020"/>
    <n v="3537.94"/>
    <m/>
    <n v="-482.05999999999995"/>
    <n v="-0.11991542288557212"/>
    <n v="36030"/>
    <n v="25706.21"/>
    <m/>
    <n v="-10323.790000000001"/>
    <n v="-0.28653316680543994"/>
    <n v="150"/>
    <n v="96.76"/>
    <e v="#REF!"/>
    <e v="#REF!"/>
    <n v="0"/>
    <n v="0"/>
    <n v="0"/>
    <m/>
    <n v="0"/>
    <n v="0"/>
    <n v="0"/>
    <n v="0"/>
    <m/>
    <n v="0"/>
    <n v="0"/>
    <n v="970"/>
    <n v="222.91"/>
    <m/>
    <n v="-747.09"/>
    <n v="-0.77019587628865982"/>
    <n v="0"/>
    <n v="0"/>
    <m/>
    <n v="0"/>
    <n v="0"/>
    <n v="0"/>
    <n v="0"/>
    <m/>
    <n v="0"/>
    <n v="0"/>
    <n v="0"/>
    <n v="0"/>
    <m/>
    <n v="0"/>
    <n v="0"/>
    <n v="3120"/>
    <n v="2653.96"/>
    <m/>
    <n v="-466.03999999999996"/>
    <n v="-0.14937179487179486"/>
    <n v="39066"/>
    <n v="31510.65"/>
    <m/>
    <n v="-7555.3499999999985"/>
    <n v="-0.19339963139302715"/>
    <n v="0"/>
    <n v="0"/>
    <m/>
    <n v="0"/>
    <n v="0"/>
    <n v="0"/>
    <n v="0"/>
    <m/>
    <n v="0"/>
    <n v="0"/>
    <n v="0"/>
    <n v="0"/>
    <m/>
    <n v="0"/>
    <n v="0"/>
    <n v="83356"/>
    <n v="63728.429999999993"/>
    <e v="#REF!"/>
    <n v="0.76453320696770466"/>
    <n v="-19627.570000000007"/>
    <n v="-0.23546679303229531"/>
    <n v="92640"/>
    <n v="0"/>
    <n v="92640"/>
    <e v="#REF!"/>
    <n v="92640"/>
    <n v="0"/>
    <e v="#REF!"/>
    <n v="0"/>
    <n v="9284"/>
    <n v="0.10021588946459413"/>
    <e v="#REF!"/>
    <n v="0"/>
    <m/>
    <m/>
    <m/>
    <m/>
    <e v="#REF!"/>
    <e v="#REF!"/>
  </r>
  <r>
    <x v="236"/>
    <x v="1"/>
    <s v="C0000890"/>
    <x v="43"/>
    <x v="12"/>
    <s v="SERVICE"/>
    <d v="2023-11-23T00:00:00"/>
    <d v="2024-09-27T00:00:00"/>
    <s v=""/>
    <m/>
    <m/>
    <m/>
    <m/>
    <m/>
    <m/>
    <m/>
    <m/>
    <m/>
    <m/>
    <m/>
    <m/>
    <m/>
    <n v="4500"/>
    <n v="463.36"/>
    <m/>
    <n v="-4036.64"/>
    <n v="-0.89703111111111111"/>
    <n v="16480"/>
    <n v="9182.4500000000007"/>
    <m/>
    <n v="-7297.5499999999993"/>
    <n v="-0.44281249999999994"/>
    <n v="0"/>
    <n v="17.04"/>
    <e v="#REF!"/>
    <e v="#REF!"/>
    <n v="0"/>
    <n v="5000"/>
    <n v="4373.29"/>
    <m/>
    <n v="-626.71"/>
    <n v="-0.12534200000000001"/>
    <n v="0"/>
    <n v="0"/>
    <m/>
    <n v="0"/>
    <n v="0"/>
    <n v="0"/>
    <n v="0"/>
    <m/>
    <n v="0"/>
    <n v="0"/>
    <n v="0"/>
    <n v="0"/>
    <m/>
    <n v="0"/>
    <n v="0"/>
    <n v="0"/>
    <n v="1002.87"/>
    <m/>
    <n v="1002.87"/>
    <n v="0"/>
    <n v="0"/>
    <n v="0"/>
    <m/>
    <n v="0"/>
    <n v="0"/>
    <n v="0"/>
    <n v="1096.44"/>
    <m/>
    <n v="1096.44"/>
    <n v="0"/>
    <n v="10000"/>
    <n v="2235.39"/>
    <m/>
    <n v="-7764.6100000000006"/>
    <n v="-0.77646100000000007"/>
    <n v="500"/>
    <n v="70.75"/>
    <m/>
    <n v="-429.25"/>
    <n v="-0.85850000000000004"/>
    <n v="0"/>
    <n v="0"/>
    <m/>
    <n v="0"/>
    <n v="0"/>
    <n v="0"/>
    <n v="0"/>
    <m/>
    <n v="0"/>
    <n v="0"/>
    <n v="36480"/>
    <n v="18441.590000000004"/>
    <e v="#REF!"/>
    <n v="0.50552604166666681"/>
    <n v="-18038.409999999996"/>
    <n v="-0.49447395833333324"/>
    <n v="43500"/>
    <n v="0"/>
    <n v="43500"/>
    <e v="#REF!"/>
    <n v="43500"/>
    <n v="0"/>
    <e v="#REF!"/>
    <n v="0"/>
    <n v="7020"/>
    <n v="0.16137931034482758"/>
    <e v="#REF!"/>
    <n v="0"/>
    <m/>
    <m/>
    <m/>
    <m/>
    <e v="#REF!"/>
    <e v="#REF!"/>
  </r>
  <r>
    <x v="237"/>
    <x v="2"/>
    <s v="C0003342"/>
    <x v="143"/>
    <x v="8"/>
    <s v="SERVICE"/>
    <d v="2023-11-23T00:00:00"/>
    <d v="2024-05-15T00:00:00"/>
    <d v="2024-01-15T00:00:00"/>
    <m/>
    <m/>
    <m/>
    <m/>
    <m/>
    <m/>
    <m/>
    <m/>
    <m/>
    <m/>
    <m/>
    <m/>
    <m/>
    <n v="2060"/>
    <n v="4692.05"/>
    <m/>
    <n v="2632.05"/>
    <n v="1.2776941747572816"/>
    <n v="14529"/>
    <n v="6791.8"/>
    <m/>
    <n v="-7737.2"/>
    <n v="-0.53253493013972053"/>
    <n v="0"/>
    <n v="0"/>
    <e v="#REF!"/>
    <e v="#REF!"/>
    <n v="0"/>
    <n v="2885"/>
    <n v="392.58"/>
    <m/>
    <n v="-2492.42"/>
    <n v="-0.86392374350086654"/>
    <n v="0"/>
    <n v="0"/>
    <m/>
    <n v="0"/>
    <n v="0"/>
    <n v="0"/>
    <n v="0"/>
    <m/>
    <n v="0"/>
    <n v="0"/>
    <n v="0"/>
    <n v="0"/>
    <m/>
    <n v="0"/>
    <n v="0"/>
    <n v="0"/>
    <n v="0"/>
    <m/>
    <n v="0"/>
    <n v="0"/>
    <n v="0"/>
    <n v="0"/>
    <m/>
    <n v="0"/>
    <n v="0"/>
    <n v="825"/>
    <n v="2143.6999999999998"/>
    <m/>
    <n v="1318.6999999999998"/>
    <n v="1.5984242424242423"/>
    <n v="2265"/>
    <n v="1826.35"/>
    <m/>
    <n v="-438.65000000000009"/>
    <n v="-0.19366445916114794"/>
    <n v="0"/>
    <n v="17.399999999999999"/>
    <m/>
    <n v="17.399999999999999"/>
    <n v="0"/>
    <n v="0"/>
    <n v="94.42"/>
    <m/>
    <n v="94.42"/>
    <n v="0"/>
    <n v="0"/>
    <n v="0"/>
    <m/>
    <n v="0"/>
    <n v="0"/>
    <n v="22564"/>
    <n v="15958.300000000001"/>
    <e v="#REF!"/>
    <n v="0.70724605566388943"/>
    <n v="-6605.6999999999989"/>
    <n v="-0.29275394433611057"/>
    <n v="29100"/>
    <n v="0"/>
    <n v="29100"/>
    <e v="#REF!"/>
    <n v="29100"/>
    <n v="0"/>
    <e v="#REF!"/>
    <n v="0"/>
    <n v="6536"/>
    <n v="0.22460481099656357"/>
    <e v="#REF!"/>
    <n v="0"/>
    <m/>
    <m/>
    <m/>
    <m/>
    <e v="#REF!"/>
    <e v="#REF!"/>
  </r>
  <r>
    <x v="238"/>
    <x v="1"/>
    <s v="C0001238"/>
    <x v="144"/>
    <x v="10"/>
    <s v="SERVICE"/>
    <d v="2023-11-24T00:00:00"/>
    <d v="2024-09-30T00:00:00"/>
    <s v=""/>
    <m/>
    <m/>
    <m/>
    <m/>
    <m/>
    <m/>
    <m/>
    <m/>
    <m/>
    <m/>
    <m/>
    <m/>
    <m/>
    <n v="29440.87"/>
    <n v="1126.53"/>
    <m/>
    <n v="-28314.34"/>
    <n v="-0.96173584544206747"/>
    <n v="33612"/>
    <n v="33250.35"/>
    <m/>
    <n v="-361.65000000000146"/>
    <n v="-1.0759550160656951E-2"/>
    <n v="550"/>
    <n v="1704"/>
    <e v="#REF!"/>
    <e v="#REF!"/>
    <n v="0"/>
    <n v="1600"/>
    <n v="8353.11"/>
    <m/>
    <n v="6753.1100000000006"/>
    <n v="4.2206937500000006"/>
    <n v="0"/>
    <n v="0"/>
    <m/>
    <n v="0"/>
    <n v="0"/>
    <n v="0"/>
    <n v="0"/>
    <m/>
    <n v="0"/>
    <n v="0"/>
    <n v="0"/>
    <n v="0"/>
    <m/>
    <n v="0"/>
    <n v="0"/>
    <n v="0"/>
    <n v="12.09"/>
    <m/>
    <n v="12.09"/>
    <n v="0"/>
    <n v="0"/>
    <n v="0"/>
    <m/>
    <n v="0"/>
    <n v="0"/>
    <n v="0"/>
    <n v="2261.19"/>
    <m/>
    <n v="2261.19"/>
    <n v="0"/>
    <n v="0"/>
    <n v="5738.45"/>
    <m/>
    <n v="5738.45"/>
    <n v="0"/>
    <n v="2000"/>
    <n v="180.76"/>
    <m/>
    <n v="-1819.24"/>
    <n v="-0.90961999999999998"/>
    <n v="0"/>
    <n v="0"/>
    <m/>
    <n v="0"/>
    <n v="0"/>
    <n v="0"/>
    <n v="0"/>
    <m/>
    <n v="0"/>
    <n v="0"/>
    <n v="67202.87"/>
    <n v="52626.479999999996"/>
    <e v="#REF!"/>
    <n v="0.78309869801691501"/>
    <n v="-14576.39"/>
    <n v="-0.21690130198308497"/>
    <n v="71610"/>
    <n v="15905"/>
    <n v="87515"/>
    <e v="#REF!"/>
    <n v="87515"/>
    <n v="0"/>
    <e v="#REF!"/>
    <n v="0"/>
    <n v="20312.130000000005"/>
    <n v="0.23209884019882313"/>
    <e v="#REF!"/>
    <n v="0"/>
    <m/>
    <m/>
    <m/>
    <m/>
    <e v="#REF!"/>
    <e v="#REF!"/>
  </r>
  <r>
    <x v="239"/>
    <x v="1"/>
    <s v="C0000430"/>
    <x v="124"/>
    <x v="5"/>
    <s v="SERVICE"/>
    <d v="2023-11-28T00:00:00"/>
    <d v="2024-12-27T00:00:00"/>
    <s v=""/>
    <m/>
    <m/>
    <m/>
    <m/>
    <m/>
    <m/>
    <m/>
    <m/>
    <m/>
    <m/>
    <m/>
    <m/>
    <m/>
    <n v="2100"/>
    <n v="1139.04"/>
    <m/>
    <n v="-960.96"/>
    <n v="-0.45760000000000001"/>
    <n v="48110"/>
    <n v="27175.35"/>
    <m/>
    <n v="-20934.650000000001"/>
    <n v="-0.43514134275618377"/>
    <n v="1500"/>
    <n v="728"/>
    <e v="#REF!"/>
    <e v="#REF!"/>
    <n v="0"/>
    <n v="71600"/>
    <n v="51195.87"/>
    <m/>
    <n v="-20404.129999999997"/>
    <n v="-0.28497388268156421"/>
    <n v="0"/>
    <n v="0"/>
    <m/>
    <n v="0"/>
    <n v="0"/>
    <n v="0"/>
    <n v="0"/>
    <m/>
    <n v="0"/>
    <n v="0"/>
    <n v="0"/>
    <n v="0"/>
    <m/>
    <n v="0"/>
    <n v="0"/>
    <n v="4000"/>
    <n v="3946.48"/>
    <m/>
    <n v="-53.519999999999982"/>
    <n v="-1.3379999999999996E-2"/>
    <n v="0"/>
    <n v="0"/>
    <m/>
    <n v="0"/>
    <n v="0"/>
    <n v="500"/>
    <n v="88.29"/>
    <m/>
    <n v="-411.71"/>
    <n v="-0.82341999999999993"/>
    <n v="3300"/>
    <n v="1065.53"/>
    <m/>
    <n v="-2234.4700000000003"/>
    <n v="-0.67711212121212128"/>
    <n v="0"/>
    <n v="0"/>
    <m/>
    <n v="0"/>
    <n v="0"/>
    <n v="0"/>
    <n v="0"/>
    <m/>
    <n v="0"/>
    <n v="0"/>
    <n v="0"/>
    <n v="0"/>
    <m/>
    <n v="0"/>
    <n v="0"/>
    <n v="131110"/>
    <n v="85338.559999999998"/>
    <e v="#REF!"/>
    <n v="0.65089283807489895"/>
    <n v="-45771.44"/>
    <n v="-0.34910716192510105"/>
    <n v="137930"/>
    <n v="38300"/>
    <n v="176230"/>
    <e v="#REF!"/>
    <n v="176230"/>
    <n v="0"/>
    <e v="#REF!"/>
    <n v="0"/>
    <n v="45120"/>
    <n v="0.25602905294217781"/>
    <e v="#REF!"/>
    <n v="0"/>
    <m/>
    <m/>
    <m/>
    <m/>
    <e v="#REF!"/>
    <e v="#REF!"/>
  </r>
  <r>
    <x v="240"/>
    <x v="2"/>
    <s v="C0000489"/>
    <x v="145"/>
    <x v="8"/>
    <s v="COSTPLUS"/>
    <d v="2023-12-04T00:00:00"/>
    <d v="2024-05-15T00:00:00"/>
    <d v="2024-03-20T00:00:00"/>
    <m/>
    <m/>
    <m/>
    <m/>
    <m/>
    <m/>
    <m/>
    <m/>
    <m/>
    <m/>
    <m/>
    <m/>
    <m/>
    <n v="0"/>
    <n v="5943.88"/>
    <m/>
    <n v="5943.88"/>
    <n v="0"/>
    <n v="0"/>
    <n v="60706.67"/>
    <m/>
    <n v="60706.67"/>
    <n v="0"/>
    <n v="0"/>
    <n v="2215.5500000000002"/>
    <e v="#REF!"/>
    <e v="#REF!"/>
    <n v="0"/>
    <n v="0"/>
    <n v="50.2"/>
    <m/>
    <n v="50.2"/>
    <n v="0"/>
    <n v="0"/>
    <n v="0"/>
    <m/>
    <n v="0"/>
    <n v="0"/>
    <n v="0"/>
    <n v="0"/>
    <m/>
    <n v="0"/>
    <n v="0"/>
    <n v="0"/>
    <n v="0"/>
    <m/>
    <n v="0"/>
    <n v="0"/>
    <n v="0"/>
    <n v="0"/>
    <m/>
    <n v="0"/>
    <n v="0"/>
    <n v="0"/>
    <n v="0"/>
    <m/>
    <n v="0"/>
    <n v="0"/>
    <n v="0"/>
    <n v="7.83"/>
    <m/>
    <n v="7.83"/>
    <n v="0"/>
    <n v="0"/>
    <n v="366.11"/>
    <m/>
    <n v="366.11"/>
    <n v="0"/>
    <n v="0"/>
    <n v="17.399999999999999"/>
    <m/>
    <n v="17.399999999999999"/>
    <n v="0"/>
    <n v="0"/>
    <n v="0"/>
    <m/>
    <n v="0"/>
    <n v="0"/>
    <n v="0"/>
    <n v="0"/>
    <m/>
    <n v="0"/>
    <n v="0"/>
    <n v="0"/>
    <n v="69307.64"/>
    <e v="#REF!"/>
    <n v="0"/>
    <n v="69307.64"/>
    <n v="0"/>
    <n v="0"/>
    <n v="0"/>
    <n v="0"/>
    <e v="#REF!"/>
    <n v="0"/>
    <n v="0"/>
    <e v="#REF!"/>
    <n v="0"/>
    <n v="0"/>
    <n v="0"/>
    <e v="#REF!"/>
    <n v="0"/>
    <m/>
    <m/>
    <m/>
    <m/>
    <e v="#REF!"/>
    <e v="#REF!"/>
  </r>
  <r>
    <x v="241"/>
    <x v="2"/>
    <s v="C0003339"/>
    <x v="146"/>
    <x v="11"/>
    <s v="SERVICE"/>
    <d v="2023-12-01T00:00:00"/>
    <d v="2024-06-26T00:00:00"/>
    <d v="2024-06-26T00:00:00"/>
    <m/>
    <m/>
    <m/>
    <m/>
    <m/>
    <m/>
    <m/>
    <m/>
    <m/>
    <m/>
    <m/>
    <m/>
    <m/>
    <n v="325"/>
    <n v="1006.47"/>
    <m/>
    <n v="681.47"/>
    <n v="2.0968307692307695"/>
    <n v="7875"/>
    <n v="7083.31"/>
    <m/>
    <n v="-791.6899999999996"/>
    <n v="-0.10053206349206344"/>
    <n v="0"/>
    <n v="0"/>
    <e v="#REF!"/>
    <e v="#REF!"/>
    <n v="0"/>
    <n v="5355"/>
    <n v="3126.11"/>
    <m/>
    <n v="-2228.89"/>
    <n v="-0.41622595704948645"/>
    <n v="0"/>
    <n v="0"/>
    <m/>
    <n v="0"/>
    <n v="0"/>
    <n v="0"/>
    <n v="0"/>
    <m/>
    <n v="0"/>
    <n v="0"/>
    <n v="0"/>
    <n v="0"/>
    <m/>
    <n v="0"/>
    <n v="0"/>
    <n v="0"/>
    <n v="0"/>
    <m/>
    <n v="0"/>
    <n v="0"/>
    <n v="0"/>
    <n v="0"/>
    <m/>
    <n v="0"/>
    <n v="0"/>
    <n v="875"/>
    <n v="951.67"/>
    <m/>
    <n v="76.669999999999959"/>
    <n v="8.76228571428571E-2"/>
    <n v="1885"/>
    <n v="360.07"/>
    <m/>
    <n v="-1524.93"/>
    <n v="-0.80898143236074271"/>
    <n v="0"/>
    <n v="0"/>
    <m/>
    <n v="0"/>
    <n v="0"/>
    <n v="0"/>
    <n v="0"/>
    <m/>
    <n v="0"/>
    <n v="0"/>
    <n v="0"/>
    <n v="0"/>
    <m/>
    <n v="0"/>
    <n v="0"/>
    <n v="16315"/>
    <n v="12527.630000000001"/>
    <e v="#REF!"/>
    <n v="0.76785963836959858"/>
    <n v="-3787.369999999999"/>
    <n v="-0.23214036163040142"/>
    <n v="24100"/>
    <n v="0"/>
    <n v="24100"/>
    <e v="#REF!"/>
    <n v="24100"/>
    <n v="0"/>
    <e v="#REF!"/>
    <n v="0"/>
    <n v="7785"/>
    <n v="0.32302904564315355"/>
    <e v="#REF!"/>
    <n v="0"/>
    <m/>
    <m/>
    <m/>
    <m/>
    <e v="#REF!"/>
    <e v="#REF!"/>
  </r>
  <r>
    <x v="242"/>
    <x v="0"/>
    <s v="C0002964"/>
    <x v="147"/>
    <x v="11"/>
    <s v="SERVICE"/>
    <d v="2023-12-06T00:00:00"/>
    <d v="2024-09-02T00:00:00"/>
    <d v="2024-07-04T00:00:00"/>
    <m/>
    <m/>
    <m/>
    <m/>
    <m/>
    <m/>
    <m/>
    <m/>
    <m/>
    <m/>
    <m/>
    <m/>
    <m/>
    <n v="635"/>
    <n v="328.8"/>
    <m/>
    <n v="-306.2"/>
    <n v="-0.48220472440944878"/>
    <n v="10370"/>
    <n v="3212.36"/>
    <m/>
    <n v="-7157.6399999999994"/>
    <n v="-0.69022565091610411"/>
    <n v="1500"/>
    <n v="0"/>
    <e v="#REF!"/>
    <e v="#REF!"/>
    <n v="0"/>
    <n v="0"/>
    <n v="428.25"/>
    <m/>
    <n v="428.25"/>
    <n v="0"/>
    <n v="0"/>
    <n v="0"/>
    <m/>
    <n v="0"/>
    <n v="0"/>
    <n v="0"/>
    <n v="0"/>
    <m/>
    <n v="0"/>
    <n v="0"/>
    <n v="0"/>
    <n v="0"/>
    <m/>
    <n v="0"/>
    <n v="0"/>
    <n v="1000"/>
    <n v="0"/>
    <m/>
    <n v="-1000"/>
    <n v="-1"/>
    <n v="0"/>
    <n v="0"/>
    <m/>
    <n v="0"/>
    <n v="0"/>
    <n v="0"/>
    <n v="0"/>
    <m/>
    <n v="0"/>
    <n v="0"/>
    <n v="2724"/>
    <n v="1904.6"/>
    <m/>
    <n v="-819.40000000000009"/>
    <n v="-0.3008076358296623"/>
    <n v="0"/>
    <n v="85"/>
    <m/>
    <n v="85"/>
    <n v="0"/>
    <n v="0"/>
    <n v="0"/>
    <m/>
    <n v="0"/>
    <n v="0"/>
    <n v="0"/>
    <n v="0"/>
    <m/>
    <n v="0"/>
    <n v="0"/>
    <n v="16229"/>
    <n v="5959.01"/>
    <e v="#REF!"/>
    <n v="0.36718282087620929"/>
    <n v="-10269.99"/>
    <n v="-0.63281717912379076"/>
    <n v="22750"/>
    <n v="0"/>
    <n v="22750"/>
    <e v="#REF!"/>
    <n v="22750"/>
    <n v="0"/>
    <e v="#REF!"/>
    <n v="0"/>
    <n v="6521"/>
    <n v="0.28663736263736261"/>
    <e v="#REF!"/>
    <n v="0"/>
    <m/>
    <m/>
    <m/>
    <m/>
    <e v="#REF!"/>
    <e v="#REF!"/>
  </r>
  <r>
    <x v="243"/>
    <x v="1"/>
    <s v="C0002808"/>
    <x v="76"/>
    <x v="7"/>
    <s v="SERVICE"/>
    <d v="2023-12-07T00:00:00"/>
    <d v="2024-07-19T00:00:00"/>
    <s v=""/>
    <m/>
    <m/>
    <m/>
    <m/>
    <m/>
    <m/>
    <m/>
    <m/>
    <m/>
    <m/>
    <m/>
    <m/>
    <m/>
    <n v="23193"/>
    <n v="11368.91"/>
    <m/>
    <n v="-11824.09"/>
    <n v="-0.50981287457422497"/>
    <n v="268055.28000000003"/>
    <n v="240656.36"/>
    <m/>
    <n v="-27398.920000000042"/>
    <n v="-0.1022136926383246"/>
    <n v="10340"/>
    <n v="12731.08"/>
    <e v="#REF!"/>
    <e v="#REF!"/>
    <n v="0"/>
    <n v="36469.730000000003"/>
    <n v="31824.32"/>
    <m/>
    <n v="-4645.4100000000035"/>
    <n v="-0.12737714263308236"/>
    <n v="0"/>
    <n v="0"/>
    <m/>
    <n v="0"/>
    <n v="0"/>
    <n v="0"/>
    <n v="0"/>
    <m/>
    <n v="0"/>
    <n v="0"/>
    <n v="0"/>
    <n v="0"/>
    <m/>
    <n v="0"/>
    <n v="0"/>
    <n v="0"/>
    <n v="27.59"/>
    <m/>
    <n v="27.59"/>
    <n v="0"/>
    <n v="0"/>
    <n v="0"/>
    <m/>
    <n v="0"/>
    <n v="0"/>
    <n v="39073"/>
    <n v="50217.67"/>
    <m/>
    <n v="11144.669999999998"/>
    <n v="0.28522688301384586"/>
    <n v="59792"/>
    <n v="57439.7"/>
    <m/>
    <n v="-2352.3000000000029"/>
    <n v="-3.9341383462670639E-2"/>
    <n v="0"/>
    <n v="85"/>
    <m/>
    <n v="85"/>
    <n v="0"/>
    <n v="0"/>
    <n v="371.93"/>
    <m/>
    <n v="371.93"/>
    <n v="0"/>
    <n v="0"/>
    <n v="0"/>
    <m/>
    <n v="0"/>
    <n v="0"/>
    <n v="436923.01"/>
    <n v="404722.56"/>
    <e v="#REF!"/>
    <n v="0.92630177568354666"/>
    <n v="-32200.450000000012"/>
    <n v="-7.3698224316453398E-2"/>
    <n v="518200"/>
    <n v="0"/>
    <n v="518200"/>
    <e v="#REF!"/>
    <n v="518200"/>
    <n v="0"/>
    <e v="#REF!"/>
    <n v="0"/>
    <n v="81276.989999999991"/>
    <n v="0.15684482825164028"/>
    <e v="#REF!"/>
    <n v="0"/>
    <m/>
    <m/>
    <m/>
    <m/>
    <e v="#REF!"/>
    <e v="#REF!"/>
  </r>
  <r>
    <x v="244"/>
    <x v="1"/>
    <s v="C0002808"/>
    <x v="76"/>
    <x v="7"/>
    <s v="SERVICE"/>
    <d v="2023-12-08T00:00:00"/>
    <d v="2024-12-20T00:00:00"/>
    <s v=""/>
    <m/>
    <m/>
    <m/>
    <m/>
    <m/>
    <m/>
    <m/>
    <m/>
    <m/>
    <m/>
    <m/>
    <m/>
    <m/>
    <n v="32145.77"/>
    <n v="31398.880000000001"/>
    <m/>
    <n v="-746.88999999999942"/>
    <n v="-2.323447221827318E-2"/>
    <n v="275695"/>
    <n v="151072.4"/>
    <m/>
    <n v="-124622.6"/>
    <n v="-0.45203068608425978"/>
    <n v="10140"/>
    <n v="360.06"/>
    <e v="#REF!"/>
    <e v="#REF!"/>
    <n v="0"/>
    <n v="382264.3"/>
    <n v="337178.31"/>
    <m/>
    <n v="-45085.989999999991"/>
    <n v="-0.11794454779062546"/>
    <n v="0"/>
    <n v="0"/>
    <m/>
    <n v="0"/>
    <n v="0"/>
    <n v="0"/>
    <n v="25.25"/>
    <m/>
    <n v="25.25"/>
    <n v="0"/>
    <n v="0"/>
    <n v="0"/>
    <m/>
    <n v="0"/>
    <n v="0"/>
    <n v="0"/>
    <n v="0"/>
    <m/>
    <n v="0"/>
    <n v="0"/>
    <n v="0"/>
    <n v="0"/>
    <m/>
    <n v="0"/>
    <n v="0"/>
    <n v="89661.37"/>
    <n v="51569.57"/>
    <m/>
    <n v="-38091.799999999996"/>
    <n v="-0.42484070899206644"/>
    <n v="131998"/>
    <n v="32026.7"/>
    <m/>
    <n v="-99971.3"/>
    <n v="-0.75736980863346415"/>
    <n v="0"/>
    <n v="0"/>
    <m/>
    <n v="0"/>
    <n v="0"/>
    <n v="0"/>
    <n v="477.85"/>
    <m/>
    <n v="477.85"/>
    <n v="0"/>
    <n v="0"/>
    <n v="0"/>
    <m/>
    <n v="0"/>
    <n v="0"/>
    <n v="921904.44000000006"/>
    <n v="604109.0199999999"/>
    <e v="#REF!"/>
    <n v="0.65528377322925124"/>
    <n v="-317795.42000000016"/>
    <n v="-0.34471622677074876"/>
    <n v="1024800"/>
    <n v="120000"/>
    <n v="1144800"/>
    <e v="#REF!"/>
    <n v="1144800"/>
    <n v="0"/>
    <e v="#REF!"/>
    <n v="0"/>
    <n v="222895.55999999994"/>
    <n v="0.19470262054507331"/>
    <e v="#REF!"/>
    <n v="0"/>
    <m/>
    <m/>
    <m/>
    <m/>
    <e v="#REF!"/>
    <e v="#REF!"/>
  </r>
  <r>
    <x v="245"/>
    <x v="1"/>
    <s v="C0002808"/>
    <x v="76"/>
    <x v="7"/>
    <s v="SERVICE"/>
    <d v="2023-12-08T00:00:00"/>
    <d v="2024-12-08T00:00:00"/>
    <s v=""/>
    <m/>
    <m/>
    <m/>
    <m/>
    <m/>
    <m/>
    <m/>
    <m/>
    <m/>
    <m/>
    <m/>
    <m/>
    <m/>
    <n v="18912"/>
    <n v="19318.86"/>
    <m/>
    <n v="406.86000000000058"/>
    <n v="2.1513324873096477E-2"/>
    <n v="278230"/>
    <n v="149183.51"/>
    <m/>
    <n v="-129046.48999999999"/>
    <n v="-0.46381227761204757"/>
    <n v="4240"/>
    <n v="1425.95"/>
    <e v="#REF!"/>
    <e v="#REF!"/>
    <n v="0"/>
    <n v="38538"/>
    <n v="28726.38"/>
    <m/>
    <n v="-9811.619999999999"/>
    <n v="-0.25459598318542737"/>
    <n v="0"/>
    <n v="0"/>
    <m/>
    <n v="0"/>
    <n v="0"/>
    <n v="70550"/>
    <n v="81704.63"/>
    <m/>
    <n v="11154.630000000005"/>
    <n v="0.15810956768249476"/>
    <n v="169500"/>
    <n v="131900"/>
    <m/>
    <n v="-37600"/>
    <n v="-0.22182890855457227"/>
    <n v="0"/>
    <n v="6223.49"/>
    <m/>
    <n v="6223.49"/>
    <n v="0"/>
    <n v="2100"/>
    <n v="6647.45"/>
    <m/>
    <n v="4547.45"/>
    <n v="2.1654523809523809"/>
    <n v="40146"/>
    <n v="24030.16"/>
    <m/>
    <n v="-16115.84"/>
    <n v="-0.4014307776615354"/>
    <n v="45564"/>
    <n v="26841.62"/>
    <m/>
    <n v="-18722.38"/>
    <n v="-0.41090290580282679"/>
    <n v="0"/>
    <n v="131.09"/>
    <m/>
    <n v="131.09"/>
    <n v="0"/>
    <n v="0"/>
    <n v="231.9"/>
    <m/>
    <n v="231.9"/>
    <n v="0"/>
    <n v="0"/>
    <n v="0"/>
    <m/>
    <n v="0"/>
    <n v="0"/>
    <n v="667780"/>
    <n v="476365.04000000004"/>
    <e v="#REF!"/>
    <n v="0.71335625505405975"/>
    <n v="-191414.95999999996"/>
    <n v="-0.28664374494594025"/>
    <n v="737000"/>
    <n v="43000"/>
    <n v="780000"/>
    <e v="#REF!"/>
    <n v="780000"/>
    <n v="0"/>
    <e v="#REF!"/>
    <n v="0"/>
    <n v="112220"/>
    <n v="0.14387179487179488"/>
    <e v="#REF!"/>
    <n v="0"/>
    <m/>
    <m/>
    <m/>
    <m/>
    <e v="#REF!"/>
    <e v="#REF!"/>
  </r>
  <r>
    <x v="246"/>
    <x v="1"/>
    <s v="C0003387"/>
    <x v="148"/>
    <x v="8"/>
    <s v="SERVICE"/>
    <d v="2024-01-08T00:00:00"/>
    <d v="2024-08-16T00:00:00"/>
    <d v="2024-06-17T00:00:00"/>
    <m/>
    <m/>
    <m/>
    <m/>
    <m/>
    <m/>
    <m/>
    <m/>
    <m/>
    <m/>
    <m/>
    <m/>
    <m/>
    <n v="5124"/>
    <n v="7944.84"/>
    <m/>
    <n v="2820.84"/>
    <n v="0.55051522248243567"/>
    <n v="48060"/>
    <n v="26246.400000000001"/>
    <m/>
    <n v="-21813.599999999999"/>
    <n v="-0.45388264669163542"/>
    <n v="0"/>
    <n v="1066.52"/>
    <e v="#REF!"/>
    <e v="#REF!"/>
    <n v="0"/>
    <n v="0"/>
    <n v="87.12"/>
    <m/>
    <n v="87.12"/>
    <n v="0"/>
    <n v="0"/>
    <n v="0"/>
    <m/>
    <n v="0"/>
    <n v="0"/>
    <n v="183"/>
    <n v="0"/>
    <m/>
    <n v="-183"/>
    <n v="-1"/>
    <n v="0"/>
    <n v="0"/>
    <m/>
    <n v="0"/>
    <n v="0"/>
    <n v="0"/>
    <n v="0"/>
    <m/>
    <n v="0"/>
    <n v="0"/>
    <n v="0"/>
    <n v="0"/>
    <m/>
    <n v="0"/>
    <n v="0"/>
    <n v="4238"/>
    <n v="5003.99"/>
    <m/>
    <n v="765.98999999999978"/>
    <n v="0.18074327512977814"/>
    <n v="7741"/>
    <n v="0"/>
    <m/>
    <n v="-7741"/>
    <n v="-1"/>
    <n v="0"/>
    <n v="82.22"/>
    <m/>
    <n v="82.22"/>
    <n v="0"/>
    <n v="0"/>
    <n v="0"/>
    <m/>
    <n v="0"/>
    <n v="0"/>
    <n v="0"/>
    <n v="0"/>
    <m/>
    <n v="0"/>
    <n v="0"/>
    <n v="65346"/>
    <n v="40431.090000000004"/>
    <e v="#REF!"/>
    <n v="0.61872325773574521"/>
    <n v="-24914.909999999996"/>
    <n v="-0.38127674226425484"/>
    <n v="98800"/>
    <n v="-17484"/>
    <n v="81316"/>
    <e v="#REF!"/>
    <n v="81316"/>
    <n v="0"/>
    <e v="#REF!"/>
    <n v="0"/>
    <n v="15970"/>
    <n v="0.1963943135422303"/>
    <e v="#REF!"/>
    <n v="0"/>
    <m/>
    <m/>
    <m/>
    <m/>
    <e v="#REF!"/>
    <e v="#REF!"/>
  </r>
  <r>
    <x v="247"/>
    <x v="1"/>
    <s v="C0001471"/>
    <x v="103"/>
    <x v="9"/>
    <s v="SERVICE"/>
    <d v="2023-12-15T00:00:00"/>
    <d v="2024-09-20T00:00:00"/>
    <s v=""/>
    <m/>
    <m/>
    <m/>
    <m/>
    <m/>
    <m/>
    <m/>
    <m/>
    <m/>
    <m/>
    <m/>
    <m/>
    <m/>
    <n v="411"/>
    <n v="0"/>
    <m/>
    <n v="-411"/>
    <n v="-1"/>
    <n v="25008"/>
    <n v="14917.27"/>
    <m/>
    <n v="-10090.73"/>
    <n v="-0.40350007997440818"/>
    <n v="0"/>
    <n v="0"/>
    <e v="#REF!"/>
    <e v="#REF!"/>
    <n v="0"/>
    <n v="0"/>
    <n v="0"/>
    <m/>
    <n v="0"/>
    <n v="0"/>
    <n v="0"/>
    <n v="0"/>
    <m/>
    <n v="0"/>
    <n v="0"/>
    <n v="0"/>
    <n v="0"/>
    <m/>
    <n v="0"/>
    <n v="0"/>
    <n v="0"/>
    <n v="0"/>
    <m/>
    <n v="0"/>
    <n v="0"/>
    <n v="0"/>
    <n v="0"/>
    <m/>
    <n v="0"/>
    <n v="0"/>
    <n v="0"/>
    <n v="0"/>
    <m/>
    <n v="0"/>
    <n v="0"/>
    <n v="0"/>
    <n v="0"/>
    <m/>
    <n v="0"/>
    <n v="0"/>
    <n v="0"/>
    <n v="0"/>
    <m/>
    <n v="0"/>
    <n v="0"/>
    <n v="0"/>
    <n v="17"/>
    <m/>
    <n v="17"/>
    <n v="0"/>
    <n v="0"/>
    <n v="0"/>
    <m/>
    <n v="0"/>
    <n v="0"/>
    <n v="0"/>
    <n v="0"/>
    <m/>
    <n v="0"/>
    <n v="0"/>
    <n v="25419"/>
    <n v="14934.27"/>
    <e v="#REF!"/>
    <n v="0.58752389944529682"/>
    <n v="-10484.73"/>
    <n v="-0.41247610055470318"/>
    <n v="29800"/>
    <n v="0"/>
    <n v="29800"/>
    <e v="#REF!"/>
    <n v="29800"/>
    <n v="0"/>
    <e v="#REF!"/>
    <n v="0"/>
    <n v="4381"/>
    <n v="0.14701342281879196"/>
    <e v="#REF!"/>
    <n v="0"/>
    <m/>
    <m/>
    <m/>
    <m/>
    <e v="#REF!"/>
    <e v="#REF!"/>
  </r>
  <r>
    <x v="248"/>
    <x v="1"/>
    <s v="C0001068"/>
    <x v="129"/>
    <x v="11"/>
    <s v="COSTPLUS"/>
    <d v="2023-12-14T00:00:00"/>
    <d v="2024-09-30T00:00:00"/>
    <s v=""/>
    <m/>
    <m/>
    <m/>
    <m/>
    <m/>
    <m/>
    <m/>
    <m/>
    <m/>
    <m/>
    <m/>
    <m/>
    <m/>
    <n v="0"/>
    <n v="0"/>
    <m/>
    <n v="0"/>
    <n v="0"/>
    <n v="340"/>
    <n v="260"/>
    <m/>
    <n v="-80"/>
    <n v="-0.23529411764705882"/>
    <n v="0"/>
    <n v="0"/>
    <e v="#REF!"/>
    <e v="#REF!"/>
    <n v="0"/>
    <n v="0"/>
    <n v="0"/>
    <m/>
    <n v="0"/>
    <n v="0"/>
    <n v="0"/>
    <n v="0"/>
    <m/>
    <n v="0"/>
    <n v="0"/>
    <n v="0"/>
    <n v="0"/>
    <m/>
    <n v="0"/>
    <n v="0"/>
    <n v="0"/>
    <n v="0"/>
    <m/>
    <n v="0"/>
    <n v="0"/>
    <n v="0"/>
    <n v="0"/>
    <m/>
    <n v="0"/>
    <n v="0"/>
    <n v="0"/>
    <n v="0"/>
    <m/>
    <n v="0"/>
    <n v="0"/>
    <n v="0"/>
    <n v="0"/>
    <m/>
    <n v="0"/>
    <n v="0"/>
    <n v="0"/>
    <n v="0"/>
    <m/>
    <n v="0"/>
    <n v="0"/>
    <n v="0"/>
    <n v="0"/>
    <m/>
    <n v="0"/>
    <n v="0"/>
    <n v="0"/>
    <n v="0"/>
    <m/>
    <n v="0"/>
    <n v="0"/>
    <n v="0"/>
    <n v="0"/>
    <m/>
    <n v="0"/>
    <n v="0"/>
    <n v="340"/>
    <n v="260"/>
    <e v="#REF!"/>
    <n v="0.76470588235294112"/>
    <n v="-80"/>
    <n v="-0.23529411764705882"/>
    <n v="0"/>
    <n v="5000"/>
    <n v="5000"/>
    <e v="#REF!"/>
    <n v="5000"/>
    <n v="0"/>
    <e v="#REF!"/>
    <n v="0"/>
    <n v="4660"/>
    <n v="0.93200000000000005"/>
    <e v="#REF!"/>
    <n v="0"/>
    <m/>
    <m/>
    <m/>
    <m/>
    <e v="#REF!"/>
    <e v="#REF!"/>
  </r>
  <r>
    <x v="249"/>
    <x v="1"/>
    <s v="C0000179"/>
    <x v="18"/>
    <x v="9"/>
    <s v="SERVICE"/>
    <d v="2024-01-08T00:00:00"/>
    <d v="2024-12-31T00:00:00"/>
    <s v=""/>
    <m/>
    <m/>
    <m/>
    <m/>
    <m/>
    <m/>
    <m/>
    <m/>
    <m/>
    <m/>
    <m/>
    <m/>
    <m/>
    <n v="1245"/>
    <n v="1770.87"/>
    <m/>
    <n v="525.86999999999989"/>
    <n v="0.42238554216867463"/>
    <n v="221688"/>
    <n v="193901.03"/>
    <m/>
    <n v="-27786.97"/>
    <n v="-0.12534268882393274"/>
    <n v="0"/>
    <n v="709.9"/>
    <e v="#REF!"/>
    <e v="#REF!"/>
    <n v="0"/>
    <n v="0"/>
    <n v="17.809999999999999"/>
    <m/>
    <n v="17.809999999999999"/>
    <n v="0"/>
    <n v="0"/>
    <n v="0"/>
    <m/>
    <n v="0"/>
    <n v="0"/>
    <n v="0"/>
    <n v="25.25"/>
    <m/>
    <n v="25.25"/>
    <n v="0"/>
    <n v="0"/>
    <n v="0"/>
    <m/>
    <n v="0"/>
    <n v="0"/>
    <n v="123136.57"/>
    <n v="14155.23"/>
    <m/>
    <n v="-108981.34000000001"/>
    <n v="-0.88504446729351005"/>
    <n v="0"/>
    <n v="31664.27"/>
    <m/>
    <n v="31664.27"/>
    <n v="0"/>
    <n v="51959"/>
    <n v="7771.04"/>
    <m/>
    <n v="-44187.96"/>
    <n v="-0.85043899998075401"/>
    <n v="65032"/>
    <n v="5036.28"/>
    <m/>
    <n v="-59995.72"/>
    <n v="-0.92255689506704397"/>
    <n v="0"/>
    <n v="422.57"/>
    <m/>
    <n v="422.57"/>
    <n v="0"/>
    <n v="0"/>
    <n v="0"/>
    <m/>
    <n v="0"/>
    <n v="0"/>
    <n v="0"/>
    <n v="0"/>
    <m/>
    <n v="0"/>
    <n v="0"/>
    <n v="463060.57"/>
    <n v="255474.25"/>
    <e v="#REF!"/>
    <n v="0.55170806272708561"/>
    <n v="-207586.32"/>
    <n v="-0.44829193727291444"/>
    <n v="541160.88"/>
    <n v="8385.9699999999993"/>
    <n v="549546.85"/>
    <e v="#REF!"/>
    <n v="549546.85"/>
    <n v="0"/>
    <e v="#REF!"/>
    <n v="0"/>
    <n v="86486.27999999997"/>
    <n v="0.1573774465270795"/>
    <e v="#REF!"/>
    <n v="0"/>
    <m/>
    <m/>
    <m/>
    <m/>
    <e v="#REF!"/>
    <e v="#REF!"/>
  </r>
  <r>
    <x v="250"/>
    <x v="2"/>
    <s v="C0000007"/>
    <x v="149"/>
    <x v="8"/>
    <s v="SERVICE"/>
    <d v="2024-01-01T00:00:00"/>
    <d v="2024-06-26T00:00:00"/>
    <d v="2024-06-10T00:00:00"/>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11250"/>
    <n v="0"/>
    <n v="11250"/>
    <e v="#REF!"/>
    <n v="11250"/>
    <n v="0"/>
    <e v="#REF!"/>
    <n v="0"/>
    <n v="11250"/>
    <n v="1"/>
    <e v="#REF!"/>
    <n v="0"/>
    <m/>
    <m/>
    <m/>
    <m/>
    <e v="#REF!"/>
    <e v="#REF!"/>
  </r>
  <r>
    <x v="251"/>
    <x v="0"/>
    <s v="C0000562"/>
    <x v="20"/>
    <x v="9"/>
    <s v="SERVICE"/>
    <d v="2023-12-18T00:00:00"/>
    <d v="2024-08-02T00:00:00"/>
    <d v="2024-06-03T00:00:00"/>
    <m/>
    <m/>
    <m/>
    <m/>
    <m/>
    <m/>
    <m/>
    <m/>
    <m/>
    <m/>
    <m/>
    <m/>
    <m/>
    <n v="22000"/>
    <n v="5364.77"/>
    <m/>
    <n v="-16635.23"/>
    <n v="-0.75614681818181817"/>
    <n v="33535.019999999997"/>
    <n v="26336.22"/>
    <m/>
    <n v="-7198.7999999999956"/>
    <n v="-0.21466514706119144"/>
    <n v="0"/>
    <n v="11.12"/>
    <e v="#REF!"/>
    <e v="#REF!"/>
    <n v="0"/>
    <n v="0"/>
    <n v="0"/>
    <m/>
    <n v="0"/>
    <n v="0"/>
    <n v="0"/>
    <n v="0"/>
    <m/>
    <n v="0"/>
    <n v="0"/>
    <n v="0"/>
    <n v="0"/>
    <m/>
    <n v="0"/>
    <n v="0"/>
    <n v="0"/>
    <n v="0"/>
    <m/>
    <n v="0"/>
    <n v="0"/>
    <n v="0"/>
    <n v="0"/>
    <m/>
    <n v="0"/>
    <n v="0"/>
    <n v="0"/>
    <n v="0"/>
    <m/>
    <n v="0"/>
    <n v="0"/>
    <n v="1277"/>
    <n v="851.84"/>
    <m/>
    <n v="-425.15999999999997"/>
    <n v="-0.33293657008613936"/>
    <n v="2062"/>
    <n v="0"/>
    <m/>
    <n v="-2062"/>
    <n v="-1"/>
    <n v="0"/>
    <n v="572.53"/>
    <m/>
    <n v="572.53"/>
    <n v="0"/>
    <n v="0"/>
    <n v="0"/>
    <m/>
    <n v="0"/>
    <n v="0"/>
    <n v="0"/>
    <n v="0"/>
    <m/>
    <n v="0"/>
    <n v="0"/>
    <n v="58874.02"/>
    <n v="33136.480000000003"/>
    <e v="#REF!"/>
    <n v="0.56283705444268972"/>
    <n v="-25737.539999999994"/>
    <n v="-0.43716294555731028"/>
    <n v="69780"/>
    <n v="-6338.58"/>
    <n v="63441.42"/>
    <e v="#REF!"/>
    <n v="63441.42"/>
    <n v="0"/>
    <e v="#REF!"/>
    <n v="0"/>
    <n v="4567.4000000000015"/>
    <n v="7.1993974914180692E-2"/>
    <e v="#REF!"/>
    <n v="0"/>
    <m/>
    <m/>
    <m/>
    <m/>
    <e v="#REF!"/>
    <e v="#REF!"/>
  </r>
  <r>
    <x v="252"/>
    <x v="1"/>
    <s v="C0000027"/>
    <x v="150"/>
    <x v="9"/>
    <s v="SERVICE"/>
    <d v="2023-12-21T00:00:00"/>
    <d v="2024-06-21T00:00:00"/>
    <s v=""/>
    <m/>
    <m/>
    <m/>
    <m/>
    <m/>
    <m/>
    <m/>
    <m/>
    <m/>
    <m/>
    <m/>
    <m/>
    <m/>
    <n v="1694.86"/>
    <n v="1282.31"/>
    <m/>
    <n v="-412.54999999999995"/>
    <n v="-0.243412435245389"/>
    <n v="5742"/>
    <n v="2894.03"/>
    <m/>
    <n v="-2847.97"/>
    <n v="-0.49598920236851268"/>
    <n v="0"/>
    <n v="0"/>
    <e v="#REF!"/>
    <e v="#REF!"/>
    <n v="0"/>
    <n v="345.74"/>
    <n v="345.74"/>
    <m/>
    <n v="0"/>
    <n v="0"/>
    <n v="0"/>
    <n v="0"/>
    <m/>
    <n v="0"/>
    <n v="0"/>
    <n v="0"/>
    <n v="0"/>
    <m/>
    <n v="0"/>
    <n v="0"/>
    <n v="0"/>
    <n v="0"/>
    <m/>
    <n v="0"/>
    <n v="0"/>
    <n v="0"/>
    <n v="0"/>
    <m/>
    <n v="0"/>
    <n v="0"/>
    <n v="0"/>
    <n v="0"/>
    <m/>
    <n v="0"/>
    <n v="0"/>
    <n v="380.16"/>
    <n v="390.35"/>
    <m/>
    <n v="10.189999999999998"/>
    <n v="2.6804503367003359E-2"/>
    <n v="854.4"/>
    <n v="908.04"/>
    <m/>
    <n v="53.639999999999986"/>
    <n v="6.2780898876404478E-2"/>
    <n v="0"/>
    <n v="0"/>
    <m/>
    <n v="0"/>
    <n v="0"/>
    <n v="0"/>
    <n v="0"/>
    <m/>
    <n v="0"/>
    <n v="0"/>
    <n v="0"/>
    <n v="0"/>
    <m/>
    <n v="0"/>
    <n v="0"/>
    <n v="9017.16"/>
    <n v="5820.47"/>
    <e v="#REF!"/>
    <n v="0.6454881581340467"/>
    <n v="-3196.6899999999996"/>
    <n v="-0.3545118418659533"/>
    <n v="11350"/>
    <n v="0"/>
    <n v="11350"/>
    <e v="#REF!"/>
    <n v="11350"/>
    <n v="0"/>
    <e v="#REF!"/>
    <n v="0"/>
    <n v="2332.84"/>
    <n v="0.20553656387665201"/>
    <e v="#REF!"/>
    <n v="0"/>
    <m/>
    <m/>
    <m/>
    <m/>
    <e v="#REF!"/>
    <e v="#REF!"/>
  </r>
  <r>
    <x v="253"/>
    <x v="1"/>
    <s v="C0001483"/>
    <x v="23"/>
    <x v="7"/>
    <s v="ANNUEL"/>
    <d v="2023-12-21T00:00:00"/>
    <d v="2024-09-30T00:00:00"/>
    <s v=""/>
    <m/>
    <m/>
    <m/>
    <m/>
    <m/>
    <m/>
    <m/>
    <m/>
    <m/>
    <m/>
    <m/>
    <m/>
    <m/>
    <n v="0"/>
    <n v="0"/>
    <m/>
    <n v="0"/>
    <n v="0"/>
    <n v="0"/>
    <n v="0"/>
    <m/>
    <n v="0"/>
    <n v="0"/>
    <n v="0"/>
    <n v="0"/>
    <e v="#REF!"/>
    <e v="#REF!"/>
    <n v="0"/>
    <n v="0"/>
    <n v="0"/>
    <m/>
    <n v="0"/>
    <n v="0"/>
    <n v="0"/>
    <n v="0"/>
    <m/>
    <n v="0"/>
    <n v="0"/>
    <n v="0"/>
    <n v="0"/>
    <m/>
    <n v="0"/>
    <n v="0"/>
    <n v="0"/>
    <n v="0"/>
    <m/>
    <n v="0"/>
    <n v="0"/>
    <n v="20000"/>
    <n v="20000"/>
    <m/>
    <n v="0"/>
    <n v="0"/>
    <n v="0"/>
    <n v="0"/>
    <m/>
    <n v="0"/>
    <n v="0"/>
    <n v="0"/>
    <n v="0"/>
    <m/>
    <n v="0"/>
    <n v="0"/>
    <n v="0"/>
    <n v="0"/>
    <m/>
    <n v="0"/>
    <n v="0"/>
    <n v="0"/>
    <n v="0"/>
    <m/>
    <n v="0"/>
    <n v="0"/>
    <n v="0"/>
    <n v="0"/>
    <m/>
    <n v="0"/>
    <n v="0"/>
    <n v="0"/>
    <n v="0"/>
    <m/>
    <n v="0"/>
    <n v="0"/>
    <n v="20000"/>
    <n v="20000"/>
    <e v="#REF!"/>
    <n v="1"/>
    <n v="0"/>
    <n v="0"/>
    <n v="0"/>
    <n v="25000"/>
    <n v="25000"/>
    <e v="#REF!"/>
    <n v="25000"/>
    <n v="0"/>
    <e v="#REF!"/>
    <n v="0"/>
    <n v="5000"/>
    <n v="0.2"/>
    <e v="#REF!"/>
    <n v="0"/>
    <m/>
    <m/>
    <m/>
    <m/>
    <e v="#REF!"/>
    <e v="#REF!"/>
  </r>
  <r>
    <x v="254"/>
    <x v="1"/>
    <s v="C0001260"/>
    <x v="4"/>
    <x v="2"/>
    <s v="CONSTRUCT"/>
    <d v="2023-12-11T00:00:00"/>
    <d v="2024-09-01T00:00:00"/>
    <s v=""/>
    <m/>
    <m/>
    <m/>
    <m/>
    <m/>
    <m/>
    <m/>
    <m/>
    <m/>
    <m/>
    <m/>
    <m/>
    <m/>
    <n v="0"/>
    <n v="0"/>
    <m/>
    <n v="0"/>
    <n v="0"/>
    <n v="30521.16"/>
    <n v="46176.09"/>
    <m/>
    <n v="15654.929999999997"/>
    <n v="0.51292054430434486"/>
    <n v="0"/>
    <n v="0"/>
    <e v="#REF!"/>
    <e v="#REF!"/>
    <n v="0"/>
    <n v="0"/>
    <n v="0"/>
    <m/>
    <n v="0"/>
    <n v="0"/>
    <n v="0"/>
    <n v="0"/>
    <m/>
    <n v="0"/>
    <n v="0"/>
    <n v="0"/>
    <n v="0"/>
    <m/>
    <n v="0"/>
    <n v="0"/>
    <n v="0"/>
    <n v="0"/>
    <m/>
    <n v="0"/>
    <n v="0"/>
    <n v="0"/>
    <n v="0"/>
    <m/>
    <n v="0"/>
    <n v="0"/>
    <n v="1402"/>
    <n v="0"/>
    <m/>
    <n v="-1402"/>
    <n v="-1"/>
    <n v="0"/>
    <n v="0"/>
    <m/>
    <n v="0"/>
    <n v="0"/>
    <n v="664"/>
    <n v="0"/>
    <m/>
    <n v="-664"/>
    <n v="-1"/>
    <n v="0"/>
    <n v="139.16"/>
    <m/>
    <n v="139.16"/>
    <n v="0"/>
    <n v="0"/>
    <n v="0"/>
    <m/>
    <n v="0"/>
    <n v="0"/>
    <n v="0"/>
    <n v="0"/>
    <m/>
    <n v="0"/>
    <n v="0"/>
    <n v="32587.16"/>
    <n v="46315.25"/>
    <e v="#REF!"/>
    <n v="1.4212729799098787"/>
    <n v="13728.09"/>
    <n v="0.42127297990987861"/>
    <n v="37500"/>
    <n v="2129.36"/>
    <n v="39629.360000000001"/>
    <e v="#REF!"/>
    <n v="39629.360000000001"/>
    <n v="0"/>
    <e v="#REF!"/>
    <n v="0"/>
    <n v="7042.2000000000007"/>
    <n v="0.1777015828668442"/>
    <e v="#REF!"/>
    <n v="0"/>
    <m/>
    <m/>
    <m/>
    <m/>
    <e v="#REF!"/>
    <e v="#REF!"/>
  </r>
  <r>
    <x v="255"/>
    <x v="1"/>
    <s v="C0000980"/>
    <x v="44"/>
    <x v="9"/>
    <s v="SERVICE"/>
    <d v="2024-01-09T00:00:00"/>
    <d v="2024-04-26T00:00:00"/>
    <s v=""/>
    <m/>
    <m/>
    <m/>
    <m/>
    <m/>
    <m/>
    <m/>
    <m/>
    <m/>
    <m/>
    <m/>
    <m/>
    <m/>
    <n v="500"/>
    <n v="308.36"/>
    <m/>
    <n v="-191.64"/>
    <n v="-0.38327999999999995"/>
    <n v="11440"/>
    <n v="7667.87"/>
    <m/>
    <n v="-3772.13"/>
    <n v="-0.32973164335664334"/>
    <n v="0"/>
    <n v="19.38"/>
    <e v="#REF!"/>
    <e v="#REF!"/>
    <n v="0"/>
    <n v="0"/>
    <n v="0"/>
    <m/>
    <n v="0"/>
    <n v="0"/>
    <n v="0"/>
    <n v="0"/>
    <m/>
    <n v="0"/>
    <n v="0"/>
    <n v="3000"/>
    <n v="2853.09"/>
    <m/>
    <n v="-146.90999999999985"/>
    <n v="-4.8969999999999951E-2"/>
    <n v="0"/>
    <n v="0"/>
    <m/>
    <n v="0"/>
    <n v="0"/>
    <n v="0"/>
    <n v="0"/>
    <m/>
    <n v="0"/>
    <n v="0"/>
    <n v="0"/>
    <n v="0"/>
    <m/>
    <n v="0"/>
    <n v="0"/>
    <n v="1000"/>
    <n v="494.72"/>
    <m/>
    <n v="-505.28"/>
    <n v="-0.50527999999999995"/>
    <n v="0"/>
    <n v="0"/>
    <m/>
    <n v="0"/>
    <n v="0"/>
    <n v="1200"/>
    <n v="216.33"/>
    <m/>
    <n v="-983.67"/>
    <n v="-0.81972499999999993"/>
    <n v="0"/>
    <n v="0"/>
    <m/>
    <n v="0"/>
    <n v="0"/>
    <n v="0"/>
    <n v="0"/>
    <m/>
    <n v="0"/>
    <n v="0"/>
    <n v="17140"/>
    <n v="11559.75"/>
    <e v="#REF!"/>
    <n v="0.67443115519253205"/>
    <n v="-5580.25"/>
    <n v="-0.32556884480746789"/>
    <n v="19080"/>
    <n v="0"/>
    <n v="19080"/>
    <e v="#REF!"/>
    <n v="19080"/>
    <n v="0"/>
    <e v="#REF!"/>
    <n v="0"/>
    <n v="1940"/>
    <n v="0.10167714884696016"/>
    <e v="#REF!"/>
    <n v="0"/>
    <m/>
    <m/>
    <m/>
    <m/>
    <e v="#REF!"/>
    <e v="#REF!"/>
  </r>
  <r>
    <x v="256"/>
    <x v="0"/>
    <s v="C0000223"/>
    <x v="151"/>
    <x v="11"/>
    <s v="SERVICE"/>
    <d v="2024-01-10T00:00:00"/>
    <d v="2024-07-21T00:00:00"/>
    <d v="2024-05-22T00:00:00"/>
    <m/>
    <m/>
    <m/>
    <m/>
    <m/>
    <m/>
    <m/>
    <m/>
    <m/>
    <m/>
    <m/>
    <m/>
    <m/>
    <n v="1000"/>
    <n v="186.03"/>
    <m/>
    <n v="-813.97"/>
    <n v="-0.81397000000000008"/>
    <n v="11165"/>
    <n v="6619.69"/>
    <m/>
    <n v="-4545.3100000000004"/>
    <n v="-0.40710344827586209"/>
    <n v="0"/>
    <n v="0"/>
    <e v="#REF!"/>
    <e v="#REF!"/>
    <n v="0"/>
    <n v="200"/>
    <n v="0"/>
    <m/>
    <n v="-200"/>
    <n v="-1"/>
    <n v="0"/>
    <n v="0"/>
    <m/>
    <n v="0"/>
    <n v="0"/>
    <n v="0"/>
    <n v="0"/>
    <m/>
    <n v="0"/>
    <n v="0"/>
    <n v="0"/>
    <n v="0"/>
    <m/>
    <n v="0"/>
    <n v="0"/>
    <n v="2000"/>
    <n v="0"/>
    <m/>
    <n v="-2000"/>
    <n v="-1"/>
    <n v="0"/>
    <n v="0"/>
    <m/>
    <n v="0"/>
    <n v="0"/>
    <n v="200"/>
    <n v="149.97999999999999"/>
    <m/>
    <n v="-50.02000000000001"/>
    <n v="-0.25010000000000004"/>
    <n v="4350"/>
    <n v="1139.58"/>
    <m/>
    <n v="-3210.42"/>
    <n v="-0.73802758620689657"/>
    <n v="0"/>
    <n v="0"/>
    <m/>
    <n v="0"/>
    <n v="0"/>
    <n v="0"/>
    <n v="0"/>
    <m/>
    <n v="0"/>
    <n v="0"/>
    <n v="0"/>
    <n v="0"/>
    <m/>
    <n v="0"/>
    <n v="0"/>
    <n v="18915"/>
    <n v="8095.2799999999988"/>
    <e v="#REF!"/>
    <n v="0.42798202484800418"/>
    <n v="-10819.720000000001"/>
    <n v="-0.57201797515199582"/>
    <n v="24225"/>
    <n v="0"/>
    <n v="24225"/>
    <e v="#REF!"/>
    <n v="24225"/>
    <n v="0"/>
    <e v="#REF!"/>
    <n v="0"/>
    <n v="5310"/>
    <n v="0.21919504643962848"/>
    <e v="#REF!"/>
    <n v="0"/>
    <m/>
    <m/>
    <m/>
    <m/>
    <e v="#REF!"/>
    <e v="#REF!"/>
  </r>
  <r>
    <x v="257"/>
    <x v="1"/>
    <s v="C0002096"/>
    <x v="24"/>
    <x v="7"/>
    <s v="SERVICE"/>
    <d v="2024-01-10T00:00:00"/>
    <d v="2024-08-20T00:00:00"/>
    <s v=""/>
    <m/>
    <m/>
    <m/>
    <m/>
    <m/>
    <m/>
    <m/>
    <m/>
    <m/>
    <m/>
    <m/>
    <m/>
    <m/>
    <n v="0"/>
    <n v="0"/>
    <m/>
    <n v="0"/>
    <n v="0"/>
    <n v="2625"/>
    <n v="2455.77"/>
    <m/>
    <n v="-169.23000000000002"/>
    <n v="-6.4468571428571431E-2"/>
    <n v="0"/>
    <n v="0"/>
    <e v="#REF!"/>
    <e v="#REF!"/>
    <n v="0"/>
    <n v="15401.18"/>
    <n v="14852.41"/>
    <m/>
    <n v="-548.77000000000044"/>
    <n v="-3.5631685364368212E-2"/>
    <n v="0"/>
    <n v="0"/>
    <m/>
    <n v="0"/>
    <n v="0"/>
    <n v="0"/>
    <n v="0"/>
    <m/>
    <n v="0"/>
    <n v="0"/>
    <n v="0"/>
    <n v="0"/>
    <m/>
    <n v="0"/>
    <n v="0"/>
    <n v="0"/>
    <n v="0"/>
    <m/>
    <n v="0"/>
    <n v="0"/>
    <n v="0"/>
    <n v="0"/>
    <m/>
    <n v="0"/>
    <n v="0"/>
    <n v="0"/>
    <n v="0"/>
    <m/>
    <n v="0"/>
    <n v="0"/>
    <n v="0"/>
    <n v="0"/>
    <m/>
    <n v="0"/>
    <n v="0"/>
    <n v="0"/>
    <n v="0"/>
    <m/>
    <n v="0"/>
    <n v="0"/>
    <n v="0"/>
    <n v="0"/>
    <m/>
    <n v="0"/>
    <n v="0"/>
    <n v="0"/>
    <n v="0"/>
    <m/>
    <n v="0"/>
    <n v="0"/>
    <n v="18026.18"/>
    <n v="17308.18"/>
    <e v="#REF!"/>
    <n v="0.96016904302520001"/>
    <n v="-718"/>
    <n v="-3.9830956974799984E-2"/>
    <n v="21989"/>
    <n v="0"/>
    <n v="21989"/>
    <e v="#REF!"/>
    <n v="21989"/>
    <n v="0"/>
    <e v="#REF!"/>
    <n v="0"/>
    <n v="3962.8199999999997"/>
    <n v="0.18021829096366362"/>
    <e v="#REF!"/>
    <n v="0"/>
    <m/>
    <m/>
    <m/>
    <m/>
    <e v="#REF!"/>
    <e v="#REF!"/>
  </r>
  <r>
    <x v="258"/>
    <x v="1"/>
    <s v="C0002808"/>
    <x v="76"/>
    <x v="7"/>
    <s v="SERVICE"/>
    <d v="2024-01-11T00:00:00"/>
    <d v="2024-08-30T00:00:00"/>
    <s v=""/>
    <m/>
    <m/>
    <m/>
    <m/>
    <m/>
    <m/>
    <m/>
    <m/>
    <m/>
    <m/>
    <m/>
    <m/>
    <m/>
    <n v="9500"/>
    <n v="32744.57"/>
    <m/>
    <n v="23244.57"/>
    <n v="2.4467968421052633"/>
    <n v="232212"/>
    <n v="110259.1"/>
    <m/>
    <n v="-121952.9"/>
    <n v="-0.52517914664186172"/>
    <n v="0"/>
    <n v="14140.57"/>
    <e v="#REF!"/>
    <e v="#REF!"/>
    <n v="0"/>
    <n v="0"/>
    <n v="1257.28"/>
    <m/>
    <n v="1257.28"/>
    <n v="0"/>
    <n v="0"/>
    <n v="0"/>
    <m/>
    <n v="0"/>
    <n v="0"/>
    <n v="0"/>
    <n v="0"/>
    <m/>
    <n v="0"/>
    <n v="0"/>
    <n v="0"/>
    <n v="0"/>
    <m/>
    <n v="0"/>
    <n v="0"/>
    <n v="0"/>
    <n v="11.81"/>
    <m/>
    <n v="11.81"/>
    <n v="0"/>
    <n v="0"/>
    <n v="0"/>
    <m/>
    <n v="0"/>
    <n v="0"/>
    <n v="16144"/>
    <n v="10367.959999999999"/>
    <m/>
    <n v="-5776.0400000000009"/>
    <n v="-0.35778245787908824"/>
    <n v="47168"/>
    <n v="68475.03"/>
    <m/>
    <n v="21307.03"/>
    <n v="0.45172638229308004"/>
    <n v="0"/>
    <n v="147.9"/>
    <m/>
    <n v="147.9"/>
    <n v="0"/>
    <n v="0"/>
    <n v="203.95"/>
    <m/>
    <n v="203.95"/>
    <n v="0"/>
    <n v="0"/>
    <n v="0"/>
    <m/>
    <n v="0"/>
    <n v="0"/>
    <n v="305024"/>
    <n v="237608.17"/>
    <e v="#REF!"/>
    <n v="0.77898188339278229"/>
    <n v="-67415.829999999987"/>
    <n v="-0.22101811660721776"/>
    <n v="367200"/>
    <n v="0"/>
    <n v="367200"/>
    <e v="#REF!"/>
    <n v="367200"/>
    <n v="0"/>
    <e v="#REF!"/>
    <n v="0"/>
    <n v="62176"/>
    <n v="0.16932461873638344"/>
    <e v="#REF!"/>
    <n v="0"/>
    <m/>
    <m/>
    <m/>
    <m/>
    <e v="#REF!"/>
    <e v="#REF!"/>
  </r>
  <r>
    <x v="259"/>
    <x v="1"/>
    <s v="C0001323"/>
    <x v="152"/>
    <x v="5"/>
    <s v="COSTPLUS"/>
    <d v="2024-01-15T00:00:00"/>
    <d v="2024-12-31T00:00:00"/>
    <s v=""/>
    <m/>
    <m/>
    <m/>
    <m/>
    <m/>
    <m/>
    <m/>
    <m/>
    <m/>
    <m/>
    <m/>
    <m/>
    <m/>
    <n v="0"/>
    <n v="84.85"/>
    <m/>
    <n v="84.85"/>
    <n v="0"/>
    <n v="0"/>
    <n v="12817.79"/>
    <m/>
    <n v="12817.79"/>
    <n v="0"/>
    <n v="0"/>
    <n v="0"/>
    <e v="#REF!"/>
    <e v="#REF!"/>
    <n v="0"/>
    <n v="0"/>
    <n v="154.27000000000001"/>
    <m/>
    <n v="154.27000000000001"/>
    <n v="0"/>
    <n v="0"/>
    <n v="0"/>
    <m/>
    <n v="0"/>
    <n v="0"/>
    <n v="3600"/>
    <n v="60"/>
    <m/>
    <n v="-3540"/>
    <n v="-0.98333333333333328"/>
    <n v="0"/>
    <n v="0"/>
    <m/>
    <n v="0"/>
    <n v="0"/>
    <n v="0"/>
    <n v="0"/>
    <m/>
    <n v="0"/>
    <n v="0"/>
    <n v="0"/>
    <n v="0"/>
    <m/>
    <n v="0"/>
    <n v="0"/>
    <n v="0"/>
    <n v="101.29"/>
    <m/>
    <n v="101.29"/>
    <n v="0"/>
    <n v="0"/>
    <n v="51.25"/>
    <m/>
    <n v="51.25"/>
    <n v="0"/>
    <n v="0"/>
    <n v="48.72"/>
    <m/>
    <n v="48.72"/>
    <n v="0"/>
    <n v="0"/>
    <n v="0"/>
    <m/>
    <n v="0"/>
    <n v="0"/>
    <n v="0"/>
    <n v="0"/>
    <m/>
    <n v="0"/>
    <n v="0"/>
    <n v="3600"/>
    <n v="13318.170000000002"/>
    <e v="#REF!"/>
    <n v="3.6994916666666673"/>
    <n v="9718.1700000000019"/>
    <n v="2.6994916666666673"/>
    <n v="0"/>
    <n v="5190"/>
    <n v="5190"/>
    <e v="#REF!"/>
    <n v="5190"/>
    <n v="0"/>
    <e v="#REF!"/>
    <n v="0"/>
    <n v="1590"/>
    <n v="0.30635838150289019"/>
    <e v="#REF!"/>
    <n v="0"/>
    <m/>
    <m/>
    <m/>
    <m/>
    <e v="#REF!"/>
    <e v="#REF!"/>
  </r>
  <r>
    <x v="260"/>
    <x v="0"/>
    <s v="C0001397"/>
    <x v="153"/>
    <x v="10"/>
    <s v="SERVICE"/>
    <d v="2024-01-16T00:00:00"/>
    <d v="2024-09-17T00:00:00"/>
    <d v="2024-07-19T00:00:00"/>
    <m/>
    <m/>
    <m/>
    <m/>
    <m/>
    <m/>
    <m/>
    <m/>
    <m/>
    <m/>
    <m/>
    <m/>
    <m/>
    <n v="4500"/>
    <n v="459.32"/>
    <m/>
    <n v="-4040.68"/>
    <n v="-0.89792888888888889"/>
    <n v="14025"/>
    <n v="14900.38"/>
    <m/>
    <n v="875.3799999999992"/>
    <n v="6.2415686274509746E-2"/>
    <n v="0"/>
    <n v="580"/>
    <e v="#REF!"/>
    <e v="#REF!"/>
    <n v="0"/>
    <n v="3948"/>
    <n v="2204.35"/>
    <m/>
    <n v="-1743.65"/>
    <n v="-0.44165400202634247"/>
    <n v="0"/>
    <n v="0"/>
    <m/>
    <n v="0"/>
    <n v="0"/>
    <n v="0"/>
    <n v="0"/>
    <m/>
    <n v="0"/>
    <n v="0"/>
    <n v="0"/>
    <n v="0"/>
    <m/>
    <n v="0"/>
    <n v="0"/>
    <n v="0"/>
    <n v="0"/>
    <m/>
    <n v="0"/>
    <n v="0"/>
    <n v="0"/>
    <n v="615.01"/>
    <m/>
    <n v="615.01"/>
    <n v="0"/>
    <n v="0"/>
    <n v="517.44000000000005"/>
    <m/>
    <n v="517.44000000000005"/>
    <n v="0"/>
    <n v="3639"/>
    <n v="1800.48"/>
    <m/>
    <n v="-1838.52"/>
    <n v="-0.50522671063478974"/>
    <n v="0"/>
    <n v="0"/>
    <m/>
    <n v="0"/>
    <n v="0"/>
    <n v="0"/>
    <n v="0"/>
    <m/>
    <n v="0"/>
    <n v="0"/>
    <n v="0"/>
    <n v="0"/>
    <m/>
    <n v="0"/>
    <n v="0"/>
    <n v="26112"/>
    <n v="21076.979999999996"/>
    <e v="#REF!"/>
    <n v="0.80717601102941161"/>
    <n v="-5035.0200000000041"/>
    <n v="-0.19282398897058839"/>
    <n v="34000"/>
    <n v="0"/>
    <n v="34000"/>
    <e v="#REF!"/>
    <n v="34000"/>
    <n v="0"/>
    <e v="#REF!"/>
    <n v="0"/>
    <n v="7888"/>
    <n v="0.23200000000000001"/>
    <e v="#REF!"/>
    <n v="0"/>
    <m/>
    <m/>
    <m/>
    <m/>
    <e v="#REF!"/>
    <e v="#REF!"/>
  </r>
  <r>
    <x v="261"/>
    <x v="1"/>
    <s v="C0000001"/>
    <x v="79"/>
    <x v="12"/>
    <s v="GERANT"/>
    <d v="2024-01-23T00:00:00"/>
    <d v="2024-09-30T00:00:00"/>
    <s v=""/>
    <m/>
    <m/>
    <m/>
    <m/>
    <m/>
    <m/>
    <m/>
    <m/>
    <m/>
    <m/>
    <m/>
    <m/>
    <m/>
    <n v="0"/>
    <n v="0"/>
    <m/>
    <n v="0"/>
    <n v="0"/>
    <n v="0"/>
    <n v="20112.009999999998"/>
    <m/>
    <n v="20112.009999999998"/>
    <n v="0"/>
    <n v="0"/>
    <n v="3459"/>
    <e v="#REF!"/>
    <e v="#REF!"/>
    <n v="0"/>
    <n v="0"/>
    <n v="0"/>
    <m/>
    <n v="0"/>
    <n v="0"/>
    <n v="0"/>
    <n v="0"/>
    <m/>
    <n v="0"/>
    <n v="0"/>
    <n v="0"/>
    <n v="0"/>
    <m/>
    <n v="0"/>
    <n v="0"/>
    <n v="0"/>
    <n v="0"/>
    <m/>
    <n v="0"/>
    <n v="0"/>
    <n v="0"/>
    <n v="0"/>
    <m/>
    <n v="0"/>
    <n v="0"/>
    <n v="0"/>
    <n v="0"/>
    <m/>
    <n v="0"/>
    <n v="0"/>
    <n v="0"/>
    <n v="277.86"/>
    <m/>
    <n v="277.86"/>
    <n v="0"/>
    <n v="0"/>
    <n v="0"/>
    <m/>
    <n v="0"/>
    <n v="0"/>
    <n v="0"/>
    <n v="1376.38"/>
    <m/>
    <n v="1376.38"/>
    <n v="0"/>
    <n v="0"/>
    <n v="0"/>
    <m/>
    <n v="0"/>
    <n v="0"/>
    <n v="0"/>
    <n v="0"/>
    <m/>
    <n v="0"/>
    <n v="0"/>
    <n v="0"/>
    <n v="25225.25"/>
    <e v="#REF!"/>
    <n v="0"/>
    <n v="25225.25"/>
    <n v="0"/>
    <n v="0"/>
    <n v="0"/>
    <n v="0"/>
    <e v="#REF!"/>
    <n v="0"/>
    <n v="0"/>
    <e v="#REF!"/>
    <n v="0"/>
    <n v="0"/>
    <n v="0"/>
    <e v="#REF!"/>
    <n v="0"/>
    <m/>
    <m/>
    <m/>
    <m/>
    <e v="#REF!"/>
    <e v="#REF!"/>
  </r>
  <r>
    <x v="262"/>
    <x v="0"/>
    <s v="C0001355"/>
    <x v="54"/>
    <x v="10"/>
    <s v="SERVICE"/>
    <d v="2024-01-23T00:00:00"/>
    <d v="2024-09-16T00:00:00"/>
    <d v="2024-07-18T00:00:00"/>
    <m/>
    <m/>
    <m/>
    <m/>
    <m/>
    <m/>
    <m/>
    <m/>
    <m/>
    <m/>
    <m/>
    <m/>
    <m/>
    <n v="4800"/>
    <n v="0"/>
    <m/>
    <n v="-4800"/>
    <n v="-1"/>
    <n v="10120"/>
    <n v="7748.52"/>
    <m/>
    <n v="-2371.4799999999996"/>
    <n v="-0.23433596837944659"/>
    <n v="0"/>
    <n v="0"/>
    <e v="#REF!"/>
    <e v="#REF!"/>
    <n v="0"/>
    <n v="0"/>
    <n v="0"/>
    <m/>
    <n v="0"/>
    <n v="0"/>
    <n v="0"/>
    <n v="0"/>
    <m/>
    <n v="0"/>
    <n v="0"/>
    <n v="0"/>
    <n v="0"/>
    <m/>
    <n v="0"/>
    <n v="0"/>
    <n v="0"/>
    <n v="0"/>
    <m/>
    <n v="0"/>
    <n v="0"/>
    <n v="0"/>
    <n v="615"/>
    <m/>
    <n v="615"/>
    <n v="0"/>
    <n v="0"/>
    <n v="0"/>
    <m/>
    <n v="0"/>
    <n v="0"/>
    <n v="0"/>
    <n v="613.54"/>
    <m/>
    <n v="613.54"/>
    <n v="0"/>
    <n v="0"/>
    <n v="683.74"/>
    <m/>
    <n v="683.74"/>
    <n v="0"/>
    <n v="310"/>
    <n v="236.67"/>
    <m/>
    <n v="-73.330000000000013"/>
    <n v="-0.23654838709677423"/>
    <n v="0"/>
    <n v="0"/>
    <m/>
    <n v="0"/>
    <n v="0"/>
    <n v="0"/>
    <n v="0"/>
    <m/>
    <n v="0"/>
    <n v="0"/>
    <n v="15230"/>
    <n v="9897.4700000000012"/>
    <e v="#REF!"/>
    <n v="0.64986671043992128"/>
    <n v="-5332.5299999999988"/>
    <n v="-0.35013328956007872"/>
    <n v="24207.119999999999"/>
    <n v="0"/>
    <n v="24207.119999999999"/>
    <e v="#REF!"/>
    <n v="24207.119999999999"/>
    <n v="0"/>
    <e v="#REF!"/>
    <n v="0"/>
    <n v="8977.119999999999"/>
    <n v="0.37084626341340893"/>
    <e v="#REF!"/>
    <n v="0"/>
    <m/>
    <m/>
    <m/>
    <m/>
    <e v="#REF!"/>
    <e v="#REF!"/>
  </r>
  <r>
    <x v="263"/>
    <x v="0"/>
    <s v="C0003439"/>
    <x v="154"/>
    <x v="8"/>
    <s v="ANNUEL"/>
    <d v="2024-02-05T00:00:00"/>
    <d v="2024-10-14T00:00:00"/>
    <d v="2024-08-15T00:00:00"/>
    <m/>
    <m/>
    <m/>
    <m/>
    <m/>
    <m/>
    <m/>
    <m/>
    <m/>
    <m/>
    <m/>
    <m/>
    <m/>
    <n v="10114"/>
    <n v="9598.02"/>
    <m/>
    <n v="-515.97999999999956"/>
    <n v="-5.101641289301953E-2"/>
    <n v="2960"/>
    <n v="6565.03"/>
    <m/>
    <n v="3605.0299999999997"/>
    <n v="1.2179155405405404"/>
    <n v="0"/>
    <n v="90"/>
    <e v="#REF!"/>
    <e v="#REF!"/>
    <n v="0"/>
    <n v="0"/>
    <n v="0"/>
    <m/>
    <n v="0"/>
    <n v="0"/>
    <n v="0"/>
    <n v="0"/>
    <m/>
    <n v="0"/>
    <n v="0"/>
    <n v="0"/>
    <n v="0"/>
    <m/>
    <n v="0"/>
    <n v="0"/>
    <n v="0"/>
    <n v="0"/>
    <m/>
    <n v="0"/>
    <n v="0"/>
    <n v="0"/>
    <n v="0"/>
    <m/>
    <n v="0"/>
    <n v="0"/>
    <n v="0"/>
    <n v="0"/>
    <m/>
    <n v="0"/>
    <n v="0"/>
    <n v="0"/>
    <n v="0"/>
    <m/>
    <n v="0"/>
    <n v="0"/>
    <n v="0"/>
    <n v="0"/>
    <m/>
    <n v="0"/>
    <n v="0"/>
    <n v="0"/>
    <n v="34"/>
    <m/>
    <n v="34"/>
    <n v="0"/>
    <n v="0"/>
    <n v="0"/>
    <m/>
    <n v="0"/>
    <n v="0"/>
    <n v="0"/>
    <n v="1260"/>
    <m/>
    <n v="1260"/>
    <n v="0"/>
    <n v="13074"/>
    <n v="17547.05"/>
    <e v="#REF!"/>
    <n v="1.3421332415481106"/>
    <n v="4473.0499999999993"/>
    <n v="0.3421332415481107"/>
    <n v="20563"/>
    <n v="-6508"/>
    <n v="14055"/>
    <e v="#REF!"/>
    <n v="14055"/>
    <n v="0"/>
    <e v="#REF!"/>
    <n v="0"/>
    <n v="981"/>
    <n v="6.9797225186766274E-2"/>
    <e v="#REF!"/>
    <n v="0"/>
    <m/>
    <m/>
    <m/>
    <m/>
    <e v="#REF!"/>
    <e v="#REF!"/>
  </r>
  <r>
    <x v="264"/>
    <x v="0"/>
    <s v="C0001056"/>
    <x v="27"/>
    <x v="10"/>
    <s v="SERVICE"/>
    <d v="2024-02-04T00:00:00"/>
    <d v="2024-09-17T00:00:00"/>
    <d v="2024-07-19T00:00:00"/>
    <m/>
    <m/>
    <m/>
    <m/>
    <m/>
    <m/>
    <m/>
    <m/>
    <m/>
    <m/>
    <m/>
    <m/>
    <m/>
    <n v="13212.99"/>
    <n v="4420.83"/>
    <m/>
    <n v="-8792.16"/>
    <n v="-0.66541789557094955"/>
    <n v="43102.78"/>
    <n v="45325.04"/>
    <m/>
    <n v="2222.260000000002"/>
    <n v="5.1557231343314795E-2"/>
    <n v="0"/>
    <n v="283.39999999999998"/>
    <e v="#REF!"/>
    <e v="#REF!"/>
    <n v="0"/>
    <n v="0"/>
    <n v="0"/>
    <m/>
    <n v="0"/>
    <n v="0"/>
    <n v="0"/>
    <n v="-0.02"/>
    <m/>
    <n v="-0.02"/>
    <n v="0"/>
    <n v="19914"/>
    <n v="19274.45"/>
    <m/>
    <n v="-639.54999999999927"/>
    <n v="-3.2115597067389742E-2"/>
    <n v="0"/>
    <n v="0"/>
    <m/>
    <n v="0"/>
    <n v="0"/>
    <n v="1750"/>
    <n v="1112.72"/>
    <m/>
    <n v="-637.28"/>
    <n v="-0.36415999999999998"/>
    <n v="6155"/>
    <n v="5231.75"/>
    <m/>
    <n v="-923.25"/>
    <n v="-0.15"/>
    <n v="0"/>
    <n v="1976.42"/>
    <m/>
    <n v="1976.42"/>
    <n v="0"/>
    <n v="0"/>
    <n v="1906.88"/>
    <m/>
    <n v="1906.88"/>
    <n v="0"/>
    <n v="1934.48"/>
    <n v="1238.82"/>
    <m/>
    <n v="-695.66000000000008"/>
    <n v="-0.35961085149497546"/>
    <n v="0"/>
    <n v="0"/>
    <m/>
    <n v="0"/>
    <n v="0"/>
    <n v="0"/>
    <n v="0"/>
    <m/>
    <n v="0"/>
    <n v="0"/>
    <n v="86069.249999999985"/>
    <n v="80770.290000000023"/>
    <e v="#REF!"/>
    <n v="0.93843376118648691"/>
    <n v="-5298.9599999999627"/>
    <n v="-6.1566238813513113E-2"/>
    <n v="129000"/>
    <n v="-10757"/>
    <n v="118243"/>
    <e v="#REF!"/>
    <n v="118243"/>
    <n v="0"/>
    <e v="#REF!"/>
    <n v="0"/>
    <n v="32173.750000000015"/>
    <n v="0.27209855974560876"/>
    <e v="#REF!"/>
    <n v="0"/>
    <m/>
    <m/>
    <m/>
    <m/>
    <e v="#REF!"/>
    <e v="#REF!"/>
  </r>
  <r>
    <x v="265"/>
    <x v="1"/>
    <s v="C0001056"/>
    <x v="27"/>
    <x v="10"/>
    <s v="SERVICE"/>
    <d v="2024-02-05T00:00:00"/>
    <d v="2024-06-28T00:00:00"/>
    <s v=""/>
    <m/>
    <m/>
    <m/>
    <m/>
    <m/>
    <m/>
    <m/>
    <m/>
    <m/>
    <m/>
    <m/>
    <m/>
    <m/>
    <n v="7000"/>
    <n v="2494.31"/>
    <m/>
    <n v="-4505.6900000000005"/>
    <n v="-0.64367000000000008"/>
    <n v="21903.75"/>
    <n v="22164.68"/>
    <m/>
    <n v="260.93000000000029"/>
    <n v="1.1912572048165282E-2"/>
    <n v="0"/>
    <n v="21.99"/>
    <e v="#REF!"/>
    <e v="#REF!"/>
    <n v="0"/>
    <n v="0"/>
    <n v="0"/>
    <m/>
    <n v="0"/>
    <n v="0"/>
    <n v="0"/>
    <n v="0"/>
    <m/>
    <n v="0"/>
    <n v="0"/>
    <n v="22201.5"/>
    <n v="15865.7"/>
    <m/>
    <n v="-6335.7999999999993"/>
    <n v="-0.28537711415895317"/>
    <n v="0"/>
    <n v="0"/>
    <m/>
    <n v="0"/>
    <n v="0"/>
    <n v="1010"/>
    <n v="271.81"/>
    <m/>
    <n v="-738.19"/>
    <n v="-0.73088118811881198"/>
    <n v="6317.91"/>
    <n v="5836"/>
    <m/>
    <n v="-481.90999999999985"/>
    <n v="-7.6276806728807447E-2"/>
    <n v="0"/>
    <n v="391.52"/>
    <m/>
    <n v="391.52"/>
    <n v="0"/>
    <n v="0"/>
    <n v="237.01"/>
    <m/>
    <n v="237.01"/>
    <n v="0"/>
    <n v="1153.33"/>
    <n v="554.83000000000004"/>
    <m/>
    <n v="-598.49999999999989"/>
    <n v="-0.51893213564201046"/>
    <n v="0"/>
    <n v="0"/>
    <m/>
    <n v="0"/>
    <n v="0"/>
    <n v="0"/>
    <n v="0"/>
    <m/>
    <n v="0"/>
    <n v="0"/>
    <n v="59586.490000000005"/>
    <n v="47837.850000000006"/>
    <e v="#REF!"/>
    <n v="0.80283047382049189"/>
    <n v="-11748.64"/>
    <n v="-0.19716952617950811"/>
    <n v="72000"/>
    <n v="1745"/>
    <n v="73745"/>
    <e v="#REF!"/>
    <n v="73745"/>
    <n v="0"/>
    <e v="#REF!"/>
    <n v="0"/>
    <n v="14158.509999999995"/>
    <n v="0.19199281307207261"/>
    <e v="#REF!"/>
    <n v="0"/>
    <m/>
    <m/>
    <m/>
    <m/>
    <e v="#REF!"/>
    <e v="#REF!"/>
  </r>
  <r>
    <x v="266"/>
    <x v="1"/>
    <s v="C0000353"/>
    <x v="30"/>
    <x v="7"/>
    <s v="SERVICE"/>
    <d v="2024-02-05T00:00:00"/>
    <d v="2024-07-19T00:00:00"/>
    <s v=""/>
    <m/>
    <m/>
    <m/>
    <m/>
    <m/>
    <m/>
    <m/>
    <m/>
    <m/>
    <m/>
    <m/>
    <m/>
    <m/>
    <n v="2724.82"/>
    <n v="1284.3499999999999"/>
    <m/>
    <n v="-1440.4700000000003"/>
    <n v="-0.52864776388899093"/>
    <n v="19200"/>
    <n v="22460.61"/>
    <m/>
    <n v="3260.6100000000006"/>
    <n v="0.16982343750000004"/>
    <n v="0"/>
    <n v="201.59"/>
    <e v="#REF!"/>
    <e v="#REF!"/>
    <n v="0"/>
    <n v="0"/>
    <n v="197.72"/>
    <m/>
    <n v="197.72"/>
    <n v="0"/>
    <n v="0"/>
    <n v="0"/>
    <m/>
    <n v="0"/>
    <n v="0"/>
    <n v="421.76"/>
    <n v="316.14999999999998"/>
    <m/>
    <n v="-105.61000000000001"/>
    <n v="-0.2504030728376328"/>
    <n v="0"/>
    <n v="0"/>
    <m/>
    <n v="0"/>
    <n v="0"/>
    <n v="0"/>
    <n v="597.16"/>
    <m/>
    <n v="597.16"/>
    <n v="0"/>
    <n v="0"/>
    <n v="0"/>
    <m/>
    <n v="0"/>
    <n v="0"/>
    <n v="330.33"/>
    <n v="1937.42"/>
    <m/>
    <n v="1607.0900000000001"/>
    <n v="4.8651045923773202"/>
    <n v="1681.58"/>
    <n v="4125.9799999999996"/>
    <m/>
    <n v="2444.3999999999996"/>
    <n v="1.4536328928745583"/>
    <n v="0"/>
    <n v="134.24"/>
    <m/>
    <n v="134.24"/>
    <n v="0"/>
    <n v="0"/>
    <n v="0"/>
    <m/>
    <n v="0"/>
    <n v="0"/>
    <n v="0"/>
    <n v="0"/>
    <m/>
    <n v="0"/>
    <n v="0"/>
    <n v="24358.489999999998"/>
    <n v="31255.22"/>
    <e v="#REF!"/>
    <n v="1.2831345456963876"/>
    <n v="6896.7300000000032"/>
    <n v="0.28313454569638774"/>
    <n v="27777"/>
    <n v="1305"/>
    <n v="29082"/>
    <e v="#REF!"/>
    <n v="29082"/>
    <n v="0"/>
    <e v="#REF!"/>
    <n v="0"/>
    <n v="4723.510000000002"/>
    <n v="0.16242039749673345"/>
    <e v="#REF!"/>
    <n v="0"/>
    <m/>
    <m/>
    <m/>
    <m/>
    <e v="#REF!"/>
    <e v="#REF!"/>
  </r>
  <r>
    <x v="267"/>
    <x v="1"/>
    <s v="C0003447"/>
    <x v="155"/>
    <x v="7"/>
    <s v="SERVICE"/>
    <d v="2024-02-07T00:00:00"/>
    <d v="2024-07-19T00:00:00"/>
    <s v=""/>
    <m/>
    <m/>
    <m/>
    <m/>
    <m/>
    <m/>
    <m/>
    <m/>
    <m/>
    <m/>
    <m/>
    <m/>
    <m/>
    <n v="312.02"/>
    <n v="0"/>
    <m/>
    <n v="-312.02"/>
    <n v="-1"/>
    <n v="11975"/>
    <n v="2599.63"/>
    <m/>
    <n v="-9375.369999999999"/>
    <n v="-0.78291189979123166"/>
    <n v="0"/>
    <n v="0"/>
    <e v="#REF!"/>
    <e v="#REF!"/>
    <n v="0"/>
    <n v="11169.04"/>
    <n v="7951.22"/>
    <m/>
    <n v="-3217.8200000000006"/>
    <n v="-0.2881017527021123"/>
    <n v="0"/>
    <n v="0"/>
    <m/>
    <n v="0"/>
    <n v="0"/>
    <n v="0"/>
    <n v="0"/>
    <m/>
    <n v="0"/>
    <n v="0"/>
    <n v="0"/>
    <n v="0"/>
    <m/>
    <n v="0"/>
    <n v="0"/>
    <n v="500"/>
    <n v="0"/>
    <m/>
    <n v="-500"/>
    <n v="-1"/>
    <n v="0"/>
    <n v="0"/>
    <m/>
    <n v="0"/>
    <n v="0"/>
    <n v="544.66"/>
    <n v="0.31"/>
    <m/>
    <n v="-544.35"/>
    <n v="-0.99943083758675144"/>
    <n v="929.4"/>
    <n v="1214.03"/>
    <m/>
    <n v="284.63"/>
    <n v="0.30625134495373357"/>
    <n v="0"/>
    <n v="71.5"/>
    <m/>
    <n v="71.5"/>
    <n v="0"/>
    <n v="0"/>
    <n v="0"/>
    <m/>
    <n v="0"/>
    <n v="0"/>
    <n v="0"/>
    <n v="0"/>
    <m/>
    <n v="0"/>
    <n v="0"/>
    <n v="25430.120000000003"/>
    <n v="11836.69"/>
    <e v="#REF!"/>
    <n v="0.4654594630304536"/>
    <n v="-13593.430000000002"/>
    <n v="-0.5345405369695464"/>
    <n v="28600"/>
    <n v="4697"/>
    <n v="33297"/>
    <e v="#REF!"/>
    <n v="33297"/>
    <n v="0"/>
    <e v="#REF!"/>
    <n v="0"/>
    <n v="7866.8799999999974"/>
    <n v="0.23626392768117241"/>
    <e v="#REF!"/>
    <n v="0"/>
    <m/>
    <m/>
    <m/>
    <m/>
    <e v="#REF!"/>
    <e v="#REF!"/>
  </r>
  <r>
    <x v="268"/>
    <x v="2"/>
    <s v="C0001251"/>
    <x v="136"/>
    <x v="12"/>
    <s v="SERVICE"/>
    <d v="2024-02-05T00:00:00"/>
    <d v="2024-05-07T00:00:00"/>
    <d v="2024-04-24T00:00:00"/>
    <m/>
    <m/>
    <m/>
    <m/>
    <m/>
    <m/>
    <m/>
    <m/>
    <m/>
    <m/>
    <m/>
    <m/>
    <m/>
    <n v="3500"/>
    <n v="112.36"/>
    <m/>
    <n v="-3387.64"/>
    <n v="-0.96789714285714279"/>
    <n v="12555"/>
    <n v="7570.68"/>
    <m/>
    <n v="-4984.32"/>
    <n v="-0.39699880525686976"/>
    <n v="1500"/>
    <n v="0"/>
    <e v="#REF!"/>
    <e v="#REF!"/>
    <n v="0"/>
    <n v="0"/>
    <n v="38.159999999999997"/>
    <m/>
    <n v="38.159999999999997"/>
    <n v="0"/>
    <n v="0"/>
    <n v="0"/>
    <m/>
    <n v="0"/>
    <n v="0"/>
    <n v="0"/>
    <n v="0"/>
    <m/>
    <n v="0"/>
    <n v="0"/>
    <n v="0"/>
    <n v="0"/>
    <m/>
    <n v="0"/>
    <n v="0"/>
    <n v="0"/>
    <n v="0"/>
    <m/>
    <n v="0"/>
    <n v="0"/>
    <n v="0"/>
    <n v="0"/>
    <m/>
    <n v="0"/>
    <n v="0"/>
    <n v="0"/>
    <n v="0"/>
    <m/>
    <n v="0"/>
    <n v="0"/>
    <n v="0"/>
    <n v="300.77999999999997"/>
    <m/>
    <n v="300.77999999999997"/>
    <n v="0"/>
    <n v="0"/>
    <n v="17"/>
    <m/>
    <n v="17"/>
    <n v="0"/>
    <n v="0"/>
    <n v="0"/>
    <m/>
    <n v="0"/>
    <n v="0"/>
    <n v="0"/>
    <n v="0"/>
    <m/>
    <n v="0"/>
    <n v="0"/>
    <n v="17555"/>
    <n v="8038.98"/>
    <e v="#REF!"/>
    <n v="0.45793107376815717"/>
    <n v="-9516.02"/>
    <n v="-0.54206892623184277"/>
    <n v="21285"/>
    <n v="0"/>
    <n v="21285"/>
    <e v="#REF!"/>
    <n v="21285"/>
    <n v="0"/>
    <e v="#REF!"/>
    <n v="0"/>
    <n v="3730"/>
    <n v="0.17524077989194267"/>
    <e v="#REF!"/>
    <n v="0"/>
    <m/>
    <m/>
    <m/>
    <m/>
    <e v="#REF!"/>
    <e v="#REF!"/>
  </r>
  <r>
    <x v="269"/>
    <x v="1"/>
    <s v="C0001483"/>
    <x v="23"/>
    <x v="7"/>
    <s v="COSTPLUS"/>
    <d v="2024-02-19T00:00:00"/>
    <d v="2024-12-24T00:00:00"/>
    <s v=""/>
    <m/>
    <m/>
    <m/>
    <m/>
    <m/>
    <m/>
    <m/>
    <m/>
    <m/>
    <m/>
    <m/>
    <m/>
    <m/>
    <n v="0"/>
    <n v="0"/>
    <m/>
    <n v="0"/>
    <n v="0"/>
    <n v="0"/>
    <n v="2054.08"/>
    <m/>
    <n v="2054.08"/>
    <n v="0"/>
    <n v="0"/>
    <n v="0"/>
    <e v="#REF!"/>
    <e v="#REF!"/>
    <n v="0"/>
    <n v="0"/>
    <n v="0"/>
    <m/>
    <n v="0"/>
    <n v="0"/>
    <n v="0"/>
    <n v="0"/>
    <m/>
    <n v="0"/>
    <n v="0"/>
    <n v="0"/>
    <n v="0"/>
    <m/>
    <n v="0"/>
    <n v="0"/>
    <n v="0"/>
    <n v="0"/>
    <m/>
    <n v="0"/>
    <n v="0"/>
    <n v="0"/>
    <n v="54300"/>
    <m/>
    <n v="54300"/>
    <n v="0"/>
    <n v="0"/>
    <n v="0"/>
    <m/>
    <n v="0"/>
    <n v="0"/>
    <n v="0"/>
    <n v="0"/>
    <m/>
    <n v="0"/>
    <n v="0"/>
    <n v="0"/>
    <n v="0"/>
    <m/>
    <n v="0"/>
    <n v="0"/>
    <n v="0"/>
    <n v="0"/>
    <m/>
    <n v="0"/>
    <n v="0"/>
    <n v="0"/>
    <n v="0"/>
    <m/>
    <n v="0"/>
    <n v="0"/>
    <n v="0"/>
    <n v="0"/>
    <m/>
    <n v="0"/>
    <n v="0"/>
    <n v="0"/>
    <n v="56354.080000000002"/>
    <e v="#REF!"/>
    <n v="0"/>
    <n v="56354.080000000002"/>
    <n v="0"/>
    <n v="1577000"/>
    <n v="0"/>
    <n v="1577000"/>
    <e v="#REF!"/>
    <n v="1577000"/>
    <n v="0"/>
    <e v="#REF!"/>
    <n v="0"/>
    <n v="1577000"/>
    <n v="1"/>
    <e v="#REF!"/>
    <n v="0"/>
    <m/>
    <m/>
    <m/>
    <m/>
    <e v="#REF!"/>
    <e v="#REF!"/>
  </r>
  <r>
    <x v="270"/>
    <x v="1"/>
    <s v="C0001126"/>
    <x v="156"/>
    <x v="9"/>
    <s v="SERVICE"/>
    <d v="2024-02-08T00:00:00"/>
    <d v="2024-09-01T00:00:00"/>
    <s v=""/>
    <m/>
    <m/>
    <m/>
    <m/>
    <m/>
    <m/>
    <m/>
    <m/>
    <m/>
    <m/>
    <m/>
    <m/>
    <m/>
    <n v="2215"/>
    <n v="3389.81"/>
    <m/>
    <n v="1174.81"/>
    <n v="0.53038826185101573"/>
    <n v="39236"/>
    <n v="29857.1"/>
    <m/>
    <n v="-9378.9000000000015"/>
    <n v="-0.23903812824956677"/>
    <n v="0"/>
    <n v="0"/>
    <e v="#REF!"/>
    <e v="#REF!"/>
    <n v="0"/>
    <n v="1760"/>
    <n v="673.4"/>
    <m/>
    <n v="-1086.5999999999999"/>
    <n v="-0.61738636363636357"/>
    <n v="1460"/>
    <n v="1449.11"/>
    <m/>
    <n v="-10.8900000000001"/>
    <n v="-7.4589041095891092E-3"/>
    <n v="733.86"/>
    <n v="733.86"/>
    <m/>
    <n v="0"/>
    <n v="0"/>
    <n v="0"/>
    <n v="0"/>
    <m/>
    <n v="0"/>
    <n v="0"/>
    <n v="27278.58"/>
    <n v="28118.080000000002"/>
    <m/>
    <n v="839.5"/>
    <n v="3.0775062338288868E-2"/>
    <n v="0"/>
    <n v="0"/>
    <m/>
    <n v="0"/>
    <n v="0"/>
    <n v="734"/>
    <n v="284.37"/>
    <m/>
    <n v="-449.63"/>
    <n v="-0.61257493188010903"/>
    <n v="9460"/>
    <n v="6569.92"/>
    <m/>
    <n v="-2890.08"/>
    <n v="-0.30550528541226213"/>
    <n v="0"/>
    <n v="286.32"/>
    <m/>
    <n v="286.32"/>
    <n v="0"/>
    <n v="0"/>
    <n v="0"/>
    <m/>
    <n v="0"/>
    <n v="0"/>
    <n v="0"/>
    <n v="0"/>
    <m/>
    <n v="0"/>
    <n v="0"/>
    <n v="82877.440000000002"/>
    <n v="71361.970000000016"/>
    <e v="#REF!"/>
    <n v="0.86105422657842734"/>
    <n v="-11515.469999999987"/>
    <n v="-0.13894577342157269"/>
    <n v="81850"/>
    <n v="21944.94"/>
    <n v="103794.94"/>
    <e v="#REF!"/>
    <n v="103794.94"/>
    <n v="0"/>
    <e v="#REF!"/>
    <n v="0"/>
    <n v="20917.5"/>
    <n v="0.20152716500438267"/>
    <e v="#REF!"/>
    <n v="0"/>
    <m/>
    <m/>
    <m/>
    <m/>
    <e v="#REF!"/>
    <e v="#REF!"/>
  </r>
  <r>
    <x v="271"/>
    <x v="1"/>
    <s v="C0001056"/>
    <x v="27"/>
    <x v="10"/>
    <s v="SERVICE"/>
    <d v="2024-02-19T00:00:00"/>
    <d v="2024-07-01T00:00:00"/>
    <s v=""/>
    <m/>
    <m/>
    <m/>
    <m/>
    <m/>
    <m/>
    <m/>
    <m/>
    <m/>
    <m/>
    <m/>
    <m/>
    <m/>
    <n v="1000"/>
    <n v="0"/>
    <m/>
    <n v="-1000"/>
    <n v="-1"/>
    <n v="6800"/>
    <n v="325.66000000000003"/>
    <m/>
    <n v="-6474.34"/>
    <n v="-0.95210882352941184"/>
    <n v="0"/>
    <n v="0"/>
    <e v="#REF!"/>
    <e v="#REF!"/>
    <n v="0"/>
    <n v="0"/>
    <n v="0"/>
    <m/>
    <n v="0"/>
    <n v="0"/>
    <n v="0"/>
    <n v="0"/>
    <m/>
    <n v="0"/>
    <n v="0"/>
    <n v="0"/>
    <n v="0"/>
    <m/>
    <n v="0"/>
    <n v="0"/>
    <n v="0"/>
    <n v="0"/>
    <m/>
    <n v="0"/>
    <n v="0"/>
    <n v="0"/>
    <n v="0"/>
    <m/>
    <n v="0"/>
    <n v="0"/>
    <n v="0"/>
    <n v="0"/>
    <m/>
    <n v="0"/>
    <n v="0"/>
    <n v="235"/>
    <n v="0"/>
    <m/>
    <n v="-235"/>
    <n v="-1"/>
    <n v="500"/>
    <n v="0"/>
    <m/>
    <n v="-500"/>
    <n v="-1"/>
    <n v="0"/>
    <n v="0"/>
    <m/>
    <n v="0"/>
    <n v="0"/>
    <n v="0"/>
    <n v="0"/>
    <m/>
    <n v="0"/>
    <n v="0"/>
    <n v="0"/>
    <n v="0"/>
    <m/>
    <n v="0"/>
    <n v="0"/>
    <n v="8535"/>
    <n v="325.66000000000003"/>
    <e v="#REF!"/>
    <n v="3.8155828939660227E-2"/>
    <n v="-8209.34"/>
    <n v="-0.96184417106033981"/>
    <n v="23780"/>
    <n v="0"/>
    <n v="23780"/>
    <e v="#REF!"/>
    <n v="23780"/>
    <n v="0"/>
    <e v="#REF!"/>
    <n v="0"/>
    <n v="15245"/>
    <n v="0.64108494533221194"/>
    <e v="#REF!"/>
    <n v="0"/>
    <m/>
    <m/>
    <m/>
    <m/>
    <e v="#REF!"/>
    <e v="#REF!"/>
  </r>
  <r>
    <x v="272"/>
    <x v="1"/>
    <s v="C0001056"/>
    <x v="27"/>
    <x v="10"/>
    <s v="SERVICE"/>
    <d v="2024-02-19T00:00:00"/>
    <d v="2024-10-01T00:00:00"/>
    <s v=""/>
    <m/>
    <m/>
    <m/>
    <m/>
    <m/>
    <m/>
    <m/>
    <m/>
    <m/>
    <m/>
    <m/>
    <m/>
    <m/>
    <n v="-2896.5"/>
    <n v="1293.83"/>
    <m/>
    <n v="4190.33"/>
    <n v="-1.4466873813222856"/>
    <n v="26577"/>
    <n v="42821.72"/>
    <m/>
    <n v="16244.720000000001"/>
    <n v="0.61123226850284085"/>
    <n v="0"/>
    <n v="0"/>
    <e v="#REF!"/>
    <e v="#REF!"/>
    <n v="0"/>
    <n v="0"/>
    <n v="361.7"/>
    <m/>
    <n v="361.7"/>
    <n v="0"/>
    <n v="19636"/>
    <n v="19636.259999999998"/>
    <m/>
    <n v="0.25999999999839929"/>
    <n v="1.3240985944102633E-5"/>
    <n v="62434.6"/>
    <n v="26467.81"/>
    <m/>
    <n v="-35966.789999999994"/>
    <n v="-0.5760714411560256"/>
    <n v="0"/>
    <n v="0"/>
    <m/>
    <n v="0"/>
    <n v="0"/>
    <n v="500"/>
    <n v="11.85"/>
    <m/>
    <n v="-488.15"/>
    <n v="-0.97629999999999995"/>
    <n v="835"/>
    <n v="709.75"/>
    <m/>
    <n v="-125.25"/>
    <n v="-0.15"/>
    <n v="235"/>
    <n v="243.92"/>
    <m/>
    <n v="8.9199999999999875"/>
    <n v="3.7957446808510584E-2"/>
    <n v="500"/>
    <n v="2227.67"/>
    <m/>
    <n v="1727.67"/>
    <n v="3.4553400000000001"/>
    <n v="130"/>
    <n v="1410.42"/>
    <m/>
    <n v="1280.42"/>
    <n v="9.8493846153846167"/>
    <n v="0"/>
    <n v="0"/>
    <m/>
    <n v="0"/>
    <n v="0"/>
    <n v="0"/>
    <n v="0"/>
    <m/>
    <n v="0"/>
    <n v="0"/>
    <n v="107951.1"/>
    <n v="95184.93"/>
    <e v="#REF!"/>
    <n v="0.88174117725525714"/>
    <n v="-12766.170000000013"/>
    <n v="-0.11825882274474286"/>
    <n v="113770"/>
    <n v="5717"/>
    <n v="119487"/>
    <e v="#REF!"/>
    <n v="119487"/>
    <n v="0"/>
    <e v="#REF!"/>
    <n v="0"/>
    <n v="11535.899999999994"/>
    <n v="9.6545230861934728E-2"/>
    <e v="#REF!"/>
    <n v="0"/>
    <m/>
    <m/>
    <m/>
    <m/>
    <e v="#REF!"/>
    <e v="#REF!"/>
  </r>
  <r>
    <x v="273"/>
    <x v="1"/>
    <s v="C0002251"/>
    <x v="157"/>
    <x v="8"/>
    <s v="SERVICE"/>
    <d v="2024-02-26T00:00:00"/>
    <d v="2024-08-30T00:00:00"/>
    <s v=""/>
    <m/>
    <m/>
    <m/>
    <m/>
    <m/>
    <m/>
    <m/>
    <m/>
    <m/>
    <m/>
    <m/>
    <m/>
    <m/>
    <n v="6115"/>
    <n v="6018.25"/>
    <m/>
    <n v="-96.75"/>
    <n v="-1.5821749795584629E-2"/>
    <n v="34850"/>
    <n v="35036.49"/>
    <m/>
    <n v="186.48999999999796"/>
    <n v="5.3512195121950632E-3"/>
    <n v="0"/>
    <n v="1066.17"/>
    <e v="#REF!"/>
    <e v="#REF!"/>
    <n v="0"/>
    <n v="32495"/>
    <n v="30214.42"/>
    <m/>
    <n v="-2280.5800000000017"/>
    <n v="-7.0182489613786786E-2"/>
    <n v="0"/>
    <n v="0"/>
    <m/>
    <n v="0"/>
    <n v="0"/>
    <n v="0"/>
    <n v="0"/>
    <m/>
    <n v="0"/>
    <n v="0"/>
    <n v="0"/>
    <n v="0"/>
    <m/>
    <n v="0"/>
    <n v="0"/>
    <n v="15170"/>
    <n v="22190"/>
    <m/>
    <n v="7020"/>
    <n v="0.46275543836519445"/>
    <n v="0"/>
    <n v="0"/>
    <m/>
    <n v="0"/>
    <n v="0"/>
    <n v="381"/>
    <n v="7281"/>
    <m/>
    <n v="6900"/>
    <n v="18.110236220472441"/>
    <n v="18640"/>
    <n v="13518.24"/>
    <m/>
    <n v="-5121.76"/>
    <n v="-0.27477253218884123"/>
    <n v="0"/>
    <n v="1743.8"/>
    <m/>
    <n v="1743.8"/>
    <n v="0"/>
    <n v="0"/>
    <n v="95.95"/>
    <m/>
    <n v="95.95"/>
    <n v="0"/>
    <n v="0"/>
    <n v="0"/>
    <m/>
    <n v="0"/>
    <n v="0"/>
    <n v="107651"/>
    <n v="117164.31999999999"/>
    <e v="#REF!"/>
    <n v="1.0883718683523609"/>
    <n v="9513.3199999999924"/>
    <n v="8.83718683523608E-2"/>
    <n v="156915"/>
    <n v="0"/>
    <n v="156915"/>
    <e v="#REF!"/>
    <n v="156915"/>
    <n v="0"/>
    <e v="#REF!"/>
    <n v="0"/>
    <n v="49264"/>
    <n v="0.31395341426887169"/>
    <e v="#REF!"/>
    <n v="0"/>
    <m/>
    <m/>
    <m/>
    <m/>
    <e v="#REF!"/>
    <e v="#REF!"/>
  </r>
  <r>
    <x v="274"/>
    <x v="1"/>
    <s v="C0003481"/>
    <x v="158"/>
    <x v="11"/>
    <s v="SERVICE"/>
    <d v="2024-02-26T00:00:00"/>
    <d v="2024-11-29T00:00:00"/>
    <s v=""/>
    <m/>
    <m/>
    <m/>
    <m/>
    <m/>
    <m/>
    <m/>
    <m/>
    <m/>
    <m/>
    <m/>
    <m/>
    <m/>
    <n v="750"/>
    <n v="0"/>
    <m/>
    <n v="-750"/>
    <n v="-1"/>
    <n v="19950"/>
    <n v="0"/>
    <m/>
    <n v="-19950"/>
    <n v="-1"/>
    <n v="1400"/>
    <n v="0"/>
    <e v="#REF!"/>
    <e v="#REF!"/>
    <n v="0"/>
    <n v="6866"/>
    <n v="6140"/>
    <m/>
    <n v="-726"/>
    <n v="-0.10573842120594232"/>
    <n v="0"/>
    <n v="0"/>
    <m/>
    <n v="0"/>
    <n v="0"/>
    <n v="0"/>
    <n v="0"/>
    <m/>
    <n v="0"/>
    <n v="0"/>
    <n v="98800"/>
    <n v="0"/>
    <m/>
    <n v="-98800"/>
    <n v="-1"/>
    <n v="7480"/>
    <n v="11.85"/>
    <m/>
    <n v="-7468.15"/>
    <n v="-0.99841577540106952"/>
    <n v="1850"/>
    <n v="393.45"/>
    <m/>
    <n v="-1456.55"/>
    <n v="-0.78732432432432431"/>
    <n v="1500"/>
    <n v="0"/>
    <m/>
    <n v="-1500"/>
    <n v="-1"/>
    <n v="3200"/>
    <n v="84.45"/>
    <m/>
    <n v="-3115.55"/>
    <n v="-0.97360937500000011"/>
    <n v="0"/>
    <n v="0"/>
    <m/>
    <n v="0"/>
    <n v="0"/>
    <n v="0"/>
    <n v="0"/>
    <m/>
    <n v="0"/>
    <n v="0"/>
    <n v="0"/>
    <n v="0"/>
    <m/>
    <n v="0"/>
    <n v="0"/>
    <n v="141796"/>
    <n v="6629.75"/>
    <e v="#REF!"/>
    <n v="4.6755550227086801E-2"/>
    <n v="-135166.25"/>
    <n v="-0.95324444977291323"/>
    <n v="179750"/>
    <n v="0"/>
    <n v="179750"/>
    <e v="#REF!"/>
    <n v="179750"/>
    <n v="0"/>
    <e v="#REF!"/>
    <n v="0"/>
    <n v="37954"/>
    <n v="0.21114881780250347"/>
    <e v="#REF!"/>
    <n v="0"/>
    <m/>
    <m/>
    <m/>
    <m/>
    <e v="#REF!"/>
    <e v="#REF!"/>
  </r>
  <r>
    <x v="275"/>
    <x v="0"/>
    <s v="C0001330"/>
    <x v="159"/>
    <x v="11"/>
    <s v="SERVICE"/>
    <d v="2024-02-26T00:00:00"/>
    <d v="2024-07-21T00:00:00"/>
    <d v="2024-05-22T00:00:00"/>
    <m/>
    <m/>
    <m/>
    <m/>
    <m/>
    <m/>
    <m/>
    <m/>
    <m/>
    <m/>
    <m/>
    <m/>
    <m/>
    <n v="9880"/>
    <n v="9247.91"/>
    <m/>
    <n v="-632.09000000000015"/>
    <n v="-6.3976720647773294E-2"/>
    <n v="5625"/>
    <n v="4465.74"/>
    <m/>
    <n v="-1159.2600000000002"/>
    <n v="-0.2060906666666667"/>
    <n v="0"/>
    <n v="0"/>
    <e v="#REF!"/>
    <e v="#REF!"/>
    <n v="0"/>
    <n v="5700"/>
    <n v="5191.8100000000004"/>
    <m/>
    <n v="-508.1899999999996"/>
    <n v="-8.9156140350877128E-2"/>
    <n v="0"/>
    <n v="0"/>
    <m/>
    <n v="0"/>
    <n v="0"/>
    <n v="0"/>
    <n v="0"/>
    <m/>
    <n v="0"/>
    <n v="0"/>
    <n v="0"/>
    <n v="0"/>
    <m/>
    <n v="0"/>
    <n v="0"/>
    <n v="0"/>
    <n v="0"/>
    <m/>
    <n v="0"/>
    <n v="0"/>
    <n v="0"/>
    <n v="0"/>
    <m/>
    <n v="0"/>
    <n v="0"/>
    <n v="255"/>
    <n v="0"/>
    <m/>
    <n v="-255"/>
    <n v="-1"/>
    <n v="685"/>
    <n v="622.51"/>
    <m/>
    <n v="-62.490000000000009"/>
    <n v="-9.1226277372262785E-2"/>
    <n v="0"/>
    <n v="0"/>
    <m/>
    <n v="0"/>
    <n v="0"/>
    <n v="0"/>
    <n v="0"/>
    <m/>
    <n v="0"/>
    <n v="0"/>
    <n v="0"/>
    <n v="0"/>
    <m/>
    <n v="0"/>
    <n v="0"/>
    <n v="22145"/>
    <n v="19527.969999999998"/>
    <e v="#REF!"/>
    <n v="0.8818229848724316"/>
    <n v="-2617.0300000000025"/>
    <n v="-0.11817701512756841"/>
    <n v="26295"/>
    <n v="400"/>
    <n v="26695"/>
    <e v="#REF!"/>
    <n v="26695"/>
    <n v="0"/>
    <e v="#REF!"/>
    <n v="0"/>
    <n v="4550"/>
    <n v="0.17044390335268778"/>
    <e v="#REF!"/>
    <n v="0"/>
    <m/>
    <m/>
    <m/>
    <m/>
    <e v="#REF!"/>
    <e v="#REF!"/>
  </r>
  <r>
    <x v="276"/>
    <x v="1"/>
    <s v="C0002808"/>
    <x v="76"/>
    <x v="7"/>
    <s v="SERVICE"/>
    <d v="2024-02-23T00:00:00"/>
    <d v="2024-06-28T00:00:00"/>
    <s v=""/>
    <m/>
    <m/>
    <m/>
    <m/>
    <m/>
    <m/>
    <m/>
    <m/>
    <m/>
    <m/>
    <m/>
    <m/>
    <m/>
    <n v="6271.4"/>
    <n v="6387.02"/>
    <m/>
    <n v="115.6200000000008"/>
    <n v="1.8436074879612338E-2"/>
    <n v="77480"/>
    <n v="64519.96"/>
    <m/>
    <n v="-12960.04"/>
    <n v="-0.16726948890036139"/>
    <n v="4560"/>
    <n v="171.3"/>
    <e v="#REF!"/>
    <e v="#REF!"/>
    <n v="0"/>
    <n v="6198.81"/>
    <n v="6805.22"/>
    <m/>
    <n v="606.40999999999985"/>
    <n v="9.7826840958183878E-2"/>
    <n v="0"/>
    <n v="0"/>
    <m/>
    <n v="0"/>
    <n v="0"/>
    <n v="0"/>
    <n v="0"/>
    <m/>
    <n v="0"/>
    <n v="0"/>
    <n v="0"/>
    <n v="0"/>
    <m/>
    <n v="0"/>
    <n v="0"/>
    <n v="0"/>
    <n v="11.95"/>
    <m/>
    <n v="11.95"/>
    <n v="0"/>
    <n v="0"/>
    <n v="0"/>
    <m/>
    <n v="0"/>
    <n v="0"/>
    <n v="5796.18"/>
    <n v="2759.6"/>
    <m/>
    <n v="-3036.5800000000004"/>
    <n v="-0.52389332284366608"/>
    <n v="13323.28"/>
    <n v="6777.27"/>
    <m/>
    <n v="-6546.01"/>
    <n v="-0.49132120618946684"/>
    <n v="0"/>
    <n v="17"/>
    <m/>
    <n v="17"/>
    <n v="0"/>
    <n v="0"/>
    <n v="0"/>
    <m/>
    <n v="0"/>
    <n v="0"/>
    <n v="0"/>
    <n v="0"/>
    <m/>
    <n v="0"/>
    <n v="0"/>
    <n v="113629.66999999998"/>
    <n v="87449.32"/>
    <e v="#REF!"/>
    <n v="0.76959934848002309"/>
    <n v="-26180.349999999977"/>
    <n v="-0.23040065151997696"/>
    <n v="133115"/>
    <n v="0"/>
    <n v="133115"/>
    <e v="#REF!"/>
    <n v="133115"/>
    <n v="0"/>
    <e v="#REF!"/>
    <n v="0"/>
    <n v="19485.330000000016"/>
    <n v="0.14637967171242922"/>
    <e v="#REF!"/>
    <n v="0"/>
    <m/>
    <m/>
    <m/>
    <m/>
    <e v="#REF!"/>
    <e v="#REF!"/>
  </r>
  <r>
    <x v="277"/>
    <x v="1"/>
    <s v="C0003490"/>
    <x v="160"/>
    <x v="10"/>
    <s v="SERVICE"/>
    <d v="2024-02-26T00:00:00"/>
    <d v="2024-07-01T00:00:00"/>
    <s v=""/>
    <m/>
    <m/>
    <m/>
    <m/>
    <m/>
    <m/>
    <m/>
    <m/>
    <m/>
    <m/>
    <m/>
    <m/>
    <m/>
    <n v="1200"/>
    <n v="806.24"/>
    <m/>
    <n v="-393.76"/>
    <n v="-0.32813333333333333"/>
    <n v="25852"/>
    <n v="15004.51"/>
    <m/>
    <n v="-10847.49"/>
    <n v="-0.41959964412811385"/>
    <n v="0"/>
    <n v="0"/>
    <e v="#REF!"/>
    <e v="#REF!"/>
    <n v="0"/>
    <n v="0"/>
    <n v="0"/>
    <m/>
    <n v="0"/>
    <n v="0"/>
    <n v="0"/>
    <n v="0"/>
    <m/>
    <n v="0"/>
    <n v="0"/>
    <n v="0"/>
    <n v="0"/>
    <m/>
    <n v="0"/>
    <n v="0"/>
    <n v="0"/>
    <n v="0"/>
    <m/>
    <n v="0"/>
    <n v="0"/>
    <n v="0"/>
    <n v="626.95000000000005"/>
    <m/>
    <n v="626.95000000000005"/>
    <n v="0"/>
    <n v="0"/>
    <n v="0"/>
    <m/>
    <n v="0"/>
    <n v="0"/>
    <n v="6912.47"/>
    <n v="5221.2299999999996"/>
    <m/>
    <n v="-1691.2400000000007"/>
    <n v="-0.2446650763041287"/>
    <n v="0"/>
    <n v="0"/>
    <m/>
    <n v="0"/>
    <n v="0"/>
    <n v="0"/>
    <n v="187.39"/>
    <m/>
    <n v="187.39"/>
    <n v="0"/>
    <n v="0"/>
    <n v="0"/>
    <m/>
    <n v="0"/>
    <n v="0"/>
    <n v="0"/>
    <n v="0"/>
    <m/>
    <n v="0"/>
    <n v="0"/>
    <n v="33964.47"/>
    <n v="21846.32"/>
    <e v="#REF!"/>
    <n v="0.64321097900246926"/>
    <n v="-12118.150000000001"/>
    <n v="-0.35678902099753068"/>
    <n v="46555"/>
    <n v="0"/>
    <n v="46555"/>
    <e v="#REF!"/>
    <n v="46555"/>
    <n v="0"/>
    <e v="#REF!"/>
    <n v="0"/>
    <n v="12590.529999999999"/>
    <n v="0.2704442057781119"/>
    <e v="#REF!"/>
    <n v="0"/>
    <m/>
    <m/>
    <m/>
    <m/>
    <e v="#REF!"/>
    <e v="#REF!"/>
  </r>
  <r>
    <x v="278"/>
    <x v="1"/>
    <s v="C0003487"/>
    <x v="161"/>
    <x v="8"/>
    <s v="SERVICE"/>
    <d v="2024-03-01T00:00:00"/>
    <d v="2024-07-31T00:00:00"/>
    <s v=""/>
    <m/>
    <m/>
    <m/>
    <m/>
    <m/>
    <m/>
    <m/>
    <m/>
    <m/>
    <m/>
    <m/>
    <m/>
    <m/>
    <n v="2161"/>
    <n v="681.39"/>
    <m/>
    <n v="-1479.6100000000001"/>
    <n v="-0.68468764460897735"/>
    <n v="8328"/>
    <n v="18436.14"/>
    <m/>
    <n v="10108.14"/>
    <n v="1.2137536023054754"/>
    <n v="0"/>
    <n v="566.54"/>
    <e v="#REF!"/>
    <e v="#REF!"/>
    <n v="0"/>
    <n v="700"/>
    <n v="359.05"/>
    <m/>
    <n v="-340.95"/>
    <n v="-0.48707142857142854"/>
    <n v="0"/>
    <n v="0"/>
    <m/>
    <n v="0"/>
    <n v="0"/>
    <n v="0"/>
    <n v="0"/>
    <m/>
    <n v="0"/>
    <n v="0"/>
    <n v="0"/>
    <n v="0"/>
    <m/>
    <n v="0"/>
    <n v="0"/>
    <n v="4700"/>
    <n v="974"/>
    <m/>
    <n v="-3726"/>
    <n v="-0.79276595744680856"/>
    <n v="0"/>
    <n v="0"/>
    <m/>
    <n v="0"/>
    <n v="0"/>
    <n v="761"/>
    <n v="3959.49"/>
    <m/>
    <n v="3198.49"/>
    <n v="4.2030091984231275"/>
    <n v="10259"/>
    <n v="8605.9"/>
    <m/>
    <n v="-1653.1000000000004"/>
    <n v="-0.16113656301783802"/>
    <n v="0"/>
    <n v="34.799999999999997"/>
    <m/>
    <n v="34.799999999999997"/>
    <n v="0"/>
    <n v="0"/>
    <n v="0"/>
    <m/>
    <n v="0"/>
    <n v="0"/>
    <n v="0"/>
    <n v="0"/>
    <m/>
    <n v="0"/>
    <n v="0"/>
    <n v="26909"/>
    <n v="33617.310000000005"/>
    <e v="#REF!"/>
    <n v="1.2492961462707646"/>
    <n v="6708.3100000000049"/>
    <n v="0.2492961462707646"/>
    <n v="28250"/>
    <n v="5297"/>
    <n v="33547"/>
    <e v="#REF!"/>
    <n v="33547"/>
    <n v="0"/>
    <e v="#REF!"/>
    <n v="0"/>
    <n v="6638"/>
    <n v="0.19787164276984529"/>
    <e v="#REF!"/>
    <n v="0"/>
    <m/>
    <m/>
    <m/>
    <m/>
    <e v="#REF!"/>
    <e v="#REF!"/>
  </r>
  <r>
    <x v="279"/>
    <x v="1"/>
    <s v="C0001647"/>
    <x v="78"/>
    <x v="5"/>
    <s v="ANNUEL"/>
    <d v="2024-02-27T00:00:00"/>
    <d v="2024-09-30T00:00:00"/>
    <s v=""/>
    <m/>
    <m/>
    <m/>
    <m/>
    <m/>
    <m/>
    <m/>
    <m/>
    <m/>
    <m/>
    <m/>
    <m/>
    <m/>
    <n v="0"/>
    <n v="64.02"/>
    <m/>
    <n v="64.02"/>
    <n v="0"/>
    <n v="26400"/>
    <n v="12425.94"/>
    <m/>
    <n v="-13974.06"/>
    <n v="-0.52932045454545451"/>
    <n v="500"/>
    <n v="610.37"/>
    <e v="#REF!"/>
    <e v="#REF!"/>
    <n v="0"/>
    <n v="0"/>
    <n v="0"/>
    <m/>
    <n v="0"/>
    <n v="0"/>
    <n v="0"/>
    <n v="0"/>
    <m/>
    <n v="0"/>
    <n v="0"/>
    <n v="0"/>
    <n v="0"/>
    <m/>
    <n v="0"/>
    <n v="0"/>
    <n v="0"/>
    <n v="0"/>
    <m/>
    <n v="0"/>
    <n v="0"/>
    <n v="5000"/>
    <n v="1769.5"/>
    <m/>
    <n v="-3230.5"/>
    <n v="-0.64610000000000001"/>
    <n v="0"/>
    <n v="0"/>
    <m/>
    <n v="0"/>
    <n v="0"/>
    <n v="0"/>
    <n v="0"/>
    <m/>
    <n v="0"/>
    <n v="0"/>
    <n v="0"/>
    <n v="0"/>
    <m/>
    <n v="0"/>
    <n v="0"/>
    <n v="500"/>
    <n v="0"/>
    <m/>
    <n v="-500"/>
    <n v="-1"/>
    <n v="0"/>
    <n v="0"/>
    <m/>
    <n v="0"/>
    <n v="0"/>
    <n v="0"/>
    <n v="0"/>
    <m/>
    <n v="0"/>
    <n v="0"/>
    <n v="32400"/>
    <n v="14869.830000000002"/>
    <e v="#REF!"/>
    <n v="0.45894537037037042"/>
    <n v="-17530.169999999998"/>
    <n v="-0.54105462962962958"/>
    <n v="0"/>
    <n v="40850"/>
    <n v="40850"/>
    <e v="#REF!"/>
    <n v="40850"/>
    <n v="0"/>
    <e v="#REF!"/>
    <n v="0"/>
    <n v="8450"/>
    <n v="0.20685434516523868"/>
    <e v="#REF!"/>
    <n v="0"/>
    <m/>
    <m/>
    <m/>
    <m/>
    <e v="#REF!"/>
    <e v="#REF!"/>
  </r>
  <r>
    <x v="280"/>
    <x v="1"/>
    <s v="C0001647"/>
    <x v="78"/>
    <x v="5"/>
    <s v="ANNUEL"/>
    <d v="2024-02-26T00:00:00"/>
    <d v="2024-09-30T00:00:00"/>
    <s v=""/>
    <m/>
    <m/>
    <m/>
    <m/>
    <m/>
    <m/>
    <m/>
    <m/>
    <m/>
    <m/>
    <m/>
    <m/>
    <m/>
    <n v="100"/>
    <n v="254.43"/>
    <m/>
    <n v="154.43"/>
    <n v="1.5443"/>
    <n v="19895"/>
    <n v="6358.58"/>
    <m/>
    <n v="-13536.42"/>
    <n v="-0.68039306358381502"/>
    <n v="300"/>
    <n v="573.28"/>
    <e v="#REF!"/>
    <e v="#REF!"/>
    <n v="0"/>
    <n v="0"/>
    <n v="0"/>
    <m/>
    <n v="0"/>
    <n v="0"/>
    <n v="0"/>
    <n v="0"/>
    <m/>
    <n v="0"/>
    <n v="0"/>
    <n v="0"/>
    <n v="0"/>
    <m/>
    <n v="0"/>
    <n v="0"/>
    <n v="0"/>
    <n v="0"/>
    <m/>
    <n v="0"/>
    <n v="0"/>
    <n v="3000"/>
    <n v="1850"/>
    <m/>
    <n v="-1150"/>
    <n v="-0.38333333333333336"/>
    <n v="0"/>
    <n v="0"/>
    <m/>
    <n v="0"/>
    <n v="0"/>
    <n v="0"/>
    <n v="0"/>
    <m/>
    <n v="0"/>
    <n v="0"/>
    <n v="0"/>
    <n v="0"/>
    <m/>
    <n v="0"/>
    <n v="0"/>
    <n v="500"/>
    <n v="27.84"/>
    <m/>
    <n v="-472.16"/>
    <n v="-0.94432000000000005"/>
    <n v="0"/>
    <n v="0"/>
    <m/>
    <n v="0"/>
    <n v="0"/>
    <n v="0"/>
    <n v="0"/>
    <m/>
    <n v="0"/>
    <n v="0"/>
    <n v="23795"/>
    <n v="9064.130000000001"/>
    <e v="#REF!"/>
    <n v="0.38092582475309944"/>
    <n v="-14730.869999999999"/>
    <n v="-0.61907417524690056"/>
    <n v="0"/>
    <n v="31900"/>
    <n v="31900"/>
    <e v="#REF!"/>
    <n v="31900"/>
    <n v="0"/>
    <e v="#REF!"/>
    <n v="0"/>
    <n v="8105"/>
    <n v="0.25407523510971786"/>
    <e v="#REF!"/>
    <n v="0"/>
    <m/>
    <m/>
    <m/>
    <m/>
    <e v="#REF!"/>
    <e v="#REF!"/>
  </r>
  <r>
    <x v="281"/>
    <x v="1"/>
    <s v="C0003495"/>
    <x v="162"/>
    <x v="8"/>
    <s v="COSTPLUS"/>
    <d v="2024-03-06T00:00:00"/>
    <d v="2024-07-31T00:00:00"/>
    <s v=""/>
    <m/>
    <m/>
    <m/>
    <m/>
    <m/>
    <m/>
    <m/>
    <m/>
    <m/>
    <m/>
    <m/>
    <m/>
    <m/>
    <n v="0"/>
    <n v="164571.82"/>
    <m/>
    <n v="164571.82"/>
    <n v="0"/>
    <n v="0"/>
    <n v="152113.72"/>
    <m/>
    <n v="152113.72"/>
    <n v="0"/>
    <n v="0"/>
    <n v="8084.87"/>
    <e v="#REF!"/>
    <e v="#REF!"/>
    <n v="0"/>
    <n v="0"/>
    <n v="3638.75"/>
    <m/>
    <n v="3638.75"/>
    <n v="0"/>
    <n v="0"/>
    <n v="0"/>
    <m/>
    <n v="0"/>
    <n v="0"/>
    <n v="0"/>
    <n v="156.05000000000001"/>
    <m/>
    <n v="156.05000000000001"/>
    <n v="0"/>
    <n v="0"/>
    <n v="19605"/>
    <m/>
    <n v="19605"/>
    <n v="0"/>
    <n v="0"/>
    <n v="55400.02"/>
    <m/>
    <n v="55400.02"/>
    <n v="0"/>
    <n v="0"/>
    <n v="0"/>
    <m/>
    <n v="0"/>
    <n v="0"/>
    <n v="0"/>
    <n v="2953.6"/>
    <m/>
    <n v="2953.6"/>
    <n v="0"/>
    <n v="0"/>
    <n v="152530.07"/>
    <m/>
    <n v="152530.07"/>
    <n v="0"/>
    <n v="0"/>
    <n v="964.79"/>
    <m/>
    <n v="964.79"/>
    <n v="0"/>
    <n v="0"/>
    <n v="0"/>
    <m/>
    <n v="0"/>
    <n v="0"/>
    <n v="0"/>
    <n v="0"/>
    <m/>
    <n v="0"/>
    <n v="0"/>
    <n v="0"/>
    <n v="560018.69000000006"/>
    <e v="#REF!"/>
    <n v="0"/>
    <n v="560018.69000000006"/>
    <n v="0"/>
    <n v="0"/>
    <n v="0"/>
    <n v="0"/>
    <e v="#REF!"/>
    <n v="0"/>
    <n v="0"/>
    <e v="#REF!"/>
    <n v="0"/>
    <n v="0"/>
    <n v="0"/>
    <e v="#REF!"/>
    <n v="0"/>
    <m/>
    <m/>
    <m/>
    <m/>
    <e v="#REF!"/>
    <e v="#REF!"/>
  </r>
  <r>
    <x v="282"/>
    <x v="2"/>
    <s v="C0003500"/>
    <x v="163"/>
    <x v="5"/>
    <s v="SERVICE"/>
    <d v="2024-03-06T00:00:00"/>
    <d v="2024-06-26T00:00:00"/>
    <d v="2024-04-25T00:00:00"/>
    <m/>
    <m/>
    <m/>
    <m/>
    <m/>
    <m/>
    <m/>
    <m/>
    <m/>
    <m/>
    <m/>
    <m/>
    <m/>
    <n v="600"/>
    <n v="631.48"/>
    <m/>
    <n v="31.480000000000018"/>
    <n v="5.2466666666666696E-2"/>
    <n v="6290"/>
    <n v="2245.42"/>
    <m/>
    <n v="-4044.58"/>
    <n v="-0.64301748807631165"/>
    <n v="200"/>
    <n v="0"/>
    <e v="#REF!"/>
    <e v="#REF!"/>
    <n v="0"/>
    <n v="950"/>
    <n v="0.01"/>
    <m/>
    <n v="-949.99"/>
    <n v="-0.99998947368421054"/>
    <n v="0"/>
    <n v="0"/>
    <m/>
    <n v="0"/>
    <n v="0"/>
    <n v="0"/>
    <n v="0"/>
    <m/>
    <n v="0"/>
    <n v="0"/>
    <n v="0"/>
    <n v="0"/>
    <m/>
    <n v="0"/>
    <n v="0"/>
    <n v="0"/>
    <n v="0"/>
    <m/>
    <n v="0"/>
    <n v="0"/>
    <n v="0"/>
    <n v="0"/>
    <m/>
    <n v="0"/>
    <n v="0"/>
    <n v="350"/>
    <n v="216.86"/>
    <m/>
    <n v="-133.13999999999999"/>
    <n v="-0.38039999999999996"/>
    <n v="453"/>
    <n v="0"/>
    <m/>
    <n v="-453"/>
    <n v="-1"/>
    <n v="180"/>
    <n v="0"/>
    <m/>
    <n v="-180"/>
    <n v="-1"/>
    <n v="0"/>
    <n v="0"/>
    <m/>
    <n v="0"/>
    <n v="0"/>
    <n v="0"/>
    <n v="0"/>
    <m/>
    <n v="0"/>
    <n v="0"/>
    <n v="9023"/>
    <n v="3093.7700000000004"/>
    <e v="#REF!"/>
    <n v="0.34287598359747318"/>
    <n v="-5929.23"/>
    <n v="-0.65712401640252682"/>
    <n v="10900"/>
    <n v="100"/>
    <n v="11000"/>
    <e v="#REF!"/>
    <n v="11000"/>
    <n v="0"/>
    <e v="#REF!"/>
    <n v="0"/>
    <n v="1977"/>
    <n v="0.17972727272727274"/>
    <e v="#REF!"/>
    <n v="0"/>
    <m/>
    <m/>
    <m/>
    <m/>
    <e v="#REF!"/>
    <e v="#REF!"/>
  </r>
  <r>
    <x v="283"/>
    <x v="2"/>
    <s v="C0003500"/>
    <x v="163"/>
    <x v="5"/>
    <s v="SERVICE"/>
    <d v="2024-03-07T00:00:00"/>
    <d v="2024-06-26T00:00:00"/>
    <d v="2024-04-25T00:00:00"/>
    <m/>
    <m/>
    <m/>
    <m/>
    <m/>
    <m/>
    <m/>
    <m/>
    <m/>
    <m/>
    <m/>
    <m/>
    <m/>
    <n v="1500"/>
    <n v="467.74"/>
    <m/>
    <n v="-1032.26"/>
    <n v="-0.6881733333333333"/>
    <n v="11475"/>
    <n v="2587.91"/>
    <m/>
    <n v="-8887.09"/>
    <n v="-0.77447407407407409"/>
    <n v="200"/>
    <n v="0"/>
    <e v="#REF!"/>
    <e v="#REF!"/>
    <n v="0"/>
    <n v="4000"/>
    <n v="3642.45"/>
    <m/>
    <n v="-357.55000000000018"/>
    <n v="-8.938750000000005E-2"/>
    <n v="0"/>
    <n v="0"/>
    <m/>
    <n v="0"/>
    <n v="0"/>
    <n v="0"/>
    <n v="0"/>
    <m/>
    <n v="0"/>
    <n v="0"/>
    <n v="0"/>
    <n v="0"/>
    <m/>
    <n v="0"/>
    <n v="0"/>
    <n v="0"/>
    <n v="0"/>
    <m/>
    <n v="0"/>
    <n v="0"/>
    <n v="0"/>
    <n v="0"/>
    <m/>
    <n v="0"/>
    <n v="0"/>
    <n v="575"/>
    <n v="0"/>
    <m/>
    <n v="-575"/>
    <n v="-1"/>
    <n v="1047"/>
    <n v="339.41"/>
    <m/>
    <n v="-707.58999999999992"/>
    <n v="-0.67582617000955103"/>
    <n v="358"/>
    <n v="0"/>
    <m/>
    <n v="-358"/>
    <n v="-1"/>
    <n v="0"/>
    <n v="0"/>
    <m/>
    <n v="0"/>
    <n v="0"/>
    <n v="0"/>
    <n v="0"/>
    <m/>
    <n v="0"/>
    <n v="0"/>
    <n v="19155"/>
    <n v="7037.5099999999993"/>
    <e v="#REF!"/>
    <n v="0.36739806838945444"/>
    <n v="-12117.490000000002"/>
    <n v="-0.63260193161054568"/>
    <n v="23300"/>
    <n v="50"/>
    <n v="23350"/>
    <e v="#REF!"/>
    <n v="23350"/>
    <n v="0"/>
    <e v="#REF!"/>
    <n v="0"/>
    <n v="4195"/>
    <n v="0.17965738758029978"/>
    <e v="#REF!"/>
    <n v="0"/>
    <m/>
    <m/>
    <m/>
    <m/>
    <e v="#REF!"/>
    <e v="#REF!"/>
  </r>
  <r>
    <x v="284"/>
    <x v="1"/>
    <s v="C0002808"/>
    <x v="76"/>
    <x v="7"/>
    <s v="SERVICE"/>
    <d v="2024-03-08T00:00:00"/>
    <d v="2024-08-28T00:00:00"/>
    <s v=""/>
    <m/>
    <m/>
    <m/>
    <m/>
    <m/>
    <m/>
    <m/>
    <m/>
    <m/>
    <m/>
    <m/>
    <m/>
    <m/>
    <n v="11822.58"/>
    <n v="33595.699999999997"/>
    <m/>
    <n v="21773.119999999995"/>
    <n v="1.841655543882976"/>
    <n v="154160"/>
    <n v="82315.48"/>
    <m/>
    <n v="-71844.52"/>
    <n v="-0.46603866113129216"/>
    <n v="5500"/>
    <n v="443.46"/>
    <e v="#REF!"/>
    <e v="#REF!"/>
    <n v="0"/>
    <n v="0"/>
    <n v="266.58"/>
    <m/>
    <n v="266.58"/>
    <n v="0"/>
    <n v="0"/>
    <n v="0"/>
    <m/>
    <n v="0"/>
    <n v="0"/>
    <n v="0"/>
    <n v="0"/>
    <m/>
    <n v="0"/>
    <n v="0"/>
    <n v="0"/>
    <n v="0"/>
    <m/>
    <n v="0"/>
    <n v="0"/>
    <n v="0"/>
    <n v="11.95"/>
    <m/>
    <n v="11.95"/>
    <n v="0"/>
    <n v="0"/>
    <n v="0"/>
    <m/>
    <n v="0"/>
    <n v="0"/>
    <n v="43064.639999999999"/>
    <n v="3148.2"/>
    <m/>
    <n v="-39916.44"/>
    <n v="-0.92689594061392366"/>
    <n v="41030.89"/>
    <n v="18824.8"/>
    <m/>
    <n v="-22206.09"/>
    <n v="-0.54120420005512926"/>
    <n v="0"/>
    <n v="34"/>
    <m/>
    <n v="34"/>
    <n v="0"/>
    <n v="0"/>
    <n v="734.26"/>
    <m/>
    <n v="734.26"/>
    <n v="0"/>
    <n v="0"/>
    <n v="0"/>
    <m/>
    <n v="0"/>
    <n v="0"/>
    <n v="255578.11"/>
    <n v="139374.43"/>
    <e v="#REF!"/>
    <n v="0.54533007541217049"/>
    <n v="-116203.68"/>
    <n v="-0.45466992458782951"/>
    <n v="295672"/>
    <n v="0"/>
    <n v="295672"/>
    <e v="#REF!"/>
    <n v="295672"/>
    <n v="0"/>
    <e v="#REF!"/>
    <n v="0"/>
    <n v="40093.890000000014"/>
    <n v="0.13560259341432404"/>
    <e v="#REF!"/>
    <n v="0"/>
    <m/>
    <m/>
    <m/>
    <m/>
    <e v="#REF!"/>
    <e v="#REF!"/>
  </r>
  <r>
    <x v="285"/>
    <x v="2"/>
    <s v="C0003500"/>
    <x v="163"/>
    <x v="5"/>
    <s v="SERVICE"/>
    <d v="2024-03-15T00:00:00"/>
    <d v="2024-06-26T00:00:00"/>
    <d v="2024-05-24T00:00:00"/>
    <m/>
    <m/>
    <m/>
    <m/>
    <m/>
    <m/>
    <m/>
    <m/>
    <m/>
    <m/>
    <m/>
    <m/>
    <m/>
    <n v="1500"/>
    <n v="2741.4"/>
    <m/>
    <n v="1241.4000000000001"/>
    <n v="0.82760000000000011"/>
    <n v="11135"/>
    <n v="3737.09"/>
    <m/>
    <n v="-7397.91"/>
    <n v="-0.66438347552761556"/>
    <n v="200"/>
    <n v="0"/>
    <e v="#REF!"/>
    <e v="#REF!"/>
    <n v="0"/>
    <n v="4000"/>
    <n v="2525"/>
    <m/>
    <n v="-1475"/>
    <n v="-0.36875000000000002"/>
    <n v="0"/>
    <n v="0"/>
    <m/>
    <n v="0"/>
    <n v="0"/>
    <n v="0"/>
    <n v="0"/>
    <m/>
    <n v="0"/>
    <n v="0"/>
    <n v="0"/>
    <n v="0"/>
    <m/>
    <n v="0"/>
    <n v="0"/>
    <n v="0"/>
    <n v="0"/>
    <m/>
    <n v="0"/>
    <n v="0"/>
    <n v="0"/>
    <n v="0"/>
    <m/>
    <n v="0"/>
    <n v="0"/>
    <n v="800"/>
    <n v="0"/>
    <m/>
    <n v="-800"/>
    <n v="-1"/>
    <n v="1600"/>
    <n v="0.06"/>
    <m/>
    <n v="-1599.94"/>
    <n v="-0.99996250000000009"/>
    <n v="360"/>
    <n v="31.47"/>
    <m/>
    <n v="-328.53"/>
    <n v="-0.9125833333333333"/>
    <n v="0"/>
    <n v="0"/>
    <m/>
    <n v="0"/>
    <n v="0"/>
    <n v="0"/>
    <n v="0"/>
    <m/>
    <n v="0"/>
    <n v="0"/>
    <n v="19595"/>
    <n v="9035.0199999999986"/>
    <e v="#REF!"/>
    <n v="0.46108803266139314"/>
    <n v="-10559.980000000001"/>
    <n v="-0.53891196733860691"/>
    <n v="24200"/>
    <n v="0"/>
    <n v="24200"/>
    <e v="#REF!"/>
    <n v="24200"/>
    <n v="0"/>
    <e v="#REF!"/>
    <n v="0"/>
    <n v="4605"/>
    <n v="0.19028925619834711"/>
    <e v="#REF!"/>
    <n v="0"/>
    <m/>
    <m/>
    <m/>
    <m/>
    <e v="#REF!"/>
    <e v="#REF!"/>
  </r>
  <r>
    <x v="286"/>
    <x v="1"/>
    <s v="C0002232"/>
    <x v="164"/>
    <x v="8"/>
    <s v="ANNUEL"/>
    <d v="2024-03-18T00:00:00"/>
    <d v="2024-09-30T00:00:00"/>
    <s v=""/>
    <m/>
    <m/>
    <m/>
    <m/>
    <m/>
    <m/>
    <m/>
    <m/>
    <m/>
    <m/>
    <m/>
    <m/>
    <m/>
    <n v="1895"/>
    <n v="91.75"/>
    <m/>
    <n v="-1803.25"/>
    <n v="-0.9515831134564644"/>
    <n v="16728"/>
    <n v="2917.45"/>
    <m/>
    <n v="-13810.55"/>
    <n v="-0.82559481109516974"/>
    <n v="0"/>
    <n v="0"/>
    <e v="#REF!"/>
    <e v="#REF!"/>
    <n v="0"/>
    <n v="11833"/>
    <n v="8788.15"/>
    <m/>
    <n v="-3044.8500000000004"/>
    <n v="-0.25731851601453565"/>
    <n v="0"/>
    <n v="0"/>
    <m/>
    <n v="0"/>
    <n v="0"/>
    <n v="0"/>
    <n v="0"/>
    <m/>
    <n v="0"/>
    <n v="0"/>
    <n v="0"/>
    <n v="0"/>
    <m/>
    <n v="0"/>
    <n v="0"/>
    <n v="12500"/>
    <n v="0"/>
    <m/>
    <n v="-12500"/>
    <n v="-1"/>
    <n v="0"/>
    <n v="0"/>
    <m/>
    <n v="0"/>
    <n v="0"/>
    <n v="0"/>
    <n v="118.22"/>
    <m/>
    <n v="118.22"/>
    <n v="0"/>
    <n v="0"/>
    <n v="223.82"/>
    <m/>
    <n v="223.82"/>
    <n v="0"/>
    <n v="0"/>
    <n v="0"/>
    <m/>
    <n v="0"/>
    <n v="0"/>
    <n v="0"/>
    <n v="0"/>
    <m/>
    <n v="0"/>
    <n v="0"/>
    <n v="0"/>
    <n v="0"/>
    <m/>
    <n v="0"/>
    <n v="0"/>
    <n v="42956"/>
    <n v="12139.389999999998"/>
    <e v="#REF!"/>
    <n v="0.28260056802309336"/>
    <n v="-30816.61"/>
    <n v="-0.71739943197690659"/>
    <n v="0"/>
    <n v="54227"/>
    <n v="54227"/>
    <e v="#REF!"/>
    <n v="54227"/>
    <n v="0"/>
    <e v="#REF!"/>
    <n v="0"/>
    <n v="11271"/>
    <n v="0.2078484887602117"/>
    <e v="#REF!"/>
    <n v="0"/>
    <m/>
    <m/>
    <m/>
    <m/>
    <e v="#REF!"/>
    <e v="#REF!"/>
  </r>
  <r>
    <x v="287"/>
    <x v="1"/>
    <s v="C0001033"/>
    <x v="59"/>
    <x v="12"/>
    <s v="ANNUEL"/>
    <d v="2024-03-18T00:00:00"/>
    <d v="2024-09-30T00:00:00"/>
    <s v=""/>
    <m/>
    <m/>
    <m/>
    <m/>
    <m/>
    <m/>
    <m/>
    <m/>
    <m/>
    <m/>
    <m/>
    <m/>
    <m/>
    <n v="28750"/>
    <n v="12393.32"/>
    <m/>
    <n v="-16356.68"/>
    <n v="-0.56892799999999999"/>
    <n v="13675"/>
    <n v="0"/>
    <m/>
    <n v="-13675"/>
    <n v="-1"/>
    <n v="0"/>
    <n v="0"/>
    <e v="#REF!"/>
    <e v="#REF!"/>
    <n v="0"/>
    <n v="0"/>
    <n v="0"/>
    <m/>
    <n v="0"/>
    <n v="0"/>
    <n v="0"/>
    <n v="0"/>
    <m/>
    <n v="0"/>
    <n v="0"/>
    <n v="0"/>
    <n v="0"/>
    <m/>
    <n v="0"/>
    <n v="0"/>
    <n v="0"/>
    <n v="0"/>
    <m/>
    <n v="0"/>
    <n v="0"/>
    <n v="0"/>
    <n v="0"/>
    <m/>
    <n v="0"/>
    <n v="0"/>
    <n v="0"/>
    <n v="0"/>
    <m/>
    <n v="0"/>
    <n v="0"/>
    <n v="0"/>
    <n v="0"/>
    <m/>
    <n v="0"/>
    <n v="0"/>
    <n v="0"/>
    <n v="0"/>
    <m/>
    <n v="0"/>
    <n v="0"/>
    <n v="0"/>
    <n v="0"/>
    <m/>
    <n v="0"/>
    <n v="0"/>
    <n v="0"/>
    <n v="0"/>
    <m/>
    <n v="0"/>
    <n v="0"/>
    <n v="0"/>
    <n v="0"/>
    <m/>
    <n v="0"/>
    <n v="0"/>
    <n v="42425"/>
    <n v="12393.32"/>
    <e v="#REF!"/>
    <n v="0.29212304065998823"/>
    <n v="-30031.68"/>
    <n v="-0.70787695934001182"/>
    <n v="0"/>
    <n v="52100"/>
    <n v="52100"/>
    <e v="#REF!"/>
    <n v="52100"/>
    <n v="0"/>
    <e v="#REF!"/>
    <n v="0"/>
    <n v="9675"/>
    <n v="0.18570057581573896"/>
    <e v="#REF!"/>
    <n v="0"/>
    <m/>
    <m/>
    <m/>
    <m/>
    <e v="#REF!"/>
    <e v="#REF!"/>
  </r>
  <r>
    <x v="288"/>
    <x v="4"/>
    <s v=""/>
    <x v="165"/>
    <x v="19"/>
    <s v=""/>
    <d v="2024-03-19T00:00:00"/>
    <s v=""/>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289"/>
    <x v="0"/>
    <s v="C0001068"/>
    <x v="129"/>
    <x v="11"/>
    <s v="SERVICE"/>
    <d v="2024-03-16T00:00:00"/>
    <d v="2024-09-02T00:00:00"/>
    <d v="2024-07-04T00:00:00"/>
    <m/>
    <m/>
    <m/>
    <m/>
    <m/>
    <m/>
    <m/>
    <m/>
    <m/>
    <m/>
    <m/>
    <m/>
    <m/>
    <n v="600"/>
    <n v="591.04"/>
    <m/>
    <n v="-8.9600000000000364"/>
    <n v="-1.4933333333333394E-2"/>
    <n v="13425"/>
    <n v="14422.1"/>
    <m/>
    <n v="997.10000000000036"/>
    <n v="7.4271880819366878E-2"/>
    <n v="1000"/>
    <n v="25.89"/>
    <e v="#REF!"/>
    <e v="#REF!"/>
    <n v="0"/>
    <n v="2200"/>
    <n v="1705.47"/>
    <m/>
    <n v="-494.53"/>
    <n v="-0.22478636363636362"/>
    <n v="0"/>
    <n v="0"/>
    <m/>
    <n v="0"/>
    <n v="0"/>
    <n v="0"/>
    <n v="0"/>
    <m/>
    <n v="0"/>
    <n v="0"/>
    <n v="0"/>
    <n v="0"/>
    <m/>
    <n v="0"/>
    <n v="0"/>
    <n v="0"/>
    <n v="0"/>
    <m/>
    <n v="0"/>
    <n v="0"/>
    <n v="0"/>
    <n v="0"/>
    <m/>
    <n v="0"/>
    <n v="0"/>
    <n v="1175"/>
    <n v="1459.58"/>
    <m/>
    <n v="284.57999999999993"/>
    <n v="0.24219574468085101"/>
    <n v="3875"/>
    <n v="1.17"/>
    <m/>
    <n v="-3873.83"/>
    <n v="-0.99969806451612897"/>
    <n v="0"/>
    <n v="0"/>
    <m/>
    <n v="0"/>
    <n v="0"/>
    <n v="0"/>
    <n v="0"/>
    <m/>
    <n v="0"/>
    <n v="0"/>
    <n v="0"/>
    <n v="0"/>
    <m/>
    <n v="0"/>
    <n v="0"/>
    <n v="22275"/>
    <n v="18205.25"/>
    <e v="#REF!"/>
    <n v="0.81729517396184059"/>
    <n v="-4069.75"/>
    <n v="-0.18270482603815938"/>
    <n v="32000"/>
    <n v="0"/>
    <n v="32000"/>
    <e v="#REF!"/>
    <n v="32000"/>
    <n v="0"/>
    <e v="#REF!"/>
    <n v="0"/>
    <n v="9725"/>
    <n v="0.30390624999999999"/>
    <e v="#REF!"/>
    <n v="0"/>
    <m/>
    <m/>
    <m/>
    <m/>
    <e v="#REF!"/>
    <e v="#REF!"/>
  </r>
  <r>
    <x v="290"/>
    <x v="1"/>
    <s v="C0000296"/>
    <x v="166"/>
    <x v="12"/>
    <s v="SERVICE"/>
    <d v="2024-03-11T00:00:00"/>
    <d v="2024-09-27T00:00:00"/>
    <s v=""/>
    <m/>
    <m/>
    <m/>
    <m/>
    <m/>
    <m/>
    <m/>
    <m/>
    <m/>
    <m/>
    <m/>
    <m/>
    <m/>
    <n v="13000"/>
    <n v="9371.18"/>
    <m/>
    <n v="-3628.8199999999997"/>
    <n v="-0.27914"/>
    <n v="128880"/>
    <n v="146032.57"/>
    <m/>
    <n v="17152.570000000007"/>
    <n v="0.13308946306641842"/>
    <n v="0"/>
    <n v="252.76"/>
    <e v="#REF!"/>
    <e v="#REF!"/>
    <n v="0"/>
    <n v="5500"/>
    <n v="5674.21"/>
    <m/>
    <n v="174.21000000000004"/>
    <n v="3.1674545454545462E-2"/>
    <n v="0"/>
    <n v="0"/>
    <m/>
    <n v="0"/>
    <n v="0"/>
    <n v="158500"/>
    <n v="7375.49"/>
    <m/>
    <n v="-151124.51"/>
    <n v="-0.95346694006309152"/>
    <n v="0"/>
    <n v="0"/>
    <m/>
    <n v="0"/>
    <n v="0"/>
    <n v="1500"/>
    <n v="13.06"/>
    <m/>
    <n v="-1486.94"/>
    <n v="-0.99129333333333336"/>
    <n v="18500"/>
    <n v="3361.11"/>
    <m/>
    <n v="-15138.89"/>
    <n v="-0.8183183783783784"/>
    <n v="9000"/>
    <n v="13198.92"/>
    <m/>
    <n v="4198.92"/>
    <n v="0.46654666666666667"/>
    <n v="29000"/>
    <n v="21212.62"/>
    <m/>
    <n v="-7787.380000000001"/>
    <n v="-0.26853034482758625"/>
    <n v="3660"/>
    <n v="4074.24"/>
    <m/>
    <n v="414.23999999999978"/>
    <n v="0.1131803278688524"/>
    <n v="0"/>
    <n v="0"/>
    <m/>
    <n v="0"/>
    <n v="0"/>
    <n v="0"/>
    <n v="1405.39"/>
    <m/>
    <n v="1405.39"/>
    <n v="0"/>
    <n v="367540"/>
    <n v="211971.55"/>
    <e v="#REF!"/>
    <n v="0.5767305599390542"/>
    <n v="-155568.45000000001"/>
    <n v="-0.4232694400609458"/>
    <n v="417777"/>
    <n v="0"/>
    <n v="417777"/>
    <e v="#REF!"/>
    <n v="417777"/>
    <n v="0"/>
    <e v="#REF!"/>
    <n v="0"/>
    <n v="50237"/>
    <n v="0.12024836216450403"/>
    <e v="#REF!"/>
    <n v="0"/>
    <m/>
    <m/>
    <m/>
    <m/>
    <e v="#REF!"/>
    <e v="#REF!"/>
  </r>
  <r>
    <x v="291"/>
    <x v="1"/>
    <s v="C0000979"/>
    <x v="34"/>
    <x v="9"/>
    <s v="SERVICE"/>
    <d v="2024-03-18T00:00:00"/>
    <d v="2024-07-19T00:00:00"/>
    <s v=""/>
    <m/>
    <m/>
    <m/>
    <m/>
    <m/>
    <m/>
    <m/>
    <m/>
    <m/>
    <m/>
    <m/>
    <m/>
    <m/>
    <n v="3000"/>
    <n v="218.08"/>
    <m/>
    <n v="-2781.92"/>
    <n v="-0.92730666666666672"/>
    <n v="15930"/>
    <n v="18911.46"/>
    <m/>
    <n v="2981.4599999999991"/>
    <n v="0.1871600753295668"/>
    <n v="0"/>
    <n v="0"/>
    <e v="#REF!"/>
    <e v="#REF!"/>
    <n v="0"/>
    <n v="0"/>
    <n v="0"/>
    <m/>
    <n v="0"/>
    <n v="0"/>
    <n v="0"/>
    <n v="0"/>
    <m/>
    <n v="0"/>
    <n v="0"/>
    <n v="0"/>
    <n v="0"/>
    <m/>
    <n v="0"/>
    <n v="0"/>
    <n v="0"/>
    <n v="0"/>
    <m/>
    <n v="0"/>
    <n v="0"/>
    <n v="0"/>
    <n v="0"/>
    <m/>
    <n v="0"/>
    <n v="0"/>
    <n v="0"/>
    <n v="0"/>
    <m/>
    <n v="0"/>
    <n v="0"/>
    <n v="0"/>
    <n v="0"/>
    <m/>
    <n v="0"/>
    <n v="0"/>
    <n v="0"/>
    <n v="0"/>
    <m/>
    <n v="0"/>
    <n v="0"/>
    <n v="500"/>
    <n v="208.74"/>
    <m/>
    <n v="-291.26"/>
    <n v="-0.58251999999999993"/>
    <n v="0"/>
    <n v="0"/>
    <m/>
    <n v="0"/>
    <n v="0"/>
    <n v="0"/>
    <n v="0"/>
    <m/>
    <n v="0"/>
    <n v="0"/>
    <n v="19430"/>
    <n v="19338.280000000002"/>
    <e v="#REF!"/>
    <n v="0.99527946474523943"/>
    <n v="-91.719999999997526"/>
    <n v="-4.7205352547605517E-3"/>
    <n v="22755"/>
    <n v="0"/>
    <n v="22755"/>
    <e v="#REF!"/>
    <n v="22755"/>
    <n v="0"/>
    <e v="#REF!"/>
    <n v="0"/>
    <n v="3325"/>
    <n v="0.14612173148758514"/>
    <e v="#REF!"/>
    <n v="0"/>
    <m/>
    <m/>
    <m/>
    <m/>
    <e v="#REF!"/>
    <e v="#REF!"/>
  </r>
  <r>
    <x v="292"/>
    <x v="0"/>
    <s v="C0003486"/>
    <x v="90"/>
    <x v="8"/>
    <s v="SERVICE"/>
    <d v="2024-03-21T00:00:00"/>
    <d v="2024-09-01T00:00:00"/>
    <d v="2024-07-03T00:00:00"/>
    <m/>
    <m/>
    <m/>
    <m/>
    <m/>
    <m/>
    <m/>
    <m/>
    <m/>
    <m/>
    <m/>
    <m/>
    <m/>
    <n v="2000"/>
    <n v="1632.47"/>
    <m/>
    <n v="-367.53"/>
    <n v="-0.18376499999999998"/>
    <n v="9090"/>
    <n v="6981.85"/>
    <m/>
    <n v="-2108.1499999999996"/>
    <n v="-0.23191969196919687"/>
    <n v="1000"/>
    <n v="74.900000000000006"/>
    <e v="#REF!"/>
    <e v="#REF!"/>
    <n v="0"/>
    <n v="0"/>
    <n v="0"/>
    <m/>
    <n v="0"/>
    <n v="0"/>
    <n v="0"/>
    <n v="0"/>
    <m/>
    <n v="0"/>
    <n v="0"/>
    <n v="0"/>
    <n v="0"/>
    <m/>
    <n v="0"/>
    <n v="0"/>
    <n v="0"/>
    <n v="0"/>
    <m/>
    <n v="0"/>
    <n v="0"/>
    <n v="11816"/>
    <n v="31963.31"/>
    <m/>
    <n v="20147.310000000001"/>
    <n v="1.7050871699390657"/>
    <n v="0"/>
    <n v="0"/>
    <m/>
    <n v="0"/>
    <n v="0"/>
    <n v="2690"/>
    <n v="2075.9899999999998"/>
    <m/>
    <n v="-614.01000000000022"/>
    <n v="-0.22825650557620825"/>
    <n v="11372"/>
    <n v="10801.25"/>
    <m/>
    <n v="-570.75"/>
    <n v="-5.018906085121351E-2"/>
    <n v="0"/>
    <n v="28.44"/>
    <m/>
    <n v="28.44"/>
    <n v="0"/>
    <n v="0"/>
    <n v="287.85000000000002"/>
    <m/>
    <n v="287.85000000000002"/>
    <n v="0"/>
    <n v="0"/>
    <n v="0"/>
    <m/>
    <n v="0"/>
    <n v="0"/>
    <n v="37968"/>
    <n v="53846.06"/>
    <e v="#REF!"/>
    <n v="1.4181958491361146"/>
    <n v="15878.059999999998"/>
    <n v="0.41819584913611457"/>
    <n v="47337"/>
    <n v="0"/>
    <n v="47337"/>
    <e v="#REF!"/>
    <n v="47337"/>
    <n v="0"/>
    <e v="#REF!"/>
    <n v="0"/>
    <n v="9369"/>
    <n v="0.19792128778756576"/>
    <e v="#REF!"/>
    <n v="0"/>
    <m/>
    <m/>
    <m/>
    <m/>
    <e v="#REF!"/>
    <e v="#REF!"/>
  </r>
  <r>
    <x v="293"/>
    <x v="1"/>
    <s v="C0003538"/>
    <x v="167"/>
    <x v="9"/>
    <s v="SERVICE"/>
    <d v="2024-03-18T00:00:00"/>
    <d v="2024-07-19T00:00:00"/>
    <s v=""/>
    <m/>
    <m/>
    <m/>
    <m/>
    <m/>
    <m/>
    <m/>
    <m/>
    <m/>
    <m/>
    <m/>
    <m/>
    <m/>
    <n v="9686.25"/>
    <n v="373.47"/>
    <m/>
    <n v="-9312.7800000000007"/>
    <n v="-0.96144328300425863"/>
    <n v="27270"/>
    <n v="27142.16"/>
    <m/>
    <n v="-127.84000000000015"/>
    <n v="-4.6879354602126933E-3"/>
    <n v="0"/>
    <n v="0"/>
    <e v="#REF!"/>
    <e v="#REF!"/>
    <n v="0"/>
    <n v="0"/>
    <n v="0"/>
    <m/>
    <n v="0"/>
    <n v="0"/>
    <n v="0"/>
    <n v="0"/>
    <m/>
    <n v="0"/>
    <n v="0"/>
    <n v="0"/>
    <n v="0"/>
    <m/>
    <n v="0"/>
    <n v="0"/>
    <n v="0"/>
    <n v="0"/>
    <m/>
    <n v="0"/>
    <n v="0"/>
    <n v="0"/>
    <n v="0"/>
    <m/>
    <n v="0"/>
    <n v="0"/>
    <n v="0"/>
    <n v="0"/>
    <m/>
    <n v="0"/>
    <n v="0"/>
    <n v="0"/>
    <n v="18.23"/>
    <m/>
    <n v="18.23"/>
    <n v="0"/>
    <n v="0"/>
    <n v="60.47"/>
    <m/>
    <n v="60.47"/>
    <n v="0"/>
    <n v="800"/>
    <n v="921.9"/>
    <m/>
    <n v="121.89999999999998"/>
    <n v="0.15237499999999998"/>
    <n v="0"/>
    <n v="0"/>
    <m/>
    <n v="0"/>
    <n v="0"/>
    <n v="0"/>
    <n v="0"/>
    <m/>
    <n v="0"/>
    <n v="0"/>
    <n v="37756.25"/>
    <n v="28516.230000000003"/>
    <e v="#REF!"/>
    <n v="0.75527177619599417"/>
    <n v="-9240.0199999999968"/>
    <n v="-0.24472822380400588"/>
    <n v="38745"/>
    <n v="0"/>
    <n v="38745"/>
    <e v="#REF!"/>
    <n v="38745"/>
    <n v="0"/>
    <e v="#REF!"/>
    <n v="0"/>
    <n v="988.75"/>
    <n v="2.5519421860885277E-2"/>
    <e v="#REF!"/>
    <n v="0"/>
    <m/>
    <m/>
    <m/>
    <m/>
    <e v="#REF!"/>
    <e v="#REF!"/>
  </r>
  <r>
    <x v="294"/>
    <x v="1"/>
    <s v="C0002096"/>
    <x v="24"/>
    <x v="7"/>
    <s v="SERVICE"/>
    <d v="2024-03-22T00:00:00"/>
    <d v="2024-12-31T00:00:00"/>
    <s v=""/>
    <m/>
    <m/>
    <m/>
    <m/>
    <m/>
    <m/>
    <m/>
    <m/>
    <m/>
    <m/>
    <m/>
    <m/>
    <m/>
    <n v="1248.8800000000001"/>
    <n v="0"/>
    <m/>
    <n v="-1248.8800000000001"/>
    <n v="-1"/>
    <n v="25015"/>
    <n v="257.32"/>
    <m/>
    <n v="-24757.68"/>
    <n v="-0.98971337197681397"/>
    <n v="0"/>
    <n v="0"/>
    <e v="#REF!"/>
    <e v="#REF!"/>
    <n v="0"/>
    <n v="325070"/>
    <n v="0"/>
    <m/>
    <n v="-325070"/>
    <n v="-1"/>
    <n v="0"/>
    <n v="0"/>
    <m/>
    <n v="0"/>
    <n v="0"/>
    <n v="0"/>
    <n v="0"/>
    <m/>
    <n v="0"/>
    <n v="0"/>
    <n v="0"/>
    <n v="0"/>
    <m/>
    <n v="0"/>
    <n v="0"/>
    <n v="0"/>
    <n v="13.06"/>
    <m/>
    <n v="13.06"/>
    <n v="0"/>
    <n v="0"/>
    <n v="0"/>
    <m/>
    <n v="0"/>
    <n v="0"/>
    <n v="152.72999999999999"/>
    <n v="0"/>
    <m/>
    <n v="-152.72999999999999"/>
    <n v="-1"/>
    <n v="4023.55"/>
    <n v="0"/>
    <m/>
    <n v="-4023.55"/>
    <n v="-1"/>
    <n v="1500"/>
    <n v="0"/>
    <m/>
    <n v="-1500"/>
    <n v="-1"/>
    <n v="0"/>
    <n v="0"/>
    <m/>
    <n v="0"/>
    <n v="0"/>
    <n v="0"/>
    <n v="0"/>
    <m/>
    <n v="0"/>
    <n v="0"/>
    <n v="357010.16"/>
    <n v="270.38"/>
    <e v="#REF!"/>
    <n v="7.5734539319553265E-4"/>
    <n v="-356739.77999999997"/>
    <n v="-0.9992426546068045"/>
    <n v="227777"/>
    <n v="208531"/>
    <n v="436308"/>
    <e v="#REF!"/>
    <n v="436308"/>
    <n v="0"/>
    <e v="#REF!"/>
    <n v="0"/>
    <n v="79297.840000000026"/>
    <n v="0.18174738945882274"/>
    <e v="#REF!"/>
    <n v="0"/>
    <m/>
    <m/>
    <m/>
    <m/>
    <e v="#REF!"/>
    <e v="#REF!"/>
  </r>
  <r>
    <x v="295"/>
    <x v="1"/>
    <s v="C0002370"/>
    <x v="125"/>
    <x v="10"/>
    <s v="SERVICE"/>
    <d v="2024-06-01T00:00:00"/>
    <d v="2025-02-01T00:00:00"/>
    <s v=""/>
    <m/>
    <m/>
    <m/>
    <m/>
    <m/>
    <m/>
    <m/>
    <m/>
    <m/>
    <m/>
    <m/>
    <m/>
    <m/>
    <n v="25000"/>
    <n v="0"/>
    <m/>
    <n v="-25000"/>
    <n v="-1"/>
    <n v="186750"/>
    <n v="1535.1"/>
    <m/>
    <n v="-185214.9"/>
    <n v="-0.99177991967871482"/>
    <n v="5440"/>
    <n v="0"/>
    <e v="#REF!"/>
    <e v="#REF!"/>
    <n v="0"/>
    <n v="590000"/>
    <n v="0"/>
    <m/>
    <n v="-590000"/>
    <n v="-1"/>
    <n v="0"/>
    <n v="0"/>
    <m/>
    <n v="0"/>
    <n v="0"/>
    <n v="0"/>
    <n v="0"/>
    <m/>
    <n v="0"/>
    <n v="0"/>
    <n v="0"/>
    <n v="0"/>
    <m/>
    <n v="0"/>
    <n v="0"/>
    <n v="155725"/>
    <n v="11.95"/>
    <m/>
    <n v="-155713.04999999999"/>
    <n v="-0.99992326216086047"/>
    <n v="1000"/>
    <n v="0"/>
    <m/>
    <n v="-1000"/>
    <n v="-1"/>
    <n v="500"/>
    <n v="0"/>
    <m/>
    <n v="-500"/>
    <n v="-1"/>
    <n v="0"/>
    <n v="0"/>
    <m/>
    <n v="0"/>
    <n v="0"/>
    <n v="15904"/>
    <n v="535.02"/>
    <m/>
    <n v="-15368.98"/>
    <n v="-0.96635940643863172"/>
    <n v="0"/>
    <n v="0"/>
    <m/>
    <n v="0"/>
    <n v="0"/>
    <n v="0"/>
    <n v="0"/>
    <m/>
    <n v="0"/>
    <n v="0"/>
    <n v="980319"/>
    <n v="2082.0699999999997"/>
    <e v="#REF!"/>
    <n v="2.123869883170682E-3"/>
    <n v="-978236.93"/>
    <n v="-0.99787613011682941"/>
    <n v="1135000"/>
    <n v="0"/>
    <n v="1135000"/>
    <e v="#REF!"/>
    <n v="1135000"/>
    <n v="0"/>
    <e v="#REF!"/>
    <n v="0"/>
    <n v="154681"/>
    <n v="0.13628281938325992"/>
    <e v="#REF!"/>
    <n v="0"/>
    <m/>
    <m/>
    <m/>
    <m/>
    <e v="#REF!"/>
    <e v="#REF!"/>
  </r>
  <r>
    <x v="296"/>
    <x v="1"/>
    <s v="C0002808"/>
    <x v="76"/>
    <x v="7"/>
    <s v="SERVICE"/>
    <d v="2024-03-21T00:00:00"/>
    <d v="2024-08-28T00:00:00"/>
    <s v=""/>
    <m/>
    <m/>
    <m/>
    <m/>
    <m/>
    <m/>
    <m/>
    <m/>
    <m/>
    <m/>
    <m/>
    <m/>
    <m/>
    <n v="24384.74"/>
    <n v="3170.15"/>
    <m/>
    <n v="-21214.59"/>
    <n v="-0.86999451296179486"/>
    <n v="96230"/>
    <n v="24301.26"/>
    <m/>
    <n v="-71928.740000000005"/>
    <n v="-0.74746690221344703"/>
    <n v="2760"/>
    <n v="0"/>
    <e v="#REF!"/>
    <e v="#REF!"/>
    <n v="0"/>
    <n v="0"/>
    <n v="0"/>
    <m/>
    <n v="0"/>
    <n v="0"/>
    <n v="0"/>
    <n v="0"/>
    <m/>
    <n v="0"/>
    <n v="0"/>
    <n v="0"/>
    <n v="0"/>
    <m/>
    <n v="0"/>
    <n v="0"/>
    <n v="0"/>
    <n v="0"/>
    <m/>
    <n v="0"/>
    <n v="0"/>
    <n v="0"/>
    <n v="27.45"/>
    <m/>
    <n v="27.45"/>
    <n v="0"/>
    <n v="0"/>
    <n v="0"/>
    <m/>
    <n v="0"/>
    <n v="0"/>
    <n v="3055.46"/>
    <n v="508.37"/>
    <m/>
    <n v="-2547.09"/>
    <n v="-0.83361916045374518"/>
    <n v="23222.32"/>
    <n v="1042.8599999999999"/>
    <m/>
    <n v="-22179.46"/>
    <n v="-0.95509234219492278"/>
    <n v="0"/>
    <n v="0"/>
    <m/>
    <n v="0"/>
    <n v="0"/>
    <n v="0"/>
    <n v="0"/>
    <m/>
    <n v="0"/>
    <n v="0"/>
    <n v="0"/>
    <n v="0"/>
    <m/>
    <n v="0"/>
    <n v="0"/>
    <n v="149652.52000000002"/>
    <n v="29050.09"/>
    <e v="#REF!"/>
    <n v="0.1941169450404176"/>
    <n v="-120602.43000000002"/>
    <n v="-0.80588305495958246"/>
    <n v="172917"/>
    <n v="0"/>
    <n v="172917"/>
    <e v="#REF!"/>
    <n v="172917"/>
    <n v="0"/>
    <e v="#REF!"/>
    <n v="0"/>
    <n v="23264.479999999981"/>
    <n v="0.13454131172759173"/>
    <e v="#REF!"/>
    <n v="0"/>
    <m/>
    <m/>
    <m/>
    <m/>
    <e v="#REF!"/>
    <e v="#REF!"/>
  </r>
  <r>
    <x v="297"/>
    <x v="2"/>
    <s v="C0003531"/>
    <x v="168"/>
    <x v="8"/>
    <s v="SERVICE"/>
    <d v="2024-03-28T00:00:00"/>
    <d v="2024-06-26T00:00:00"/>
    <d v="2024-06-10T00:00:00"/>
    <m/>
    <m/>
    <m/>
    <m/>
    <m/>
    <m/>
    <m/>
    <m/>
    <m/>
    <m/>
    <m/>
    <m/>
    <m/>
    <n v="1052"/>
    <n v="2090.79"/>
    <m/>
    <n v="1038.79"/>
    <n v="0.98744296577946766"/>
    <n v="11520"/>
    <n v="6477.13"/>
    <m/>
    <n v="-5042.87"/>
    <n v="-0.43774913194444443"/>
    <n v="0"/>
    <n v="0"/>
    <e v="#REF!"/>
    <e v="#REF!"/>
    <n v="0"/>
    <n v="2500"/>
    <n v="545.71"/>
    <m/>
    <n v="-1954.29"/>
    <n v="-0.78171599999999997"/>
    <n v="0"/>
    <n v="0"/>
    <m/>
    <n v="0"/>
    <n v="0"/>
    <n v="0"/>
    <n v="0"/>
    <m/>
    <n v="0"/>
    <n v="0"/>
    <n v="0"/>
    <n v="0"/>
    <m/>
    <n v="0"/>
    <n v="0"/>
    <n v="0"/>
    <n v="0"/>
    <m/>
    <n v="0"/>
    <n v="0"/>
    <n v="0"/>
    <n v="0"/>
    <m/>
    <n v="0"/>
    <n v="0"/>
    <n v="1915"/>
    <n v="2294.83"/>
    <m/>
    <n v="379.82999999999993"/>
    <n v="0.1983446475195822"/>
    <n v="1908"/>
    <n v="308.95999999999998"/>
    <m/>
    <n v="-1599.04"/>
    <n v="-0.83807127882599575"/>
    <n v="0"/>
    <n v="0"/>
    <m/>
    <n v="0"/>
    <n v="0"/>
    <n v="0"/>
    <n v="0"/>
    <m/>
    <n v="0"/>
    <n v="0"/>
    <n v="0"/>
    <n v="0"/>
    <m/>
    <n v="0"/>
    <n v="0"/>
    <n v="18895"/>
    <n v="11717.42"/>
    <e v="#REF!"/>
    <n v="0.62013336861603596"/>
    <n v="-7177.58"/>
    <n v="-0.37986663138396398"/>
    <n v="22260"/>
    <n v="0"/>
    <n v="22260"/>
    <e v="#REF!"/>
    <n v="22260"/>
    <n v="0"/>
    <e v="#REF!"/>
    <n v="0"/>
    <n v="3365"/>
    <n v="0.15116801437556154"/>
    <e v="#REF!"/>
    <n v="0"/>
    <m/>
    <m/>
    <m/>
    <m/>
    <e v="#REF!"/>
    <e v="#REF!"/>
  </r>
  <r>
    <x v="298"/>
    <x v="1"/>
    <s v="C0000430"/>
    <x v="124"/>
    <x v="5"/>
    <s v="COSTPLUS"/>
    <d v="2024-04-02T00:00:00"/>
    <d v="2025-01-23T00:00:00"/>
    <s v=""/>
    <m/>
    <m/>
    <m/>
    <m/>
    <m/>
    <m/>
    <m/>
    <m/>
    <m/>
    <m/>
    <m/>
    <m/>
    <m/>
    <n v="0"/>
    <n v="11047.34"/>
    <m/>
    <n v="11047.34"/>
    <n v="0"/>
    <n v="0"/>
    <n v="775308.63"/>
    <m/>
    <n v="775308.63"/>
    <n v="0"/>
    <n v="0"/>
    <n v="606.6"/>
    <e v="#REF!"/>
    <e v="#REF!"/>
    <n v="0"/>
    <n v="0"/>
    <n v="762.91"/>
    <m/>
    <n v="762.91"/>
    <n v="0"/>
    <n v="0"/>
    <n v="0"/>
    <m/>
    <n v="0"/>
    <n v="0"/>
    <n v="0"/>
    <n v="2241.15"/>
    <m/>
    <n v="2241.15"/>
    <n v="0"/>
    <n v="0"/>
    <n v="0"/>
    <m/>
    <n v="0"/>
    <n v="0"/>
    <n v="0"/>
    <n v="0"/>
    <m/>
    <n v="0"/>
    <n v="0"/>
    <n v="0"/>
    <n v="0"/>
    <m/>
    <n v="0"/>
    <n v="0"/>
    <n v="0"/>
    <n v="3946.84"/>
    <m/>
    <n v="3946.84"/>
    <n v="0"/>
    <n v="0"/>
    <n v="10780.25"/>
    <m/>
    <n v="10780.25"/>
    <n v="0"/>
    <n v="0"/>
    <n v="2911.94"/>
    <m/>
    <n v="2911.94"/>
    <n v="0"/>
    <n v="0"/>
    <n v="203.95"/>
    <m/>
    <n v="203.95"/>
    <n v="0"/>
    <n v="0"/>
    <n v="0"/>
    <m/>
    <n v="0"/>
    <n v="0"/>
    <n v="0"/>
    <n v="807809.60999999987"/>
    <e v="#REF!"/>
    <n v="0"/>
    <n v="807809.60999999987"/>
    <n v="0"/>
    <n v="0"/>
    <n v="0"/>
    <n v="0"/>
    <e v="#REF!"/>
    <n v="0"/>
    <n v="0"/>
    <e v="#REF!"/>
    <n v="0"/>
    <n v="0"/>
    <n v="0"/>
    <e v="#REF!"/>
    <n v="0"/>
    <m/>
    <m/>
    <m/>
    <m/>
    <e v="#REF!"/>
    <e v="#REF!"/>
  </r>
  <r>
    <x v="299"/>
    <x v="1"/>
    <s v="C0003363"/>
    <x v="169"/>
    <x v="9"/>
    <s v="SERVICE"/>
    <d v="2024-04-03T00:00:00"/>
    <d v="2024-08-30T00:00:00"/>
    <s v=""/>
    <m/>
    <m/>
    <m/>
    <m/>
    <m/>
    <m/>
    <m/>
    <m/>
    <m/>
    <m/>
    <m/>
    <m/>
    <m/>
    <n v="806.63"/>
    <n v="620.49"/>
    <m/>
    <n v="-186.14"/>
    <n v="-0.2307625553227626"/>
    <n v="8528"/>
    <n v="8430.9699999999993"/>
    <m/>
    <n v="-97.030000000000655"/>
    <n v="-1.1377814258911897E-2"/>
    <n v="0"/>
    <n v="0"/>
    <e v="#REF!"/>
    <e v="#REF!"/>
    <n v="0"/>
    <n v="4455.2"/>
    <n v="4340.1099999999997"/>
    <m/>
    <n v="-115.09000000000015"/>
    <n v="-2.5832734781828012E-2"/>
    <n v="0"/>
    <n v="0"/>
    <m/>
    <n v="0"/>
    <n v="0"/>
    <n v="0"/>
    <n v="0"/>
    <m/>
    <n v="0"/>
    <n v="0"/>
    <n v="0"/>
    <n v="0"/>
    <m/>
    <n v="0"/>
    <n v="0"/>
    <n v="0"/>
    <n v="0"/>
    <m/>
    <n v="0"/>
    <n v="0"/>
    <n v="0"/>
    <n v="0"/>
    <m/>
    <n v="0"/>
    <n v="0"/>
    <n v="681.7"/>
    <n v="79.87"/>
    <m/>
    <n v="-601.83000000000004"/>
    <n v="-0.88283702508434792"/>
    <n v="1361.8"/>
    <n v="1134.4000000000001"/>
    <m/>
    <n v="-227.39999999999986"/>
    <n v="-0.16698487296225575"/>
    <n v="0"/>
    <n v="0"/>
    <m/>
    <n v="0"/>
    <n v="0"/>
    <n v="0"/>
    <n v="0"/>
    <m/>
    <n v="0"/>
    <n v="0"/>
    <n v="0"/>
    <n v="0"/>
    <m/>
    <n v="0"/>
    <n v="0"/>
    <n v="15833.329999999998"/>
    <n v="14605.84"/>
    <e v="#REF!"/>
    <n v="0.92247429946827364"/>
    <n v="-1227.489999999998"/>
    <n v="-7.7525700531726305E-2"/>
    <n v="19000"/>
    <n v="0"/>
    <n v="19000"/>
    <e v="#REF!"/>
    <n v="19000"/>
    <n v="0"/>
    <e v="#REF!"/>
    <n v="0"/>
    <n v="3166.6700000000019"/>
    <n v="0.16666684210526325"/>
    <e v="#REF!"/>
    <n v="0"/>
    <m/>
    <m/>
    <m/>
    <m/>
    <e v="#REF!"/>
    <e v="#REF!"/>
  </r>
  <r>
    <x v="300"/>
    <x v="1"/>
    <s v="C0000179"/>
    <x v="18"/>
    <x v="9"/>
    <s v="SERVICE"/>
    <d v="2024-04-03T00:00:00"/>
    <d v="2024-08-30T00:00:00"/>
    <s v=""/>
    <m/>
    <m/>
    <m/>
    <m/>
    <m/>
    <m/>
    <m/>
    <m/>
    <m/>
    <m/>
    <m/>
    <m/>
    <m/>
    <n v="840"/>
    <n v="8418.27"/>
    <m/>
    <n v="7578.27"/>
    <n v="9.0217500000000008"/>
    <n v="5057.3100000000004"/>
    <n v="7665.28"/>
    <m/>
    <n v="2607.9699999999993"/>
    <n v="0.51568323871781618"/>
    <n v="0"/>
    <n v="0"/>
    <e v="#REF!"/>
    <e v="#REF!"/>
    <n v="0"/>
    <n v="1520.23"/>
    <n v="408.34"/>
    <m/>
    <n v="-1111.8900000000001"/>
    <n v="-0.73139590719825298"/>
    <n v="0"/>
    <n v="0"/>
    <m/>
    <n v="0"/>
    <n v="0"/>
    <n v="0"/>
    <n v="0"/>
    <m/>
    <n v="0"/>
    <n v="0"/>
    <n v="0"/>
    <n v="0"/>
    <m/>
    <n v="0"/>
    <n v="0"/>
    <n v="10000"/>
    <n v="0"/>
    <m/>
    <n v="-10000"/>
    <n v="-1"/>
    <n v="0"/>
    <n v="0"/>
    <m/>
    <n v="0"/>
    <n v="0"/>
    <n v="1085"/>
    <n v="0"/>
    <m/>
    <n v="-1085"/>
    <n v="-1"/>
    <n v="1313.31"/>
    <n v="316.5"/>
    <m/>
    <n v="-996.81"/>
    <n v="-0.75900587066267677"/>
    <n v="0"/>
    <n v="0"/>
    <m/>
    <n v="0"/>
    <n v="0"/>
    <n v="0"/>
    <n v="0"/>
    <m/>
    <n v="0"/>
    <n v="0"/>
    <n v="0"/>
    <n v="0"/>
    <m/>
    <n v="0"/>
    <n v="0"/>
    <n v="19815.850000000002"/>
    <n v="16808.39"/>
    <e v="#REF!"/>
    <n v="0.84822957380077046"/>
    <n v="-3007.4600000000028"/>
    <n v="-0.15177042619922954"/>
    <n v="23780"/>
    <n v="0"/>
    <n v="23780"/>
    <e v="#REF!"/>
    <n v="23780"/>
    <n v="0"/>
    <e v="#REF!"/>
    <n v="0"/>
    <n v="3964.1499999999978"/>
    <n v="0.16670100925147174"/>
    <e v="#REF!"/>
    <n v="0"/>
    <m/>
    <m/>
    <m/>
    <m/>
    <e v="#REF!"/>
    <e v="#REF!"/>
  </r>
  <r>
    <x v="301"/>
    <x v="1"/>
    <s v="C0002808"/>
    <x v="76"/>
    <x v="7"/>
    <s v="SERVICE"/>
    <d v="2024-04-10T00:00:00"/>
    <d v="2024-07-19T00:00:00"/>
    <s v=""/>
    <m/>
    <m/>
    <m/>
    <m/>
    <m/>
    <m/>
    <m/>
    <m/>
    <m/>
    <m/>
    <m/>
    <m/>
    <m/>
    <n v="12141.21"/>
    <n v="21083.97"/>
    <m/>
    <n v="8942.760000000002"/>
    <n v="0.73656250077216379"/>
    <n v="176050"/>
    <n v="118480.38"/>
    <m/>
    <n v="-57569.619999999995"/>
    <n v="-0.32700721385969894"/>
    <n v="5408"/>
    <n v="121.43"/>
    <e v="#REF!"/>
    <e v="#REF!"/>
    <n v="0"/>
    <n v="30700"/>
    <n v="10802.76"/>
    <m/>
    <n v="-19897.239999999998"/>
    <n v="-0.64811856677524426"/>
    <n v="0"/>
    <n v="0"/>
    <m/>
    <n v="0"/>
    <n v="0"/>
    <n v="0"/>
    <n v="0"/>
    <m/>
    <n v="0"/>
    <n v="0"/>
    <n v="0"/>
    <n v="0"/>
    <m/>
    <n v="0"/>
    <n v="0"/>
    <n v="0"/>
    <n v="0"/>
    <m/>
    <n v="0"/>
    <n v="0"/>
    <n v="0"/>
    <n v="0"/>
    <m/>
    <n v="0"/>
    <n v="0"/>
    <n v="8041.37"/>
    <n v="6496.54"/>
    <m/>
    <n v="-1544.83"/>
    <n v="-0.19211029961312562"/>
    <n v="73730.16"/>
    <n v="42052.4"/>
    <m/>
    <n v="-31677.760000000002"/>
    <n v="-0.42964453081344189"/>
    <n v="0"/>
    <n v="0"/>
    <m/>
    <n v="0"/>
    <n v="0"/>
    <n v="0"/>
    <n v="929.51"/>
    <m/>
    <n v="929.51"/>
    <n v="0"/>
    <n v="0"/>
    <n v="0"/>
    <m/>
    <n v="0"/>
    <n v="0"/>
    <n v="306070.74"/>
    <n v="199966.99000000002"/>
    <e v="#REF!"/>
    <n v="0.65333585954671791"/>
    <n v="-106103.74999999997"/>
    <n v="-0.34666414045328203"/>
    <n v="362131"/>
    <n v="0"/>
    <n v="362131"/>
    <e v="#REF!"/>
    <n v="362131"/>
    <n v="0"/>
    <e v="#REF!"/>
    <n v="0"/>
    <n v="56060.260000000009"/>
    <n v="0.15480657552101315"/>
    <e v="#REF!"/>
    <n v="0"/>
    <m/>
    <m/>
    <m/>
    <m/>
    <e v="#REF!"/>
    <e v="#REF!"/>
  </r>
  <r>
    <x v="302"/>
    <x v="1"/>
    <s v="C0001276"/>
    <x v="2"/>
    <x v="5"/>
    <s v="LOCATION"/>
    <d v="2024-06-20T00:00:00"/>
    <d v="2025-02-21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40500"/>
    <n v="0"/>
    <n v="40500"/>
    <e v="#REF!"/>
    <n v="40500"/>
    <n v="0"/>
    <e v="#REF!"/>
    <n v="0"/>
    <n v="40500"/>
    <n v="1"/>
    <e v="#REF!"/>
    <n v="0"/>
    <m/>
    <m/>
    <m/>
    <m/>
    <e v="#REF!"/>
    <e v="#REF!"/>
  </r>
  <r>
    <x v="303"/>
    <x v="1"/>
    <s v="C0000907"/>
    <x v="170"/>
    <x v="10"/>
    <s v="SERVICE"/>
    <d v="2024-04-15T00:00:00"/>
    <d v="2024-07-19T00:00:00"/>
    <s v=""/>
    <m/>
    <m/>
    <m/>
    <m/>
    <m/>
    <m/>
    <m/>
    <m/>
    <m/>
    <m/>
    <m/>
    <m/>
    <m/>
    <n v="12623"/>
    <n v="2947.07"/>
    <m/>
    <n v="-9675.93"/>
    <n v="-0.76653172779846313"/>
    <n v="59560"/>
    <n v="66151.570000000007"/>
    <m/>
    <n v="6591.570000000007"/>
    <n v="0.11067108797850918"/>
    <n v="500"/>
    <n v="251.32"/>
    <e v="#REF!"/>
    <e v="#REF!"/>
    <n v="0"/>
    <n v="350"/>
    <n v="1151.0999999999999"/>
    <m/>
    <n v="801.09999999999991"/>
    <n v="2.2888571428571427"/>
    <n v="500"/>
    <n v="0"/>
    <m/>
    <n v="-500"/>
    <n v="-1"/>
    <n v="62000"/>
    <n v="60741.3"/>
    <m/>
    <n v="-1258.6999999999971"/>
    <n v="-2.0301612903225758E-2"/>
    <n v="0"/>
    <n v="0"/>
    <m/>
    <n v="0"/>
    <n v="0"/>
    <n v="1050"/>
    <n v="1374.37"/>
    <m/>
    <n v="324.36999999999989"/>
    <n v="0.30892380952380943"/>
    <n v="6000"/>
    <n v="5558.28"/>
    <m/>
    <n v="-441.72000000000025"/>
    <n v="-7.3620000000000047E-2"/>
    <n v="550"/>
    <n v="3860.45"/>
    <m/>
    <n v="3310.45"/>
    <n v="6.0189999999999992"/>
    <n v="0"/>
    <n v="6462.08"/>
    <m/>
    <n v="6462.08"/>
    <n v="0"/>
    <n v="1607.5"/>
    <n v="1590.42"/>
    <m/>
    <n v="-17.079999999999927"/>
    <n v="-1.0625194401244122E-2"/>
    <n v="0"/>
    <n v="0"/>
    <m/>
    <n v="0"/>
    <n v="0"/>
    <n v="0"/>
    <n v="0"/>
    <m/>
    <n v="0"/>
    <n v="0"/>
    <n v="144740.5"/>
    <n v="150087.96000000005"/>
    <e v="#REF!"/>
    <n v="1.0369451535679375"/>
    <n v="5347.4600000000501"/>
    <n v="3.6945153567937448E-2"/>
    <n v="160000"/>
    <n v="6490"/>
    <n v="166490"/>
    <e v="#REF!"/>
    <n v="166490"/>
    <n v="0"/>
    <e v="#REF!"/>
    <n v="0"/>
    <n v="21749.5"/>
    <n v="0.13063547360201813"/>
    <e v="#REF!"/>
    <n v="0"/>
    <m/>
    <m/>
    <m/>
    <m/>
    <e v="#REF!"/>
    <e v="#REF!"/>
  </r>
  <r>
    <x v="304"/>
    <x v="1"/>
    <s v="C0000260"/>
    <x v="1"/>
    <x v="7"/>
    <s v="SERVICE"/>
    <d v="2024-04-10T00:00:00"/>
    <d v="2024-12-24T00:00:00"/>
    <s v=""/>
    <m/>
    <m/>
    <m/>
    <m/>
    <m/>
    <m/>
    <m/>
    <m/>
    <m/>
    <m/>
    <m/>
    <m/>
    <m/>
    <n v="500"/>
    <n v="354.5"/>
    <m/>
    <n v="-145.5"/>
    <n v="-0.29099999999999998"/>
    <n v="50830"/>
    <n v="16633.02"/>
    <m/>
    <n v="-34196.979999999996"/>
    <n v="-0.67277159157977562"/>
    <n v="0"/>
    <n v="0"/>
    <e v="#REF!"/>
    <e v="#REF!"/>
    <n v="0"/>
    <n v="1380300"/>
    <n v="280650"/>
    <m/>
    <n v="-1099650"/>
    <n v="-0.7966746359487068"/>
    <n v="0"/>
    <n v="0"/>
    <m/>
    <n v="0"/>
    <n v="0"/>
    <n v="0"/>
    <n v="0"/>
    <m/>
    <n v="0"/>
    <n v="0"/>
    <n v="171399"/>
    <n v="0"/>
    <m/>
    <n v="-171399"/>
    <n v="-1"/>
    <n v="0"/>
    <n v="11.95"/>
    <m/>
    <n v="11.95"/>
    <n v="0"/>
    <n v="0"/>
    <n v="0"/>
    <m/>
    <n v="0"/>
    <n v="0"/>
    <n v="0"/>
    <n v="0"/>
    <m/>
    <n v="0"/>
    <n v="0"/>
    <n v="65560.160000000003"/>
    <n v="38850.879999999997"/>
    <m/>
    <n v="-26709.280000000006"/>
    <n v="-0.40740108016819976"/>
    <n v="0"/>
    <n v="51"/>
    <m/>
    <n v="51"/>
    <n v="0"/>
    <n v="0"/>
    <n v="0"/>
    <m/>
    <n v="0"/>
    <n v="0"/>
    <n v="0"/>
    <n v="0"/>
    <m/>
    <n v="0"/>
    <n v="0"/>
    <n v="1668589.16"/>
    <n v="336551.35000000003"/>
    <e v="#REF!"/>
    <n v="0.20169815198847393"/>
    <n v="-1332037.8099999998"/>
    <n v="-0.79830184801152604"/>
    <n v="637000"/>
    <n v="1338186"/>
    <n v="1975186"/>
    <e v="#REF!"/>
    <n v="1975186"/>
    <n v="0"/>
    <e v="#REF!"/>
    <n v="0"/>
    <n v="306596.84000000008"/>
    <n v="0.15522428773796498"/>
    <e v="#REF!"/>
    <n v="0"/>
    <m/>
    <m/>
    <m/>
    <m/>
    <e v="#REF!"/>
    <e v="#REF!"/>
  </r>
  <r>
    <x v="305"/>
    <x v="1"/>
    <s v="C0001245"/>
    <x v="37"/>
    <x v="10"/>
    <s v="COSTPLUS"/>
    <d v="2024-04-12T00:00:00"/>
    <d v="2024-08-31T00:00:00"/>
    <s v=""/>
    <m/>
    <m/>
    <m/>
    <m/>
    <m/>
    <m/>
    <m/>
    <m/>
    <m/>
    <m/>
    <m/>
    <m/>
    <m/>
    <n v="0"/>
    <n v="887.66"/>
    <m/>
    <n v="887.66"/>
    <n v="0"/>
    <n v="0"/>
    <n v="41965.39"/>
    <m/>
    <n v="41965.39"/>
    <n v="0"/>
    <n v="0"/>
    <n v="94.09"/>
    <e v="#REF!"/>
    <e v="#REF!"/>
    <n v="0"/>
    <n v="0"/>
    <n v="0"/>
    <m/>
    <n v="0"/>
    <n v="0"/>
    <n v="0"/>
    <n v="0"/>
    <m/>
    <n v="0"/>
    <n v="0"/>
    <n v="0"/>
    <n v="14528.61"/>
    <m/>
    <n v="14528.61"/>
    <n v="0"/>
    <n v="0"/>
    <n v="0"/>
    <m/>
    <n v="0"/>
    <n v="0"/>
    <n v="0"/>
    <n v="0"/>
    <m/>
    <n v="0"/>
    <n v="0"/>
    <n v="0"/>
    <n v="0"/>
    <m/>
    <n v="0"/>
    <n v="0"/>
    <n v="0"/>
    <n v="334.27"/>
    <m/>
    <n v="334.27"/>
    <n v="0"/>
    <n v="0"/>
    <n v="1119.1099999999999"/>
    <m/>
    <n v="1119.1099999999999"/>
    <n v="0"/>
    <n v="0"/>
    <n v="0"/>
    <m/>
    <n v="0"/>
    <n v="0"/>
    <n v="0"/>
    <n v="0"/>
    <m/>
    <n v="0"/>
    <n v="0"/>
    <n v="0"/>
    <n v="0"/>
    <m/>
    <n v="0"/>
    <n v="0"/>
    <n v="0"/>
    <n v="58929.13"/>
    <e v="#REF!"/>
    <n v="0"/>
    <n v="58929.13"/>
    <n v="0"/>
    <n v="0"/>
    <n v="0"/>
    <n v="0"/>
    <e v="#REF!"/>
    <n v="0"/>
    <n v="0"/>
    <e v="#REF!"/>
    <n v="0"/>
    <n v="0"/>
    <n v="0"/>
    <e v="#REF!"/>
    <n v="0"/>
    <m/>
    <m/>
    <m/>
    <m/>
    <e v="#REF!"/>
    <e v="#REF!"/>
  </r>
  <r>
    <x v="306"/>
    <x v="1"/>
    <s v="C0001712"/>
    <x v="171"/>
    <x v="8"/>
    <s v="COSTPLUS"/>
    <d v="2024-04-17T00:00:00"/>
    <d v="2024-09-30T00:00:00"/>
    <s v=""/>
    <m/>
    <m/>
    <m/>
    <m/>
    <m/>
    <m/>
    <m/>
    <m/>
    <m/>
    <m/>
    <m/>
    <m/>
    <m/>
    <n v="0"/>
    <n v="9921.67"/>
    <m/>
    <n v="9921.67"/>
    <n v="0"/>
    <n v="0"/>
    <n v="67158.95"/>
    <m/>
    <n v="67158.95"/>
    <n v="0"/>
    <n v="0"/>
    <n v="1723.81"/>
    <e v="#REF!"/>
    <e v="#REF!"/>
    <n v="0"/>
    <n v="0"/>
    <n v="0"/>
    <m/>
    <n v="0"/>
    <n v="0"/>
    <n v="0"/>
    <n v="0"/>
    <m/>
    <n v="0"/>
    <n v="0"/>
    <n v="0"/>
    <n v="0"/>
    <m/>
    <n v="0"/>
    <n v="0"/>
    <n v="0"/>
    <n v="0"/>
    <m/>
    <n v="0"/>
    <n v="0"/>
    <n v="0"/>
    <n v="0"/>
    <m/>
    <n v="0"/>
    <n v="0"/>
    <n v="0"/>
    <n v="0"/>
    <m/>
    <n v="0"/>
    <n v="0"/>
    <n v="0"/>
    <n v="1940.43"/>
    <m/>
    <n v="1940.43"/>
    <n v="0"/>
    <n v="0"/>
    <n v="18513.22"/>
    <m/>
    <n v="18513.22"/>
    <n v="0"/>
    <n v="0"/>
    <n v="147.9"/>
    <m/>
    <n v="147.9"/>
    <n v="0"/>
    <n v="0"/>
    <n v="0"/>
    <m/>
    <n v="0"/>
    <n v="0"/>
    <n v="0"/>
    <n v="0"/>
    <m/>
    <n v="0"/>
    <n v="0"/>
    <n v="0"/>
    <n v="99405.979999999981"/>
    <e v="#REF!"/>
    <n v="0"/>
    <n v="99405.979999999981"/>
    <n v="0"/>
    <n v="0"/>
    <n v="0"/>
    <n v="0"/>
    <e v="#REF!"/>
    <n v="0"/>
    <n v="0"/>
    <e v="#REF!"/>
    <n v="0"/>
    <n v="0"/>
    <n v="0"/>
    <e v="#REF!"/>
    <n v="0"/>
    <m/>
    <m/>
    <m/>
    <m/>
    <e v="#REF!"/>
    <e v="#REF!"/>
  </r>
  <r>
    <x v="307"/>
    <x v="1"/>
    <s v="C0002064"/>
    <x v="172"/>
    <x v="8"/>
    <s v="SERVICE"/>
    <d v="2024-04-28T00:00:00"/>
    <d v="2024-09-01T00:00:00"/>
    <s v=""/>
    <m/>
    <m/>
    <m/>
    <m/>
    <m/>
    <m/>
    <m/>
    <m/>
    <m/>
    <m/>
    <m/>
    <m/>
    <m/>
    <n v="1925"/>
    <n v="588.33000000000004"/>
    <m/>
    <n v="-1336.67"/>
    <n v="-0.69437402597402598"/>
    <n v="11070"/>
    <n v="4945.1899999999996"/>
    <m/>
    <n v="-6124.81"/>
    <n v="-0.5532800361336947"/>
    <n v="0"/>
    <n v="11.17"/>
    <e v="#REF!"/>
    <e v="#REF!"/>
    <n v="0"/>
    <n v="0"/>
    <n v="0"/>
    <m/>
    <n v="0"/>
    <n v="0"/>
    <n v="0"/>
    <n v="0"/>
    <m/>
    <n v="0"/>
    <n v="0"/>
    <n v="0"/>
    <n v="0"/>
    <m/>
    <n v="0"/>
    <n v="0"/>
    <n v="0"/>
    <n v="0"/>
    <m/>
    <n v="0"/>
    <n v="0"/>
    <n v="0"/>
    <n v="0"/>
    <m/>
    <n v="0"/>
    <n v="0"/>
    <n v="0"/>
    <n v="0"/>
    <m/>
    <n v="0"/>
    <n v="0"/>
    <n v="0"/>
    <n v="0"/>
    <m/>
    <n v="0"/>
    <n v="0"/>
    <n v="890"/>
    <n v="92.9"/>
    <m/>
    <n v="-797.1"/>
    <n v="-0.89561797752808991"/>
    <n v="0"/>
    <n v="0"/>
    <m/>
    <n v="0"/>
    <n v="0"/>
    <n v="0"/>
    <n v="0"/>
    <m/>
    <n v="0"/>
    <n v="0"/>
    <n v="0"/>
    <n v="0"/>
    <m/>
    <n v="0"/>
    <n v="0"/>
    <n v="13885"/>
    <n v="5637.5899999999992"/>
    <e v="#REF!"/>
    <n v="0.40602016564638094"/>
    <n v="-8247.41"/>
    <n v="-0.59397983435361901"/>
    <n v="17123"/>
    <n v="0"/>
    <n v="17123"/>
    <e v="#REF!"/>
    <n v="17123"/>
    <n v="0"/>
    <e v="#REF!"/>
    <n v="0"/>
    <n v="3238"/>
    <n v="0.18910237691993226"/>
    <e v="#REF!"/>
    <n v="0"/>
    <m/>
    <m/>
    <m/>
    <m/>
    <e v="#REF!"/>
    <e v="#REF!"/>
  </r>
  <r>
    <x v="308"/>
    <x v="1"/>
    <s v="C0003465"/>
    <x v="173"/>
    <x v="12"/>
    <s v="SERVICE"/>
    <d v="2024-04-22T00:00:00"/>
    <d v="2024-12-20T00:00:00"/>
    <s v=""/>
    <m/>
    <m/>
    <m/>
    <m/>
    <m/>
    <m/>
    <m/>
    <m/>
    <m/>
    <m/>
    <m/>
    <m/>
    <m/>
    <n v="1120"/>
    <n v="144.08000000000001"/>
    <m/>
    <n v="-975.92"/>
    <n v="-0.87135714285714283"/>
    <n v="10320"/>
    <n v="7139.65"/>
    <m/>
    <n v="-3180.3500000000004"/>
    <n v="-0.30817344961240312"/>
    <n v="0"/>
    <n v="0"/>
    <e v="#REF!"/>
    <e v="#REF!"/>
    <n v="0"/>
    <n v="4205"/>
    <n v="2530.92"/>
    <m/>
    <n v="-1674.08"/>
    <n v="-0.39811652794292507"/>
    <n v="0"/>
    <n v="0"/>
    <m/>
    <n v="0"/>
    <n v="0"/>
    <n v="1550"/>
    <n v="1340"/>
    <m/>
    <n v="-210"/>
    <n v="-0.13548387096774195"/>
    <n v="0"/>
    <n v="0"/>
    <m/>
    <n v="0"/>
    <n v="0"/>
    <n v="500"/>
    <n v="670"/>
    <m/>
    <n v="170"/>
    <n v="0.34"/>
    <n v="0"/>
    <n v="0"/>
    <m/>
    <n v="0"/>
    <n v="0"/>
    <n v="395"/>
    <n v="470.82"/>
    <m/>
    <n v="75.819999999999993"/>
    <n v="0.19194936708860758"/>
    <n v="540"/>
    <n v="449.42"/>
    <m/>
    <n v="-90.579999999999984"/>
    <n v="-0.16774074074074072"/>
    <n v="300"/>
    <n v="39.14"/>
    <m/>
    <n v="-260.86"/>
    <n v="-0.86953333333333338"/>
    <n v="0"/>
    <n v="0"/>
    <m/>
    <n v="0"/>
    <n v="0"/>
    <n v="0"/>
    <n v="0"/>
    <m/>
    <n v="0"/>
    <n v="0"/>
    <n v="18930"/>
    <n v="12784.029999999999"/>
    <e v="#REF!"/>
    <n v="0.6753317485472794"/>
    <n v="-6145.9700000000012"/>
    <n v="-0.3246682514527206"/>
    <n v="22900"/>
    <n v="0"/>
    <n v="22900"/>
    <e v="#REF!"/>
    <n v="22900"/>
    <n v="0"/>
    <e v="#REF!"/>
    <n v="0"/>
    <n v="3970"/>
    <n v="0.17336244541484716"/>
    <e v="#REF!"/>
    <n v="0"/>
    <m/>
    <m/>
    <m/>
    <m/>
    <e v="#REF!"/>
    <e v="#REF!"/>
  </r>
  <r>
    <x v="309"/>
    <x v="1"/>
    <s v="C0002373"/>
    <x v="174"/>
    <x v="8"/>
    <s v="SERVICE"/>
    <d v="2024-04-22T00:00:00"/>
    <d v="2024-09-01T00:00:00"/>
    <s v=""/>
    <m/>
    <m/>
    <m/>
    <m/>
    <m/>
    <m/>
    <m/>
    <m/>
    <m/>
    <m/>
    <m/>
    <m/>
    <m/>
    <n v="342"/>
    <n v="0"/>
    <m/>
    <n v="-342"/>
    <n v="-1"/>
    <n v="36900"/>
    <n v="3760.81"/>
    <m/>
    <n v="-33139.19"/>
    <n v="-0.89808102981029814"/>
    <n v="1615"/>
    <n v="0"/>
    <e v="#REF!"/>
    <e v="#REF!"/>
    <n v="0"/>
    <n v="47443"/>
    <n v="5407.2"/>
    <m/>
    <n v="-42035.8"/>
    <n v="-0.88602744345846596"/>
    <n v="0"/>
    <n v="0"/>
    <m/>
    <n v="0"/>
    <n v="0"/>
    <n v="0"/>
    <n v="0"/>
    <m/>
    <n v="0"/>
    <n v="0"/>
    <n v="0"/>
    <n v="0"/>
    <m/>
    <n v="0"/>
    <n v="0"/>
    <n v="0"/>
    <n v="0"/>
    <m/>
    <n v="0"/>
    <n v="0"/>
    <n v="5269"/>
    <n v="0"/>
    <m/>
    <n v="-5269"/>
    <n v="-1"/>
    <n v="542"/>
    <n v="0"/>
    <m/>
    <n v="-542"/>
    <n v="-1"/>
    <n v="5359"/>
    <n v="0"/>
    <m/>
    <n v="-5359"/>
    <n v="-1"/>
    <n v="939"/>
    <n v="358.28"/>
    <m/>
    <n v="-580.72"/>
    <n v="-0.61844515441959536"/>
    <n v="0"/>
    <n v="0"/>
    <m/>
    <n v="0"/>
    <n v="0"/>
    <n v="0"/>
    <n v="0"/>
    <m/>
    <n v="0"/>
    <n v="0"/>
    <n v="98409"/>
    <n v="9526.2900000000009"/>
    <e v="#REF!"/>
    <n v="9.6803036307654799E-2"/>
    <n v="-88882.709999999992"/>
    <n v="-0.90319696369234514"/>
    <n v="112000"/>
    <n v="0"/>
    <n v="112000"/>
    <e v="#REF!"/>
    <n v="112000"/>
    <n v="0"/>
    <e v="#REF!"/>
    <n v="0"/>
    <n v="13591"/>
    <n v="0.12134821428571428"/>
    <e v="#REF!"/>
    <n v="0"/>
    <m/>
    <m/>
    <m/>
    <m/>
    <e v="#REF!"/>
    <e v="#REF!"/>
  </r>
  <r>
    <x v="310"/>
    <x v="1"/>
    <s v="C0001122"/>
    <x v="98"/>
    <x v="8"/>
    <s v="SERVICE"/>
    <d v="2024-04-22T00:00:00"/>
    <d v="2025-11-28T00:00:00"/>
    <s v=""/>
    <m/>
    <m/>
    <m/>
    <m/>
    <m/>
    <m/>
    <m/>
    <m/>
    <m/>
    <m/>
    <m/>
    <m/>
    <m/>
    <n v="0"/>
    <n v="0"/>
    <m/>
    <n v="0"/>
    <n v="0"/>
    <n v="254830"/>
    <n v="6793.05"/>
    <m/>
    <n v="-248036.95"/>
    <n v="-0.97334281677981405"/>
    <n v="0"/>
    <n v="0"/>
    <e v="#REF!"/>
    <e v="#REF!"/>
    <n v="0"/>
    <n v="531697"/>
    <n v="0"/>
    <m/>
    <n v="-531697"/>
    <n v="-1"/>
    <n v="0"/>
    <n v="0"/>
    <m/>
    <n v="0"/>
    <n v="0"/>
    <n v="0"/>
    <n v="0"/>
    <m/>
    <n v="0"/>
    <n v="0"/>
    <n v="0"/>
    <n v="0"/>
    <m/>
    <n v="0"/>
    <n v="0"/>
    <n v="161661"/>
    <n v="0"/>
    <m/>
    <n v="-161661"/>
    <n v="-1"/>
    <n v="0"/>
    <n v="0"/>
    <m/>
    <n v="0"/>
    <n v="0"/>
    <n v="117870"/>
    <n v="0"/>
    <m/>
    <n v="-117870"/>
    <n v="-1"/>
    <n v="412457"/>
    <n v="0"/>
    <m/>
    <n v="-412457"/>
    <n v="-1"/>
    <n v="0"/>
    <n v="75.790000000000006"/>
    <m/>
    <n v="75.790000000000006"/>
    <n v="0"/>
    <n v="0"/>
    <n v="0"/>
    <m/>
    <n v="0"/>
    <n v="0"/>
    <n v="0"/>
    <n v="0"/>
    <m/>
    <n v="0"/>
    <n v="0"/>
    <n v="1478515"/>
    <n v="6868.84"/>
    <e v="#REF!"/>
    <n v="4.6457695728484329E-3"/>
    <n v="-1471646.16"/>
    <n v="-0.99535423042715154"/>
    <n v="1884850"/>
    <n v="0"/>
    <n v="1884850"/>
    <e v="#REF!"/>
    <n v="1884850"/>
    <n v="0"/>
    <e v="#REF!"/>
    <n v="0"/>
    <n v="406335"/>
    <n v="0.21557948908401198"/>
    <e v="#REF!"/>
    <n v="0"/>
    <m/>
    <m/>
    <m/>
    <m/>
    <e v="#REF!"/>
    <e v="#REF!"/>
  </r>
  <r>
    <x v="311"/>
    <x v="1"/>
    <s v="C0003575"/>
    <x v="175"/>
    <x v="10"/>
    <s v="SERVICE"/>
    <d v="2024-04-22T00:00:00"/>
    <d v="2024-07-22T00:00:00"/>
    <s v=""/>
    <m/>
    <m/>
    <m/>
    <m/>
    <m/>
    <m/>
    <m/>
    <m/>
    <m/>
    <m/>
    <m/>
    <m/>
    <m/>
    <n v="118"/>
    <n v="5.68"/>
    <m/>
    <n v="-112.32"/>
    <n v="-0.951864406779661"/>
    <n v="7176"/>
    <n v="6325.36"/>
    <m/>
    <n v="-850.64000000000033"/>
    <n v="-0.11853957636566337"/>
    <n v="0"/>
    <n v="0"/>
    <e v="#REF!"/>
    <e v="#REF!"/>
    <n v="0"/>
    <n v="0"/>
    <n v="0"/>
    <m/>
    <n v="0"/>
    <n v="0"/>
    <n v="0"/>
    <n v="0"/>
    <m/>
    <n v="0"/>
    <n v="0"/>
    <n v="0"/>
    <n v="0"/>
    <m/>
    <n v="0"/>
    <n v="0"/>
    <n v="0"/>
    <n v="0"/>
    <m/>
    <n v="0"/>
    <n v="0"/>
    <n v="750"/>
    <n v="1185"/>
    <m/>
    <n v="435"/>
    <n v="0.57999999999999996"/>
    <n v="0"/>
    <n v="0"/>
    <m/>
    <n v="0"/>
    <n v="0"/>
    <n v="2500"/>
    <n v="90.89"/>
    <m/>
    <n v="-2409.11"/>
    <n v="-0.96364400000000006"/>
    <n v="0"/>
    <n v="0"/>
    <m/>
    <n v="0"/>
    <n v="0"/>
    <n v="0"/>
    <n v="103.13"/>
    <m/>
    <n v="103.13"/>
    <n v="0"/>
    <n v="0"/>
    <n v="0"/>
    <m/>
    <n v="0"/>
    <n v="0"/>
    <n v="0"/>
    <n v="0"/>
    <m/>
    <n v="0"/>
    <n v="0"/>
    <n v="10544"/>
    <n v="7710.06"/>
    <e v="#REF!"/>
    <n v="0.73122723823975722"/>
    <n v="-2833.9399999999996"/>
    <n v="-0.26877276176024273"/>
    <n v="13144"/>
    <n v="944"/>
    <n v="14088"/>
    <e v="#REF!"/>
    <n v="14088"/>
    <n v="0"/>
    <e v="#REF!"/>
    <n v="0"/>
    <n v="3544"/>
    <n v="0.2515616127200454"/>
    <e v="#REF!"/>
    <n v="0"/>
    <m/>
    <m/>
    <m/>
    <m/>
    <e v="#REF!"/>
    <e v="#REF!"/>
  </r>
  <r>
    <x v="312"/>
    <x v="1"/>
    <s v="C0001056"/>
    <x v="27"/>
    <x v="10"/>
    <s v="SERVICE"/>
    <d v="2024-04-23T00:00:00"/>
    <d v="2024-12-01T00:00:00"/>
    <s v=""/>
    <m/>
    <m/>
    <m/>
    <m/>
    <m/>
    <m/>
    <m/>
    <m/>
    <m/>
    <m/>
    <m/>
    <m/>
    <m/>
    <n v="4500"/>
    <n v="0"/>
    <m/>
    <n v="-4500"/>
    <n v="-1"/>
    <n v="30240"/>
    <n v="1421.75"/>
    <m/>
    <n v="-28818.25"/>
    <n v="-0.95298445767195772"/>
    <n v="0"/>
    <n v="0"/>
    <e v="#REF!"/>
    <e v="#REF!"/>
    <n v="0"/>
    <n v="0"/>
    <n v="0"/>
    <m/>
    <n v="0"/>
    <n v="0"/>
    <n v="0"/>
    <n v="0"/>
    <m/>
    <n v="0"/>
    <n v="0"/>
    <n v="160"/>
    <n v="0"/>
    <m/>
    <n v="-160"/>
    <n v="-1"/>
    <n v="0"/>
    <n v="0"/>
    <m/>
    <n v="0"/>
    <n v="0"/>
    <n v="7500"/>
    <n v="11.95"/>
    <m/>
    <n v="-7488.05"/>
    <n v="-0.99840666666666666"/>
    <n v="8500"/>
    <n v="0"/>
    <m/>
    <n v="-8500"/>
    <n v="-1"/>
    <n v="0"/>
    <n v="0"/>
    <m/>
    <n v="0"/>
    <n v="0"/>
    <n v="31578"/>
    <n v="0"/>
    <m/>
    <n v="-31578"/>
    <n v="-1"/>
    <n v="0"/>
    <n v="297.61"/>
    <m/>
    <n v="297.61"/>
    <n v="0"/>
    <n v="0"/>
    <n v="0"/>
    <m/>
    <n v="0"/>
    <n v="0"/>
    <n v="0"/>
    <n v="0"/>
    <m/>
    <n v="0"/>
    <n v="0"/>
    <n v="82478"/>
    <n v="1731.31"/>
    <e v="#REF!"/>
    <n v="2.0991173403816774E-2"/>
    <n v="-80746.69"/>
    <n v="-0.97900882659618327"/>
    <n v="110000"/>
    <n v="0"/>
    <n v="110000"/>
    <e v="#REF!"/>
    <n v="110000"/>
    <n v="0"/>
    <e v="#REF!"/>
    <n v="0"/>
    <n v="27522"/>
    <n v="0.25019999999999998"/>
    <e v="#REF!"/>
    <n v="0"/>
    <m/>
    <m/>
    <m/>
    <m/>
    <e v="#REF!"/>
    <e v="#REF!"/>
  </r>
  <r>
    <x v="313"/>
    <x v="1"/>
    <s v="C0002153"/>
    <x v="176"/>
    <x v="12"/>
    <s v="SERVICE"/>
    <d v="2024-04-23T00:00:00"/>
    <d v="2024-12-20T00:00:00"/>
    <s v=""/>
    <m/>
    <m/>
    <m/>
    <m/>
    <m/>
    <m/>
    <m/>
    <m/>
    <m/>
    <m/>
    <m/>
    <m/>
    <m/>
    <n v="19000"/>
    <n v="0"/>
    <m/>
    <n v="-19000"/>
    <n v="-1"/>
    <n v="128240"/>
    <n v="5762.95"/>
    <m/>
    <n v="-122477.05"/>
    <n v="-0.95506121334996885"/>
    <n v="0"/>
    <n v="0"/>
    <e v="#REF!"/>
    <e v="#REF!"/>
    <n v="0"/>
    <n v="240000"/>
    <n v="0"/>
    <m/>
    <n v="-240000"/>
    <n v="-1"/>
    <n v="0"/>
    <n v="0"/>
    <m/>
    <n v="0"/>
    <n v="0"/>
    <n v="0"/>
    <n v="0"/>
    <m/>
    <n v="0"/>
    <n v="0"/>
    <n v="0"/>
    <n v="0"/>
    <m/>
    <n v="0"/>
    <n v="0"/>
    <n v="1100"/>
    <n v="0"/>
    <m/>
    <n v="-1100"/>
    <n v="-1"/>
    <n v="0"/>
    <n v="0"/>
    <m/>
    <n v="0"/>
    <n v="0"/>
    <n v="0"/>
    <n v="0"/>
    <m/>
    <n v="0"/>
    <n v="0"/>
    <n v="14500"/>
    <n v="0"/>
    <m/>
    <n v="-14500"/>
    <n v="-1"/>
    <n v="1200"/>
    <n v="13.05"/>
    <m/>
    <n v="-1186.95"/>
    <n v="-0.98912500000000003"/>
    <n v="0"/>
    <n v="0"/>
    <m/>
    <n v="0"/>
    <n v="0"/>
    <n v="0"/>
    <n v="0"/>
    <m/>
    <n v="0"/>
    <n v="0"/>
    <n v="404040"/>
    <n v="5776"/>
    <e v="#REF!"/>
    <n v="1.4295614295614295E-2"/>
    <n v="-398264"/>
    <n v="-0.98570438570438568"/>
    <n v="395500"/>
    <n v="104000"/>
    <n v="499500"/>
    <e v="#REF!"/>
    <n v="499500"/>
    <n v="0"/>
    <e v="#REF!"/>
    <n v="0"/>
    <n v="95460"/>
    <n v="0.19111111111111112"/>
    <e v="#REF!"/>
    <n v="0"/>
    <m/>
    <m/>
    <m/>
    <m/>
    <e v="#REF!"/>
    <e v="#REF!"/>
  </r>
  <r>
    <x v="314"/>
    <x v="1"/>
    <s v="C0000990"/>
    <x v="177"/>
    <x v="10"/>
    <s v="SERVICE"/>
    <d v="2024-04-24T00:00:00"/>
    <d v="2024-09-01T00:00:00"/>
    <s v=""/>
    <m/>
    <m/>
    <m/>
    <m/>
    <m/>
    <m/>
    <m/>
    <m/>
    <m/>
    <m/>
    <m/>
    <m/>
    <m/>
    <n v="2500"/>
    <n v="921"/>
    <m/>
    <n v="-1579"/>
    <n v="-0.63160000000000005"/>
    <n v="2560"/>
    <n v="0"/>
    <m/>
    <n v="-2560"/>
    <n v="-1"/>
    <n v="0"/>
    <n v="0"/>
    <e v="#REF!"/>
    <e v="#REF!"/>
    <n v="0"/>
    <n v="6000"/>
    <n v="0"/>
    <m/>
    <n v="-6000"/>
    <n v="-1"/>
    <n v="0"/>
    <n v="0"/>
    <m/>
    <n v="0"/>
    <n v="0"/>
    <n v="0"/>
    <n v="0"/>
    <m/>
    <n v="0"/>
    <n v="0"/>
    <n v="0"/>
    <n v="0"/>
    <m/>
    <n v="0"/>
    <n v="0"/>
    <n v="0"/>
    <n v="12.27"/>
    <m/>
    <n v="12.27"/>
    <n v="0"/>
    <n v="0"/>
    <n v="0"/>
    <m/>
    <n v="0"/>
    <n v="0"/>
    <n v="0"/>
    <n v="0"/>
    <m/>
    <n v="0"/>
    <n v="0"/>
    <n v="0"/>
    <n v="0"/>
    <m/>
    <n v="0"/>
    <n v="0"/>
    <n v="0"/>
    <n v="0"/>
    <m/>
    <n v="0"/>
    <n v="0"/>
    <n v="0"/>
    <n v="0"/>
    <m/>
    <n v="0"/>
    <n v="0"/>
    <n v="0"/>
    <n v="0"/>
    <m/>
    <n v="0"/>
    <n v="0"/>
    <n v="11060"/>
    <n v="933.27"/>
    <e v="#REF!"/>
    <n v="8.4382459312839053E-2"/>
    <n v="-10126.73"/>
    <n v="-0.91561754068716095"/>
    <n v="14500"/>
    <n v="0"/>
    <n v="14500"/>
    <e v="#REF!"/>
    <n v="14500"/>
    <n v="0"/>
    <e v="#REF!"/>
    <n v="0"/>
    <n v="3440"/>
    <n v="0.23724137931034484"/>
    <e v="#REF!"/>
    <n v="0"/>
    <m/>
    <m/>
    <m/>
    <m/>
    <e v="#REF!"/>
    <e v="#REF!"/>
  </r>
  <r>
    <x v="315"/>
    <x v="1"/>
    <s v="C0000993"/>
    <x v="29"/>
    <x v="10"/>
    <s v="SERVICE"/>
    <d v="2024-04-24T00:00:00"/>
    <d v="2024-09-01T00:00:00"/>
    <s v=""/>
    <m/>
    <m/>
    <m/>
    <m/>
    <m/>
    <m/>
    <m/>
    <m/>
    <m/>
    <m/>
    <m/>
    <m/>
    <m/>
    <n v="2500"/>
    <n v="2075"/>
    <m/>
    <n v="-425"/>
    <n v="-0.17"/>
    <n v="2560"/>
    <n v="0"/>
    <m/>
    <n v="-2560"/>
    <n v="-1"/>
    <n v="0"/>
    <n v="0"/>
    <e v="#REF!"/>
    <e v="#REF!"/>
    <n v="0"/>
    <n v="6000"/>
    <n v="0"/>
    <m/>
    <n v="-6000"/>
    <n v="-1"/>
    <n v="0"/>
    <n v="0"/>
    <m/>
    <n v="0"/>
    <n v="0"/>
    <n v="0"/>
    <n v="0"/>
    <m/>
    <n v="0"/>
    <n v="0"/>
    <n v="0"/>
    <n v="0"/>
    <m/>
    <n v="0"/>
    <n v="0"/>
    <n v="0"/>
    <n v="0"/>
    <m/>
    <n v="0"/>
    <n v="0"/>
    <n v="0"/>
    <n v="0"/>
    <m/>
    <n v="0"/>
    <n v="0"/>
    <n v="0"/>
    <n v="0"/>
    <m/>
    <n v="0"/>
    <n v="0"/>
    <n v="0"/>
    <n v="0"/>
    <m/>
    <n v="0"/>
    <n v="0"/>
    <n v="0"/>
    <n v="0"/>
    <m/>
    <n v="0"/>
    <n v="0"/>
    <n v="0"/>
    <n v="0"/>
    <m/>
    <n v="0"/>
    <n v="0"/>
    <n v="0"/>
    <n v="0"/>
    <m/>
    <n v="0"/>
    <n v="0"/>
    <n v="11060"/>
    <n v="2075"/>
    <e v="#REF!"/>
    <n v="0.18761301989150089"/>
    <n v="-8985"/>
    <n v="-0.81238698010849908"/>
    <n v="14500"/>
    <n v="0"/>
    <n v="14500"/>
    <e v="#REF!"/>
    <n v="14500"/>
    <n v="0"/>
    <e v="#REF!"/>
    <n v="0"/>
    <n v="3440"/>
    <n v="0.23724137931034484"/>
    <e v="#REF!"/>
    <n v="0"/>
    <m/>
    <m/>
    <m/>
    <m/>
    <e v="#REF!"/>
    <e v="#REF!"/>
  </r>
  <r>
    <x v="316"/>
    <x v="1"/>
    <s v="C0001647"/>
    <x v="78"/>
    <x v="5"/>
    <s v="ANNUEL"/>
    <d v="2024-04-26T00:00:00"/>
    <d v="2024-09-30T00:00:00"/>
    <s v=""/>
    <m/>
    <m/>
    <m/>
    <m/>
    <m/>
    <m/>
    <m/>
    <m/>
    <m/>
    <m/>
    <m/>
    <m/>
    <m/>
    <n v="0"/>
    <n v="0"/>
    <m/>
    <n v="0"/>
    <n v="0"/>
    <n v="1900"/>
    <n v="966.98"/>
    <m/>
    <n v="-933.02"/>
    <n v="-0.49106315789473681"/>
    <n v="0"/>
    <n v="0"/>
    <e v="#REF!"/>
    <e v="#REF!"/>
    <n v="0"/>
    <n v="3500"/>
    <n v="288.13"/>
    <m/>
    <n v="-3211.87"/>
    <n v="-0.91767714285714286"/>
    <n v="0"/>
    <n v="0"/>
    <m/>
    <n v="0"/>
    <n v="0"/>
    <n v="0"/>
    <n v="0"/>
    <m/>
    <n v="0"/>
    <n v="0"/>
    <n v="0"/>
    <n v="0"/>
    <m/>
    <n v="0"/>
    <n v="0"/>
    <n v="0"/>
    <n v="0"/>
    <m/>
    <n v="0"/>
    <n v="0"/>
    <n v="0"/>
    <n v="0"/>
    <m/>
    <n v="0"/>
    <n v="0"/>
    <n v="0"/>
    <n v="0"/>
    <m/>
    <n v="0"/>
    <n v="0"/>
    <n v="0"/>
    <n v="0"/>
    <m/>
    <n v="0"/>
    <n v="0"/>
    <n v="0"/>
    <n v="17"/>
    <m/>
    <n v="17"/>
    <n v="0"/>
    <n v="0"/>
    <n v="0"/>
    <m/>
    <n v="0"/>
    <n v="0"/>
    <n v="0"/>
    <n v="0"/>
    <m/>
    <n v="0"/>
    <n v="0"/>
    <n v="5400"/>
    <n v="1272.1100000000001"/>
    <e v="#REF!"/>
    <n v="0.23557592592592594"/>
    <n v="-4127.8899999999994"/>
    <n v="-0.76442407407407398"/>
    <n v="0"/>
    <n v="7320"/>
    <n v="7320"/>
    <e v="#REF!"/>
    <n v="7320"/>
    <n v="0"/>
    <e v="#REF!"/>
    <n v="0"/>
    <n v="1920"/>
    <n v="0.26229508196721313"/>
    <e v="#REF!"/>
    <n v="0"/>
    <m/>
    <m/>
    <m/>
    <m/>
    <e v="#REF!"/>
    <e v="#REF!"/>
  </r>
  <r>
    <x v="317"/>
    <x v="1"/>
    <s v="C0003573"/>
    <x v="178"/>
    <x v="8"/>
    <s v="COSTPLUS"/>
    <d v="2024-04-30T00:00:00"/>
    <d v="2024-08-30T00:00:00"/>
    <s v=""/>
    <m/>
    <m/>
    <m/>
    <m/>
    <m/>
    <m/>
    <m/>
    <m/>
    <m/>
    <m/>
    <m/>
    <m/>
    <m/>
    <n v="0"/>
    <n v="0"/>
    <m/>
    <n v="0"/>
    <n v="0"/>
    <n v="0"/>
    <n v="1209.8900000000001"/>
    <m/>
    <n v="1209.8900000000001"/>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1209.8900000000001"/>
    <e v="#REF!"/>
    <n v="0"/>
    <n v="1209.8900000000001"/>
    <n v="0"/>
    <n v="0"/>
    <n v="0"/>
    <n v="0"/>
    <e v="#REF!"/>
    <n v="0"/>
    <n v="0"/>
    <e v="#REF!"/>
    <n v="0"/>
    <n v="0"/>
    <n v="0"/>
    <e v="#REF!"/>
    <n v="0"/>
    <m/>
    <m/>
    <m/>
    <m/>
    <e v="#REF!"/>
    <e v="#REF!"/>
  </r>
  <r>
    <x v="318"/>
    <x v="1"/>
    <s v="C0000189"/>
    <x v="60"/>
    <x v="12"/>
    <s v="SERVICE"/>
    <d v="2024-05-06T00:00:00"/>
    <d v="2024-09-27T00:00:00"/>
    <s v=""/>
    <m/>
    <m/>
    <m/>
    <m/>
    <m/>
    <m/>
    <m/>
    <m/>
    <m/>
    <m/>
    <m/>
    <m/>
    <m/>
    <n v="6511.52"/>
    <n v="126.64"/>
    <m/>
    <n v="-6384.88"/>
    <n v="-0.98055139199449581"/>
    <n v="36097"/>
    <n v="17636.150000000001"/>
    <m/>
    <n v="-18460.849999999999"/>
    <n v="-0.51142338698506795"/>
    <n v="0"/>
    <n v="13.97"/>
    <e v="#REF!"/>
    <e v="#REF!"/>
    <n v="0"/>
    <n v="0"/>
    <n v="0"/>
    <m/>
    <n v="0"/>
    <n v="0"/>
    <n v="0"/>
    <n v="0"/>
    <m/>
    <n v="0"/>
    <n v="0"/>
    <n v="19175"/>
    <n v="10612.28"/>
    <m/>
    <n v="-8562.7199999999993"/>
    <n v="-0.44655645371577574"/>
    <n v="0"/>
    <n v="0"/>
    <m/>
    <n v="0"/>
    <n v="0"/>
    <n v="1800"/>
    <n v="951.95"/>
    <m/>
    <n v="-848.05"/>
    <n v="-0.47113888888888888"/>
    <n v="1250"/>
    <n v="0"/>
    <m/>
    <n v="-1250"/>
    <n v="-1"/>
    <n v="1500"/>
    <n v="337.79"/>
    <m/>
    <n v="-1162.21"/>
    <n v="-0.77480666666666664"/>
    <n v="1250"/>
    <n v="1312.17"/>
    <m/>
    <n v="62.170000000000073"/>
    <n v="4.9736000000000058E-2"/>
    <n v="1260"/>
    <n v="165.24"/>
    <m/>
    <n v="-1094.76"/>
    <n v="-0.86885714285714288"/>
    <n v="0"/>
    <n v="0"/>
    <m/>
    <n v="0"/>
    <n v="0"/>
    <n v="0"/>
    <n v="0"/>
    <m/>
    <n v="0"/>
    <n v="0"/>
    <n v="68843.520000000004"/>
    <n v="31156.190000000006"/>
    <e v="#REF!"/>
    <n v="0.45256532495723639"/>
    <n v="-37687.33"/>
    <n v="-0.54743467504276366"/>
    <n v="65000"/>
    <n v="12220"/>
    <n v="77220"/>
    <e v="#REF!"/>
    <n v="77220"/>
    <n v="0"/>
    <e v="#REF!"/>
    <n v="0"/>
    <n v="8376.4799999999959"/>
    <n v="0.10847552447552443"/>
    <e v="#REF!"/>
    <n v="0"/>
    <m/>
    <m/>
    <m/>
    <m/>
    <e v="#REF!"/>
    <e v="#REF!"/>
  </r>
  <r>
    <x v="319"/>
    <x v="1"/>
    <s v="C0000533"/>
    <x v="39"/>
    <x v="4"/>
    <s v="CONSTRUCT"/>
    <d v="2024-05-13T00:00:00"/>
    <d v="2024-09-20T00:00:00"/>
    <s v=""/>
    <m/>
    <m/>
    <m/>
    <m/>
    <m/>
    <m/>
    <m/>
    <m/>
    <m/>
    <m/>
    <m/>
    <m/>
    <m/>
    <n v="4501.28"/>
    <n v="2662.78"/>
    <m/>
    <n v="-1838.4999999999995"/>
    <n v="-0.40843937724380613"/>
    <n v="39284"/>
    <n v="49439.22"/>
    <m/>
    <n v="10155.220000000001"/>
    <n v="0.25850778943081154"/>
    <n v="1350"/>
    <n v="489.55"/>
    <e v="#REF!"/>
    <e v="#REF!"/>
    <n v="0"/>
    <n v="12328.56"/>
    <n v="10579.6"/>
    <m/>
    <n v="-1748.9599999999991"/>
    <n v="-0.14186247217842143"/>
    <n v="545"/>
    <n v="0"/>
    <m/>
    <n v="-545"/>
    <n v="-1"/>
    <n v="0"/>
    <n v="0"/>
    <m/>
    <n v="0"/>
    <n v="0"/>
    <n v="0"/>
    <n v="0"/>
    <m/>
    <n v="0"/>
    <n v="0"/>
    <n v="2279.6"/>
    <n v="0"/>
    <m/>
    <n v="-2279.6"/>
    <n v="-1"/>
    <n v="14166.75"/>
    <n v="0"/>
    <m/>
    <n v="-14166.75"/>
    <n v="-1"/>
    <n v="2749.05"/>
    <n v="4715.5200000000004"/>
    <m/>
    <n v="1966.4700000000003"/>
    <n v="0.71532711300267371"/>
    <n v="8688.67"/>
    <n v="8709.86"/>
    <m/>
    <n v="21.190000000000509"/>
    <n v="2.4388082410772313E-3"/>
    <n v="1150"/>
    <n v="26.99"/>
    <m/>
    <n v="-1123.01"/>
    <n v="-0.9765304347826087"/>
    <n v="0"/>
    <n v="0"/>
    <m/>
    <n v="0"/>
    <n v="0"/>
    <n v="0"/>
    <n v="0"/>
    <m/>
    <n v="0"/>
    <n v="0"/>
    <n v="87042.91"/>
    <n v="76623.520000000004"/>
    <e v="#REF!"/>
    <n v="0.88029593679714979"/>
    <n v="-10419.39"/>
    <n v="-0.11970406320285017"/>
    <n v="103777"/>
    <n v="13281.03"/>
    <n v="117058.03"/>
    <e v="#REF!"/>
    <n v="117058.03"/>
    <n v="0"/>
    <e v="#REF!"/>
    <n v="0"/>
    <n v="30015.119999999995"/>
    <n v="0.25641231105631962"/>
    <e v="#REF!"/>
    <n v="0"/>
    <m/>
    <m/>
    <m/>
    <m/>
    <e v="#REF!"/>
    <e v="#REF!"/>
  </r>
  <r>
    <x v="320"/>
    <x v="1"/>
    <s v="C0003600"/>
    <x v="179"/>
    <x v="10"/>
    <s v="SERVICE"/>
    <d v="2024-05-06T00:00:00"/>
    <d v="2024-10-01T00:00:00"/>
    <s v=""/>
    <m/>
    <m/>
    <m/>
    <m/>
    <m/>
    <m/>
    <m/>
    <m/>
    <m/>
    <m/>
    <m/>
    <m/>
    <m/>
    <n v="14503"/>
    <n v="4810.26"/>
    <m/>
    <n v="-9692.74"/>
    <n v="-0.66832655312693923"/>
    <n v="55425"/>
    <n v="8437.5499999999993"/>
    <m/>
    <n v="-46987.45"/>
    <n v="-0.8477663509246729"/>
    <n v="0"/>
    <n v="195.75"/>
    <e v="#REF!"/>
    <e v="#REF!"/>
    <n v="0"/>
    <n v="20500"/>
    <n v="72.95"/>
    <m/>
    <n v="-20427.05"/>
    <n v="-0.99644146341463413"/>
    <n v="0"/>
    <n v="0"/>
    <m/>
    <n v="0"/>
    <n v="0"/>
    <n v="6402"/>
    <n v="6346"/>
    <m/>
    <n v="-56"/>
    <n v="-8.7472664792252429E-3"/>
    <n v="0"/>
    <n v="0"/>
    <m/>
    <n v="0"/>
    <n v="0"/>
    <n v="1250"/>
    <n v="11.95"/>
    <m/>
    <n v="-1238.05"/>
    <n v="-0.99043999999999999"/>
    <n v="960"/>
    <n v="0"/>
    <m/>
    <n v="-960"/>
    <n v="-1"/>
    <n v="1250"/>
    <n v="1297.6400000000001"/>
    <m/>
    <n v="47.6400000000001"/>
    <n v="3.8112000000000083E-2"/>
    <n v="6000"/>
    <n v="679.05"/>
    <m/>
    <n v="-5320.95"/>
    <n v="-0.88682499999999997"/>
    <n v="0"/>
    <n v="304.47000000000003"/>
    <m/>
    <n v="304.47000000000003"/>
    <n v="0"/>
    <n v="0"/>
    <n v="0"/>
    <m/>
    <n v="0"/>
    <n v="0"/>
    <n v="0"/>
    <n v="0"/>
    <m/>
    <n v="0"/>
    <n v="0"/>
    <n v="106290"/>
    <n v="22155.620000000003"/>
    <e v="#REF!"/>
    <n v="0.20844500893781168"/>
    <n v="-84134.38"/>
    <n v="-0.79155499106218841"/>
    <n v="121787"/>
    <n v="1375"/>
    <n v="123162"/>
    <e v="#REF!"/>
    <n v="123162"/>
    <n v="0"/>
    <e v="#REF!"/>
    <n v="0"/>
    <n v="16872"/>
    <n v="0.13699030545135674"/>
    <e v="#REF!"/>
    <n v="0"/>
    <m/>
    <m/>
    <m/>
    <m/>
    <e v="#REF!"/>
    <e v="#REF!"/>
  </r>
  <r>
    <x v="321"/>
    <x v="1"/>
    <s v="C0001990"/>
    <x v="180"/>
    <x v="11"/>
    <s v="SERVICE"/>
    <d v="2024-05-01T00:00:00"/>
    <d v="2024-11-30T00:00:00"/>
    <s v=""/>
    <m/>
    <m/>
    <m/>
    <m/>
    <m/>
    <m/>
    <m/>
    <m/>
    <m/>
    <m/>
    <m/>
    <m/>
    <m/>
    <n v="3000"/>
    <n v="1780.45"/>
    <m/>
    <n v="-1219.55"/>
    <n v="-0.40651666666666664"/>
    <n v="61675.67"/>
    <n v="29280.799999999999"/>
    <m/>
    <n v="-32394.87"/>
    <n v="-0.52524553036878241"/>
    <n v="5700"/>
    <n v="91.76"/>
    <e v="#REF!"/>
    <e v="#REF!"/>
    <n v="0"/>
    <n v="73000"/>
    <n v="12449.56"/>
    <m/>
    <n v="-60550.44"/>
    <n v="-0.82945808219178085"/>
    <n v="0"/>
    <n v="0"/>
    <m/>
    <n v="0"/>
    <n v="0"/>
    <n v="1700"/>
    <n v="268.33"/>
    <m/>
    <n v="-1431.67"/>
    <n v="-0.84215882352941185"/>
    <n v="0"/>
    <n v="0"/>
    <m/>
    <n v="0"/>
    <n v="0"/>
    <n v="1000"/>
    <n v="2729.5"/>
    <m/>
    <n v="1729.5"/>
    <n v="1.7295"/>
    <n v="3800"/>
    <n v="0"/>
    <m/>
    <n v="-3800"/>
    <n v="-1"/>
    <n v="15023.28"/>
    <n v="6354.84"/>
    <m/>
    <n v="-8668.44"/>
    <n v="-0.57700049523140085"/>
    <n v="110297.3"/>
    <n v="614.54999999999995"/>
    <m/>
    <n v="-109682.75"/>
    <n v="-0.99442824076382652"/>
    <n v="0"/>
    <n v="73.53"/>
    <m/>
    <n v="73.53"/>
    <n v="0"/>
    <n v="0"/>
    <n v="0"/>
    <m/>
    <n v="0"/>
    <n v="0"/>
    <n v="0"/>
    <n v="0"/>
    <m/>
    <n v="0"/>
    <n v="0"/>
    <n v="275196.25"/>
    <n v="53643.320000000007"/>
    <e v="#REF!"/>
    <n v="0.19492751082182264"/>
    <n v="-221552.93"/>
    <n v="-0.80507248917817742"/>
    <n v="313000"/>
    <n v="2390.11"/>
    <n v="315390.11"/>
    <e v="#REF!"/>
    <n v="315390.11"/>
    <n v="0"/>
    <e v="#REF!"/>
    <n v="0"/>
    <n v="40193.859999999986"/>
    <n v="0.12744172605792867"/>
    <e v="#REF!"/>
    <n v="0"/>
    <m/>
    <m/>
    <m/>
    <m/>
    <e v="#REF!"/>
    <e v="#REF!"/>
  </r>
  <r>
    <x v="322"/>
    <x v="1"/>
    <s v="C0001990"/>
    <x v="180"/>
    <x v="11"/>
    <s v="SERVICE"/>
    <d v="2024-05-01T00:00:00"/>
    <d v="2024-10-30T00:00:00"/>
    <s v=""/>
    <m/>
    <m/>
    <m/>
    <m/>
    <m/>
    <m/>
    <m/>
    <m/>
    <m/>
    <m/>
    <m/>
    <m/>
    <m/>
    <n v="3700"/>
    <n v="6418.55"/>
    <m/>
    <n v="2718.55"/>
    <n v="0.73474324324324325"/>
    <n v="79800"/>
    <n v="28896.19"/>
    <m/>
    <n v="-50903.81"/>
    <n v="-0.63789235588972426"/>
    <n v="25300"/>
    <n v="87.06"/>
    <e v="#REF!"/>
    <e v="#REF!"/>
    <n v="0"/>
    <n v="91600"/>
    <n v="13045.14"/>
    <m/>
    <n v="-78554.86"/>
    <n v="-0.85758580786026206"/>
    <n v="0"/>
    <n v="0"/>
    <m/>
    <n v="0"/>
    <n v="0"/>
    <n v="450"/>
    <n v="268.33"/>
    <m/>
    <n v="-181.67000000000002"/>
    <n v="-0.40371111111111113"/>
    <n v="0"/>
    <n v="0"/>
    <m/>
    <n v="0"/>
    <n v="0"/>
    <n v="1000"/>
    <n v="4073.88"/>
    <m/>
    <n v="3073.88"/>
    <n v="3.0738799999999999"/>
    <n v="4000"/>
    <n v="0"/>
    <m/>
    <n v="-4000"/>
    <n v="-1"/>
    <n v="11200"/>
    <n v="4651.8900000000003"/>
    <m/>
    <n v="-6548.11"/>
    <n v="-0.58465267857142855"/>
    <n v="113000"/>
    <n v="21367.5"/>
    <m/>
    <n v="-91632.5"/>
    <n v="-0.81090707964601771"/>
    <n v="0"/>
    <n v="73.53"/>
    <m/>
    <n v="73.53"/>
    <n v="0"/>
    <n v="0"/>
    <n v="0"/>
    <m/>
    <n v="0"/>
    <n v="0"/>
    <n v="0"/>
    <n v="0"/>
    <m/>
    <n v="0"/>
    <n v="0"/>
    <n v="330050"/>
    <n v="78882.069999999992"/>
    <e v="#REF!"/>
    <n v="0.23900036358127555"/>
    <n v="-251167.93"/>
    <n v="-0.76099963641872437"/>
    <n v="393000"/>
    <n v="0"/>
    <n v="393000"/>
    <e v="#REF!"/>
    <n v="393000"/>
    <n v="0"/>
    <e v="#REF!"/>
    <n v="0"/>
    <n v="62950"/>
    <n v="0.16017811704834606"/>
    <e v="#REF!"/>
    <n v="0"/>
    <m/>
    <m/>
    <m/>
    <m/>
    <e v="#REF!"/>
    <e v="#REF!"/>
  </r>
  <r>
    <x v="323"/>
    <x v="1"/>
    <s v="C0001471"/>
    <x v="103"/>
    <x v="9"/>
    <s v="SERVICE"/>
    <d v="2024-05-06T00:00:00"/>
    <d v="2024-09-30T00:00:00"/>
    <s v=""/>
    <m/>
    <m/>
    <m/>
    <m/>
    <m/>
    <m/>
    <m/>
    <m/>
    <m/>
    <m/>
    <m/>
    <m/>
    <m/>
    <n v="60500"/>
    <n v="40813.61"/>
    <m/>
    <n v="-19686.39"/>
    <n v="-0.32539487603305783"/>
    <n v="30189.95"/>
    <n v="33029.99"/>
    <m/>
    <n v="2840.0399999999972"/>
    <n v="9.4072365141379732E-2"/>
    <n v="0"/>
    <n v="96.25"/>
    <e v="#REF!"/>
    <e v="#REF!"/>
    <n v="0"/>
    <n v="3900"/>
    <n v="2343.04"/>
    <m/>
    <n v="-1556.96"/>
    <n v="-0.39922051282051285"/>
    <n v="0"/>
    <n v="0"/>
    <m/>
    <n v="0"/>
    <n v="0"/>
    <n v="0"/>
    <n v="0"/>
    <m/>
    <n v="0"/>
    <n v="0"/>
    <n v="0"/>
    <n v="0"/>
    <m/>
    <n v="0"/>
    <n v="0"/>
    <n v="12000"/>
    <n v="520"/>
    <m/>
    <n v="-11480"/>
    <n v="-0.95666666666666667"/>
    <n v="0"/>
    <n v="0"/>
    <m/>
    <n v="0"/>
    <n v="0"/>
    <n v="2300"/>
    <n v="2283.59"/>
    <m/>
    <n v="-16.409999999999854"/>
    <n v="-7.1347826086955888E-3"/>
    <n v="17488"/>
    <n v="23626.45"/>
    <m/>
    <n v="6138.4500000000007"/>
    <n v="0.35100926349496803"/>
    <n v="0"/>
    <n v="47.05"/>
    <m/>
    <n v="47.05"/>
    <n v="0"/>
    <n v="0"/>
    <n v="0"/>
    <m/>
    <n v="0"/>
    <n v="0"/>
    <n v="0"/>
    <n v="0"/>
    <m/>
    <n v="0"/>
    <n v="0"/>
    <n v="126377.95"/>
    <n v="102759.98"/>
    <e v="#REF!"/>
    <n v="0.8131163703794847"/>
    <n v="-23617.97"/>
    <n v="-0.1868836296205153"/>
    <n v="153400"/>
    <n v="0"/>
    <n v="153400"/>
    <e v="#REF!"/>
    <n v="153400"/>
    <n v="0"/>
    <e v="#REF!"/>
    <n v="0"/>
    <n v="27022.050000000003"/>
    <n v="0.17615417209908737"/>
    <e v="#REF!"/>
    <n v="0"/>
    <m/>
    <m/>
    <m/>
    <m/>
    <e v="#REF!"/>
    <e v="#REF!"/>
  </r>
  <r>
    <x v="324"/>
    <x v="1"/>
    <s v="C0000943"/>
    <x v="181"/>
    <x v="8"/>
    <s v="SERVICE"/>
    <d v="2024-05-15T00:00:00"/>
    <d v="2024-10-15T00:00:00"/>
    <s v=""/>
    <m/>
    <m/>
    <m/>
    <m/>
    <m/>
    <m/>
    <m/>
    <m/>
    <m/>
    <m/>
    <m/>
    <m/>
    <m/>
    <n v="3500"/>
    <n v="0"/>
    <m/>
    <n v="-3500"/>
    <n v="-1"/>
    <n v="22654"/>
    <n v="1221.27"/>
    <m/>
    <n v="-21432.73"/>
    <n v="-0.94609031517612785"/>
    <n v="0"/>
    <n v="0"/>
    <e v="#REF!"/>
    <e v="#REF!"/>
    <n v="0"/>
    <n v="0"/>
    <n v="0"/>
    <m/>
    <n v="0"/>
    <n v="0"/>
    <n v="0"/>
    <n v="0"/>
    <m/>
    <n v="0"/>
    <n v="0"/>
    <n v="0"/>
    <n v="0"/>
    <m/>
    <n v="0"/>
    <n v="0"/>
    <n v="0"/>
    <n v="0"/>
    <m/>
    <n v="0"/>
    <n v="0"/>
    <n v="0"/>
    <n v="23.9"/>
    <m/>
    <n v="23.9"/>
    <n v="0"/>
    <n v="0"/>
    <n v="0"/>
    <m/>
    <n v="0"/>
    <n v="0"/>
    <n v="1950"/>
    <n v="0"/>
    <m/>
    <n v="-1950"/>
    <n v="-1"/>
    <n v="10600"/>
    <n v="0"/>
    <m/>
    <n v="-10600"/>
    <n v="-1"/>
    <n v="0"/>
    <n v="16.62"/>
    <m/>
    <n v="16.62"/>
    <n v="0"/>
    <n v="0"/>
    <n v="0"/>
    <m/>
    <n v="0"/>
    <n v="0"/>
    <n v="0"/>
    <n v="0"/>
    <m/>
    <n v="0"/>
    <n v="0"/>
    <n v="38704"/>
    <n v="1261.79"/>
    <e v="#REF!"/>
    <n v="3.2601023150062011E-2"/>
    <n v="-37442.21"/>
    <n v="-0.96739897684993792"/>
    <n v="45995"/>
    <n v="0"/>
    <n v="45995"/>
    <e v="#REF!"/>
    <n v="45995"/>
    <n v="0"/>
    <e v="#REF!"/>
    <n v="0"/>
    <n v="7291"/>
    <n v="0.15851723013371019"/>
    <e v="#REF!"/>
    <n v="0"/>
    <m/>
    <m/>
    <m/>
    <m/>
    <e v="#REF!"/>
    <e v="#REF!"/>
  </r>
  <r>
    <x v="325"/>
    <x v="1"/>
    <s v="C0000612"/>
    <x v="65"/>
    <x v="8"/>
    <s v="SERVICE"/>
    <d v="2024-05-13T00:00:00"/>
    <d v="2025-08-01T00:00:00"/>
    <s v=""/>
    <m/>
    <m/>
    <m/>
    <m/>
    <m/>
    <m/>
    <m/>
    <m/>
    <m/>
    <m/>
    <m/>
    <m/>
    <m/>
    <n v="10061"/>
    <n v="419.1"/>
    <m/>
    <n v="-9641.9"/>
    <n v="-0.95834410098399758"/>
    <n v="23490"/>
    <n v="8294.39"/>
    <m/>
    <n v="-15195.61"/>
    <n v="-0.64689697743720731"/>
    <n v="0"/>
    <n v="547"/>
    <e v="#REF!"/>
    <e v="#REF!"/>
    <n v="0"/>
    <n v="11000"/>
    <n v="1821.24"/>
    <m/>
    <n v="-9178.76"/>
    <n v="-0.83443272727272733"/>
    <n v="0"/>
    <n v="0"/>
    <m/>
    <n v="0"/>
    <n v="0"/>
    <n v="0"/>
    <n v="0"/>
    <m/>
    <n v="0"/>
    <n v="0"/>
    <n v="0"/>
    <n v="0"/>
    <m/>
    <n v="0"/>
    <n v="0"/>
    <n v="0"/>
    <n v="435"/>
    <m/>
    <n v="435"/>
    <n v="0"/>
    <n v="0"/>
    <n v="0"/>
    <m/>
    <n v="0"/>
    <n v="0"/>
    <n v="3675"/>
    <n v="673.26"/>
    <m/>
    <n v="-3001.74"/>
    <n v="-0.81679999999999997"/>
    <n v="0"/>
    <n v="8515.85"/>
    <m/>
    <n v="8515.85"/>
    <n v="0"/>
    <n v="0"/>
    <n v="31.55"/>
    <m/>
    <n v="31.55"/>
    <n v="0"/>
    <n v="0"/>
    <n v="0"/>
    <m/>
    <n v="0"/>
    <n v="0"/>
    <n v="0"/>
    <n v="0"/>
    <m/>
    <n v="0"/>
    <n v="0"/>
    <n v="48226"/>
    <n v="20737.39"/>
    <e v="#REF!"/>
    <n v="0.4300043544975739"/>
    <n v="-27488.61"/>
    <n v="-0.5699956455024261"/>
    <n v="64809"/>
    <n v="0"/>
    <n v="64809"/>
    <e v="#REF!"/>
    <n v="64809"/>
    <n v="0"/>
    <e v="#REF!"/>
    <n v="0"/>
    <n v="16583"/>
    <n v="0.2558749556388773"/>
    <e v="#REF!"/>
    <n v="0"/>
    <m/>
    <m/>
    <m/>
    <m/>
    <e v="#REF!"/>
    <e v="#REF!"/>
  </r>
  <r>
    <x v="326"/>
    <x v="1"/>
    <s v="C0001329"/>
    <x v="6"/>
    <x v="5"/>
    <s v="SERVICE"/>
    <d v="2024-05-17T00:00:00"/>
    <d v="2025-07-18T00:00:00"/>
    <s v=""/>
    <m/>
    <m/>
    <m/>
    <m/>
    <m/>
    <m/>
    <m/>
    <m/>
    <m/>
    <m/>
    <m/>
    <m/>
    <m/>
    <n v="6000"/>
    <n v="0"/>
    <m/>
    <n v="-6000"/>
    <n v="-1"/>
    <n v="310621.77"/>
    <n v="0"/>
    <m/>
    <n v="-310621.77"/>
    <n v="-1"/>
    <n v="5676"/>
    <n v="0"/>
    <e v="#REF!"/>
    <e v="#REF!"/>
    <n v="0"/>
    <n v="657000"/>
    <n v="0"/>
    <m/>
    <n v="-657000"/>
    <n v="-1"/>
    <n v="0"/>
    <n v="0"/>
    <m/>
    <n v="0"/>
    <n v="0"/>
    <n v="0"/>
    <n v="0"/>
    <m/>
    <n v="0"/>
    <n v="0"/>
    <n v="0"/>
    <n v="0"/>
    <m/>
    <n v="0"/>
    <n v="0"/>
    <n v="397888"/>
    <n v="13.06"/>
    <m/>
    <n v="-397874.94"/>
    <n v="-0.99996717669293878"/>
    <n v="8200"/>
    <n v="0"/>
    <m/>
    <n v="-8200"/>
    <n v="-1"/>
    <n v="2000"/>
    <n v="0"/>
    <m/>
    <n v="-2000"/>
    <n v="-1"/>
    <n v="13000"/>
    <n v="0"/>
    <m/>
    <n v="-13000"/>
    <n v="-1"/>
    <n v="11000"/>
    <n v="6950.05"/>
    <m/>
    <n v="-4049.95"/>
    <n v="-0.36817727272727269"/>
    <n v="0"/>
    <n v="0"/>
    <m/>
    <n v="0"/>
    <n v="0"/>
    <n v="0"/>
    <n v="0"/>
    <m/>
    <n v="0"/>
    <n v="0"/>
    <n v="1411385.77"/>
    <n v="6963.1100000000006"/>
    <e v="#REF!"/>
    <n v="4.9335271390755202E-3"/>
    <n v="-1404422.66"/>
    <n v="-0.99506647286092442"/>
    <n v="1609000"/>
    <n v="0"/>
    <n v="1609000"/>
    <e v="#REF!"/>
    <n v="1609000"/>
    <n v="0"/>
    <e v="#REF!"/>
    <n v="0"/>
    <n v="197614.22999999998"/>
    <n v="0.12281804226227469"/>
    <e v="#REF!"/>
    <n v="0"/>
    <m/>
    <m/>
    <m/>
    <m/>
    <e v="#REF!"/>
    <e v="#REF!"/>
  </r>
  <r>
    <x v="327"/>
    <x v="1"/>
    <s v="C0000353"/>
    <x v="30"/>
    <x v="7"/>
    <s v="SERVICE"/>
    <d v="2024-05-15T00:00:00"/>
    <d v="2024-08-01T00:00:00"/>
    <s v=""/>
    <m/>
    <m/>
    <m/>
    <m/>
    <m/>
    <m/>
    <m/>
    <m/>
    <m/>
    <m/>
    <m/>
    <m/>
    <m/>
    <n v="1467"/>
    <n v="183.99"/>
    <m/>
    <n v="-1283.01"/>
    <n v="-0.87458077709611448"/>
    <n v="26568"/>
    <n v="30296.61"/>
    <m/>
    <n v="3728.6100000000006"/>
    <n v="0.14034214092140923"/>
    <n v="0"/>
    <n v="371.18"/>
    <e v="#REF!"/>
    <e v="#REF!"/>
    <n v="0"/>
    <n v="0"/>
    <n v="0"/>
    <m/>
    <n v="0"/>
    <n v="0"/>
    <n v="0"/>
    <n v="0"/>
    <m/>
    <n v="0"/>
    <n v="0"/>
    <n v="0"/>
    <n v="2.2599999999999998"/>
    <m/>
    <n v="2.2599999999999998"/>
    <n v="0"/>
    <n v="0"/>
    <n v="0"/>
    <m/>
    <n v="0"/>
    <n v="0"/>
    <n v="0"/>
    <n v="0"/>
    <m/>
    <n v="0"/>
    <n v="0"/>
    <n v="0"/>
    <n v="0"/>
    <m/>
    <n v="0"/>
    <n v="0"/>
    <n v="1887.04"/>
    <n v="727.65"/>
    <m/>
    <n v="-1159.3899999999999"/>
    <n v="-0.61439609123283023"/>
    <n v="1662"/>
    <n v="2545.29"/>
    <m/>
    <n v="883.29"/>
    <n v="0.53146209386281584"/>
    <n v="0"/>
    <n v="0"/>
    <m/>
    <n v="0"/>
    <n v="0"/>
    <n v="0"/>
    <n v="0"/>
    <m/>
    <n v="0"/>
    <n v="0"/>
    <n v="0"/>
    <n v="0"/>
    <m/>
    <n v="0"/>
    <n v="0"/>
    <n v="31584.04"/>
    <n v="34126.980000000003"/>
    <e v="#REF!"/>
    <n v="1.0805134491977595"/>
    <n v="2542.9400000000023"/>
    <n v="8.0513449197759449E-2"/>
    <n v="36777"/>
    <n v="0"/>
    <n v="36777"/>
    <e v="#REF!"/>
    <n v="36777"/>
    <n v="0"/>
    <e v="#REF!"/>
    <n v="0"/>
    <n v="5192.9599999999991"/>
    <n v="0.14120129428719033"/>
    <e v="#REF!"/>
    <n v="0"/>
    <m/>
    <m/>
    <m/>
    <m/>
    <e v="#REF!"/>
    <e v="#REF!"/>
  </r>
  <r>
    <x v="328"/>
    <x v="1"/>
    <s v="C0002652"/>
    <x v="182"/>
    <x v="9"/>
    <s v="SERVICE"/>
    <d v="2024-05-10T00:00:00"/>
    <d v="2024-12-20T00:00:00"/>
    <s v=""/>
    <m/>
    <m/>
    <m/>
    <m/>
    <m/>
    <m/>
    <m/>
    <m/>
    <m/>
    <m/>
    <m/>
    <m/>
    <m/>
    <n v="80"/>
    <n v="10231.86"/>
    <m/>
    <n v="10151.86"/>
    <n v="126.89825"/>
    <n v="59368"/>
    <n v="35230.959999999999"/>
    <m/>
    <n v="-24137.040000000001"/>
    <n v="-0.40656650047163456"/>
    <n v="0"/>
    <n v="291.91000000000003"/>
    <e v="#REF!"/>
    <e v="#REF!"/>
    <n v="0"/>
    <n v="18825"/>
    <n v="16653.13"/>
    <m/>
    <n v="-2171.869999999999"/>
    <n v="-0.11537158034528547"/>
    <n v="0"/>
    <n v="0"/>
    <m/>
    <n v="0"/>
    <n v="0"/>
    <n v="0"/>
    <n v="0"/>
    <m/>
    <n v="0"/>
    <n v="0"/>
    <n v="0"/>
    <n v="0"/>
    <m/>
    <n v="0"/>
    <n v="0"/>
    <n v="0"/>
    <n v="0"/>
    <m/>
    <n v="0"/>
    <n v="0"/>
    <n v="0"/>
    <n v="0"/>
    <m/>
    <n v="0"/>
    <n v="0"/>
    <n v="5100"/>
    <n v="1844.9"/>
    <m/>
    <n v="-3255.1"/>
    <n v="-0.63825490196078427"/>
    <n v="24550"/>
    <n v="21514.5"/>
    <m/>
    <n v="-3035.5"/>
    <n v="-0.12364562118126272"/>
    <n v="1000"/>
    <n v="13.05"/>
    <m/>
    <n v="-986.95"/>
    <n v="-0.98694999999999999"/>
    <n v="0"/>
    <n v="0"/>
    <m/>
    <n v="0"/>
    <n v="0"/>
    <n v="0"/>
    <n v="0"/>
    <m/>
    <n v="0"/>
    <n v="0"/>
    <n v="108923"/>
    <n v="85780.310000000012"/>
    <e v="#REF!"/>
    <n v="0.78753165079918852"/>
    <n v="-23142.689999999988"/>
    <n v="-0.21246834920081148"/>
    <n v="134590"/>
    <n v="40040"/>
    <n v="174630"/>
    <e v="#REF!"/>
    <n v="174630"/>
    <n v="0"/>
    <e v="#REF!"/>
    <n v="0"/>
    <n v="65707"/>
    <n v="0.37626410124262727"/>
    <e v="#REF!"/>
    <n v="0"/>
    <m/>
    <m/>
    <m/>
    <m/>
    <e v="#REF!"/>
    <e v="#REF!"/>
  </r>
  <r>
    <x v="329"/>
    <x v="1"/>
    <s v="C0001320"/>
    <x v="183"/>
    <x v="5"/>
    <s v="ANNUEL"/>
    <d v="2024-05-20T00:00:00"/>
    <s v=""/>
    <d v="2024-09-30T00:00:00"/>
    <m/>
    <m/>
    <m/>
    <m/>
    <m/>
    <m/>
    <m/>
    <m/>
    <m/>
    <m/>
    <m/>
    <m/>
    <m/>
    <n v="300"/>
    <n v="34.36"/>
    <m/>
    <n v="-265.64"/>
    <n v="-0.88546666666666662"/>
    <n v="11880"/>
    <n v="27463.52"/>
    <m/>
    <n v="15583.52"/>
    <n v="1.3117441077441079"/>
    <n v="0"/>
    <n v="316.76"/>
    <e v="#REF!"/>
    <e v="#REF!"/>
    <n v="0"/>
    <n v="0"/>
    <n v="-5500"/>
    <m/>
    <n v="-5500"/>
    <n v="0"/>
    <n v="0"/>
    <n v="0"/>
    <m/>
    <n v="0"/>
    <n v="0"/>
    <n v="0"/>
    <n v="0"/>
    <m/>
    <n v="0"/>
    <n v="0"/>
    <n v="0"/>
    <n v="0"/>
    <m/>
    <n v="0"/>
    <n v="0"/>
    <n v="12978.92"/>
    <n v="5765"/>
    <m/>
    <n v="-7213.92"/>
    <n v="-0.55581820367180013"/>
    <n v="0"/>
    <n v="0"/>
    <m/>
    <n v="0"/>
    <n v="0"/>
    <n v="0"/>
    <n v="0"/>
    <m/>
    <n v="0"/>
    <n v="0"/>
    <n v="0"/>
    <n v="0"/>
    <m/>
    <n v="0"/>
    <n v="0"/>
    <n v="0"/>
    <n v="17"/>
    <m/>
    <n v="17"/>
    <n v="0"/>
    <n v="0"/>
    <n v="0"/>
    <m/>
    <n v="0"/>
    <n v="0"/>
    <n v="0"/>
    <n v="0"/>
    <m/>
    <n v="0"/>
    <n v="0"/>
    <n v="25158.92"/>
    <n v="28096.639999999999"/>
    <e v="#REF!"/>
    <n v="1.116766538468265"/>
    <n v="2937.7200000000012"/>
    <n v="0.11676653846826499"/>
    <n v="0"/>
    <n v="29210"/>
    <n v="29210"/>
    <e v="#REF!"/>
    <n v="29210"/>
    <n v="0"/>
    <e v="#REF!"/>
    <n v="0"/>
    <n v="4051.0800000000017"/>
    <n v="0.13868812050667587"/>
    <e v="#REF!"/>
    <n v="0"/>
    <m/>
    <m/>
    <m/>
    <m/>
    <e v="#REF!"/>
    <e v="#REF!"/>
  </r>
  <r>
    <x v="330"/>
    <x v="1"/>
    <s v="C0000097"/>
    <x v="3"/>
    <x v="2"/>
    <s v="CONSTRUCT"/>
    <d v="2024-05-20T00:00:00"/>
    <d v="2025-12-31T00:00:00"/>
    <s v=""/>
    <m/>
    <m/>
    <m/>
    <m/>
    <m/>
    <m/>
    <m/>
    <m/>
    <m/>
    <m/>
    <m/>
    <m/>
    <m/>
    <n v="0"/>
    <n v="909.62"/>
    <m/>
    <n v="909.62"/>
    <n v="0"/>
    <n v="0"/>
    <n v="3086.39"/>
    <m/>
    <n v="3086.39"/>
    <n v="0"/>
    <n v="0"/>
    <n v="2503.63"/>
    <e v="#REF!"/>
    <e v="#REF!"/>
    <n v="0"/>
    <n v="0"/>
    <n v="0"/>
    <m/>
    <n v="0"/>
    <n v="0"/>
    <n v="0"/>
    <n v="0"/>
    <m/>
    <n v="0"/>
    <n v="0"/>
    <n v="0"/>
    <n v="0"/>
    <m/>
    <n v="0"/>
    <n v="0"/>
    <n v="0"/>
    <n v="0"/>
    <m/>
    <n v="0"/>
    <n v="0"/>
    <n v="0"/>
    <n v="544.5"/>
    <m/>
    <n v="544.5"/>
    <n v="0"/>
    <n v="0"/>
    <n v="0"/>
    <m/>
    <n v="0"/>
    <n v="0"/>
    <n v="0"/>
    <n v="2925.16"/>
    <m/>
    <n v="2925.16"/>
    <n v="0"/>
    <n v="0"/>
    <n v="0"/>
    <m/>
    <n v="0"/>
    <n v="0"/>
    <n v="0"/>
    <n v="0"/>
    <m/>
    <n v="0"/>
    <n v="0"/>
    <n v="0"/>
    <n v="0"/>
    <m/>
    <n v="0"/>
    <n v="0"/>
    <n v="0"/>
    <n v="0"/>
    <m/>
    <n v="0"/>
    <n v="0"/>
    <n v="0"/>
    <n v="9969.2999999999993"/>
    <e v="#REF!"/>
    <n v="0"/>
    <n v="9969.2999999999993"/>
    <n v="0"/>
    <n v="0"/>
    <n v="0"/>
    <n v="0"/>
    <e v="#REF!"/>
    <n v="0"/>
    <n v="0"/>
    <e v="#REF!"/>
    <n v="0"/>
    <n v="0"/>
    <n v="0"/>
    <e v="#REF!"/>
    <n v="0"/>
    <m/>
    <m/>
    <m/>
    <m/>
    <e v="#REF!"/>
    <e v="#REF!"/>
  </r>
  <r>
    <x v="331"/>
    <x v="0"/>
    <s v="C0002370"/>
    <x v="125"/>
    <x v="10"/>
    <s v="SERVICE"/>
    <d v="2024-05-24T00:00:00"/>
    <d v="2024-08-26T00:00:00"/>
    <d v="2024-06-27T00:00:00"/>
    <m/>
    <m/>
    <m/>
    <m/>
    <m/>
    <m/>
    <m/>
    <m/>
    <m/>
    <m/>
    <m/>
    <m/>
    <m/>
    <n v="485"/>
    <n v="14.62"/>
    <m/>
    <n v="-470.38"/>
    <n v="-0.96985567010309282"/>
    <n v="3404"/>
    <n v="3301.37"/>
    <m/>
    <n v="-102.63000000000011"/>
    <n v="-3.0149823736780292E-2"/>
    <n v="0"/>
    <n v="0"/>
    <e v="#REF!"/>
    <e v="#REF!"/>
    <n v="0"/>
    <n v="4302"/>
    <n v="3739.22"/>
    <m/>
    <n v="-562.7800000000002"/>
    <n v="-0.13081822408182245"/>
    <n v="0"/>
    <n v="0"/>
    <m/>
    <n v="0"/>
    <n v="0"/>
    <n v="0"/>
    <n v="0"/>
    <m/>
    <n v="0"/>
    <n v="0"/>
    <n v="0"/>
    <n v="0"/>
    <m/>
    <n v="0"/>
    <n v="0"/>
    <n v="0"/>
    <n v="0"/>
    <m/>
    <n v="0"/>
    <n v="0"/>
    <n v="0"/>
    <n v="0"/>
    <m/>
    <n v="0"/>
    <n v="0"/>
    <n v="0"/>
    <n v="5.45"/>
    <m/>
    <n v="5.45"/>
    <n v="0"/>
    <n v="0"/>
    <n v="741.39"/>
    <m/>
    <n v="741.39"/>
    <n v="0"/>
    <n v="95"/>
    <n v="34.78"/>
    <m/>
    <n v="-60.22"/>
    <n v="-0.63389473684210529"/>
    <n v="0"/>
    <n v="0"/>
    <m/>
    <n v="0"/>
    <n v="0"/>
    <n v="0"/>
    <n v="0"/>
    <m/>
    <n v="0"/>
    <n v="0"/>
    <n v="8286"/>
    <n v="7836.829999999999"/>
    <e v="#REF!"/>
    <n v="0.94579169683803999"/>
    <n v="-449.17000000000098"/>
    <n v="-5.4208303161960049E-2"/>
    <n v="10700"/>
    <n v="0"/>
    <n v="10700"/>
    <e v="#REF!"/>
    <n v="10700"/>
    <n v="0"/>
    <e v="#REF!"/>
    <n v="0"/>
    <n v="2414"/>
    <n v="0.22560747663551403"/>
    <e v="#REF!"/>
    <n v="0"/>
    <m/>
    <m/>
    <m/>
    <m/>
    <e v="#REF!"/>
    <e v="#REF!"/>
  </r>
  <r>
    <x v="332"/>
    <x v="1"/>
    <s v="C0002808"/>
    <x v="76"/>
    <x v="7"/>
    <s v="SERVICE"/>
    <d v="2024-05-23T00:00:00"/>
    <d v="2024-10-31T00:00:00"/>
    <s v=""/>
    <m/>
    <m/>
    <m/>
    <m/>
    <m/>
    <m/>
    <m/>
    <m/>
    <m/>
    <m/>
    <m/>
    <m/>
    <m/>
    <n v="51"/>
    <n v="0"/>
    <m/>
    <n v="-51"/>
    <n v="-1"/>
    <n v="5230"/>
    <n v="471.25"/>
    <m/>
    <n v="-4758.75"/>
    <n v="-0.90989483747609945"/>
    <n v="0"/>
    <n v="0"/>
    <e v="#REF!"/>
    <e v="#REF!"/>
    <n v="0"/>
    <n v="0"/>
    <n v="0"/>
    <m/>
    <n v="0"/>
    <n v="0"/>
    <n v="0"/>
    <n v="0"/>
    <m/>
    <n v="0"/>
    <n v="0"/>
    <n v="0"/>
    <n v="0"/>
    <m/>
    <n v="0"/>
    <n v="0"/>
    <n v="0"/>
    <n v="0"/>
    <m/>
    <n v="0"/>
    <n v="0"/>
    <n v="0"/>
    <n v="0"/>
    <m/>
    <n v="0"/>
    <n v="0"/>
    <n v="0"/>
    <n v="0"/>
    <m/>
    <n v="0"/>
    <n v="0"/>
    <n v="0"/>
    <n v="0"/>
    <m/>
    <n v="0"/>
    <n v="0"/>
    <n v="0"/>
    <n v="0"/>
    <m/>
    <n v="0"/>
    <n v="0"/>
    <n v="0"/>
    <n v="0"/>
    <m/>
    <n v="0"/>
    <n v="0"/>
    <n v="0"/>
    <n v="0"/>
    <m/>
    <n v="0"/>
    <n v="0"/>
    <n v="0"/>
    <n v="0"/>
    <m/>
    <n v="0"/>
    <n v="0"/>
    <n v="5281"/>
    <n v="471.25"/>
    <e v="#REF!"/>
    <n v="8.9234993372467333E-2"/>
    <n v="-4809.75"/>
    <n v="-0.91076500662753268"/>
    <n v="6580"/>
    <n v="0"/>
    <n v="6580"/>
    <e v="#REF!"/>
    <n v="6580"/>
    <n v="0"/>
    <e v="#REF!"/>
    <n v="0"/>
    <n v="1299"/>
    <n v="0.19741641337386018"/>
    <e v="#REF!"/>
    <n v="0"/>
    <m/>
    <m/>
    <m/>
    <m/>
    <e v="#REF!"/>
    <e v="#REF!"/>
  </r>
  <r>
    <x v="333"/>
    <x v="1"/>
    <s v="C0002808"/>
    <x v="76"/>
    <x v="7"/>
    <s v="SERVICE"/>
    <d v="2024-05-24T00:00:00"/>
    <d v="2024-07-30T00:00:00"/>
    <s v=""/>
    <m/>
    <m/>
    <m/>
    <m/>
    <m/>
    <m/>
    <m/>
    <m/>
    <m/>
    <m/>
    <m/>
    <m/>
    <m/>
    <n v="733.26"/>
    <n v="0"/>
    <m/>
    <n v="-733.26"/>
    <n v="-1"/>
    <n v="9245"/>
    <n v="5548.7"/>
    <m/>
    <n v="-3696.3"/>
    <n v="-0.39981611681990264"/>
    <n v="520"/>
    <n v="129.5"/>
    <e v="#REF!"/>
    <e v="#REF!"/>
    <n v="0"/>
    <n v="460.62"/>
    <n v="0"/>
    <m/>
    <n v="-460.62"/>
    <n v="-1"/>
    <n v="0"/>
    <n v="0"/>
    <m/>
    <n v="0"/>
    <n v="0"/>
    <n v="0"/>
    <n v="0"/>
    <m/>
    <n v="0"/>
    <n v="0"/>
    <n v="0"/>
    <n v="0"/>
    <m/>
    <n v="0"/>
    <n v="0"/>
    <n v="0"/>
    <n v="0"/>
    <m/>
    <n v="0"/>
    <n v="0"/>
    <n v="0"/>
    <n v="0"/>
    <m/>
    <n v="0"/>
    <n v="0"/>
    <n v="975.25"/>
    <n v="880"/>
    <m/>
    <n v="-95.25"/>
    <n v="-9.7667264803896439E-2"/>
    <n v="920.72"/>
    <n v="0"/>
    <m/>
    <n v="-920.72"/>
    <n v="-1"/>
    <n v="0"/>
    <n v="0"/>
    <m/>
    <n v="0"/>
    <n v="0"/>
    <n v="0"/>
    <n v="0"/>
    <m/>
    <n v="0"/>
    <n v="0"/>
    <n v="0"/>
    <n v="0"/>
    <m/>
    <n v="0"/>
    <n v="0"/>
    <n v="12854.85"/>
    <n v="6558.2"/>
    <e v="#REF!"/>
    <n v="0.51017320311011016"/>
    <n v="-6296.6500000000005"/>
    <n v="-0.48982679688988984"/>
    <n v="15030"/>
    <n v="0"/>
    <n v="15030"/>
    <e v="#REF!"/>
    <n v="15030"/>
    <n v="0"/>
    <e v="#REF!"/>
    <n v="0"/>
    <n v="2175.1499999999996"/>
    <n v="0.14472055888223551"/>
    <e v="#REF!"/>
    <n v="0"/>
    <m/>
    <m/>
    <m/>
    <m/>
    <e v="#REF!"/>
    <e v="#REF!"/>
  </r>
  <r>
    <x v="334"/>
    <x v="1"/>
    <s v="C0002808"/>
    <x v="76"/>
    <x v="7"/>
    <s v="SERVICE"/>
    <d v="2024-05-24T00:00:00"/>
    <d v="2024-09-30T00:00:00"/>
    <s v=""/>
    <m/>
    <m/>
    <m/>
    <m/>
    <m/>
    <m/>
    <m/>
    <m/>
    <m/>
    <m/>
    <m/>
    <m/>
    <m/>
    <n v="1548"/>
    <n v="1098.56"/>
    <m/>
    <n v="-449.44000000000005"/>
    <n v="-0.29033591731266151"/>
    <n v="15790"/>
    <n v="7973.88"/>
    <m/>
    <n v="-7816.12"/>
    <n v="-0.49500443318556048"/>
    <n v="0"/>
    <n v="0"/>
    <e v="#REF!"/>
    <e v="#REF!"/>
    <n v="0"/>
    <n v="0"/>
    <n v="0"/>
    <m/>
    <n v="0"/>
    <n v="0"/>
    <n v="0"/>
    <n v="0"/>
    <m/>
    <n v="0"/>
    <n v="0"/>
    <n v="0"/>
    <n v="0"/>
    <m/>
    <n v="0"/>
    <n v="0"/>
    <n v="0"/>
    <n v="0"/>
    <m/>
    <n v="0"/>
    <n v="0"/>
    <n v="0"/>
    <n v="0"/>
    <m/>
    <n v="0"/>
    <n v="0"/>
    <n v="0"/>
    <n v="0"/>
    <m/>
    <n v="0"/>
    <n v="0"/>
    <n v="0"/>
    <n v="620"/>
    <m/>
    <n v="620"/>
    <n v="0"/>
    <n v="11125.29"/>
    <n v="6863.32"/>
    <m/>
    <n v="-4261.9700000000012"/>
    <n v="-0.38308844084064331"/>
    <n v="0"/>
    <n v="0"/>
    <m/>
    <n v="0"/>
    <n v="0"/>
    <n v="0"/>
    <n v="203.95"/>
    <m/>
    <n v="203.95"/>
    <n v="0"/>
    <n v="0"/>
    <n v="0"/>
    <m/>
    <n v="0"/>
    <n v="0"/>
    <n v="28463.29"/>
    <n v="16759.710000000003"/>
    <e v="#REF!"/>
    <n v="0.58881843947063051"/>
    <n v="-11703.579999999998"/>
    <n v="-0.41118156052936949"/>
    <n v="33190"/>
    <n v="0"/>
    <n v="33190"/>
    <e v="#REF!"/>
    <n v="33190"/>
    <n v="0"/>
    <e v="#REF!"/>
    <n v="0"/>
    <n v="4726.7099999999991"/>
    <n v="0.14241367881892134"/>
    <e v="#REF!"/>
    <n v="0"/>
    <m/>
    <m/>
    <m/>
    <m/>
    <e v="#REF!"/>
    <e v="#REF!"/>
  </r>
  <r>
    <x v="335"/>
    <x v="1"/>
    <s v="C0002808"/>
    <x v="76"/>
    <x v="7"/>
    <s v="SERVICE"/>
    <d v="2024-05-24T00:00:00"/>
    <d v="2024-09-30T00:00:00"/>
    <s v=""/>
    <m/>
    <m/>
    <m/>
    <m/>
    <m/>
    <m/>
    <m/>
    <m/>
    <m/>
    <m/>
    <m/>
    <m/>
    <m/>
    <n v="3070.19"/>
    <n v="188.7"/>
    <m/>
    <n v="-2881.4900000000002"/>
    <n v="-0.93853800579117264"/>
    <n v="39258.75"/>
    <n v="14835.56"/>
    <m/>
    <n v="-24423.190000000002"/>
    <n v="-0.62210819244117554"/>
    <n v="596"/>
    <n v="0"/>
    <e v="#REF!"/>
    <e v="#REF!"/>
    <n v="0"/>
    <n v="0"/>
    <n v="0"/>
    <m/>
    <n v="0"/>
    <n v="0"/>
    <n v="0"/>
    <n v="0"/>
    <m/>
    <n v="0"/>
    <n v="0"/>
    <n v="0"/>
    <n v="0"/>
    <m/>
    <n v="0"/>
    <n v="0"/>
    <n v="0"/>
    <n v="0"/>
    <m/>
    <n v="0"/>
    <n v="0"/>
    <n v="0"/>
    <n v="0"/>
    <m/>
    <n v="0"/>
    <n v="0"/>
    <n v="0"/>
    <n v="0"/>
    <m/>
    <n v="0"/>
    <n v="0"/>
    <n v="14.15"/>
    <n v="30.57"/>
    <m/>
    <n v="16.420000000000002"/>
    <n v="1.1604240282685514"/>
    <n v="10003.82"/>
    <n v="1258.6300000000001"/>
    <m/>
    <n v="-8745.1899999999987"/>
    <n v="-0.8741850613065808"/>
    <n v="0"/>
    <n v="0"/>
    <m/>
    <n v="0"/>
    <n v="0"/>
    <n v="0"/>
    <n v="0"/>
    <m/>
    <n v="0"/>
    <n v="0"/>
    <n v="0"/>
    <n v="0"/>
    <m/>
    <n v="0"/>
    <n v="0"/>
    <n v="52942.91"/>
    <n v="16313.46"/>
    <e v="#REF!"/>
    <n v="0.30813304368800276"/>
    <n v="-36629.450000000004"/>
    <n v="-0.69186695631199724"/>
    <n v="65830"/>
    <n v="0"/>
    <n v="65830"/>
    <e v="#REF!"/>
    <n v="65830"/>
    <n v="0"/>
    <e v="#REF!"/>
    <n v="0"/>
    <n v="12887.089999999997"/>
    <n v="0.19576317788242437"/>
    <e v="#REF!"/>
    <n v="0"/>
    <m/>
    <m/>
    <m/>
    <m/>
    <e v="#REF!"/>
    <e v="#REF!"/>
  </r>
  <r>
    <x v="336"/>
    <x v="1"/>
    <s v="C0000755"/>
    <x v="184"/>
    <x v="10"/>
    <s v="SERVICE"/>
    <d v="2024-05-27T00:00:00"/>
    <d v="2024-10-01T00:00:00"/>
    <s v=""/>
    <m/>
    <m/>
    <m/>
    <m/>
    <m/>
    <m/>
    <m/>
    <m/>
    <m/>
    <m/>
    <m/>
    <m/>
    <m/>
    <n v="2500"/>
    <n v="1001.88"/>
    <m/>
    <n v="-1498.12"/>
    <n v="-0.599248"/>
    <n v="40000"/>
    <n v="22292.59"/>
    <m/>
    <n v="-17707.41"/>
    <n v="-0.44268524999999997"/>
    <n v="0"/>
    <n v="3.76"/>
    <e v="#REF!"/>
    <e v="#REF!"/>
    <n v="0"/>
    <n v="0"/>
    <n v="0"/>
    <m/>
    <n v="0"/>
    <n v="0"/>
    <n v="0"/>
    <n v="0"/>
    <m/>
    <n v="0"/>
    <n v="0"/>
    <n v="0"/>
    <n v="0"/>
    <m/>
    <n v="0"/>
    <n v="0"/>
    <n v="0"/>
    <n v="0"/>
    <m/>
    <n v="0"/>
    <n v="0"/>
    <n v="0"/>
    <n v="0"/>
    <m/>
    <n v="0"/>
    <n v="0"/>
    <n v="0"/>
    <n v="0"/>
    <m/>
    <n v="0"/>
    <n v="0"/>
    <n v="11290"/>
    <n v="14122.02"/>
    <m/>
    <n v="2832.0200000000004"/>
    <n v="0.25084322409211696"/>
    <n v="14394"/>
    <n v="0"/>
    <m/>
    <n v="-14394"/>
    <n v="-1"/>
    <n v="0"/>
    <n v="13.05"/>
    <m/>
    <n v="13.05"/>
    <n v="0"/>
    <n v="0"/>
    <n v="0"/>
    <m/>
    <n v="0"/>
    <n v="0"/>
    <n v="0"/>
    <n v="0"/>
    <m/>
    <n v="0"/>
    <n v="0"/>
    <n v="68184"/>
    <n v="37433.300000000003"/>
    <e v="#REF!"/>
    <n v="0.54900416520004702"/>
    <n v="-30750.699999999997"/>
    <n v="-0.45099583479995303"/>
    <n v="86000"/>
    <n v="0"/>
    <n v="86000"/>
    <e v="#REF!"/>
    <n v="86000"/>
    <n v="0"/>
    <e v="#REF!"/>
    <n v="0"/>
    <n v="17816"/>
    <n v="0.20716279069767443"/>
    <e v="#REF!"/>
    <n v="0"/>
    <m/>
    <m/>
    <m/>
    <m/>
    <e v="#REF!"/>
    <e v="#REF!"/>
  </r>
  <r>
    <x v="337"/>
    <x v="1"/>
    <s v="C0000993"/>
    <x v="29"/>
    <x v="10"/>
    <s v="SERVICE"/>
    <d v="2024-05-22T00:00:00"/>
    <d v="2024-07-15T00:00:00"/>
    <s v=""/>
    <m/>
    <m/>
    <m/>
    <m/>
    <m/>
    <m/>
    <m/>
    <m/>
    <m/>
    <m/>
    <m/>
    <m/>
    <m/>
    <n v="5500"/>
    <n v="0"/>
    <m/>
    <n v="-5500"/>
    <n v="-1"/>
    <n v="8732"/>
    <n v="311.66000000000003"/>
    <m/>
    <n v="-8420.34"/>
    <n v="-0.96430829134218965"/>
    <n v="200"/>
    <n v="0"/>
    <e v="#REF!"/>
    <e v="#REF!"/>
    <n v="0"/>
    <n v="0"/>
    <n v="2300.2600000000002"/>
    <m/>
    <n v="2300.2600000000002"/>
    <n v="0"/>
    <n v="0"/>
    <n v="0"/>
    <m/>
    <n v="0"/>
    <n v="0"/>
    <n v="0"/>
    <n v="0"/>
    <m/>
    <n v="0"/>
    <n v="0"/>
    <n v="0"/>
    <n v="0"/>
    <m/>
    <n v="0"/>
    <n v="0"/>
    <n v="2000"/>
    <n v="0"/>
    <m/>
    <n v="-2000"/>
    <n v="-1"/>
    <n v="0"/>
    <n v="0"/>
    <m/>
    <n v="0"/>
    <n v="0"/>
    <n v="886"/>
    <n v="0"/>
    <m/>
    <n v="-886"/>
    <n v="-1"/>
    <n v="600"/>
    <n v="0"/>
    <m/>
    <n v="-600"/>
    <n v="-1"/>
    <n v="0"/>
    <n v="0"/>
    <m/>
    <n v="0"/>
    <n v="0"/>
    <n v="0"/>
    <n v="0"/>
    <m/>
    <n v="0"/>
    <n v="0"/>
    <n v="0"/>
    <n v="0"/>
    <m/>
    <n v="0"/>
    <n v="0"/>
    <n v="17918"/>
    <n v="2611.92"/>
    <e v="#REF!"/>
    <n v="0.14577073334077464"/>
    <n v="-15306.08"/>
    <n v="-0.85422926665922538"/>
    <n v="24684"/>
    <n v="0"/>
    <n v="24684"/>
    <e v="#REF!"/>
    <n v="24684"/>
    <n v="0"/>
    <e v="#REF!"/>
    <n v="0"/>
    <n v="6766"/>
    <n v="0.27410468319559228"/>
    <e v="#REF!"/>
    <n v="0"/>
    <m/>
    <m/>
    <m/>
    <m/>
    <e v="#REF!"/>
    <e v="#REF!"/>
  </r>
  <r>
    <x v="338"/>
    <x v="1"/>
    <s v="C0001643"/>
    <x v="185"/>
    <x v="6"/>
    <s v="SERVICE"/>
    <d v="2024-05-27T00:00:00"/>
    <d v="2024-11-22T00:00:00"/>
    <s v=""/>
    <m/>
    <m/>
    <m/>
    <m/>
    <m/>
    <m/>
    <m/>
    <m/>
    <m/>
    <m/>
    <m/>
    <m/>
    <m/>
    <n v="0"/>
    <n v="1271.1500000000001"/>
    <m/>
    <n v="1271.1500000000001"/>
    <n v="0"/>
    <n v="8667"/>
    <n v="573.63"/>
    <m/>
    <n v="-8093.37"/>
    <n v="-0.93381446867428175"/>
    <n v="0"/>
    <n v="0"/>
    <e v="#REF!"/>
    <e v="#REF!"/>
    <n v="0"/>
    <n v="7800"/>
    <n v="5869.02"/>
    <m/>
    <n v="-1930.9799999999996"/>
    <n v="-0.24756153846153842"/>
    <n v="0"/>
    <n v="0"/>
    <m/>
    <n v="0"/>
    <n v="0"/>
    <n v="0"/>
    <n v="0"/>
    <m/>
    <n v="0"/>
    <n v="0"/>
    <n v="0"/>
    <n v="0"/>
    <m/>
    <n v="0"/>
    <n v="0"/>
    <n v="0"/>
    <n v="0"/>
    <m/>
    <n v="0"/>
    <n v="0"/>
    <n v="0"/>
    <n v="0"/>
    <m/>
    <n v="0"/>
    <n v="0"/>
    <n v="400"/>
    <n v="180.7"/>
    <m/>
    <n v="-219.3"/>
    <n v="-0.54825000000000002"/>
    <n v="4400"/>
    <n v="2874.09"/>
    <m/>
    <n v="-1525.9099999999999"/>
    <n v="-0.34679772727272723"/>
    <n v="252"/>
    <n v="0"/>
    <m/>
    <n v="-252"/>
    <n v="-1"/>
    <n v="0"/>
    <n v="0"/>
    <m/>
    <n v="0"/>
    <n v="0"/>
    <n v="0"/>
    <n v="0"/>
    <m/>
    <n v="0"/>
    <n v="0"/>
    <n v="21519"/>
    <n v="10768.59"/>
    <e v="#REF!"/>
    <n v="0.50042241739857796"/>
    <n v="-10750.41"/>
    <n v="-0.49957758260142199"/>
    <n v="27150"/>
    <n v="0"/>
    <n v="27150"/>
    <e v="#REF!"/>
    <n v="27150"/>
    <n v="0"/>
    <e v="#REF!"/>
    <n v="0"/>
    <n v="5631"/>
    <n v="0.20740331491712707"/>
    <e v="#REF!"/>
    <n v="0"/>
    <m/>
    <m/>
    <m/>
    <m/>
    <e v="#REF!"/>
    <e v="#REF!"/>
  </r>
  <r>
    <x v="339"/>
    <x v="1"/>
    <s v="C0001200"/>
    <x v="186"/>
    <x v="7"/>
    <s v="ANNUEL"/>
    <d v="2024-05-28T00:00:00"/>
    <d v="2024-09-30T00:00:00"/>
    <s v=""/>
    <m/>
    <m/>
    <m/>
    <m/>
    <m/>
    <m/>
    <m/>
    <m/>
    <m/>
    <m/>
    <m/>
    <m/>
    <m/>
    <n v="0"/>
    <n v="0"/>
    <m/>
    <n v="0"/>
    <n v="0"/>
    <n v="3220"/>
    <n v="1297.73"/>
    <m/>
    <n v="-1922.27"/>
    <n v="-0.59697826086956518"/>
    <n v="0"/>
    <n v="0"/>
    <e v="#REF!"/>
    <e v="#REF!"/>
    <n v="0"/>
    <n v="0"/>
    <n v="0"/>
    <m/>
    <n v="0"/>
    <n v="0"/>
    <n v="0"/>
    <n v="0"/>
    <m/>
    <n v="0"/>
    <n v="0"/>
    <n v="0"/>
    <n v="0"/>
    <m/>
    <n v="0"/>
    <n v="0"/>
    <n v="0"/>
    <n v="0"/>
    <m/>
    <n v="0"/>
    <n v="0"/>
    <n v="0"/>
    <n v="0"/>
    <m/>
    <n v="0"/>
    <n v="0"/>
    <n v="0"/>
    <n v="0"/>
    <m/>
    <n v="0"/>
    <n v="0"/>
    <n v="0"/>
    <n v="0"/>
    <m/>
    <n v="0"/>
    <n v="0"/>
    <n v="0"/>
    <n v="0"/>
    <m/>
    <n v="0"/>
    <n v="0"/>
    <n v="0"/>
    <n v="0"/>
    <m/>
    <n v="0"/>
    <n v="0"/>
    <n v="0"/>
    <n v="0"/>
    <m/>
    <n v="0"/>
    <n v="0"/>
    <n v="0"/>
    <n v="0"/>
    <m/>
    <n v="0"/>
    <n v="0"/>
    <n v="3220"/>
    <n v="1297.73"/>
    <e v="#REF!"/>
    <n v="0.40302173913043476"/>
    <n v="-1922.27"/>
    <n v="-0.59697826086956518"/>
    <n v="0"/>
    <n v="3936"/>
    <n v="3936"/>
    <e v="#REF!"/>
    <n v="3936"/>
    <n v="0"/>
    <e v="#REF!"/>
    <n v="0"/>
    <n v="716"/>
    <n v="0.18191056910569106"/>
    <e v="#REF!"/>
    <n v="0"/>
    <m/>
    <m/>
    <m/>
    <m/>
    <e v="#REF!"/>
    <e v="#REF!"/>
  </r>
  <r>
    <x v="340"/>
    <x v="1"/>
    <s v="C0003638"/>
    <x v="187"/>
    <x v="4"/>
    <s v="CONSTRUCT"/>
    <d v="2024-05-24T00:00:00"/>
    <d v="2024-09-28T00:00:00"/>
    <s v=""/>
    <m/>
    <m/>
    <m/>
    <m/>
    <m/>
    <m/>
    <m/>
    <m/>
    <m/>
    <m/>
    <m/>
    <m/>
    <m/>
    <n v="2780"/>
    <n v="760.04"/>
    <m/>
    <n v="-2019.96"/>
    <n v="-0.72660431654676261"/>
    <n v="25970"/>
    <n v="33714.769999999997"/>
    <m/>
    <n v="7744.7699999999968"/>
    <n v="0.29821986907970721"/>
    <n v="1450"/>
    <n v="65.5"/>
    <e v="#REF!"/>
    <e v="#REF!"/>
    <n v="0"/>
    <n v="4840"/>
    <n v="2538.8200000000002"/>
    <m/>
    <n v="-2301.1799999999998"/>
    <n v="-0.47545041322314047"/>
    <n v="0"/>
    <n v="0"/>
    <m/>
    <n v="0"/>
    <n v="0"/>
    <n v="0"/>
    <n v="0"/>
    <m/>
    <n v="0"/>
    <n v="0"/>
    <n v="0"/>
    <n v="0"/>
    <m/>
    <n v="0"/>
    <n v="0"/>
    <n v="13065"/>
    <n v="633.79999999999995"/>
    <m/>
    <n v="-12431.2"/>
    <n v="-0.95148871029468052"/>
    <n v="0"/>
    <n v="0"/>
    <m/>
    <n v="0"/>
    <n v="0"/>
    <n v="2120"/>
    <n v="1813.56"/>
    <m/>
    <n v="-306.44000000000005"/>
    <n v="-0.14454716981132079"/>
    <n v="3125"/>
    <n v="4842.51"/>
    <m/>
    <n v="1717.5100000000002"/>
    <n v="0.54960320000000007"/>
    <n v="100"/>
    <n v="68"/>
    <m/>
    <n v="-32"/>
    <n v="-0.32"/>
    <n v="0"/>
    <n v="0"/>
    <m/>
    <n v="0"/>
    <n v="0"/>
    <n v="0"/>
    <n v="0"/>
    <m/>
    <n v="0"/>
    <n v="0"/>
    <n v="53450"/>
    <n v="44437"/>
    <e v="#REF!"/>
    <n v="0.83137511693171184"/>
    <n v="-9013"/>
    <n v="-0.16862488306828813"/>
    <n v="72000"/>
    <n v="0"/>
    <n v="72000"/>
    <e v="#REF!"/>
    <n v="72000"/>
    <n v="0"/>
    <e v="#REF!"/>
    <n v="0"/>
    <n v="18550"/>
    <n v="0.25763888888888886"/>
    <e v="#REF!"/>
    <n v="0"/>
    <m/>
    <m/>
    <m/>
    <m/>
    <e v="#REF!"/>
    <e v="#REF!"/>
  </r>
  <r>
    <x v="341"/>
    <x v="1"/>
    <s v="C0000562"/>
    <x v="20"/>
    <x v="9"/>
    <s v="SERVICE"/>
    <d v="2024-05-17T00:00:00"/>
    <d v="2024-09-27T00:00:00"/>
    <s v=""/>
    <m/>
    <m/>
    <m/>
    <m/>
    <m/>
    <m/>
    <m/>
    <m/>
    <m/>
    <m/>
    <m/>
    <m/>
    <m/>
    <n v="2500"/>
    <n v="789.27"/>
    <m/>
    <n v="-1710.73"/>
    <n v="-0.68429200000000001"/>
    <n v="62000"/>
    <n v="65020.19"/>
    <m/>
    <n v="3020.1900000000023"/>
    <n v="4.8712741935483909E-2"/>
    <n v="3500"/>
    <n v="271.07"/>
    <e v="#REF!"/>
    <e v="#REF!"/>
    <n v="0"/>
    <n v="8000"/>
    <n v="4127.71"/>
    <m/>
    <n v="-3872.29"/>
    <n v="-0.48403625"/>
    <n v="5000"/>
    <n v="193.06"/>
    <m/>
    <n v="-4806.9399999999996"/>
    <n v="-0.96138799999999991"/>
    <n v="2000"/>
    <n v="110.55"/>
    <m/>
    <n v="-1889.45"/>
    <n v="-0.94472500000000004"/>
    <n v="0"/>
    <n v="0"/>
    <m/>
    <n v="0"/>
    <n v="0"/>
    <n v="0"/>
    <n v="0"/>
    <m/>
    <n v="0"/>
    <n v="0"/>
    <n v="5000"/>
    <n v="331.15"/>
    <m/>
    <n v="-4668.8500000000004"/>
    <n v="-0.9337700000000001"/>
    <n v="3500"/>
    <n v="2993.98"/>
    <m/>
    <n v="-506.02"/>
    <n v="-0.14457714285714285"/>
    <n v="9500"/>
    <n v="7357.3"/>
    <m/>
    <n v="-2142.6999999999998"/>
    <n v="-0.22554736842105261"/>
    <n v="2000"/>
    <n v="1631.78"/>
    <m/>
    <n v="-368.22"/>
    <n v="-0.18411000000000002"/>
    <n v="0"/>
    <n v="383.8"/>
    <m/>
    <n v="383.8"/>
    <n v="0"/>
    <n v="0"/>
    <n v="0"/>
    <m/>
    <n v="0"/>
    <n v="0"/>
    <n v="103000"/>
    <n v="83209.860000000015"/>
    <e v="#REF!"/>
    <n v="0.80786271844660207"/>
    <n v="-19790.139999999985"/>
    <n v="-0.1921372815533979"/>
    <n v="170300"/>
    <n v="-7100"/>
    <n v="163200"/>
    <e v="#REF!"/>
    <n v="163200"/>
    <n v="0"/>
    <e v="#REF!"/>
    <n v="0"/>
    <n v="60200"/>
    <n v="0.36887254901960786"/>
    <e v="#REF!"/>
    <n v="0"/>
    <m/>
    <m/>
    <m/>
    <m/>
    <e v="#REF!"/>
    <e v="#REF!"/>
  </r>
  <r>
    <x v="342"/>
    <x v="1"/>
    <s v="C0003638"/>
    <x v="187"/>
    <x v="4"/>
    <s v="CONSTRUCT"/>
    <d v="2024-05-24T00:00:00"/>
    <d v="2024-08-29T00:00:00"/>
    <s v=""/>
    <m/>
    <m/>
    <m/>
    <m/>
    <m/>
    <m/>
    <m/>
    <m/>
    <m/>
    <m/>
    <m/>
    <m/>
    <m/>
    <n v="2659"/>
    <n v="1252.82"/>
    <m/>
    <n v="-1406.18"/>
    <n v="-0.52883790898834149"/>
    <n v="42490"/>
    <n v="37121.589999999997"/>
    <m/>
    <n v="-5368.4100000000035"/>
    <n v="-0.126345257707696"/>
    <n v="966"/>
    <n v="0"/>
    <e v="#REF!"/>
    <e v="#REF!"/>
    <n v="0"/>
    <n v="5805"/>
    <n v="0"/>
    <m/>
    <n v="-5805"/>
    <n v="-1"/>
    <n v="0"/>
    <n v="0"/>
    <m/>
    <n v="0"/>
    <n v="0"/>
    <n v="0"/>
    <n v="0"/>
    <m/>
    <n v="0"/>
    <n v="0"/>
    <n v="0"/>
    <n v="0"/>
    <m/>
    <n v="0"/>
    <n v="0"/>
    <n v="15175"/>
    <n v="1394.88"/>
    <m/>
    <n v="-13780.119999999999"/>
    <n v="-0.9080803953871498"/>
    <n v="0"/>
    <n v="0"/>
    <m/>
    <n v="0"/>
    <n v="0"/>
    <n v="1365"/>
    <n v="1056.22"/>
    <m/>
    <n v="-308.77999999999997"/>
    <n v="-0.2262124542124542"/>
    <n v="3835"/>
    <n v="4314.9399999999996"/>
    <m/>
    <n v="479.9399999999996"/>
    <n v="0.12514732724902206"/>
    <n v="0"/>
    <n v="56.53"/>
    <m/>
    <n v="56.53"/>
    <n v="0"/>
    <n v="0"/>
    <n v="0"/>
    <m/>
    <n v="0"/>
    <n v="0"/>
    <n v="0"/>
    <n v="0"/>
    <m/>
    <n v="0"/>
    <n v="0"/>
    <n v="72295"/>
    <n v="45196.979999999996"/>
    <e v="#REF!"/>
    <n v="0.62517435507296493"/>
    <n v="-27098.020000000004"/>
    <n v="-0.37482564492703513"/>
    <n v="99000"/>
    <n v="0"/>
    <n v="99000"/>
    <e v="#REF!"/>
    <n v="99000"/>
    <n v="0"/>
    <e v="#REF!"/>
    <n v="0"/>
    <n v="26705"/>
    <n v="0.26974747474747474"/>
    <e v="#REF!"/>
    <n v="0"/>
    <m/>
    <m/>
    <m/>
    <m/>
    <e v="#REF!"/>
    <e v="#REF!"/>
  </r>
  <r>
    <x v="343"/>
    <x v="1"/>
    <s v="C0001891"/>
    <x v="188"/>
    <x v="11"/>
    <s v="SERVICE"/>
    <d v="2024-05-17T00:00:00"/>
    <d v="2024-12-17T00:00:00"/>
    <s v=""/>
    <m/>
    <m/>
    <m/>
    <m/>
    <m/>
    <m/>
    <m/>
    <m/>
    <m/>
    <m/>
    <m/>
    <m/>
    <m/>
    <n v="1115.8800000000001"/>
    <n v="751.92"/>
    <m/>
    <n v="-363.96000000000015"/>
    <n v="-0.32616410366706106"/>
    <n v="86350"/>
    <n v="58267.93"/>
    <m/>
    <n v="-28082.07"/>
    <n v="-0.32521215981470758"/>
    <n v="0"/>
    <n v="87.39"/>
    <e v="#REF!"/>
    <e v="#REF!"/>
    <n v="0"/>
    <n v="19711.45"/>
    <n v="0"/>
    <m/>
    <n v="-19711.45"/>
    <n v="-1"/>
    <n v="0"/>
    <n v="0"/>
    <m/>
    <n v="0"/>
    <n v="0"/>
    <n v="0"/>
    <n v="0"/>
    <m/>
    <n v="0"/>
    <n v="0"/>
    <n v="0"/>
    <n v="0"/>
    <m/>
    <n v="0"/>
    <n v="0"/>
    <n v="0"/>
    <n v="27.58"/>
    <m/>
    <n v="27.58"/>
    <n v="0"/>
    <n v="0"/>
    <n v="0"/>
    <m/>
    <n v="0"/>
    <n v="0"/>
    <n v="15503.63"/>
    <n v="9192.0300000000007"/>
    <m/>
    <n v="-6311.5999999999985"/>
    <n v="-0.40710465871541046"/>
    <n v="17609.810000000001"/>
    <n v="3312"/>
    <m/>
    <n v="-14297.810000000001"/>
    <n v="-0.81192301336584549"/>
    <n v="68500"/>
    <n v="0"/>
    <m/>
    <n v="-68500"/>
    <n v="-1"/>
    <n v="0"/>
    <n v="0"/>
    <m/>
    <n v="0"/>
    <n v="0"/>
    <n v="0"/>
    <n v="0"/>
    <m/>
    <n v="0"/>
    <n v="0"/>
    <n v="208790.77000000002"/>
    <n v="71638.850000000006"/>
    <e v="#REF!"/>
    <n v="0.34311310792138944"/>
    <n v="-137151.92000000001"/>
    <n v="-0.65688689207861062"/>
    <n v="284860"/>
    <n v="0"/>
    <n v="284860"/>
    <e v="#REF!"/>
    <n v="284860"/>
    <n v="0"/>
    <e v="#REF!"/>
    <n v="0"/>
    <n v="76069.229999999981"/>
    <n v="0.26704075686302037"/>
    <e v="#REF!"/>
    <n v="0"/>
    <m/>
    <m/>
    <m/>
    <m/>
    <e v="#REF!"/>
    <e v="#REF!"/>
  </r>
  <r>
    <x v="344"/>
    <x v="1"/>
    <s v="C0001056"/>
    <x v="27"/>
    <x v="10"/>
    <s v="SERVICE"/>
    <d v="2024-05-29T00:00:00"/>
    <d v="2024-12-20T00:00:00"/>
    <s v=""/>
    <m/>
    <m/>
    <m/>
    <m/>
    <m/>
    <m/>
    <m/>
    <m/>
    <m/>
    <m/>
    <m/>
    <m/>
    <m/>
    <n v="84107"/>
    <n v="18067.71"/>
    <m/>
    <n v="-66039.290000000008"/>
    <n v="-0.78518185168892018"/>
    <n v="392200"/>
    <n v="174238.9"/>
    <m/>
    <n v="-217961.1"/>
    <n v="-0.55573967363590004"/>
    <n v="0"/>
    <n v="2223.16"/>
    <e v="#REF!"/>
    <e v="#REF!"/>
    <n v="0"/>
    <n v="14405"/>
    <n v="3401.44"/>
    <m/>
    <n v="-11003.56"/>
    <n v="-0.76387087816730304"/>
    <n v="0"/>
    <n v="0"/>
    <m/>
    <n v="0"/>
    <n v="0"/>
    <n v="886514"/>
    <n v="8735.49"/>
    <m/>
    <n v="-877778.51"/>
    <n v="-0.99014624698538323"/>
    <n v="0"/>
    <n v="0"/>
    <m/>
    <n v="0"/>
    <n v="0"/>
    <n v="2700"/>
    <n v="0"/>
    <m/>
    <n v="-2700"/>
    <n v="-1"/>
    <n v="72779"/>
    <n v="18.84"/>
    <m/>
    <n v="-72760.160000000003"/>
    <n v="-0.99974113411835841"/>
    <n v="39030"/>
    <n v="5573.18"/>
    <m/>
    <n v="-33456.82"/>
    <n v="-0.85720778888034843"/>
    <n v="78424"/>
    <n v="8763.33"/>
    <m/>
    <n v="-69660.67"/>
    <n v="-0.88825703866163419"/>
    <n v="11868"/>
    <n v="3412.3"/>
    <m/>
    <n v="-8455.7000000000007"/>
    <n v="-0.71247893495112913"/>
    <n v="0"/>
    <n v="734.51"/>
    <m/>
    <n v="734.51"/>
    <n v="0"/>
    <n v="0"/>
    <n v="0"/>
    <m/>
    <n v="0"/>
    <n v="0"/>
    <n v="1582027"/>
    <n v="225168.85999999996"/>
    <e v="#REF!"/>
    <n v="0.14232934077610557"/>
    <n v="-1356858.1400000001"/>
    <n v="-0.85767065922389452"/>
    <n v="1824700"/>
    <n v="15000"/>
    <n v="1839700"/>
    <e v="#REF!"/>
    <n v="1839700"/>
    <n v="0"/>
    <e v="#REF!"/>
    <n v="0"/>
    <n v="257673"/>
    <n v="0.1400625101918791"/>
    <e v="#REF!"/>
    <n v="0"/>
    <m/>
    <m/>
    <m/>
    <m/>
    <e v="#REF!"/>
    <e v="#REF!"/>
  </r>
  <r>
    <x v="345"/>
    <x v="1"/>
    <s v="C0002370"/>
    <x v="125"/>
    <x v="10"/>
    <s v="SERVICE"/>
    <d v="2024-05-24T00:00:00"/>
    <d v="2024-09-01T00:00:00"/>
    <s v=""/>
    <m/>
    <m/>
    <m/>
    <m/>
    <m/>
    <m/>
    <m/>
    <m/>
    <m/>
    <m/>
    <m/>
    <m/>
    <m/>
    <n v="572"/>
    <n v="53.84"/>
    <m/>
    <n v="-518.16"/>
    <n v="-0.90587412587412586"/>
    <n v="5428"/>
    <n v="6769.04"/>
    <m/>
    <n v="1341.04"/>
    <n v="0.24705969049373619"/>
    <n v="0"/>
    <n v="0"/>
    <e v="#REF!"/>
    <e v="#REF!"/>
    <n v="0"/>
    <n v="0"/>
    <n v="0"/>
    <m/>
    <n v="0"/>
    <n v="0"/>
    <n v="0"/>
    <n v="0"/>
    <m/>
    <n v="0"/>
    <n v="0"/>
    <n v="0"/>
    <n v="0"/>
    <m/>
    <n v="0"/>
    <n v="0"/>
    <n v="0"/>
    <n v="0"/>
    <m/>
    <n v="0"/>
    <n v="0"/>
    <n v="0"/>
    <n v="0"/>
    <m/>
    <n v="0"/>
    <n v="0"/>
    <n v="0"/>
    <n v="0"/>
    <m/>
    <n v="0"/>
    <n v="0"/>
    <n v="0"/>
    <n v="47.86"/>
    <m/>
    <n v="47.86"/>
    <n v="0"/>
    <n v="130"/>
    <n v="1.23"/>
    <m/>
    <n v="-128.77000000000001"/>
    <n v="-0.99053846153846159"/>
    <n v="22.5"/>
    <n v="121.73"/>
    <m/>
    <n v="99.23"/>
    <n v="4.410222222222222"/>
    <n v="0"/>
    <n v="0"/>
    <m/>
    <n v="0"/>
    <n v="0"/>
    <n v="0"/>
    <n v="0"/>
    <m/>
    <n v="0"/>
    <n v="0"/>
    <n v="6152.5"/>
    <n v="6993.6999999999989"/>
    <e v="#REF!"/>
    <n v="1.1367249085737503"/>
    <n v="841.19999999999891"/>
    <n v="0.13672490857375033"/>
    <n v="7404"/>
    <n v="1126"/>
    <n v="8530"/>
    <e v="#REF!"/>
    <n v="8530"/>
    <n v="0"/>
    <e v="#REF!"/>
    <n v="0"/>
    <n v="2377.5"/>
    <n v="0.27872215709261428"/>
    <e v="#REF!"/>
    <n v="0"/>
    <m/>
    <m/>
    <m/>
    <m/>
    <e v="#REF!"/>
    <e v="#REF!"/>
  </r>
  <r>
    <x v="346"/>
    <x v="1"/>
    <s v="C0002370"/>
    <x v="125"/>
    <x v="10"/>
    <s v="SERVICE"/>
    <d v="2024-05-24T00:00:00"/>
    <d v="2024-09-01T00:00:00"/>
    <s v=""/>
    <m/>
    <m/>
    <m/>
    <m/>
    <m/>
    <m/>
    <m/>
    <m/>
    <m/>
    <m/>
    <m/>
    <m/>
    <m/>
    <n v="1733"/>
    <n v="169.06"/>
    <m/>
    <n v="-1563.94"/>
    <n v="-0.90244662435083678"/>
    <n v="6716"/>
    <n v="7470.06"/>
    <m/>
    <n v="754.0600000000004"/>
    <n v="0.11227814175104235"/>
    <n v="0"/>
    <n v="13.2"/>
    <e v="#REF!"/>
    <e v="#REF!"/>
    <n v="0"/>
    <n v="0"/>
    <n v="487.77"/>
    <m/>
    <n v="487.77"/>
    <n v="0"/>
    <n v="0"/>
    <n v="96.53"/>
    <m/>
    <n v="96.53"/>
    <n v="0"/>
    <n v="0"/>
    <n v="0"/>
    <m/>
    <n v="0"/>
    <n v="0"/>
    <n v="0"/>
    <n v="0"/>
    <m/>
    <n v="0"/>
    <n v="0"/>
    <n v="0"/>
    <n v="0"/>
    <m/>
    <n v="0"/>
    <n v="0"/>
    <n v="0"/>
    <n v="0"/>
    <m/>
    <n v="0"/>
    <n v="0"/>
    <n v="0"/>
    <n v="138.43"/>
    <m/>
    <n v="138.43"/>
    <n v="0"/>
    <n v="0"/>
    <n v="629.15"/>
    <m/>
    <n v="629.15"/>
    <n v="0"/>
    <n v="175"/>
    <n v="86.95"/>
    <m/>
    <n v="-88.05"/>
    <n v="-0.50314285714285711"/>
    <n v="0"/>
    <n v="0"/>
    <m/>
    <n v="0"/>
    <n v="0"/>
    <n v="0"/>
    <n v="0"/>
    <m/>
    <n v="0"/>
    <n v="0"/>
    <n v="8624"/>
    <n v="9091.1500000000015"/>
    <e v="#REF!"/>
    <n v="1.0541685992578851"/>
    <n v="467.15000000000146"/>
    <n v="5.4168599257885142E-2"/>
    <n v="8235"/>
    <n v="1285"/>
    <n v="9520"/>
    <e v="#REF!"/>
    <n v="9520"/>
    <n v="0"/>
    <e v="#REF!"/>
    <n v="0"/>
    <n v="896"/>
    <n v="9.4117647058823528E-2"/>
    <e v="#REF!"/>
    <n v="0"/>
    <m/>
    <m/>
    <m/>
    <m/>
    <e v="#REF!"/>
    <e v="#REF!"/>
  </r>
  <r>
    <x v="347"/>
    <x v="1"/>
    <s v="C0001455"/>
    <x v="189"/>
    <x v="8"/>
    <s v="SERVICE"/>
    <d v="2024-06-10T00:00:00"/>
    <d v="2025-02-20T00:00:00"/>
    <s v=""/>
    <m/>
    <m/>
    <m/>
    <m/>
    <m/>
    <m/>
    <m/>
    <m/>
    <m/>
    <m/>
    <m/>
    <m/>
    <m/>
    <n v="3850"/>
    <n v="0"/>
    <m/>
    <n v="-3850"/>
    <n v="-1"/>
    <n v="14130"/>
    <n v="610.51"/>
    <m/>
    <n v="-13519.49"/>
    <n v="-0.95679334748761502"/>
    <n v="4195"/>
    <n v="0"/>
    <e v="#REF!"/>
    <e v="#REF!"/>
    <n v="0"/>
    <n v="124100"/>
    <n v="1035"/>
    <m/>
    <n v="-123065"/>
    <n v="-0.99165995165189358"/>
    <n v="0"/>
    <n v="0"/>
    <m/>
    <n v="0"/>
    <n v="0"/>
    <n v="0"/>
    <n v="0"/>
    <m/>
    <n v="0"/>
    <n v="0"/>
    <n v="0"/>
    <n v="0"/>
    <m/>
    <n v="0"/>
    <n v="0"/>
    <n v="0"/>
    <n v="0"/>
    <m/>
    <n v="0"/>
    <n v="0"/>
    <n v="0"/>
    <n v="0"/>
    <m/>
    <n v="0"/>
    <n v="0"/>
    <n v="250"/>
    <n v="0"/>
    <m/>
    <n v="-250"/>
    <n v="-1"/>
    <n v="4600"/>
    <n v="0"/>
    <m/>
    <n v="-4600"/>
    <n v="-1"/>
    <n v="1000"/>
    <n v="56.53"/>
    <m/>
    <n v="-943.47"/>
    <n v="-0.94347000000000003"/>
    <n v="0"/>
    <n v="0"/>
    <m/>
    <n v="0"/>
    <n v="0"/>
    <n v="0"/>
    <n v="0"/>
    <m/>
    <n v="0"/>
    <n v="0"/>
    <n v="152125"/>
    <n v="1702.04"/>
    <e v="#REF!"/>
    <n v="1.1188430566967954E-2"/>
    <n v="-150422.96"/>
    <n v="-0.98881156943303194"/>
    <n v="189700"/>
    <n v="0"/>
    <n v="189700"/>
    <e v="#REF!"/>
    <n v="189700"/>
    <n v="0"/>
    <e v="#REF!"/>
    <n v="0"/>
    <n v="37575"/>
    <n v="0.19807590933052188"/>
    <e v="#REF!"/>
    <n v="0"/>
    <m/>
    <m/>
    <m/>
    <m/>
    <e v="#REF!"/>
    <e v="#REF!"/>
  </r>
  <r>
    <x v="348"/>
    <x v="1"/>
    <s v="C0002135"/>
    <x v="28"/>
    <x v="11"/>
    <s v="SERVICE"/>
    <d v="2024-06-03T00:00:00"/>
    <d v="2024-08-22T00:00:00"/>
    <s v=""/>
    <m/>
    <m/>
    <m/>
    <m/>
    <m/>
    <m/>
    <m/>
    <m/>
    <m/>
    <m/>
    <m/>
    <m/>
    <m/>
    <n v="1383"/>
    <n v="664.06"/>
    <m/>
    <n v="-718.94"/>
    <n v="-0.51984092552422279"/>
    <n v="18450"/>
    <n v="7069.42"/>
    <m/>
    <n v="-11380.58"/>
    <n v="-0.6168336043360434"/>
    <n v="0"/>
    <n v="394.98"/>
    <e v="#REF!"/>
    <e v="#REF!"/>
    <n v="0"/>
    <n v="0"/>
    <n v="0"/>
    <m/>
    <n v="0"/>
    <n v="0"/>
    <n v="0"/>
    <n v="0"/>
    <m/>
    <n v="0"/>
    <n v="0"/>
    <n v="0"/>
    <n v="0"/>
    <m/>
    <n v="0"/>
    <n v="0"/>
    <n v="0"/>
    <n v="0"/>
    <m/>
    <n v="0"/>
    <n v="0"/>
    <n v="0"/>
    <n v="0"/>
    <m/>
    <n v="0"/>
    <n v="0"/>
    <n v="0"/>
    <n v="0"/>
    <m/>
    <n v="0"/>
    <n v="0"/>
    <n v="5700"/>
    <n v="4558.92"/>
    <m/>
    <n v="-1141.08"/>
    <n v="-0.2001894736842105"/>
    <n v="3600"/>
    <n v="3711.35"/>
    <m/>
    <n v="111.34999999999991"/>
    <n v="3.0930555555555531E-2"/>
    <n v="0"/>
    <n v="0"/>
    <m/>
    <n v="0"/>
    <n v="0"/>
    <n v="0"/>
    <n v="0"/>
    <m/>
    <n v="0"/>
    <n v="0"/>
    <n v="0"/>
    <n v="0"/>
    <m/>
    <n v="0"/>
    <n v="0"/>
    <n v="29133"/>
    <n v="16398.73"/>
    <e v="#REF!"/>
    <n v="0.5628919095184155"/>
    <n v="-12734.27"/>
    <n v="-0.4371080904815845"/>
    <n v="41950"/>
    <n v="0"/>
    <n v="41950"/>
    <e v="#REF!"/>
    <n v="41950"/>
    <n v="0"/>
    <e v="#REF!"/>
    <n v="0"/>
    <n v="12817"/>
    <n v="0.30553039332538734"/>
    <e v="#REF!"/>
    <n v="0"/>
    <m/>
    <m/>
    <m/>
    <m/>
    <e v="#REF!"/>
    <e v="#REF!"/>
  </r>
  <r>
    <x v="349"/>
    <x v="1"/>
    <s v="C0000260"/>
    <x v="1"/>
    <x v="2"/>
    <s v="CONSTRUCT"/>
    <d v="2024-06-01T00:00:00"/>
    <d v="2025-09-30T00:00:00"/>
    <s v=""/>
    <m/>
    <m/>
    <m/>
    <m/>
    <m/>
    <m/>
    <m/>
    <m/>
    <m/>
    <m/>
    <m/>
    <m/>
    <m/>
    <n v="95000"/>
    <n v="0"/>
    <m/>
    <n v="-95000"/>
    <n v="-1"/>
    <n v="1295900"/>
    <n v="4071.53"/>
    <m/>
    <n v="-1291828.47"/>
    <n v="-0.99685814491858937"/>
    <n v="70000"/>
    <n v="0"/>
    <e v="#REF!"/>
    <e v="#REF!"/>
    <n v="0"/>
    <n v="410000"/>
    <n v="0"/>
    <m/>
    <n v="-410000"/>
    <n v="-1"/>
    <n v="47500"/>
    <n v="0"/>
    <m/>
    <n v="-47500"/>
    <n v="-1"/>
    <n v="1470000"/>
    <n v="0"/>
    <m/>
    <n v="-1470000"/>
    <n v="-1"/>
    <n v="260000"/>
    <n v="0"/>
    <m/>
    <n v="-260000"/>
    <n v="-1"/>
    <n v="234000"/>
    <n v="0"/>
    <m/>
    <n v="-234000"/>
    <n v="-1"/>
    <n v="35000"/>
    <n v="0"/>
    <m/>
    <n v="-35000"/>
    <n v="-1"/>
    <n v="157000"/>
    <n v="0"/>
    <m/>
    <n v="-157000"/>
    <n v="-1"/>
    <n v="147000"/>
    <n v="0"/>
    <m/>
    <n v="-147000"/>
    <n v="-1"/>
    <n v="40000"/>
    <n v="5030"/>
    <m/>
    <n v="-34970"/>
    <n v="-0.87424999999999997"/>
    <n v="0"/>
    <n v="0"/>
    <m/>
    <n v="0"/>
    <n v="0"/>
    <n v="0"/>
    <n v="0"/>
    <m/>
    <n v="0"/>
    <n v="0"/>
    <n v="4261400"/>
    <n v="9101.5300000000007"/>
    <e v="#REF!"/>
    <n v="2.1358074811094947E-3"/>
    <n v="-4252298.47"/>
    <n v="-0.99786419251889047"/>
    <n v="5228225"/>
    <n v="0"/>
    <n v="5228225"/>
    <e v="#REF!"/>
    <n v="5228225"/>
    <n v="0"/>
    <e v="#REF!"/>
    <n v="0"/>
    <n v="966825"/>
    <n v="0.18492413773316949"/>
    <e v="#REF!"/>
    <n v="0"/>
    <m/>
    <m/>
    <m/>
    <m/>
    <e v="#REF!"/>
    <e v="#REF!"/>
  </r>
  <r>
    <x v="350"/>
    <x v="1"/>
    <s v="C0001260"/>
    <x v="4"/>
    <x v="1"/>
    <s v="COSTPLUS"/>
    <d v="2024-06-10T00:00:00"/>
    <d v="2024-07-19T00:00:00"/>
    <s v=""/>
    <m/>
    <m/>
    <m/>
    <m/>
    <m/>
    <m/>
    <m/>
    <m/>
    <m/>
    <m/>
    <m/>
    <m/>
    <m/>
    <n v="0"/>
    <n v="0"/>
    <m/>
    <n v="0"/>
    <n v="0"/>
    <n v="0"/>
    <n v="11085.23"/>
    <m/>
    <n v="11085.23"/>
    <n v="0"/>
    <n v="0"/>
    <n v="0"/>
    <e v="#REF!"/>
    <e v="#REF!"/>
    <n v="0"/>
    <n v="0"/>
    <n v="0"/>
    <m/>
    <n v="0"/>
    <n v="0"/>
    <n v="0"/>
    <n v="0"/>
    <m/>
    <n v="0"/>
    <n v="0"/>
    <n v="0"/>
    <n v="0"/>
    <m/>
    <n v="0"/>
    <n v="0"/>
    <n v="0"/>
    <n v="0"/>
    <m/>
    <n v="0"/>
    <n v="0"/>
    <n v="0"/>
    <n v="0"/>
    <m/>
    <n v="0"/>
    <n v="0"/>
    <n v="0"/>
    <n v="0"/>
    <m/>
    <n v="0"/>
    <n v="0"/>
    <n v="0"/>
    <n v="0"/>
    <m/>
    <n v="0"/>
    <n v="0"/>
    <n v="0"/>
    <n v="0"/>
    <m/>
    <n v="0"/>
    <n v="0"/>
    <n v="0"/>
    <n v="8.6999999999999993"/>
    <m/>
    <n v="8.6999999999999993"/>
    <n v="0"/>
    <n v="0"/>
    <n v="0"/>
    <m/>
    <n v="0"/>
    <n v="0"/>
    <n v="0"/>
    <n v="0"/>
    <m/>
    <n v="0"/>
    <n v="0"/>
    <n v="0"/>
    <n v="11093.93"/>
    <e v="#REF!"/>
    <n v="0"/>
    <n v="11093.93"/>
    <n v="0"/>
    <n v="0"/>
    <n v="0"/>
    <n v="0"/>
    <e v="#REF!"/>
    <n v="0"/>
    <n v="0"/>
    <e v="#REF!"/>
    <n v="0"/>
    <n v="0"/>
    <n v="0"/>
    <e v="#REF!"/>
    <n v="0"/>
    <m/>
    <m/>
    <m/>
    <m/>
    <e v="#REF!"/>
    <e v="#REF!"/>
  </r>
  <r>
    <x v="351"/>
    <x v="1"/>
    <s v="C0003440"/>
    <x v="190"/>
    <x v="7"/>
    <s v="SERVICE"/>
    <d v="2024-06-05T00:00:00"/>
    <d v="2024-06-05T00:00:00"/>
    <s v=""/>
    <m/>
    <m/>
    <m/>
    <m/>
    <m/>
    <m/>
    <m/>
    <m/>
    <m/>
    <m/>
    <m/>
    <m/>
    <m/>
    <n v="2145.91"/>
    <n v="0"/>
    <m/>
    <n v="-2145.91"/>
    <n v="-1"/>
    <n v="12325"/>
    <n v="0"/>
    <m/>
    <n v="-12325"/>
    <n v="-1"/>
    <n v="0"/>
    <n v="0"/>
    <e v="#REF!"/>
    <e v="#REF!"/>
    <n v="0"/>
    <n v="3097.31"/>
    <n v="0"/>
    <m/>
    <n v="-3097.31"/>
    <n v="-1"/>
    <n v="0"/>
    <n v="0"/>
    <m/>
    <n v="0"/>
    <n v="0"/>
    <n v="0"/>
    <n v="0"/>
    <m/>
    <n v="0"/>
    <n v="0"/>
    <n v="0"/>
    <n v="0"/>
    <m/>
    <n v="0"/>
    <n v="0"/>
    <n v="0"/>
    <n v="0"/>
    <m/>
    <n v="0"/>
    <n v="0"/>
    <n v="0"/>
    <n v="0"/>
    <m/>
    <n v="0"/>
    <n v="0"/>
    <n v="2961.44"/>
    <n v="0"/>
    <m/>
    <n v="-2961.44"/>
    <n v="-1"/>
    <n v="3424.01"/>
    <n v="0"/>
    <m/>
    <n v="-3424.01"/>
    <n v="-1"/>
    <n v="0"/>
    <n v="0"/>
    <m/>
    <n v="0"/>
    <n v="0"/>
    <n v="0"/>
    <n v="0"/>
    <m/>
    <n v="0"/>
    <n v="0"/>
    <n v="0"/>
    <n v="0"/>
    <m/>
    <n v="0"/>
    <n v="0"/>
    <n v="23953.67"/>
    <n v="0"/>
    <e v="#REF!"/>
    <n v="0"/>
    <n v="-23953.67"/>
    <n v="-1"/>
    <n v="11132.85"/>
    <n v="0"/>
    <n v="11132.85"/>
    <e v="#REF!"/>
    <n v="11132.85"/>
    <n v="0"/>
    <e v="#REF!"/>
    <n v="0"/>
    <n v="-12820.819999999998"/>
    <n v="-1.1516206541900769"/>
    <e v="#REF!"/>
    <n v="0"/>
    <m/>
    <m/>
    <m/>
    <m/>
    <e v="#REF!"/>
    <e v="#REF!"/>
  </r>
  <r>
    <x v="352"/>
    <x v="1"/>
    <s v="C0000007"/>
    <x v="149"/>
    <x v="8"/>
    <s v="ANNUEL"/>
    <d v="2024-06-11T00:00:00"/>
    <d v="2024-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11250"/>
    <n v="0"/>
    <n v="11250"/>
    <e v="#REF!"/>
    <n v="11250"/>
    <n v="0"/>
    <e v="#REF!"/>
    <n v="0"/>
    <n v="11250"/>
    <n v="1"/>
    <e v="#REF!"/>
    <n v="0"/>
    <m/>
    <m/>
    <m/>
    <m/>
    <e v="#REF!"/>
    <e v="#REF!"/>
  </r>
  <r>
    <x v="353"/>
    <x v="1"/>
    <s v="C0003655"/>
    <x v="191"/>
    <x v="7"/>
    <s v="SERVICE"/>
    <d v="2024-06-05T00:00:00"/>
    <d v="2024-06-05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17805.150000000001"/>
    <n v="0"/>
    <n v="17805.150000000001"/>
    <e v="#REF!"/>
    <n v="17805.150000000001"/>
    <n v="0"/>
    <e v="#REF!"/>
    <n v="0"/>
    <n v="17805.150000000001"/>
    <n v="1"/>
    <e v="#REF!"/>
    <n v="0"/>
    <m/>
    <m/>
    <m/>
    <m/>
    <e v="#REF!"/>
    <e v="#REF!"/>
  </r>
  <r>
    <x v="354"/>
    <x v="1"/>
    <s v="C0001646"/>
    <x v="192"/>
    <x v="8"/>
    <s v="SERVICE"/>
    <d v="2024-06-01T00:00:00"/>
    <d v="2024-12-01T00:00:00"/>
    <s v=""/>
    <m/>
    <m/>
    <m/>
    <m/>
    <m/>
    <m/>
    <m/>
    <m/>
    <m/>
    <m/>
    <m/>
    <m/>
    <m/>
    <n v="596"/>
    <n v="4375"/>
    <m/>
    <n v="3779"/>
    <n v="6.3406040268456376"/>
    <n v="5940"/>
    <n v="594.92999999999995"/>
    <m/>
    <n v="-5345.07"/>
    <n v="-0.89984343434343428"/>
    <n v="0"/>
    <n v="0"/>
    <e v="#REF!"/>
    <e v="#REF!"/>
    <n v="0"/>
    <n v="4500"/>
    <n v="7770"/>
    <m/>
    <n v="3270"/>
    <n v="0.72666666666666668"/>
    <n v="0"/>
    <n v="0"/>
    <m/>
    <n v="0"/>
    <n v="0"/>
    <n v="0"/>
    <n v="0"/>
    <m/>
    <n v="0"/>
    <n v="0"/>
    <n v="0"/>
    <n v="0"/>
    <m/>
    <n v="0"/>
    <n v="0"/>
    <n v="8900"/>
    <n v="0"/>
    <m/>
    <n v="-8900"/>
    <n v="-1"/>
    <n v="0"/>
    <n v="0"/>
    <m/>
    <n v="0"/>
    <n v="0"/>
    <n v="250"/>
    <n v="0"/>
    <m/>
    <n v="-250"/>
    <n v="-1"/>
    <n v="250"/>
    <n v="0"/>
    <m/>
    <n v="-250"/>
    <n v="-1"/>
    <n v="0"/>
    <n v="6.82"/>
    <m/>
    <n v="6.82"/>
    <n v="0"/>
    <n v="0"/>
    <n v="0"/>
    <m/>
    <n v="0"/>
    <n v="0"/>
    <n v="0"/>
    <n v="0"/>
    <m/>
    <n v="0"/>
    <n v="0"/>
    <n v="20436"/>
    <n v="12746.75"/>
    <e v="#REF!"/>
    <n v="0.62373996868271675"/>
    <n v="-7689.25"/>
    <n v="-0.37626003131728325"/>
    <n v="25852"/>
    <n v="0"/>
    <n v="25852"/>
    <e v="#REF!"/>
    <n v="25852"/>
    <n v="0"/>
    <e v="#REF!"/>
    <n v="0"/>
    <n v="5416"/>
    <n v="0.20950023209036051"/>
    <e v="#REF!"/>
    <n v="0"/>
    <m/>
    <m/>
    <m/>
    <m/>
    <e v="#REF!"/>
    <e v="#REF!"/>
  </r>
  <r>
    <x v="355"/>
    <x v="1"/>
    <s v="C0002808"/>
    <x v="76"/>
    <x v="7"/>
    <s v="SERVICE"/>
    <d v="2024-06-11T00:00:00"/>
    <d v="2024-08-01T00:00:00"/>
    <s v=""/>
    <m/>
    <m/>
    <m/>
    <m/>
    <m/>
    <m/>
    <m/>
    <m/>
    <m/>
    <m/>
    <m/>
    <m/>
    <m/>
    <n v="150"/>
    <n v="0"/>
    <m/>
    <n v="-150"/>
    <n v="-1"/>
    <n v="10680"/>
    <n v="3978.67"/>
    <m/>
    <n v="-6701.33"/>
    <n v="-0.62746535580524343"/>
    <n v="0"/>
    <n v="0"/>
    <e v="#REF!"/>
    <e v="#REF!"/>
    <n v="0"/>
    <n v="0"/>
    <n v="0"/>
    <m/>
    <n v="0"/>
    <n v="0"/>
    <n v="0"/>
    <n v="0"/>
    <m/>
    <n v="0"/>
    <n v="0"/>
    <n v="0"/>
    <n v="0"/>
    <m/>
    <n v="0"/>
    <n v="0"/>
    <n v="0"/>
    <n v="0"/>
    <m/>
    <n v="0"/>
    <n v="0"/>
    <n v="0"/>
    <n v="0"/>
    <m/>
    <n v="0"/>
    <n v="0"/>
    <n v="0"/>
    <n v="0"/>
    <m/>
    <n v="0"/>
    <n v="0"/>
    <n v="0"/>
    <n v="0"/>
    <m/>
    <n v="0"/>
    <n v="0"/>
    <n v="0"/>
    <n v="0"/>
    <m/>
    <n v="0"/>
    <n v="0"/>
    <n v="0"/>
    <n v="0"/>
    <m/>
    <n v="0"/>
    <n v="0"/>
    <n v="0"/>
    <n v="0"/>
    <m/>
    <n v="0"/>
    <n v="0"/>
    <n v="0"/>
    <n v="0"/>
    <m/>
    <n v="0"/>
    <n v="0"/>
    <n v="10830"/>
    <n v="3978.67"/>
    <e v="#REF!"/>
    <n v="0.36737488457987072"/>
    <n v="-6851.33"/>
    <n v="-0.63262511542012922"/>
    <n v="13240"/>
    <n v="0"/>
    <n v="13240"/>
    <e v="#REF!"/>
    <n v="13240"/>
    <n v="0"/>
    <e v="#REF!"/>
    <n v="0"/>
    <n v="2410"/>
    <n v="0.18202416918429004"/>
    <e v="#REF!"/>
    <n v="0"/>
    <m/>
    <m/>
    <m/>
    <m/>
    <e v="#REF!"/>
    <e v="#REF!"/>
  </r>
  <r>
    <x v="356"/>
    <x v="1"/>
    <s v="C0002808"/>
    <x v="76"/>
    <x v="7"/>
    <s v="SERVICE"/>
    <d v="2024-06-12T00:00:00"/>
    <d v="2024-10-01T00:00:00"/>
    <s v=""/>
    <m/>
    <m/>
    <m/>
    <m/>
    <m/>
    <m/>
    <m/>
    <m/>
    <m/>
    <m/>
    <m/>
    <m/>
    <m/>
    <n v="1596"/>
    <n v="0"/>
    <m/>
    <n v="-1596"/>
    <n v="-1"/>
    <n v="19760"/>
    <n v="430.58"/>
    <m/>
    <n v="-19329.419999999998"/>
    <n v="-0.97820951417004043"/>
    <n v="0"/>
    <n v="0"/>
    <e v="#REF!"/>
    <e v="#REF!"/>
    <n v="0"/>
    <n v="0"/>
    <n v="0"/>
    <m/>
    <n v="0"/>
    <n v="0"/>
    <n v="0"/>
    <n v="0"/>
    <m/>
    <n v="0"/>
    <n v="0"/>
    <n v="0"/>
    <n v="0"/>
    <m/>
    <n v="0"/>
    <n v="0"/>
    <n v="0"/>
    <n v="0"/>
    <m/>
    <n v="0"/>
    <n v="0"/>
    <n v="0"/>
    <n v="0"/>
    <m/>
    <n v="0"/>
    <n v="0"/>
    <n v="0"/>
    <n v="0"/>
    <m/>
    <n v="0"/>
    <n v="0"/>
    <n v="863"/>
    <n v="0"/>
    <m/>
    <n v="-863"/>
    <n v="-1"/>
    <n v="4302"/>
    <n v="0"/>
    <m/>
    <n v="-4302"/>
    <n v="-1"/>
    <n v="0"/>
    <n v="0"/>
    <m/>
    <n v="0"/>
    <n v="0"/>
    <n v="0"/>
    <n v="0"/>
    <m/>
    <n v="0"/>
    <n v="0"/>
    <n v="0"/>
    <n v="0"/>
    <m/>
    <n v="0"/>
    <n v="0"/>
    <n v="26521"/>
    <n v="430.58"/>
    <e v="#REF!"/>
    <n v="1.6235436069529804E-2"/>
    <n v="-26090.42"/>
    <n v="-0.98376456393047018"/>
    <n v="30880"/>
    <n v="0"/>
    <n v="30880"/>
    <e v="#REF!"/>
    <n v="30880"/>
    <n v="0"/>
    <e v="#REF!"/>
    <n v="0"/>
    <n v="4359"/>
    <n v="0.14115932642487047"/>
    <e v="#REF!"/>
    <n v="0"/>
    <m/>
    <m/>
    <m/>
    <m/>
    <e v="#REF!"/>
    <e v="#REF!"/>
  </r>
  <r>
    <x v="357"/>
    <x v="1"/>
    <s v="C0002808"/>
    <x v="76"/>
    <x v="7"/>
    <s v="SERVICE"/>
    <d v="2024-06-12T00:00:00"/>
    <d v="2024-10-01T00:00:00"/>
    <s v=""/>
    <m/>
    <m/>
    <m/>
    <m/>
    <m/>
    <m/>
    <m/>
    <m/>
    <m/>
    <m/>
    <m/>
    <m/>
    <m/>
    <n v="3132.39"/>
    <n v="4832.8599999999997"/>
    <m/>
    <n v="1700.4699999999998"/>
    <n v="0.54286662899575078"/>
    <n v="49120"/>
    <n v="19828.990000000002"/>
    <m/>
    <n v="-29291.01"/>
    <n v="-0.59631535016286641"/>
    <n v="596"/>
    <n v="0"/>
    <e v="#REF!"/>
    <e v="#REF!"/>
    <n v="0"/>
    <n v="34929.629999999997"/>
    <n v="33737.85"/>
    <m/>
    <n v="-1191.7799999999988"/>
    <n v="-3.4119456747752519E-2"/>
    <n v="0"/>
    <n v="0"/>
    <m/>
    <n v="0"/>
    <n v="0"/>
    <n v="0"/>
    <n v="0"/>
    <m/>
    <n v="0"/>
    <n v="0"/>
    <n v="0"/>
    <n v="0"/>
    <m/>
    <n v="0"/>
    <n v="0"/>
    <n v="0"/>
    <n v="0"/>
    <m/>
    <n v="0"/>
    <n v="0"/>
    <n v="0"/>
    <n v="0"/>
    <m/>
    <n v="0"/>
    <n v="0"/>
    <n v="13766"/>
    <n v="15148.26"/>
    <m/>
    <n v="1382.2600000000002"/>
    <n v="0.10041115792532328"/>
    <n v="18223.3"/>
    <n v="721.27"/>
    <m/>
    <n v="-17502.03"/>
    <n v="-0.96042045074163296"/>
    <n v="0"/>
    <n v="0"/>
    <m/>
    <n v="0"/>
    <n v="0"/>
    <n v="0"/>
    <n v="0"/>
    <m/>
    <n v="0"/>
    <n v="0"/>
    <n v="0"/>
    <n v="0"/>
    <m/>
    <n v="0"/>
    <n v="0"/>
    <n v="119767.31999999999"/>
    <n v="74269.23"/>
    <e v="#REF!"/>
    <n v="0.62011264842529668"/>
    <n v="-45498.09"/>
    <n v="-0.37988735157470332"/>
    <n v="139415"/>
    <n v="0"/>
    <n v="139415"/>
    <e v="#REF!"/>
    <n v="139415"/>
    <n v="0"/>
    <e v="#REF!"/>
    <n v="0"/>
    <n v="19647.680000000008"/>
    <n v="0.140929455223613"/>
    <e v="#REF!"/>
    <n v="0"/>
    <m/>
    <m/>
    <m/>
    <m/>
    <e v="#REF!"/>
    <e v="#REF!"/>
  </r>
  <r>
    <x v="358"/>
    <x v="1"/>
    <s v="C0003662"/>
    <x v="193"/>
    <x v="5"/>
    <s v="COSTPLUS"/>
    <d v="2024-06-13T00:00:00"/>
    <d v="2024-09-30T00:00:00"/>
    <s v=""/>
    <m/>
    <m/>
    <m/>
    <m/>
    <m/>
    <m/>
    <m/>
    <m/>
    <m/>
    <m/>
    <m/>
    <m/>
    <m/>
    <n v="0"/>
    <n v="83.97"/>
    <m/>
    <n v="83.97"/>
    <n v="0"/>
    <n v="0"/>
    <n v="5326.07"/>
    <m/>
    <n v="5326.07"/>
    <n v="0"/>
    <n v="0"/>
    <n v="0"/>
    <e v="#REF!"/>
    <e v="#REF!"/>
    <n v="0"/>
    <n v="0"/>
    <n v="6001.16"/>
    <m/>
    <n v="6001.16"/>
    <n v="0"/>
    <n v="0"/>
    <n v="0"/>
    <m/>
    <n v="0"/>
    <n v="0"/>
    <n v="0"/>
    <n v="0"/>
    <m/>
    <n v="0"/>
    <n v="0"/>
    <n v="0"/>
    <n v="0"/>
    <m/>
    <n v="0"/>
    <n v="0"/>
    <n v="0"/>
    <n v="0"/>
    <m/>
    <n v="0"/>
    <n v="0"/>
    <n v="0"/>
    <n v="0"/>
    <m/>
    <n v="0"/>
    <n v="0"/>
    <n v="0"/>
    <n v="0"/>
    <m/>
    <n v="0"/>
    <n v="0"/>
    <n v="0"/>
    <n v="94.39"/>
    <m/>
    <n v="94.39"/>
    <n v="0"/>
    <n v="0"/>
    <n v="0"/>
    <m/>
    <n v="0"/>
    <n v="0"/>
    <n v="0"/>
    <n v="0"/>
    <m/>
    <n v="0"/>
    <n v="0"/>
    <n v="0"/>
    <n v="0"/>
    <m/>
    <n v="0"/>
    <n v="0"/>
    <n v="0"/>
    <n v="11505.59"/>
    <e v="#REF!"/>
    <n v="0"/>
    <n v="11505.59"/>
    <n v="0"/>
    <n v="0"/>
    <n v="0"/>
    <n v="0"/>
    <e v="#REF!"/>
    <n v="0"/>
    <n v="0"/>
    <e v="#REF!"/>
    <n v="0"/>
    <n v="0"/>
    <n v="0"/>
    <e v="#REF!"/>
    <n v="0"/>
    <m/>
    <m/>
    <m/>
    <m/>
    <e v="#REF!"/>
    <e v="#REF!"/>
  </r>
  <r>
    <x v="359"/>
    <x v="1"/>
    <s v="C0001092"/>
    <x v="194"/>
    <x v="10"/>
    <s v="SERVICE"/>
    <d v="2024-06-12T00:00:00"/>
    <d v="2024-11-01T00:00:00"/>
    <s v=""/>
    <m/>
    <m/>
    <m/>
    <m/>
    <m/>
    <m/>
    <m/>
    <m/>
    <m/>
    <m/>
    <m/>
    <m/>
    <m/>
    <n v="25000"/>
    <n v="896.12"/>
    <m/>
    <n v="-24103.88"/>
    <n v="-0.96415519999999999"/>
    <n v="66582"/>
    <n v="35571.620000000003"/>
    <m/>
    <n v="-31010.379999999997"/>
    <n v="-0.46574719894265715"/>
    <n v="0"/>
    <n v="411.96"/>
    <e v="#REF!"/>
    <e v="#REF!"/>
    <n v="0"/>
    <n v="0"/>
    <n v="0"/>
    <m/>
    <n v="0"/>
    <n v="0"/>
    <n v="0"/>
    <n v="0"/>
    <m/>
    <n v="0"/>
    <n v="0"/>
    <n v="35000"/>
    <n v="991.83"/>
    <m/>
    <n v="-34008.17"/>
    <n v="-0.97166199999999991"/>
    <n v="0"/>
    <n v="0"/>
    <m/>
    <n v="0"/>
    <n v="0"/>
    <n v="1350"/>
    <n v="13.67"/>
    <m/>
    <n v="-1336.33"/>
    <n v="-0.98987407407407402"/>
    <n v="15000"/>
    <n v="0"/>
    <m/>
    <n v="-15000"/>
    <n v="-1"/>
    <n v="0"/>
    <n v="6154.25"/>
    <m/>
    <n v="6154.25"/>
    <n v="0"/>
    <n v="0"/>
    <n v="8759.98"/>
    <m/>
    <n v="8759.98"/>
    <n v="0"/>
    <n v="760"/>
    <n v="539.16"/>
    <m/>
    <n v="-220.84000000000003"/>
    <n v="-0.2905789473684211"/>
    <n v="0"/>
    <n v="0"/>
    <m/>
    <n v="0"/>
    <n v="0"/>
    <n v="0"/>
    <n v="0"/>
    <m/>
    <n v="0"/>
    <n v="0"/>
    <n v="143692"/>
    <n v="53338.590000000011"/>
    <e v="#REF!"/>
    <n v="0.37120083233582951"/>
    <n v="-90353.409999999989"/>
    <n v="-0.62879916766417054"/>
    <n v="165000"/>
    <n v="0"/>
    <n v="165000"/>
    <e v="#REF!"/>
    <n v="165000"/>
    <n v="0"/>
    <e v="#REF!"/>
    <n v="0"/>
    <n v="21308"/>
    <n v="0.12913939393939394"/>
    <e v="#REF!"/>
    <n v="0"/>
    <m/>
    <m/>
    <m/>
    <m/>
    <e v="#REF!"/>
    <e v="#REF!"/>
  </r>
  <r>
    <x v="360"/>
    <x v="1"/>
    <s v="C0002808"/>
    <x v="76"/>
    <x v="7"/>
    <s v="SERVICE"/>
    <d v="2024-06-14T00:00:00"/>
    <d v="2024-11-01T00:00:00"/>
    <s v=""/>
    <m/>
    <m/>
    <m/>
    <m/>
    <m/>
    <m/>
    <m/>
    <m/>
    <m/>
    <m/>
    <m/>
    <m/>
    <m/>
    <n v="0"/>
    <n v="0"/>
    <m/>
    <n v="0"/>
    <n v="0"/>
    <n v="27285"/>
    <n v="5495.31"/>
    <m/>
    <n v="-21789.69"/>
    <n v="-0.79859593183067612"/>
    <n v="0"/>
    <n v="0"/>
    <e v="#REF!"/>
    <e v="#REF!"/>
    <n v="0"/>
    <n v="0"/>
    <n v="0"/>
    <m/>
    <n v="0"/>
    <n v="0"/>
    <n v="0"/>
    <n v="0"/>
    <m/>
    <n v="0"/>
    <n v="0"/>
    <n v="0"/>
    <n v="0"/>
    <m/>
    <n v="0"/>
    <n v="0"/>
    <n v="0"/>
    <n v="0"/>
    <m/>
    <n v="0"/>
    <n v="0"/>
    <n v="0"/>
    <n v="0"/>
    <m/>
    <n v="0"/>
    <n v="0"/>
    <n v="0"/>
    <n v="0"/>
    <m/>
    <n v="0"/>
    <n v="0"/>
    <n v="0"/>
    <n v="0"/>
    <m/>
    <n v="0"/>
    <n v="0"/>
    <n v="0"/>
    <n v="0"/>
    <m/>
    <n v="0"/>
    <n v="0"/>
    <n v="0"/>
    <n v="0"/>
    <m/>
    <n v="0"/>
    <n v="0"/>
    <n v="0"/>
    <n v="0"/>
    <m/>
    <n v="0"/>
    <n v="0"/>
    <n v="0"/>
    <n v="0"/>
    <m/>
    <n v="0"/>
    <n v="0"/>
    <n v="27285"/>
    <n v="5495.31"/>
    <e v="#REF!"/>
    <n v="0.20140406816932382"/>
    <n v="-21789.69"/>
    <n v="-0.79859593183067612"/>
    <n v="33658"/>
    <n v="0"/>
    <n v="33658"/>
    <e v="#REF!"/>
    <n v="33658"/>
    <n v="0"/>
    <e v="#REF!"/>
    <n v="0"/>
    <n v="6373"/>
    <n v="0.18934577217897677"/>
    <e v="#REF!"/>
    <n v="0"/>
    <m/>
    <m/>
    <m/>
    <m/>
    <e v="#REF!"/>
    <e v="#REF!"/>
  </r>
  <r>
    <x v="361"/>
    <x v="1"/>
    <s v="C0003665"/>
    <x v="195"/>
    <x v="9"/>
    <s v="SERVICE"/>
    <d v="2024-06-18T00:00:00"/>
    <d v="2024-08-30T00:00:00"/>
    <s v=""/>
    <m/>
    <m/>
    <m/>
    <m/>
    <m/>
    <m/>
    <m/>
    <m/>
    <m/>
    <m/>
    <m/>
    <m/>
    <m/>
    <n v="0"/>
    <n v="724.07"/>
    <m/>
    <n v="724.07"/>
    <n v="0"/>
    <n v="7807.22"/>
    <n v="5806.83"/>
    <m/>
    <n v="-2000.3900000000003"/>
    <n v="-0.25622308581031406"/>
    <n v="0"/>
    <n v="5.91"/>
    <e v="#REF!"/>
    <e v="#REF!"/>
    <n v="0"/>
    <n v="177.56"/>
    <n v="0"/>
    <m/>
    <n v="-177.56"/>
    <n v="-1"/>
    <n v="0"/>
    <n v="0"/>
    <m/>
    <n v="0"/>
    <n v="0"/>
    <n v="638"/>
    <n v="0"/>
    <m/>
    <n v="-638"/>
    <n v="-1"/>
    <n v="0"/>
    <n v="0"/>
    <m/>
    <n v="0"/>
    <n v="0"/>
    <n v="0"/>
    <n v="0"/>
    <m/>
    <n v="0"/>
    <n v="0"/>
    <n v="0"/>
    <n v="0"/>
    <m/>
    <n v="0"/>
    <n v="0"/>
    <n v="457.46"/>
    <n v="158.59"/>
    <m/>
    <n v="-298.87"/>
    <n v="-0.65332488086390073"/>
    <n v="642.02"/>
    <n v="18.14"/>
    <m/>
    <n v="-623.88"/>
    <n v="-0.97174542849132428"/>
    <n v="0"/>
    <n v="0"/>
    <m/>
    <n v="0"/>
    <n v="0"/>
    <n v="0"/>
    <n v="0"/>
    <m/>
    <n v="0"/>
    <n v="0"/>
    <n v="0"/>
    <n v="0"/>
    <m/>
    <n v="0"/>
    <n v="0"/>
    <n v="9722.26"/>
    <n v="6713.54"/>
    <e v="#REF!"/>
    <n v="0.69053285964374533"/>
    <n v="-3008.7200000000003"/>
    <n v="-0.30946714035625461"/>
    <n v="12000"/>
    <n v="0"/>
    <n v="12000"/>
    <e v="#REF!"/>
    <n v="12000"/>
    <n v="0"/>
    <e v="#REF!"/>
    <n v="0"/>
    <n v="2277.7399999999998"/>
    <n v="0.18981166666666666"/>
    <e v="#REF!"/>
    <n v="0"/>
    <m/>
    <m/>
    <m/>
    <m/>
    <e v="#REF!"/>
    <e v="#REF!"/>
  </r>
  <r>
    <x v="362"/>
    <x v="1"/>
    <s v="C0002808"/>
    <x v="76"/>
    <x v="7"/>
    <s v="SERVICE"/>
    <d v="2024-07-01T00:00:00"/>
    <d v="2024-10-07T00:00:00"/>
    <s v=""/>
    <m/>
    <m/>
    <m/>
    <m/>
    <m/>
    <m/>
    <m/>
    <m/>
    <m/>
    <m/>
    <m/>
    <m/>
    <m/>
    <n v="1621"/>
    <n v="1401.52"/>
    <m/>
    <n v="-219.48000000000002"/>
    <n v="-0.13539790252930292"/>
    <n v="40760"/>
    <n v="6219.68"/>
    <m/>
    <n v="-34540.32"/>
    <n v="-0.84740726202158978"/>
    <n v="2700"/>
    <n v="0"/>
    <e v="#REF!"/>
    <e v="#REF!"/>
    <n v="0"/>
    <n v="37000"/>
    <n v="25750.42"/>
    <m/>
    <n v="-11249.580000000002"/>
    <n v="-0.30404270270270273"/>
    <n v="0"/>
    <n v="0"/>
    <m/>
    <n v="0"/>
    <n v="0"/>
    <n v="0"/>
    <n v="0"/>
    <m/>
    <n v="0"/>
    <n v="0"/>
    <n v="0"/>
    <n v="0"/>
    <m/>
    <n v="0"/>
    <n v="0"/>
    <n v="0"/>
    <n v="0"/>
    <m/>
    <n v="0"/>
    <n v="0"/>
    <n v="0"/>
    <n v="0"/>
    <m/>
    <n v="0"/>
    <n v="0"/>
    <n v="11122.63"/>
    <n v="4750.1899999999996"/>
    <m/>
    <n v="-6372.44"/>
    <n v="-0.57292564798073842"/>
    <n v="32926.879999999997"/>
    <n v="10649.52"/>
    <m/>
    <n v="-22277.359999999997"/>
    <n v="-0.67657063165413789"/>
    <n v="0"/>
    <n v="0"/>
    <m/>
    <n v="0"/>
    <n v="0"/>
    <n v="0"/>
    <n v="0"/>
    <m/>
    <n v="0"/>
    <n v="0"/>
    <n v="0"/>
    <n v="0"/>
    <m/>
    <n v="0"/>
    <n v="0"/>
    <n v="126130.51000000001"/>
    <n v="48771.33"/>
    <e v="#REF!"/>
    <n v="0.38667353362798579"/>
    <n v="-77359.180000000008"/>
    <n v="-0.61332646637201416"/>
    <n v="149200"/>
    <n v="0"/>
    <n v="149200"/>
    <e v="#REF!"/>
    <n v="149200"/>
    <n v="0"/>
    <e v="#REF!"/>
    <n v="0"/>
    <n v="23069.489999999991"/>
    <n v="0.15462124664879351"/>
    <e v="#REF!"/>
    <n v="0"/>
    <m/>
    <m/>
    <m/>
    <m/>
    <e v="#REF!"/>
    <e v="#REF!"/>
  </r>
  <r>
    <x v="363"/>
    <x v="1"/>
    <s v="C0000280"/>
    <x v="9"/>
    <x v="10"/>
    <s v="SERVICE"/>
    <d v="2024-06-25T00:00:00"/>
    <d v="2024-12-20T00:00:00"/>
    <s v=""/>
    <m/>
    <m/>
    <m/>
    <m/>
    <m/>
    <m/>
    <m/>
    <m/>
    <m/>
    <m/>
    <m/>
    <m/>
    <m/>
    <n v="11500"/>
    <n v="0"/>
    <m/>
    <n v="-11500"/>
    <n v="-1"/>
    <n v="57025"/>
    <n v="5861.02"/>
    <m/>
    <n v="-51163.979999999996"/>
    <n v="-0.89722016659359927"/>
    <n v="0"/>
    <n v="0"/>
    <e v="#REF!"/>
    <e v="#REF!"/>
    <n v="0"/>
    <n v="600"/>
    <n v="0"/>
    <m/>
    <n v="-600"/>
    <n v="-1"/>
    <n v="0"/>
    <n v="0"/>
    <m/>
    <n v="0"/>
    <n v="0"/>
    <n v="190000"/>
    <n v="273.45999999999998"/>
    <m/>
    <n v="-189726.54"/>
    <n v="-0.99856073684210533"/>
    <n v="0"/>
    <n v="0"/>
    <m/>
    <n v="0"/>
    <n v="0"/>
    <n v="400"/>
    <n v="0"/>
    <m/>
    <n v="-400"/>
    <n v="-1"/>
    <n v="23951"/>
    <n v="0"/>
    <m/>
    <n v="-23951"/>
    <n v="-1"/>
    <n v="0"/>
    <n v="76.760000000000005"/>
    <m/>
    <n v="76.760000000000005"/>
    <n v="0"/>
    <n v="0"/>
    <n v="1505.63"/>
    <m/>
    <n v="1505.63"/>
    <n v="0"/>
    <n v="1535"/>
    <n v="83.07"/>
    <m/>
    <n v="-1451.93"/>
    <n v="-0.94588273615635188"/>
    <n v="0"/>
    <n v="0"/>
    <m/>
    <n v="0"/>
    <n v="0"/>
    <n v="0"/>
    <n v="0"/>
    <m/>
    <n v="0"/>
    <n v="0"/>
    <n v="285011"/>
    <n v="7799.9400000000005"/>
    <e v="#REF!"/>
    <n v="2.7367154250186838E-2"/>
    <n v="-277211.06"/>
    <n v="-0.97263284574981312"/>
    <n v="317777"/>
    <n v="5917"/>
    <n v="323694"/>
    <e v="#REF!"/>
    <n v="323694"/>
    <n v="0"/>
    <e v="#REF!"/>
    <n v="0"/>
    <n v="38683"/>
    <n v="0.11950484099180089"/>
    <e v="#REF!"/>
    <n v="0"/>
    <m/>
    <m/>
    <m/>
    <m/>
    <e v="#REF!"/>
    <e v="#REF!"/>
  </r>
  <r>
    <x v="364"/>
    <x v="1"/>
    <s v="C0001032"/>
    <x v="196"/>
    <x v="10"/>
    <s v="SERVICE"/>
    <d v="2024-06-25T00:00:00"/>
    <d v="2024-12-20T00:00:00"/>
    <s v=""/>
    <m/>
    <m/>
    <m/>
    <m/>
    <m/>
    <m/>
    <m/>
    <m/>
    <m/>
    <m/>
    <m/>
    <m/>
    <m/>
    <n v="575"/>
    <n v="0"/>
    <m/>
    <n v="-575"/>
    <n v="-1"/>
    <n v="19436"/>
    <n v="0"/>
    <m/>
    <n v="-19436"/>
    <n v="-1"/>
    <n v="0"/>
    <n v="0"/>
    <e v="#REF!"/>
    <e v="#REF!"/>
    <n v="0"/>
    <n v="17250"/>
    <n v="9220"/>
    <m/>
    <n v="-8030"/>
    <n v="-0.46550724637681157"/>
    <n v="0"/>
    <n v="0"/>
    <m/>
    <n v="0"/>
    <n v="0"/>
    <n v="0"/>
    <n v="0"/>
    <m/>
    <n v="0"/>
    <n v="0"/>
    <n v="0"/>
    <n v="0"/>
    <m/>
    <n v="0"/>
    <n v="0"/>
    <n v="500"/>
    <n v="0"/>
    <m/>
    <n v="-500"/>
    <n v="-1"/>
    <n v="0"/>
    <n v="0"/>
    <m/>
    <n v="0"/>
    <n v="0"/>
    <n v="4562"/>
    <n v="0"/>
    <m/>
    <n v="-4562"/>
    <n v="-1"/>
    <n v="5637"/>
    <n v="0"/>
    <m/>
    <n v="-5637"/>
    <n v="-1"/>
    <n v="0"/>
    <n v="0"/>
    <m/>
    <n v="0"/>
    <n v="0"/>
    <n v="0"/>
    <n v="0"/>
    <m/>
    <n v="0"/>
    <n v="0"/>
    <n v="0"/>
    <n v="0"/>
    <m/>
    <n v="0"/>
    <n v="0"/>
    <n v="47960"/>
    <n v="9220"/>
    <e v="#REF!"/>
    <n v="0.19224353628023352"/>
    <n v="-38740"/>
    <n v="-0.8077564637197665"/>
    <n v="65500"/>
    <n v="0"/>
    <n v="65500"/>
    <e v="#REF!"/>
    <n v="65500"/>
    <n v="0"/>
    <e v="#REF!"/>
    <n v="0"/>
    <n v="17540"/>
    <n v="0.26778625954198471"/>
    <e v="#REF!"/>
    <n v="0"/>
    <m/>
    <m/>
    <m/>
    <m/>
    <e v="#REF!"/>
    <e v="#REF!"/>
  </r>
  <r>
    <x v="365"/>
    <x v="1"/>
    <s v="C0003351"/>
    <x v="197"/>
    <x v="8"/>
    <s v="SERVICE"/>
    <d v="2024-07-15T00:00:00"/>
    <d v="2024-12-13T00:00:00"/>
    <s v=""/>
    <m/>
    <m/>
    <m/>
    <m/>
    <m/>
    <m/>
    <m/>
    <m/>
    <m/>
    <m/>
    <m/>
    <m/>
    <m/>
    <n v="3457"/>
    <n v="0"/>
    <m/>
    <n v="-3457"/>
    <n v="-1"/>
    <n v="19465"/>
    <n v="0"/>
    <m/>
    <n v="-19465"/>
    <n v="-1"/>
    <n v="0"/>
    <n v="0"/>
    <e v="#REF!"/>
    <e v="#REF!"/>
    <n v="0"/>
    <n v="0"/>
    <n v="0"/>
    <m/>
    <n v="0"/>
    <n v="0"/>
    <n v="0"/>
    <n v="0"/>
    <m/>
    <n v="0"/>
    <n v="0"/>
    <n v="0"/>
    <n v="0"/>
    <m/>
    <n v="0"/>
    <n v="0"/>
    <n v="0"/>
    <n v="0"/>
    <m/>
    <n v="0"/>
    <n v="0"/>
    <n v="0"/>
    <n v="0"/>
    <m/>
    <n v="0"/>
    <n v="0"/>
    <n v="0"/>
    <n v="0"/>
    <m/>
    <n v="0"/>
    <n v="0"/>
    <n v="0"/>
    <n v="0"/>
    <m/>
    <n v="0"/>
    <n v="0"/>
    <n v="0"/>
    <n v="0"/>
    <m/>
    <n v="0"/>
    <n v="0"/>
    <n v="0"/>
    <n v="0"/>
    <m/>
    <n v="0"/>
    <n v="0"/>
    <n v="0"/>
    <n v="0"/>
    <m/>
    <n v="0"/>
    <n v="0"/>
    <n v="0"/>
    <n v="0"/>
    <m/>
    <n v="0"/>
    <n v="0"/>
    <n v="22922"/>
    <n v="0"/>
    <e v="#REF!"/>
    <n v="0"/>
    <n v="-22922"/>
    <n v="-1"/>
    <n v="26475"/>
    <n v="0"/>
    <n v="26475"/>
    <e v="#REF!"/>
    <n v="26475"/>
    <n v="0"/>
    <e v="#REF!"/>
    <n v="0"/>
    <n v="3553"/>
    <n v="0.1342020774315392"/>
    <e v="#REF!"/>
    <n v="0"/>
    <m/>
    <m/>
    <m/>
    <m/>
    <e v="#REF!"/>
    <e v="#REF!"/>
  </r>
  <r>
    <x v="366"/>
    <x v="4"/>
    <s v=""/>
    <x v="165"/>
    <x v="19"/>
    <s v=""/>
    <d v="2024-06-27T00:00:00"/>
    <s v=""/>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67"/>
    <x v="5"/>
    <s v=""/>
    <x v="165"/>
    <x v="8"/>
    <s v="SERVICE"/>
    <d v="2024-06-27T00:00:00"/>
    <s v=""/>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68"/>
    <x v="1"/>
    <s v="C0000425"/>
    <x v="198"/>
    <x v="8"/>
    <s v="COSTPLUS"/>
    <d v="2024-07-02T00:00:00"/>
    <d v="2024-10-01T00:00:00"/>
    <s v=""/>
    <m/>
    <m/>
    <m/>
    <m/>
    <m/>
    <m/>
    <m/>
    <m/>
    <m/>
    <m/>
    <m/>
    <m/>
    <m/>
    <n v="0"/>
    <n v="1544.22"/>
    <m/>
    <n v="1544.22"/>
    <n v="0"/>
    <n v="0"/>
    <n v="34224.120000000003"/>
    <m/>
    <n v="34224.120000000003"/>
    <n v="0"/>
    <n v="0"/>
    <n v="288.39999999999998"/>
    <e v="#REF!"/>
    <e v="#REF!"/>
    <n v="0"/>
    <n v="0"/>
    <n v="0"/>
    <m/>
    <n v="0"/>
    <n v="0"/>
    <n v="0"/>
    <n v="0"/>
    <m/>
    <n v="0"/>
    <n v="0"/>
    <n v="0"/>
    <n v="0"/>
    <m/>
    <n v="0"/>
    <n v="0"/>
    <n v="0"/>
    <n v="0"/>
    <m/>
    <n v="0"/>
    <n v="0"/>
    <n v="0"/>
    <n v="0"/>
    <m/>
    <n v="0"/>
    <n v="0"/>
    <n v="0"/>
    <n v="0"/>
    <m/>
    <n v="0"/>
    <n v="0"/>
    <n v="0"/>
    <n v="5785.64"/>
    <m/>
    <n v="5785.64"/>
    <n v="0"/>
    <n v="0"/>
    <n v="120.47"/>
    <m/>
    <n v="120.47"/>
    <n v="0"/>
    <n v="0"/>
    <n v="51"/>
    <m/>
    <n v="51"/>
    <n v="0"/>
    <n v="0"/>
    <n v="0"/>
    <m/>
    <n v="0"/>
    <n v="0"/>
    <n v="0"/>
    <n v="0"/>
    <m/>
    <n v="0"/>
    <n v="0"/>
    <n v="0"/>
    <n v="42013.850000000006"/>
    <e v="#REF!"/>
    <n v="0"/>
    <n v="42013.850000000006"/>
    <n v="0"/>
    <n v="0"/>
    <n v="0"/>
    <n v="0"/>
    <e v="#REF!"/>
    <n v="0"/>
    <n v="0"/>
    <e v="#REF!"/>
    <n v="0"/>
    <n v="0"/>
    <n v="0"/>
    <e v="#REF!"/>
    <n v="0"/>
    <m/>
    <m/>
    <m/>
    <m/>
    <e v="#REF!"/>
    <e v="#REF!"/>
  </r>
  <r>
    <x v="369"/>
    <x v="1"/>
    <s v="C0001525"/>
    <x v="46"/>
    <x v="8"/>
    <s v="COSTPLUS"/>
    <d v="2024-07-02T00:00:00"/>
    <d v="2024-09-30T00:00:00"/>
    <s v=""/>
    <m/>
    <m/>
    <m/>
    <m/>
    <m/>
    <m/>
    <m/>
    <m/>
    <m/>
    <m/>
    <m/>
    <m/>
    <m/>
    <n v="4591"/>
    <n v="1492.55"/>
    <m/>
    <n v="-3098.45"/>
    <n v="-0.67489653670224348"/>
    <n v="6120"/>
    <n v="8272.25"/>
    <m/>
    <n v="2152.25"/>
    <n v="0.35167483660130722"/>
    <n v="0"/>
    <n v="0"/>
    <e v="#REF!"/>
    <e v="#REF!"/>
    <n v="0"/>
    <n v="0"/>
    <n v="0"/>
    <m/>
    <n v="0"/>
    <n v="0"/>
    <n v="0"/>
    <n v="0"/>
    <m/>
    <n v="0"/>
    <n v="0"/>
    <n v="0"/>
    <n v="0"/>
    <m/>
    <n v="0"/>
    <n v="0"/>
    <n v="0"/>
    <n v="0"/>
    <m/>
    <n v="0"/>
    <n v="0"/>
    <n v="0"/>
    <n v="0"/>
    <m/>
    <n v="0"/>
    <n v="0"/>
    <n v="0"/>
    <n v="0"/>
    <m/>
    <n v="0"/>
    <n v="0"/>
    <n v="0"/>
    <n v="0"/>
    <m/>
    <n v="0"/>
    <n v="0"/>
    <n v="0"/>
    <n v="3014.08"/>
    <m/>
    <n v="3014.08"/>
    <n v="0"/>
    <n v="0"/>
    <n v="25.9"/>
    <m/>
    <n v="25.9"/>
    <n v="0"/>
    <n v="0"/>
    <n v="0"/>
    <m/>
    <n v="0"/>
    <n v="0"/>
    <n v="0"/>
    <n v="0"/>
    <m/>
    <n v="0"/>
    <n v="0"/>
    <n v="10711"/>
    <n v="12804.779999999999"/>
    <e v="#REF!"/>
    <n v="1.1954794136868638"/>
    <n v="2093.7799999999988"/>
    <n v="0.19547941368686386"/>
    <n v="0"/>
    <n v="12227"/>
    <n v="12227"/>
    <e v="#REF!"/>
    <n v="12227"/>
    <n v="0"/>
    <e v="#REF!"/>
    <n v="0"/>
    <n v="1516"/>
    <n v="0.12398789564079496"/>
    <e v="#REF!"/>
    <n v="0"/>
    <m/>
    <m/>
    <m/>
    <m/>
    <e v="#REF!"/>
    <e v="#REF!"/>
  </r>
  <r>
    <x v="370"/>
    <x v="5"/>
    <s v=""/>
    <x v="165"/>
    <x v="8"/>
    <s v="SERVICE"/>
    <d v="2024-07-02T00:00:00"/>
    <s v=""/>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71"/>
    <x v="1"/>
    <s v="C0003683"/>
    <x v="199"/>
    <x v="10"/>
    <s v="SERVICE"/>
    <d v="2024-06-28T00:00:00"/>
    <d v="2024-12-11T00:00:00"/>
    <s v=""/>
    <m/>
    <m/>
    <m/>
    <m/>
    <m/>
    <m/>
    <m/>
    <m/>
    <m/>
    <m/>
    <m/>
    <m/>
    <m/>
    <n v="0"/>
    <n v="0"/>
    <m/>
    <n v="0"/>
    <n v="0"/>
    <n v="85840"/>
    <n v="22053.32"/>
    <m/>
    <n v="-63786.68"/>
    <n v="-0.74308807082945016"/>
    <n v="0"/>
    <n v="0"/>
    <e v="#REF!"/>
    <e v="#REF!"/>
    <n v="0"/>
    <n v="0"/>
    <n v="0"/>
    <m/>
    <n v="0"/>
    <n v="0"/>
    <n v="0"/>
    <n v="0"/>
    <m/>
    <n v="0"/>
    <n v="0"/>
    <n v="0"/>
    <n v="0"/>
    <m/>
    <n v="0"/>
    <n v="0"/>
    <n v="0"/>
    <n v="0"/>
    <m/>
    <n v="0"/>
    <n v="0"/>
    <n v="0"/>
    <n v="0"/>
    <m/>
    <n v="0"/>
    <n v="0"/>
    <n v="0"/>
    <n v="0"/>
    <m/>
    <n v="0"/>
    <n v="0"/>
    <n v="0"/>
    <n v="0"/>
    <m/>
    <n v="0"/>
    <n v="0"/>
    <n v="0"/>
    <n v="0"/>
    <m/>
    <n v="0"/>
    <n v="0"/>
    <n v="0"/>
    <n v="0"/>
    <m/>
    <n v="0"/>
    <n v="0"/>
    <n v="0"/>
    <n v="0"/>
    <m/>
    <n v="0"/>
    <n v="0"/>
    <n v="0"/>
    <n v="0"/>
    <m/>
    <n v="0"/>
    <n v="0"/>
    <n v="85840"/>
    <n v="22053.32"/>
    <e v="#REF!"/>
    <n v="0.25691192917054984"/>
    <n v="-63786.68"/>
    <n v="-0.74308807082945016"/>
    <n v="110865"/>
    <n v="0"/>
    <n v="110865"/>
    <e v="#REF!"/>
    <n v="110865"/>
    <n v="0"/>
    <e v="#REF!"/>
    <n v="0"/>
    <n v="25025"/>
    <n v="0.22572498083254408"/>
    <e v="#REF!"/>
    <n v="0"/>
    <m/>
    <m/>
    <m/>
    <m/>
    <e v="#REF!"/>
    <e v="#REF!"/>
  </r>
  <r>
    <x v="372"/>
    <x v="1"/>
    <s v="C0003671"/>
    <x v="200"/>
    <x v="5"/>
    <s v="ANNUEL"/>
    <d v="2024-07-02T00:00:00"/>
    <d v="2024-10-02T00:00:00"/>
    <s v=""/>
    <m/>
    <m/>
    <m/>
    <m/>
    <m/>
    <m/>
    <m/>
    <m/>
    <m/>
    <m/>
    <m/>
    <m/>
    <m/>
    <n v="200"/>
    <n v="0"/>
    <m/>
    <n v="-200"/>
    <n v="-1"/>
    <n v="14448"/>
    <n v="55"/>
    <m/>
    <n v="-14393"/>
    <n v="-0.99619324473975635"/>
    <n v="0"/>
    <n v="0"/>
    <e v="#REF!"/>
    <e v="#REF!"/>
    <n v="0"/>
    <n v="0"/>
    <n v="0"/>
    <m/>
    <n v="0"/>
    <n v="0"/>
    <n v="0"/>
    <n v="0"/>
    <m/>
    <n v="0"/>
    <n v="0"/>
    <n v="16520"/>
    <n v="4084.91"/>
    <m/>
    <n v="-12435.09"/>
    <n v="-0.7527294188861986"/>
    <n v="0"/>
    <n v="0"/>
    <m/>
    <n v="0"/>
    <n v="0"/>
    <n v="0"/>
    <n v="0"/>
    <m/>
    <n v="0"/>
    <n v="0"/>
    <n v="0"/>
    <n v="0"/>
    <m/>
    <n v="0"/>
    <n v="0"/>
    <n v="700"/>
    <n v="0"/>
    <m/>
    <n v="-700"/>
    <n v="-1"/>
    <n v="1100"/>
    <n v="0"/>
    <m/>
    <n v="-1100"/>
    <n v="-1"/>
    <n v="0"/>
    <n v="0"/>
    <m/>
    <n v="0"/>
    <n v="0"/>
    <n v="0"/>
    <n v="0"/>
    <m/>
    <n v="0"/>
    <n v="0"/>
    <n v="0"/>
    <n v="0"/>
    <m/>
    <n v="0"/>
    <n v="0"/>
    <n v="32968"/>
    <n v="4139.91"/>
    <e v="#REF!"/>
    <n v="0.12557358650812908"/>
    <n v="-28828.09"/>
    <n v="-0.87442641349187089"/>
    <n v="0"/>
    <n v="38450"/>
    <n v="38450"/>
    <e v="#REF!"/>
    <n v="38450"/>
    <n v="0"/>
    <e v="#REF!"/>
    <n v="0"/>
    <n v="5482"/>
    <n v="0.14257477243172953"/>
    <e v="#REF!"/>
    <n v="0"/>
    <m/>
    <m/>
    <m/>
    <m/>
    <e v="#REF!"/>
    <e v="#REF!"/>
  </r>
  <r>
    <x v="373"/>
    <x v="1"/>
    <s v="C0002332"/>
    <x v="201"/>
    <x v="8"/>
    <s v="SERVICE"/>
    <d v="2024-07-01T00:00:00"/>
    <d v="2024-12-01T00:00:00"/>
    <s v=""/>
    <m/>
    <m/>
    <m/>
    <m/>
    <m/>
    <m/>
    <m/>
    <m/>
    <m/>
    <m/>
    <m/>
    <m/>
    <m/>
    <n v="1050"/>
    <n v="0"/>
    <m/>
    <n v="-1050"/>
    <n v="-1"/>
    <n v="5580"/>
    <n v="0"/>
    <m/>
    <n v="-5580"/>
    <n v="-1"/>
    <n v="0"/>
    <n v="0"/>
    <e v="#REF!"/>
    <e v="#REF!"/>
    <n v="0"/>
    <n v="19232"/>
    <n v="0"/>
    <m/>
    <n v="-19232"/>
    <n v="-1"/>
    <n v="0"/>
    <n v="0"/>
    <m/>
    <n v="0"/>
    <n v="0"/>
    <n v="0"/>
    <n v="0"/>
    <m/>
    <n v="0"/>
    <n v="0"/>
    <n v="0"/>
    <n v="0"/>
    <m/>
    <n v="0"/>
    <n v="0"/>
    <n v="2700"/>
    <n v="0"/>
    <m/>
    <n v="-2700"/>
    <n v="-1"/>
    <n v="0"/>
    <n v="0"/>
    <m/>
    <n v="0"/>
    <n v="0"/>
    <n v="300"/>
    <n v="0"/>
    <m/>
    <n v="-300"/>
    <n v="-1"/>
    <n v="250"/>
    <n v="0"/>
    <m/>
    <n v="-250"/>
    <n v="-1"/>
    <n v="0"/>
    <n v="0"/>
    <m/>
    <n v="0"/>
    <n v="0"/>
    <n v="0"/>
    <n v="0"/>
    <m/>
    <n v="0"/>
    <n v="0"/>
    <n v="0"/>
    <n v="0"/>
    <m/>
    <n v="0"/>
    <n v="0"/>
    <n v="29112"/>
    <n v="0"/>
    <e v="#REF!"/>
    <n v="0"/>
    <n v="-29112"/>
    <n v="-1"/>
    <n v="35742"/>
    <n v="0"/>
    <n v="35742"/>
    <e v="#REF!"/>
    <n v="35742"/>
    <n v="0"/>
    <e v="#REF!"/>
    <n v="0"/>
    <n v="6630"/>
    <n v="0.18549605506127245"/>
    <e v="#REF!"/>
    <n v="0"/>
    <m/>
    <m/>
    <m/>
    <m/>
    <e v="#REF!"/>
    <e v="#REF!"/>
  </r>
  <r>
    <x v="374"/>
    <x v="1"/>
    <s v="C0001055"/>
    <x v="21"/>
    <x v="7"/>
    <s v="SERVICE"/>
    <d v="2024-07-02T00:00:00"/>
    <d v="2025-02-10T00:00:00"/>
    <s v=""/>
    <m/>
    <m/>
    <m/>
    <m/>
    <m/>
    <m/>
    <m/>
    <m/>
    <m/>
    <m/>
    <m/>
    <m/>
    <m/>
    <n v="457.36"/>
    <n v="0"/>
    <m/>
    <n v="-457.36"/>
    <n v="-1"/>
    <n v="31584"/>
    <n v="147.53"/>
    <m/>
    <n v="-31436.47"/>
    <n v="-0.99532896403242155"/>
    <n v="0"/>
    <n v="0"/>
    <e v="#REF!"/>
    <e v="#REF!"/>
    <n v="0"/>
    <n v="31520.639999999999"/>
    <n v="0"/>
    <m/>
    <n v="-31520.639999999999"/>
    <n v="-1"/>
    <n v="0"/>
    <n v="0"/>
    <m/>
    <n v="0"/>
    <n v="0"/>
    <n v="0"/>
    <n v="0"/>
    <m/>
    <n v="0"/>
    <n v="0"/>
    <n v="0"/>
    <n v="0"/>
    <m/>
    <n v="0"/>
    <n v="0"/>
    <n v="0"/>
    <n v="0"/>
    <m/>
    <n v="0"/>
    <n v="0"/>
    <n v="0"/>
    <n v="0"/>
    <m/>
    <n v="0"/>
    <n v="0"/>
    <n v="3457.55"/>
    <n v="0"/>
    <m/>
    <n v="-3457.55"/>
    <n v="-1"/>
    <n v="2557.2399999999998"/>
    <n v="0"/>
    <m/>
    <n v="-2557.2399999999998"/>
    <n v="-1"/>
    <n v="0"/>
    <n v="0"/>
    <m/>
    <n v="0"/>
    <n v="0"/>
    <n v="0"/>
    <n v="0"/>
    <m/>
    <n v="0"/>
    <n v="0"/>
    <n v="0"/>
    <n v="0"/>
    <m/>
    <n v="0"/>
    <n v="0"/>
    <n v="69576.790000000008"/>
    <n v="147.53"/>
    <e v="#REF!"/>
    <n v="2.1203910097030917E-3"/>
    <n v="-69429.260000000009"/>
    <n v="-0.99787960899029693"/>
    <n v="89073.24"/>
    <n v="0"/>
    <n v="89073.24"/>
    <e v="#REF!"/>
    <n v="89073.24"/>
    <n v="0"/>
    <e v="#REF!"/>
    <n v="0"/>
    <n v="19496.449999999997"/>
    <n v="0.21888111401359148"/>
    <e v="#REF!"/>
    <n v="0"/>
    <m/>
    <m/>
    <m/>
    <m/>
    <e v="#REF!"/>
    <e v="#REF!"/>
  </r>
  <r>
    <x v="375"/>
    <x v="1"/>
    <s v="C0001117"/>
    <x v="51"/>
    <x v="9"/>
    <s v="SERVICE"/>
    <d v="2024-07-02T00:00:00"/>
    <d v="2025-04-27T00:00:00"/>
    <s v=""/>
    <m/>
    <m/>
    <m/>
    <m/>
    <m/>
    <m/>
    <m/>
    <m/>
    <m/>
    <m/>
    <m/>
    <m/>
    <m/>
    <n v="500"/>
    <n v="232.65"/>
    <m/>
    <n v="-267.35000000000002"/>
    <n v="-0.53470000000000006"/>
    <n v="36800"/>
    <n v="1337.04"/>
    <m/>
    <n v="-35462.959999999999"/>
    <n v="-0.96366739130434775"/>
    <n v="150"/>
    <n v="0"/>
    <e v="#REF!"/>
    <e v="#REF!"/>
    <n v="0"/>
    <n v="0"/>
    <n v="0"/>
    <m/>
    <n v="0"/>
    <n v="0"/>
    <n v="0"/>
    <n v="0"/>
    <m/>
    <n v="0"/>
    <n v="0"/>
    <n v="1000"/>
    <n v="0"/>
    <m/>
    <n v="-1000"/>
    <n v="-1"/>
    <n v="0"/>
    <n v="0"/>
    <m/>
    <n v="0"/>
    <n v="0"/>
    <n v="0"/>
    <n v="0"/>
    <m/>
    <n v="0"/>
    <n v="0"/>
    <n v="0"/>
    <n v="0"/>
    <m/>
    <n v="0"/>
    <n v="0"/>
    <n v="3200"/>
    <n v="874.91"/>
    <m/>
    <n v="-2325.09"/>
    <n v="-0.72659062500000005"/>
    <n v="40000"/>
    <n v="4168.34"/>
    <m/>
    <n v="-35831.660000000003"/>
    <n v="-0.89579150000000007"/>
    <n v="1000"/>
    <n v="0"/>
    <m/>
    <n v="-1000"/>
    <n v="-1"/>
    <n v="0"/>
    <n v="0"/>
    <m/>
    <n v="0"/>
    <n v="0"/>
    <n v="0"/>
    <n v="0"/>
    <m/>
    <n v="0"/>
    <n v="0"/>
    <n v="82650"/>
    <n v="6612.9400000000005"/>
    <e v="#REF!"/>
    <n v="8.0011373260738053E-2"/>
    <n v="-76037.06"/>
    <n v="-0.91998862673926196"/>
    <n v="97280"/>
    <n v="0"/>
    <n v="97280"/>
    <e v="#REF!"/>
    <n v="97280"/>
    <n v="0"/>
    <e v="#REF!"/>
    <n v="0"/>
    <n v="14630"/>
    <n v="0.150390625"/>
    <e v="#REF!"/>
    <n v="0"/>
    <m/>
    <m/>
    <m/>
    <m/>
    <e v="#REF!"/>
    <e v="#REF!"/>
  </r>
  <r>
    <x v="376"/>
    <x v="1"/>
    <s v="C0001055"/>
    <x v="21"/>
    <x v="7"/>
    <s v="SERVICE"/>
    <d v="2024-07-03T00:00:00"/>
    <d v="2025-02-10T00:00:00"/>
    <s v=""/>
    <m/>
    <m/>
    <m/>
    <m/>
    <m/>
    <m/>
    <m/>
    <m/>
    <m/>
    <m/>
    <m/>
    <m/>
    <m/>
    <n v="0"/>
    <n v="0"/>
    <m/>
    <n v="0"/>
    <n v="0"/>
    <n v="9240"/>
    <n v="147.53"/>
    <m/>
    <n v="-9092.4699999999993"/>
    <n v="-0.98403354978354973"/>
    <n v="0"/>
    <n v="0"/>
    <e v="#REF!"/>
    <e v="#REF!"/>
    <n v="0"/>
    <n v="137838.95000000001"/>
    <n v="0"/>
    <m/>
    <n v="-137838.95000000001"/>
    <n v="-1"/>
    <n v="0"/>
    <n v="0"/>
    <m/>
    <n v="0"/>
    <n v="0"/>
    <n v="0"/>
    <n v="0"/>
    <m/>
    <n v="0"/>
    <n v="0"/>
    <n v="0"/>
    <n v="0"/>
    <m/>
    <n v="0"/>
    <n v="0"/>
    <n v="18752.36"/>
    <n v="0"/>
    <m/>
    <n v="-18752.36"/>
    <n v="-1"/>
    <n v="0"/>
    <n v="0"/>
    <m/>
    <n v="0"/>
    <n v="0"/>
    <n v="209.06"/>
    <n v="0"/>
    <m/>
    <n v="-209.06"/>
    <n v="-1"/>
    <n v="88.59"/>
    <n v="0"/>
    <m/>
    <n v="-88.59"/>
    <n v="-1"/>
    <n v="0"/>
    <n v="500"/>
    <m/>
    <n v="500"/>
    <n v="0"/>
    <n v="0"/>
    <n v="0"/>
    <m/>
    <n v="0"/>
    <n v="0"/>
    <n v="0"/>
    <n v="0"/>
    <m/>
    <n v="0"/>
    <n v="0"/>
    <n v="166128.95999999999"/>
    <n v="647.53"/>
    <e v="#REF!"/>
    <n v="3.8977550933925065E-3"/>
    <n v="-165481.43"/>
    <n v="-0.99610224490660748"/>
    <n v="195483.09"/>
    <n v="0"/>
    <n v="195483.09"/>
    <e v="#REF!"/>
    <n v="195483.09"/>
    <n v="0"/>
    <e v="#REF!"/>
    <n v="0"/>
    <n v="29354.130000000005"/>
    <n v="0.15016199099369673"/>
    <e v="#REF!"/>
    <n v="0"/>
    <m/>
    <m/>
    <m/>
    <m/>
    <e v="#REF!"/>
    <e v="#REF!"/>
  </r>
  <r>
    <x v="377"/>
    <x v="1"/>
    <s v="C0001055"/>
    <x v="21"/>
    <x v="7"/>
    <s v="SERVICE"/>
    <d v="2024-07-03T00:00:00"/>
    <d v="2025-02-10T00:00:00"/>
    <s v=""/>
    <m/>
    <m/>
    <m/>
    <m/>
    <m/>
    <m/>
    <m/>
    <m/>
    <m/>
    <m/>
    <m/>
    <m/>
    <m/>
    <n v="1112"/>
    <n v="0"/>
    <m/>
    <n v="-1112"/>
    <n v="-1"/>
    <n v="27468"/>
    <n v="147.53"/>
    <m/>
    <n v="-27320.47"/>
    <n v="-0.99462902286296784"/>
    <n v="0"/>
    <n v="0"/>
    <e v="#REF!"/>
    <e v="#REF!"/>
    <n v="0"/>
    <n v="65341.08"/>
    <n v="0"/>
    <m/>
    <n v="-65341.08"/>
    <n v="-1"/>
    <n v="0"/>
    <n v="0"/>
    <m/>
    <n v="0"/>
    <n v="0"/>
    <n v="1338"/>
    <n v="0"/>
    <m/>
    <n v="-1338"/>
    <n v="-1"/>
    <n v="0"/>
    <n v="0"/>
    <m/>
    <n v="0"/>
    <n v="0"/>
    <n v="0"/>
    <n v="0"/>
    <m/>
    <n v="0"/>
    <n v="0"/>
    <n v="1984"/>
    <n v="0"/>
    <m/>
    <n v="-1984"/>
    <n v="-1"/>
    <n v="1400.33"/>
    <n v="0"/>
    <m/>
    <n v="-1400.33"/>
    <n v="-1"/>
    <n v="681.04"/>
    <n v="0"/>
    <m/>
    <n v="-681.04"/>
    <n v="-1"/>
    <n v="0"/>
    <n v="0"/>
    <m/>
    <n v="0"/>
    <n v="0"/>
    <n v="0"/>
    <n v="0"/>
    <m/>
    <n v="0"/>
    <n v="0"/>
    <n v="0"/>
    <n v="0"/>
    <m/>
    <n v="0"/>
    <n v="0"/>
    <n v="99324.45"/>
    <n v="147.53"/>
    <e v="#REF!"/>
    <n v="1.4853341750193432E-3"/>
    <n v="-99176.92"/>
    <n v="-0.99851466582498072"/>
    <n v="117443.67"/>
    <n v="0"/>
    <n v="117443.67"/>
    <e v="#REF!"/>
    <n v="117443.67"/>
    <n v="0"/>
    <e v="#REF!"/>
    <n v="0"/>
    <n v="18119.22"/>
    <n v="0.15428009019132322"/>
    <e v="#REF!"/>
    <n v="0"/>
    <m/>
    <m/>
    <m/>
    <m/>
    <e v="#REF!"/>
    <e v="#REF!"/>
  </r>
  <r>
    <x v="378"/>
    <x v="1"/>
    <s v="C0002808"/>
    <x v="76"/>
    <x v="7"/>
    <s v="SERVICE"/>
    <d v="2024-07-08T00:00:00"/>
    <d v="2024-10-08T00:00:00"/>
    <s v=""/>
    <m/>
    <m/>
    <m/>
    <m/>
    <m/>
    <m/>
    <m/>
    <m/>
    <m/>
    <m/>
    <m/>
    <m/>
    <m/>
    <n v="233.41"/>
    <n v="0"/>
    <m/>
    <n v="-233.41"/>
    <n v="-1"/>
    <n v="14965"/>
    <n v="2111.46"/>
    <m/>
    <n v="-12853.54"/>
    <n v="-0.85890678249248253"/>
    <n v="596"/>
    <n v="0"/>
    <e v="#REF!"/>
    <e v="#REF!"/>
    <n v="0"/>
    <n v="2100"/>
    <n v="0"/>
    <m/>
    <n v="-2100"/>
    <n v="-1"/>
    <n v="0"/>
    <n v="0"/>
    <m/>
    <n v="0"/>
    <n v="0"/>
    <n v="0"/>
    <n v="0"/>
    <m/>
    <n v="0"/>
    <n v="0"/>
    <n v="0"/>
    <n v="0"/>
    <m/>
    <n v="0"/>
    <n v="0"/>
    <n v="0"/>
    <n v="0"/>
    <m/>
    <n v="0"/>
    <n v="0"/>
    <n v="0"/>
    <n v="0"/>
    <m/>
    <n v="0"/>
    <n v="0"/>
    <n v="1489.3"/>
    <n v="0"/>
    <m/>
    <n v="-1489.3"/>
    <n v="-1"/>
    <n v="2963.79"/>
    <n v="0"/>
    <m/>
    <n v="-2963.79"/>
    <n v="-1"/>
    <n v="0"/>
    <n v="0"/>
    <m/>
    <n v="0"/>
    <n v="0"/>
    <n v="0"/>
    <n v="0"/>
    <m/>
    <n v="0"/>
    <n v="0"/>
    <n v="0"/>
    <n v="0"/>
    <m/>
    <n v="0"/>
    <n v="0"/>
    <n v="22347.5"/>
    <n v="2111.46"/>
    <e v="#REF!"/>
    <n v="9.4483051795502856E-2"/>
    <n v="-20236.04"/>
    <n v="-0.90551694820449724"/>
    <n v="26020"/>
    <n v="0"/>
    <n v="26020"/>
    <e v="#REF!"/>
    <n v="26020"/>
    <n v="0"/>
    <e v="#REF!"/>
    <n v="0"/>
    <n v="3672.5"/>
    <n v="0.14114142966948501"/>
    <e v="#REF!"/>
    <n v="0"/>
    <m/>
    <m/>
    <m/>
    <m/>
    <e v="#REF!"/>
    <e v="#REF!"/>
  </r>
  <r>
    <x v="379"/>
    <x v="1"/>
    <s v="C0002808"/>
    <x v="76"/>
    <x v="7"/>
    <s v="SERVICE"/>
    <d v="2024-07-08T00:00:00"/>
    <d v="2024-12-31T00:00:00"/>
    <s v=""/>
    <m/>
    <m/>
    <m/>
    <m/>
    <m/>
    <m/>
    <m/>
    <m/>
    <m/>
    <m/>
    <m/>
    <m/>
    <m/>
    <n v="301.92"/>
    <n v="0"/>
    <m/>
    <n v="-301.92"/>
    <n v="-1"/>
    <n v="7210"/>
    <n v="1697.28"/>
    <m/>
    <n v="-5512.72"/>
    <n v="-0.76459361997226083"/>
    <n v="0"/>
    <n v="0"/>
    <e v="#REF!"/>
    <e v="#REF!"/>
    <n v="0"/>
    <n v="0"/>
    <n v="0"/>
    <m/>
    <n v="0"/>
    <n v="0"/>
    <n v="0"/>
    <n v="0"/>
    <m/>
    <n v="0"/>
    <n v="0"/>
    <n v="0"/>
    <n v="0"/>
    <m/>
    <n v="0"/>
    <n v="0"/>
    <n v="0"/>
    <n v="0"/>
    <m/>
    <n v="0"/>
    <n v="0"/>
    <n v="0"/>
    <n v="0"/>
    <m/>
    <n v="0"/>
    <n v="0"/>
    <n v="5000"/>
    <n v="0"/>
    <m/>
    <n v="-5000"/>
    <n v="-1"/>
    <n v="474.68"/>
    <n v="352"/>
    <m/>
    <n v="-122.68"/>
    <n v="-0.2584477964102132"/>
    <n v="847.31"/>
    <n v="0"/>
    <m/>
    <n v="-847.31"/>
    <n v="-1"/>
    <n v="0"/>
    <n v="0"/>
    <m/>
    <n v="0"/>
    <n v="0"/>
    <n v="0"/>
    <n v="0"/>
    <m/>
    <n v="0"/>
    <n v="0"/>
    <n v="0"/>
    <n v="0"/>
    <m/>
    <n v="0"/>
    <n v="0"/>
    <n v="13833.91"/>
    <n v="2049.2799999999997"/>
    <e v="#REF!"/>
    <n v="0.14813454764415843"/>
    <n v="-11784.630000000001"/>
    <n v="-0.85186545235584166"/>
    <n v="16870"/>
    <n v="0"/>
    <n v="16870"/>
    <e v="#REF!"/>
    <n v="16870"/>
    <n v="0"/>
    <e v="#REF!"/>
    <n v="0"/>
    <n v="3036.09"/>
    <n v="0.17996976882039123"/>
    <e v="#REF!"/>
    <n v="0"/>
    <m/>
    <m/>
    <m/>
    <m/>
    <e v="#REF!"/>
    <e v="#REF!"/>
  </r>
  <r>
    <x v="380"/>
    <x v="1"/>
    <s v="C0001056"/>
    <x v="27"/>
    <x v="9"/>
    <s v="SERVICE"/>
    <d v="2024-06-06T00:00:00"/>
    <d v="2024-12-20T00:00:00"/>
    <s v=""/>
    <m/>
    <m/>
    <m/>
    <m/>
    <m/>
    <m/>
    <m/>
    <m/>
    <m/>
    <m/>
    <m/>
    <m/>
    <m/>
    <n v="1000"/>
    <n v="0"/>
    <m/>
    <n v="-1000"/>
    <n v="-1"/>
    <n v="49364"/>
    <n v="2134.61"/>
    <m/>
    <n v="-47229.39"/>
    <n v="-0.95675775869054369"/>
    <n v="4000"/>
    <n v="0"/>
    <e v="#REF!"/>
    <e v="#REF!"/>
    <n v="0"/>
    <n v="10925"/>
    <n v="0"/>
    <m/>
    <n v="-10925"/>
    <n v="-1"/>
    <n v="0"/>
    <n v="0"/>
    <m/>
    <n v="0"/>
    <n v="0"/>
    <n v="3800"/>
    <n v="0"/>
    <m/>
    <n v="-3800"/>
    <n v="-1"/>
    <n v="0"/>
    <n v="0"/>
    <m/>
    <n v="0"/>
    <n v="0"/>
    <n v="19000"/>
    <n v="0"/>
    <m/>
    <n v="-19000"/>
    <n v="-1"/>
    <n v="2000"/>
    <n v="0"/>
    <m/>
    <n v="-2000"/>
    <n v="-1"/>
    <n v="2000"/>
    <n v="0"/>
    <m/>
    <n v="-2000"/>
    <n v="-1"/>
    <n v="7000"/>
    <n v="0"/>
    <m/>
    <n v="-7000"/>
    <n v="-1"/>
    <n v="0"/>
    <n v="8.6999999999999993"/>
    <m/>
    <n v="8.6999999999999993"/>
    <n v="0"/>
    <n v="0"/>
    <n v="0"/>
    <m/>
    <n v="0"/>
    <n v="0"/>
    <n v="0"/>
    <n v="0"/>
    <m/>
    <n v="0"/>
    <n v="0"/>
    <n v="99089"/>
    <n v="2143.31"/>
    <e v="#REF!"/>
    <n v="2.1630150672627638E-2"/>
    <n v="-96945.69"/>
    <n v="-0.97836984932737237"/>
    <n v="113538.56"/>
    <n v="0"/>
    <n v="113538.56"/>
    <e v="#REF!"/>
    <n v="113538.56"/>
    <n v="0"/>
    <e v="#REF!"/>
    <n v="0"/>
    <n v="14449.559999999998"/>
    <n v="0.12726566199183781"/>
    <e v="#REF!"/>
    <n v="0"/>
    <m/>
    <m/>
    <m/>
    <m/>
    <e v="#REF!"/>
    <e v="#REF!"/>
  </r>
  <r>
    <x v="381"/>
    <x v="1"/>
    <s v="C0000179"/>
    <x v="18"/>
    <x v="9"/>
    <s v="SERVICE"/>
    <d v="2024-07-15T00:00:00"/>
    <d v="2024-12-20T00:00:00"/>
    <s v=""/>
    <m/>
    <m/>
    <m/>
    <m/>
    <m/>
    <m/>
    <m/>
    <m/>
    <m/>
    <m/>
    <m/>
    <m/>
    <m/>
    <n v="8959.51"/>
    <n v="1386.45"/>
    <m/>
    <n v="-7573.06"/>
    <n v="-0.84525381410367306"/>
    <n v="2362.4499999999998"/>
    <n v="0"/>
    <m/>
    <n v="-2362.4499999999998"/>
    <n v="-1"/>
    <n v="0"/>
    <n v="0"/>
    <e v="#REF!"/>
    <e v="#REF!"/>
    <n v="0"/>
    <n v="0"/>
    <n v="0"/>
    <m/>
    <n v="0"/>
    <n v="0"/>
    <n v="0"/>
    <n v="0"/>
    <m/>
    <n v="0"/>
    <n v="0"/>
    <n v="0"/>
    <n v="0"/>
    <m/>
    <n v="0"/>
    <n v="0"/>
    <n v="0"/>
    <n v="0"/>
    <m/>
    <n v="0"/>
    <n v="0"/>
    <n v="0"/>
    <n v="0"/>
    <m/>
    <n v="0"/>
    <n v="0"/>
    <n v="0"/>
    <n v="0"/>
    <m/>
    <n v="0"/>
    <n v="0"/>
    <n v="0"/>
    <n v="0"/>
    <m/>
    <n v="0"/>
    <n v="0"/>
    <n v="543.79"/>
    <n v="0"/>
    <m/>
    <n v="-543.79"/>
    <n v="-1"/>
    <n v="0"/>
    <n v="0"/>
    <m/>
    <n v="0"/>
    <n v="0"/>
    <n v="0"/>
    <n v="0"/>
    <m/>
    <n v="0"/>
    <n v="0"/>
    <n v="0"/>
    <n v="0"/>
    <m/>
    <n v="0"/>
    <n v="0"/>
    <n v="11865.75"/>
    <n v="1386.45"/>
    <e v="#REF!"/>
    <n v="0.11684470008216927"/>
    <n v="-10479.299999999999"/>
    <n v="-0.88315529991783071"/>
    <n v="14400"/>
    <n v="0"/>
    <n v="14400"/>
    <e v="#REF!"/>
    <n v="14400"/>
    <n v="0"/>
    <e v="#REF!"/>
    <n v="0"/>
    <n v="2534.25"/>
    <n v="0.17598958333333334"/>
    <e v="#REF!"/>
    <n v="0"/>
    <m/>
    <m/>
    <m/>
    <m/>
    <e v="#REF!"/>
    <e v="#REF!"/>
  </r>
  <r>
    <x v="382"/>
    <x v="1"/>
    <s v="C0001647"/>
    <x v="78"/>
    <x v="5"/>
    <s v="ANNUEL"/>
    <d v="2024-07-16T00:00:00"/>
    <d v="2025-09-30T00:00:00"/>
    <s v=""/>
    <m/>
    <m/>
    <m/>
    <m/>
    <m/>
    <m/>
    <m/>
    <m/>
    <m/>
    <m/>
    <m/>
    <m/>
    <m/>
    <n v="0"/>
    <n v="0"/>
    <m/>
    <n v="0"/>
    <n v="0"/>
    <n v="17850"/>
    <n v="0"/>
    <m/>
    <n v="-17850"/>
    <n v="-1"/>
    <n v="0"/>
    <n v="0"/>
    <e v="#REF!"/>
    <e v="#REF!"/>
    <n v="0"/>
    <n v="0"/>
    <n v="0"/>
    <m/>
    <n v="0"/>
    <n v="0"/>
    <n v="0"/>
    <n v="0"/>
    <m/>
    <n v="0"/>
    <n v="0"/>
    <n v="0"/>
    <n v="0"/>
    <m/>
    <n v="0"/>
    <n v="0"/>
    <n v="0"/>
    <n v="0"/>
    <m/>
    <n v="0"/>
    <n v="0"/>
    <n v="0"/>
    <n v="0"/>
    <m/>
    <n v="0"/>
    <n v="0"/>
    <n v="0"/>
    <n v="0"/>
    <m/>
    <n v="0"/>
    <n v="0"/>
    <n v="0"/>
    <n v="0"/>
    <m/>
    <n v="0"/>
    <n v="0"/>
    <n v="0"/>
    <n v="0"/>
    <m/>
    <n v="0"/>
    <n v="0"/>
    <n v="500"/>
    <n v="0"/>
    <m/>
    <n v="-500"/>
    <n v="-1"/>
    <n v="0"/>
    <n v="0"/>
    <m/>
    <n v="0"/>
    <n v="0"/>
    <n v="0"/>
    <n v="0"/>
    <m/>
    <n v="0"/>
    <n v="0"/>
    <n v="18350"/>
    <n v="0"/>
    <e v="#REF!"/>
    <n v="0"/>
    <n v="-18350"/>
    <n v="-1"/>
    <n v="0"/>
    <n v="21500"/>
    <n v="21500"/>
    <e v="#REF!"/>
    <n v="21500"/>
    <n v="0"/>
    <e v="#REF!"/>
    <n v="0"/>
    <n v="3150"/>
    <n v="0.14651162790697675"/>
    <e v="#REF!"/>
    <n v="0"/>
    <m/>
    <m/>
    <m/>
    <m/>
    <e v="#REF!"/>
    <e v="#REF!"/>
  </r>
  <r>
    <x v="383"/>
    <x v="1"/>
    <s v="C0000980"/>
    <x v="44"/>
    <x v="9"/>
    <s v="ANNUEL"/>
    <d v="2024-07-16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84"/>
    <x v="1"/>
    <s v="C0001483"/>
    <x v="23"/>
    <x v="7"/>
    <s v="ANNUEL"/>
    <d v="2024-07-16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85"/>
    <x v="1"/>
    <s v="C0003700"/>
    <x v="202"/>
    <x v="10"/>
    <s v="SERVICE"/>
    <d v="2024-08-05T00:00:00"/>
    <d v="2024-10-25T00:00:00"/>
    <s v=""/>
    <m/>
    <m/>
    <m/>
    <m/>
    <m/>
    <m/>
    <m/>
    <m/>
    <m/>
    <m/>
    <m/>
    <m/>
    <m/>
    <n v="7500"/>
    <n v="0"/>
    <m/>
    <n v="-7500"/>
    <n v="-1"/>
    <n v="44785"/>
    <n v="0"/>
    <m/>
    <n v="-44785"/>
    <n v="-1"/>
    <n v="0"/>
    <n v="0"/>
    <e v="#REF!"/>
    <e v="#REF!"/>
    <n v="0"/>
    <n v="1273"/>
    <n v="0"/>
    <m/>
    <n v="-1273"/>
    <n v="-1"/>
    <n v="0"/>
    <n v="0"/>
    <m/>
    <n v="0"/>
    <n v="0"/>
    <n v="0"/>
    <n v="0"/>
    <m/>
    <n v="0"/>
    <n v="0"/>
    <n v="0"/>
    <n v="0"/>
    <m/>
    <n v="0"/>
    <n v="0"/>
    <n v="300"/>
    <n v="0"/>
    <m/>
    <n v="-300"/>
    <n v="-1"/>
    <n v="6695"/>
    <n v="0"/>
    <m/>
    <n v="-6695"/>
    <n v="-1"/>
    <n v="1700"/>
    <n v="0"/>
    <m/>
    <n v="-1700"/>
    <n v="-1"/>
    <n v="4500"/>
    <n v="0"/>
    <m/>
    <n v="-4500"/>
    <n v="-1"/>
    <n v="1308.3599999999999"/>
    <n v="0"/>
    <m/>
    <n v="-1308.3599999999999"/>
    <n v="-1"/>
    <n v="0"/>
    <n v="0"/>
    <m/>
    <n v="0"/>
    <n v="0"/>
    <n v="0"/>
    <n v="0"/>
    <m/>
    <n v="0"/>
    <n v="0"/>
    <n v="68061.36"/>
    <n v="0"/>
    <e v="#REF!"/>
    <n v="0"/>
    <n v="-68061.36"/>
    <n v="-1"/>
    <n v="148888"/>
    <n v="0"/>
    <n v="148888"/>
    <e v="#REF!"/>
    <n v="148888"/>
    <n v="0"/>
    <e v="#REF!"/>
    <n v="0"/>
    <n v="80826.64"/>
    <n v="0.54286873354467791"/>
    <e v="#REF!"/>
    <n v="0"/>
    <m/>
    <m/>
    <m/>
    <m/>
    <e v="#REF!"/>
    <e v="#REF!"/>
  </r>
  <r>
    <x v="386"/>
    <x v="1"/>
    <s v="C0002017"/>
    <x v="203"/>
    <x v="10"/>
    <s v="COSTPLUS"/>
    <d v="2024-07-18T00:00:00"/>
    <d v="2024-12-01T00:00:00"/>
    <s v=""/>
    <m/>
    <m/>
    <m/>
    <m/>
    <m/>
    <m/>
    <m/>
    <m/>
    <m/>
    <m/>
    <m/>
    <m/>
    <m/>
    <n v="0"/>
    <n v="2500"/>
    <m/>
    <n v="2500"/>
    <n v="0"/>
    <n v="0"/>
    <n v="0"/>
    <m/>
    <n v="0"/>
    <n v="0"/>
    <n v="0"/>
    <n v="0"/>
    <e v="#REF!"/>
    <e v="#REF!"/>
    <n v="0"/>
    <n v="0"/>
    <n v="0"/>
    <m/>
    <n v="0"/>
    <n v="0"/>
    <n v="0"/>
    <n v="0"/>
    <m/>
    <n v="0"/>
    <n v="0"/>
    <n v="0"/>
    <n v="0"/>
    <m/>
    <n v="0"/>
    <n v="0"/>
    <n v="0"/>
    <n v="0"/>
    <m/>
    <n v="0"/>
    <n v="0"/>
    <n v="0"/>
    <n v="3206"/>
    <m/>
    <n v="3206"/>
    <n v="0"/>
    <n v="0"/>
    <n v="0"/>
    <m/>
    <n v="0"/>
    <n v="0"/>
    <n v="0"/>
    <n v="0"/>
    <m/>
    <n v="0"/>
    <n v="0"/>
    <n v="0"/>
    <n v="0"/>
    <m/>
    <n v="0"/>
    <n v="0"/>
    <n v="0"/>
    <n v="0"/>
    <m/>
    <n v="0"/>
    <n v="0"/>
    <n v="0"/>
    <n v="0"/>
    <m/>
    <n v="0"/>
    <n v="0"/>
    <n v="0"/>
    <n v="0"/>
    <m/>
    <n v="0"/>
    <n v="0"/>
    <n v="0"/>
    <n v="5706"/>
    <e v="#REF!"/>
    <n v="0"/>
    <n v="5706"/>
    <n v="0"/>
    <n v="0"/>
    <n v="0"/>
    <n v="0"/>
    <e v="#REF!"/>
    <n v="0"/>
    <n v="0"/>
    <e v="#REF!"/>
    <n v="0"/>
    <n v="0"/>
    <n v="0"/>
    <e v="#REF!"/>
    <n v="0"/>
    <m/>
    <m/>
    <m/>
    <m/>
    <e v="#REF!"/>
    <e v="#REF!"/>
  </r>
  <r>
    <x v="387"/>
    <x v="1"/>
    <s v="C0000350"/>
    <x v="36"/>
    <x v="7"/>
    <s v="ANNUEL"/>
    <d v="2024-07-22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88"/>
    <x v="1"/>
    <s v="C0001245"/>
    <x v="37"/>
    <x v="10"/>
    <s v="COSTPLUS"/>
    <d v="2024-04-12T00:00:00"/>
    <d v="2024-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89"/>
    <x v="1"/>
    <s v="C0000001"/>
    <x v="79"/>
    <x v="15"/>
    <s v="ANNUEL"/>
    <d v="2024-07-22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90"/>
    <x v="1"/>
    <s v="C0002808"/>
    <x v="76"/>
    <x v="7"/>
    <s v="ANNUEL"/>
    <d v="2024-07-22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91"/>
    <x v="1"/>
    <s v="C0000350"/>
    <x v="36"/>
    <x v="7"/>
    <s v="ANNUEL"/>
    <d v="2024-07-22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92"/>
    <x v="1"/>
    <s v="C0000001"/>
    <x v="79"/>
    <x v="15"/>
    <s v="ANNUEL"/>
    <d v="2024-07-22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93"/>
    <x v="1"/>
    <s v="C0001647"/>
    <x v="78"/>
    <x v="5"/>
    <s v="ANNUEL"/>
    <d v="2024-07-22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94"/>
    <x v="1"/>
    <s v="C0000533"/>
    <x v="39"/>
    <x v="9"/>
    <s v="ANNUEL"/>
    <d v="2024-07-22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95"/>
    <x v="1"/>
    <s v="C0001647"/>
    <x v="78"/>
    <x v="5"/>
    <s v="ANNUEL"/>
    <d v="2024-07-23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96"/>
    <x v="1"/>
    <s v="C0000430"/>
    <x v="124"/>
    <x v="5"/>
    <s v="ANNUEL"/>
    <d v="2024-07-23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97"/>
    <x v="1"/>
    <s v="C0000406"/>
    <x v="57"/>
    <x v="5"/>
    <s v="ANNUEL"/>
    <d v="2024-07-23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98"/>
    <x v="1"/>
    <s v="C0001006"/>
    <x v="80"/>
    <x v="5"/>
    <s v="ANNUEL"/>
    <d v="2024-07-23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399"/>
    <x v="1"/>
    <s v="C0001463"/>
    <x v="81"/>
    <x v="5"/>
    <s v="ANNUEL"/>
    <d v="2024-07-23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00"/>
    <x v="1"/>
    <s v="C0001647"/>
    <x v="78"/>
    <x v="5"/>
    <s v="ANNUEL"/>
    <d v="2024-07-24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01"/>
    <x v="5"/>
    <s v="C0000001"/>
    <x v="79"/>
    <x v="18"/>
    <s v=""/>
    <d v="2024-10-0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02"/>
    <x v="1"/>
    <s v="C0003061"/>
    <x v="77"/>
    <x v="14"/>
    <s v="COSTPLUS"/>
    <d v="2024-07-29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03"/>
    <x v="1"/>
    <s v="C0003662"/>
    <x v="193"/>
    <x v="5"/>
    <s v="COSTPLUS"/>
    <d v="2024-07-29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04"/>
    <x v="1"/>
    <s v="C0000824"/>
    <x v="53"/>
    <x v="5"/>
    <s v="COSTPLUS"/>
    <d v="2024-07-29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05"/>
    <x v="1"/>
    <s v="C0000310"/>
    <x v="88"/>
    <x v="5"/>
    <s v="COSTPLUS"/>
    <d v="2024-07-29T00:00:00"/>
    <d v="2024-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06"/>
    <x v="1"/>
    <s v="C0000824"/>
    <x v="53"/>
    <x v="5"/>
    <s v="COSTPLUS"/>
    <d v="2024-07-29T00:00:00"/>
    <d v="2024-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07"/>
    <x v="1"/>
    <s v="C0001648"/>
    <x v="93"/>
    <x v="8"/>
    <s v="COSTPLUS"/>
    <d v="2024-07-29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08"/>
    <x v="1"/>
    <s v="C0001865"/>
    <x v="91"/>
    <x v="8"/>
    <s v="COSTPLUS"/>
    <d v="2024-07-29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09"/>
    <x v="1"/>
    <s v="C0002701"/>
    <x v="90"/>
    <x v="8"/>
    <s v="COSTPLUS"/>
    <d v="2024-07-29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10"/>
    <x v="1"/>
    <s v="C0000149"/>
    <x v="87"/>
    <x v="9"/>
    <s v="ANNUEL"/>
    <d v="2024-07-29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11"/>
    <x v="1"/>
    <s v="C0000979"/>
    <x v="34"/>
    <x v="9"/>
    <s v="ANNUEL"/>
    <d v="2024-07-29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12"/>
    <x v="1"/>
    <s v="C0000319"/>
    <x v="94"/>
    <x v="16"/>
    <s v="COSTPLUS"/>
    <d v="2024-07-29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13"/>
    <x v="3"/>
    <s v="C0000001"/>
    <x v="79"/>
    <x v="12"/>
    <s v="GERANT"/>
    <d v="2024-07-29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14"/>
    <x v="3"/>
    <s v="C0000001"/>
    <x v="79"/>
    <x v="18"/>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15"/>
    <x v="5"/>
    <s v="C0000001"/>
    <x v="79"/>
    <x v="3"/>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16"/>
    <x v="5"/>
    <s v="C0000001"/>
    <x v="79"/>
    <x v="11"/>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17"/>
    <x v="5"/>
    <s v="C0000001"/>
    <x v="79"/>
    <x v="10"/>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18"/>
    <x v="5"/>
    <s v="C0000001"/>
    <x v="79"/>
    <x v="6"/>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19"/>
    <x v="5"/>
    <s v="C0000001"/>
    <x v="79"/>
    <x v="5"/>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20"/>
    <x v="5"/>
    <s v="C0000001"/>
    <x v="79"/>
    <x v="7"/>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21"/>
    <x v="5"/>
    <s v="C0000001"/>
    <x v="79"/>
    <x v="15"/>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22"/>
    <x v="5"/>
    <s v="C0000001"/>
    <x v="79"/>
    <x v="8"/>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23"/>
    <x v="5"/>
    <s v="C0000001"/>
    <x v="79"/>
    <x v="9"/>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24"/>
    <x v="5"/>
    <s v="C0000001"/>
    <x v="79"/>
    <x v="4"/>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25"/>
    <x v="5"/>
    <s v="C0000001"/>
    <x v="79"/>
    <x v="2"/>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26"/>
    <x v="5"/>
    <s v="C0000001"/>
    <x v="79"/>
    <x v="0"/>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27"/>
    <x v="5"/>
    <s v="C0000001"/>
    <x v="79"/>
    <x v="13"/>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28"/>
    <x v="5"/>
    <s v="C0000001"/>
    <x v="79"/>
    <x v="17"/>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29"/>
    <x v="5"/>
    <s v="C0000001"/>
    <x v="79"/>
    <x v="1"/>
    <s v="GERANT"/>
    <d v="2024-07-3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30"/>
    <x v="5"/>
    <s v="C0002232"/>
    <x v="164"/>
    <x v="8"/>
    <s v="COSTPLUS"/>
    <d v="2024-08-0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31"/>
    <x v="5"/>
    <s v="C0001130"/>
    <x v="35"/>
    <x v="8"/>
    <s v="COSTPLUS"/>
    <d v="2024-08-0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32"/>
    <x v="5"/>
    <s v="C0001111"/>
    <x v="86"/>
    <x v="8"/>
    <s v="COSTPLUS"/>
    <d v="2024-08-0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33"/>
    <x v="5"/>
    <s v="C0000846"/>
    <x v="84"/>
    <x v="8"/>
    <s v="COSTPLUS"/>
    <d v="2024-08-01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34"/>
    <x v="1"/>
    <s v="C0003712"/>
    <x v="204"/>
    <x v="5"/>
    <s v="SERVICE"/>
    <d v="2024-08-11T00:00:00"/>
    <d v="2025-08-11T00:00:00"/>
    <s v=""/>
    <m/>
    <m/>
    <m/>
    <m/>
    <m/>
    <m/>
    <m/>
    <m/>
    <m/>
    <m/>
    <m/>
    <m/>
    <m/>
    <n v="500"/>
    <n v="0"/>
    <m/>
    <n v="-500"/>
    <n v="-1"/>
    <n v="4505"/>
    <n v="0"/>
    <m/>
    <n v="-4505"/>
    <n v="-1"/>
    <n v="520"/>
    <n v="0"/>
    <e v="#REF!"/>
    <e v="#REF!"/>
    <n v="0"/>
    <n v="17490"/>
    <n v="0"/>
    <m/>
    <n v="-17490"/>
    <n v="-1"/>
    <n v="0"/>
    <n v="0"/>
    <m/>
    <n v="0"/>
    <n v="0"/>
    <n v="0"/>
    <n v="0"/>
    <m/>
    <n v="0"/>
    <n v="0"/>
    <n v="0"/>
    <n v="0"/>
    <m/>
    <n v="0"/>
    <n v="0"/>
    <n v="0"/>
    <n v="0"/>
    <m/>
    <n v="0"/>
    <n v="0"/>
    <n v="0"/>
    <n v="0"/>
    <m/>
    <n v="0"/>
    <n v="0"/>
    <n v="0"/>
    <n v="0"/>
    <m/>
    <n v="0"/>
    <n v="0"/>
    <n v="0"/>
    <n v="0"/>
    <m/>
    <n v="0"/>
    <n v="0"/>
    <n v="500"/>
    <n v="0"/>
    <m/>
    <n v="-500"/>
    <n v="-1"/>
    <n v="0"/>
    <n v="0"/>
    <m/>
    <n v="0"/>
    <n v="0"/>
    <n v="0"/>
    <n v="0"/>
    <m/>
    <n v="0"/>
    <n v="0"/>
    <n v="23515"/>
    <n v="0"/>
    <e v="#REF!"/>
    <n v="0"/>
    <n v="-23515"/>
    <n v="-1"/>
    <n v="27600"/>
    <n v="0"/>
    <n v="27600"/>
    <e v="#REF!"/>
    <n v="27600"/>
    <n v="0"/>
    <e v="#REF!"/>
    <n v="0"/>
    <n v="4085"/>
    <n v="0.14800724637681159"/>
    <e v="#REF!"/>
    <n v="0"/>
    <m/>
    <m/>
    <m/>
    <m/>
    <e v="#REF!"/>
    <e v="#REF!"/>
  </r>
  <r>
    <x v="435"/>
    <x v="1"/>
    <s v="C0001056"/>
    <x v="27"/>
    <x v="10"/>
    <s v="SERVICE"/>
    <d v="2024-08-05T00:00:00"/>
    <d v="2024-12-12T00:00:00"/>
    <s v=""/>
    <m/>
    <m/>
    <m/>
    <m/>
    <m/>
    <m/>
    <m/>
    <m/>
    <m/>
    <m/>
    <m/>
    <m/>
    <m/>
    <n v="6837"/>
    <n v="0"/>
    <m/>
    <n v="-6837"/>
    <n v="-1"/>
    <n v="64747.41"/>
    <n v="0"/>
    <m/>
    <n v="-64747.41"/>
    <n v="-1"/>
    <n v="0"/>
    <n v="0"/>
    <e v="#REF!"/>
    <e v="#REF!"/>
    <n v="0"/>
    <n v="500"/>
    <n v="0"/>
    <m/>
    <n v="-500"/>
    <n v="-1"/>
    <n v="0"/>
    <n v="0"/>
    <m/>
    <n v="0"/>
    <n v="0"/>
    <n v="74672"/>
    <n v="0"/>
    <m/>
    <n v="-74672"/>
    <n v="-1"/>
    <n v="0"/>
    <n v="0"/>
    <m/>
    <n v="0"/>
    <n v="0"/>
    <n v="1250"/>
    <n v="0"/>
    <m/>
    <n v="-1250"/>
    <n v="-1"/>
    <n v="15166"/>
    <n v="0"/>
    <m/>
    <n v="-15166"/>
    <n v="-1"/>
    <n v="3500"/>
    <n v="0"/>
    <m/>
    <n v="-3500"/>
    <n v="-1"/>
    <n v="4200"/>
    <n v="0"/>
    <m/>
    <n v="-4200"/>
    <n v="-1"/>
    <n v="1700"/>
    <n v="0"/>
    <m/>
    <n v="-1700"/>
    <n v="-1"/>
    <n v="0"/>
    <n v="0"/>
    <m/>
    <n v="0"/>
    <n v="0"/>
    <n v="0"/>
    <n v="0"/>
    <m/>
    <n v="0"/>
    <n v="0"/>
    <n v="172572.41"/>
    <n v="0"/>
    <e v="#REF!"/>
    <n v="0"/>
    <n v="-172572.41"/>
    <n v="-1"/>
    <n v="207777"/>
    <n v="0"/>
    <n v="207777"/>
    <e v="#REF!"/>
    <n v="207777"/>
    <n v="0"/>
    <e v="#REF!"/>
    <n v="0"/>
    <n v="35204.589999999997"/>
    <n v="0.16943448986172674"/>
    <e v="#REF!"/>
    <n v="0"/>
    <m/>
    <m/>
    <m/>
    <m/>
    <e v="#REF!"/>
    <e v="#REF!"/>
  </r>
  <r>
    <x v="436"/>
    <x v="1"/>
    <s v="C0003457"/>
    <x v="181"/>
    <x v="10"/>
    <s v="SERVICE"/>
    <d v="2024-08-15T00:00:00"/>
    <d v="2024-09-01T00:00:00"/>
    <s v=""/>
    <m/>
    <m/>
    <m/>
    <m/>
    <m/>
    <m/>
    <m/>
    <m/>
    <m/>
    <m/>
    <m/>
    <m/>
    <m/>
    <n v="0"/>
    <n v="0"/>
    <m/>
    <n v="0"/>
    <n v="0"/>
    <n v="3200"/>
    <n v="0"/>
    <m/>
    <n v="-3200"/>
    <n v="-1"/>
    <n v="0"/>
    <n v="0"/>
    <e v="#REF!"/>
    <e v="#REF!"/>
    <n v="0"/>
    <n v="0"/>
    <n v="0"/>
    <m/>
    <n v="0"/>
    <n v="0"/>
    <n v="0"/>
    <n v="0"/>
    <m/>
    <n v="0"/>
    <n v="0"/>
    <n v="0"/>
    <n v="0"/>
    <m/>
    <n v="0"/>
    <n v="0"/>
    <n v="0"/>
    <n v="0"/>
    <m/>
    <n v="0"/>
    <n v="0"/>
    <n v="0"/>
    <n v="0"/>
    <m/>
    <n v="0"/>
    <n v="0"/>
    <n v="0"/>
    <n v="0"/>
    <m/>
    <n v="0"/>
    <n v="0"/>
    <n v="0"/>
    <n v="0"/>
    <m/>
    <n v="0"/>
    <n v="0"/>
    <n v="0"/>
    <n v="0"/>
    <m/>
    <n v="0"/>
    <n v="0"/>
    <n v="0"/>
    <n v="0"/>
    <m/>
    <n v="0"/>
    <n v="0"/>
    <n v="0"/>
    <n v="0"/>
    <m/>
    <n v="0"/>
    <n v="0"/>
    <n v="0"/>
    <n v="0"/>
    <m/>
    <n v="0"/>
    <n v="0"/>
    <n v="3200"/>
    <n v="0"/>
    <e v="#REF!"/>
    <n v="0"/>
    <n v="-3200"/>
    <n v="-1"/>
    <n v="5500"/>
    <n v="0"/>
    <n v="5500"/>
    <e v="#REF!"/>
    <n v="5500"/>
    <n v="0"/>
    <e v="#REF!"/>
    <n v="0"/>
    <n v="2300"/>
    <n v="0.41818181818181815"/>
    <e v="#REF!"/>
    <n v="0"/>
    <m/>
    <m/>
    <m/>
    <m/>
    <e v="#REF!"/>
    <e v="#REF!"/>
  </r>
  <r>
    <x v="437"/>
    <x v="1"/>
    <s v="C0000600"/>
    <x v="111"/>
    <x v="5"/>
    <s v="COSTPLUS"/>
    <d v="2024-08-12T00:00:00"/>
    <d v="2025-09-30T00:00:00"/>
    <s v=""/>
    <m/>
    <m/>
    <m/>
    <m/>
    <m/>
    <m/>
    <m/>
    <m/>
    <m/>
    <m/>
    <m/>
    <m/>
    <m/>
    <n v="0"/>
    <n v="0"/>
    <m/>
    <n v="0"/>
    <n v="0"/>
    <n v="0"/>
    <n v="0"/>
    <m/>
    <n v="0"/>
    <n v="0"/>
    <n v="0"/>
    <n v="0"/>
    <e v="#REF!"/>
    <e v="#REF!"/>
    <n v="0"/>
    <n v="0"/>
    <n v="0"/>
    <m/>
    <n v="0"/>
    <n v="0"/>
    <n v="0"/>
    <n v="0"/>
    <m/>
    <n v="0"/>
    <n v="0"/>
    <n v="0"/>
    <n v="0"/>
    <m/>
    <n v="0"/>
    <n v="0"/>
    <n v="0"/>
    <n v="0"/>
    <m/>
    <n v="0"/>
    <n v="0"/>
    <n v="0"/>
    <n v="0"/>
    <m/>
    <n v="0"/>
    <n v="0"/>
    <n v="0"/>
    <n v="0"/>
    <m/>
    <n v="0"/>
    <n v="0"/>
    <n v="0"/>
    <n v="0"/>
    <m/>
    <n v="0"/>
    <n v="0"/>
    <n v="0"/>
    <n v="0"/>
    <m/>
    <n v="0"/>
    <n v="0"/>
    <n v="0"/>
    <n v="0"/>
    <m/>
    <n v="0"/>
    <n v="0"/>
    <n v="0"/>
    <n v="0"/>
    <m/>
    <n v="0"/>
    <n v="0"/>
    <n v="0"/>
    <n v="0"/>
    <m/>
    <n v="0"/>
    <n v="0"/>
    <n v="0"/>
    <n v="0"/>
    <e v="#REF!"/>
    <n v="0"/>
    <n v="0"/>
    <n v="0"/>
    <n v="0"/>
    <n v="0"/>
    <n v="0"/>
    <e v="#REF!"/>
    <n v="0"/>
    <n v="0"/>
    <e v="#REF!"/>
    <n v="0"/>
    <n v="0"/>
    <n v="0"/>
    <e v="#REF!"/>
    <n v="0"/>
    <m/>
    <m/>
    <m/>
    <m/>
    <e v="#REF!"/>
    <e v="#REF!"/>
  </r>
  <r>
    <x v="438"/>
    <x v="1"/>
    <s v="C0000033"/>
    <x v="135"/>
    <x v="9"/>
    <s v="SERVICE"/>
    <d v="2024-08-12T00:00:00"/>
    <d v="2024-12-12T00:00:00"/>
    <s v=""/>
    <m/>
    <m/>
    <m/>
    <m/>
    <m/>
    <m/>
    <m/>
    <m/>
    <m/>
    <m/>
    <m/>
    <m/>
    <m/>
    <n v="417.3"/>
    <n v="0"/>
    <m/>
    <n v="-417.3"/>
    <n v="-1"/>
    <n v="11972"/>
    <n v="0"/>
    <m/>
    <n v="-11972"/>
    <n v="-1"/>
    <n v="0"/>
    <n v="0"/>
    <e v="#REF!"/>
    <e v="#REF!"/>
    <n v="0"/>
    <n v="6107.71"/>
    <n v="0"/>
    <m/>
    <n v="-6107.71"/>
    <n v="-1"/>
    <n v="0"/>
    <n v="0"/>
    <m/>
    <n v="0"/>
    <n v="0"/>
    <n v="0"/>
    <n v="0"/>
    <m/>
    <n v="0"/>
    <n v="0"/>
    <n v="0"/>
    <n v="0"/>
    <m/>
    <n v="0"/>
    <n v="0"/>
    <n v="0"/>
    <n v="0"/>
    <m/>
    <n v="0"/>
    <n v="0"/>
    <n v="0"/>
    <n v="0"/>
    <m/>
    <n v="0"/>
    <n v="0"/>
    <n v="1771.9"/>
    <n v="0"/>
    <m/>
    <n v="-1771.9"/>
    <n v="-1"/>
    <n v="2025.74"/>
    <n v="0"/>
    <m/>
    <n v="-2025.74"/>
    <n v="-1"/>
    <n v="0"/>
    <n v="0"/>
    <m/>
    <n v="0"/>
    <n v="0"/>
    <n v="0"/>
    <n v="0"/>
    <m/>
    <n v="0"/>
    <n v="0"/>
    <n v="0"/>
    <n v="0"/>
    <m/>
    <n v="0"/>
    <n v="0"/>
    <n v="22294.65"/>
    <n v="0"/>
    <e v="#REF!"/>
    <n v="0"/>
    <n v="-22294.65"/>
    <n v="-1"/>
    <n v="28200"/>
    <n v="0"/>
    <n v="28200"/>
    <e v="#REF!"/>
    <n v="28200"/>
    <n v="0"/>
    <e v="#REF!"/>
    <n v="0"/>
    <n v="5905.3499999999985"/>
    <n v="0.20940957446808506"/>
    <e v="#REF!"/>
    <n v="0"/>
    <m/>
    <m/>
    <m/>
    <m/>
    <e v="#REF!"/>
    <e v="#REF!"/>
  </r>
  <r>
    <x v="439"/>
    <x v="1"/>
    <s v="C0001990"/>
    <x v="180"/>
    <x v="9"/>
    <s v="SERVICE"/>
    <d v="2024-08-12T00:00:00"/>
    <d v="2024-12-20T00:00:00"/>
    <s v=""/>
    <m/>
    <m/>
    <m/>
    <m/>
    <m/>
    <m/>
    <m/>
    <m/>
    <m/>
    <m/>
    <m/>
    <m/>
    <m/>
    <n v="14000"/>
    <n v="0"/>
    <m/>
    <n v="-14000"/>
    <n v="-1"/>
    <n v="34604"/>
    <n v="0"/>
    <m/>
    <n v="-34604"/>
    <n v="-1"/>
    <n v="0"/>
    <n v="0"/>
    <e v="#REF!"/>
    <e v="#REF!"/>
    <n v="0"/>
    <n v="1300"/>
    <n v="0"/>
    <m/>
    <n v="-1300"/>
    <n v="-1"/>
    <n v="0"/>
    <n v="0"/>
    <m/>
    <n v="0"/>
    <n v="0"/>
    <n v="7000"/>
    <n v="0"/>
    <m/>
    <n v="-7000"/>
    <n v="-1"/>
    <n v="0"/>
    <n v="0"/>
    <m/>
    <n v="0"/>
    <n v="0"/>
    <n v="1000"/>
    <n v="0"/>
    <m/>
    <n v="-1000"/>
    <n v="-1"/>
    <n v="1000"/>
    <n v="0"/>
    <m/>
    <n v="-1000"/>
    <n v="-1"/>
    <n v="2000"/>
    <n v="0"/>
    <m/>
    <n v="-2000"/>
    <n v="-1"/>
    <n v="4000"/>
    <n v="0"/>
    <m/>
    <n v="-4000"/>
    <n v="-1"/>
    <n v="2000"/>
    <n v="0"/>
    <m/>
    <n v="-2000"/>
    <n v="-1"/>
    <n v="0"/>
    <n v="0"/>
    <m/>
    <n v="0"/>
    <n v="0"/>
    <n v="0"/>
    <n v="0"/>
    <m/>
    <n v="0"/>
    <n v="0"/>
    <n v="66904"/>
    <n v="0"/>
    <e v="#REF!"/>
    <n v="0"/>
    <n v="-66904"/>
    <n v="-1"/>
    <n v="79750"/>
    <n v="0"/>
    <n v="79750"/>
    <e v="#REF!"/>
    <n v="79750"/>
    <n v="0"/>
    <e v="#REF!"/>
    <n v="0"/>
    <n v="12846"/>
    <n v="0.16107836990595611"/>
    <e v="#REF!"/>
    <n v="0"/>
    <m/>
    <m/>
    <m/>
    <m/>
    <e v="#REF!"/>
    <e v="#REF!"/>
  </r>
  <r>
    <x v="440"/>
    <x v="1"/>
    <s v="C0002701"/>
    <x v="90"/>
    <x v="8"/>
    <s v="SERVICE"/>
    <d v="2024-09-01T00:00:00"/>
    <d v="2025-09-01T00:00:00"/>
    <s v=""/>
    <m/>
    <m/>
    <m/>
    <m/>
    <m/>
    <m/>
    <m/>
    <m/>
    <m/>
    <m/>
    <m/>
    <m/>
    <m/>
    <n v="32279"/>
    <n v="0"/>
    <m/>
    <n v="-32279"/>
    <n v="-1"/>
    <n v="156240"/>
    <n v="0"/>
    <m/>
    <n v="-156240"/>
    <n v="-1"/>
    <n v="940"/>
    <n v="0"/>
    <e v="#REF!"/>
    <e v="#REF!"/>
    <n v="0"/>
    <n v="507017"/>
    <n v="0"/>
    <m/>
    <n v="-507017"/>
    <n v="-1"/>
    <n v="0"/>
    <n v="0"/>
    <m/>
    <n v="0"/>
    <n v="0"/>
    <n v="0"/>
    <n v="0"/>
    <m/>
    <n v="0"/>
    <n v="0"/>
    <n v="109557"/>
    <n v="0"/>
    <m/>
    <n v="-109557"/>
    <n v="-1"/>
    <n v="7370"/>
    <n v="0"/>
    <m/>
    <n v="-7370"/>
    <n v="-1"/>
    <n v="0"/>
    <n v="0"/>
    <m/>
    <n v="0"/>
    <n v="0"/>
    <n v="12160"/>
    <n v="0"/>
    <m/>
    <n v="-12160"/>
    <n v="-1"/>
    <n v="31428"/>
    <n v="0"/>
    <m/>
    <n v="-31428"/>
    <n v="-1"/>
    <n v="0"/>
    <n v="0"/>
    <m/>
    <n v="0"/>
    <n v="0"/>
    <n v="0"/>
    <n v="0"/>
    <m/>
    <n v="0"/>
    <n v="0"/>
    <n v="0"/>
    <n v="0"/>
    <m/>
    <n v="0"/>
    <n v="0"/>
    <n v="856991"/>
    <n v="0"/>
    <e v="#REF!"/>
    <n v="0"/>
    <n v="-856991"/>
    <n v="-1"/>
    <n v="984444"/>
    <n v="0"/>
    <n v="984444"/>
    <e v="#REF!"/>
    <n v="984444"/>
    <n v="0"/>
    <e v="#REF!"/>
    <n v="0"/>
    <n v="127453"/>
    <n v="0.12946698847268104"/>
    <e v="#REF!"/>
    <n v="0"/>
    <m/>
    <m/>
    <m/>
    <m/>
    <e v="#REF!"/>
    <e v="#REF!"/>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PivotTable8" cacheId="7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S68:AT129" firstHeaderRow="1" firstDataRow="1" firstDataCol="1"/>
  <pivotFields count="116">
    <pivotField showAll="0">
      <items count="442">
        <item x="0"/>
        <item x="1"/>
        <item x="2"/>
        <item x="3"/>
        <item x="4"/>
        <item x="5"/>
        <item x="6"/>
        <item x="7"/>
        <item x="8"/>
        <item x="9"/>
        <item x="10"/>
        <item x="11"/>
        <item x="12"/>
        <item x="13"/>
        <item x="14"/>
        <item x="28"/>
        <item x="27"/>
        <item x="26"/>
        <item x="15"/>
        <item x="16"/>
        <item x="17"/>
        <item x="18"/>
        <item x="19"/>
        <item x="20"/>
        <item x="21"/>
        <item x="22"/>
        <item x="23"/>
        <item x="24"/>
        <item x="25"/>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t="default"/>
      </items>
    </pivotField>
    <pivotField showAll="0">
      <items count="7">
        <item x="0"/>
        <item x="1"/>
        <item x="4"/>
        <item x="2"/>
        <item x="5"/>
        <item x="3"/>
        <item t="default"/>
      </items>
    </pivotField>
    <pivotField showAll="0"/>
    <pivotField axis="axisRow" showAll="0">
      <items count="206">
        <item x="165"/>
        <item x="34"/>
        <item x="69"/>
        <item x="18"/>
        <item x="63"/>
        <item x="85"/>
        <item x="177"/>
        <item x="175"/>
        <item x="10"/>
        <item x="29"/>
        <item x="62"/>
        <item x="120"/>
        <item x="200"/>
        <item x="193"/>
        <item x="159"/>
        <item x="64"/>
        <item x="46"/>
        <item x="144"/>
        <item x="83"/>
        <item x="167"/>
        <item x="31"/>
        <item x="109"/>
        <item x="15"/>
        <item x="23"/>
        <item x="27"/>
        <item x="56"/>
        <item x="26"/>
        <item x="129"/>
        <item x="190"/>
        <item x="112"/>
        <item x="24"/>
        <item x="86"/>
        <item x="1"/>
        <item x="97"/>
        <item x="162"/>
        <item x="137"/>
        <item x="196"/>
        <item x="123"/>
        <item x="35"/>
        <item x="152"/>
        <item x="127"/>
        <item x="184"/>
        <item x="117"/>
        <item x="13"/>
        <item x="43"/>
        <item x="48"/>
        <item x="59"/>
        <item x="16"/>
        <item x="188"/>
        <item x="41"/>
        <item x="191"/>
        <item x="98"/>
        <item x="201"/>
        <item x="106"/>
        <item x="30"/>
        <item x="20"/>
        <item x="60"/>
        <item x="180"/>
        <item x="38"/>
        <item x="75"/>
        <item x="179"/>
        <item x="49"/>
        <item x="203"/>
        <item x="158"/>
        <item x="172"/>
        <item x="67"/>
        <item x="153"/>
        <item x="47"/>
        <item x="145"/>
        <item x="187"/>
        <item x="139"/>
        <item x="186"/>
        <item x="52"/>
        <item x="195"/>
        <item x="2"/>
        <item x="134"/>
        <item x="163"/>
        <item x="107"/>
        <item x="194"/>
        <item x="170"/>
        <item x="101"/>
        <item x="154"/>
        <item x="147"/>
        <item x="81"/>
        <item x="32"/>
        <item x="89"/>
        <item x="92"/>
        <item x="82"/>
        <item x="44"/>
        <item x="185"/>
        <item x="17"/>
        <item x="105"/>
        <item x="100"/>
        <item x="150"/>
        <item x="103"/>
        <item x="55"/>
        <item x="108"/>
        <item x="182"/>
        <item x="125"/>
        <item x="37"/>
        <item x="11"/>
        <item x="40"/>
        <item x="146"/>
        <item x="74"/>
        <item x="119"/>
        <item x="143"/>
        <item x="54"/>
        <item x="160"/>
        <item x="39"/>
        <item x="118"/>
        <item x="183"/>
        <item x="87"/>
        <item x="79"/>
        <item x="19"/>
        <item x="126"/>
        <item x="138"/>
        <item x="161"/>
        <item x="58"/>
        <item x="155"/>
        <item x="5"/>
        <item x="202"/>
        <item x="104"/>
        <item x="141"/>
        <item x="174"/>
        <item x="110"/>
        <item x="61"/>
        <item x="0"/>
        <item x="14"/>
        <item x="72"/>
        <item x="140"/>
        <item x="136"/>
        <item x="95"/>
        <item x="122"/>
        <item x="36"/>
        <item x="113"/>
        <item x="133"/>
        <item x="25"/>
        <item x="28"/>
        <item x="166"/>
        <item x="45"/>
        <item x="7"/>
        <item x="57"/>
        <item x="70"/>
        <item x="199"/>
        <item x="132"/>
        <item x="3"/>
        <item x="178"/>
        <item x="88"/>
        <item x="53"/>
        <item x="12"/>
        <item x="169"/>
        <item x="9"/>
        <item x="114"/>
        <item x="66"/>
        <item x="8"/>
        <item x="84"/>
        <item x="157"/>
        <item x="142"/>
        <item x="192"/>
        <item x="68"/>
        <item x="33"/>
        <item x="4"/>
        <item x="22"/>
        <item x="111"/>
        <item x="96"/>
        <item x="73"/>
        <item x="77"/>
        <item x="124"/>
        <item x="168"/>
        <item x="21"/>
        <item x="189"/>
        <item x="71"/>
        <item x="116"/>
        <item x="93"/>
        <item x="173"/>
        <item x="176"/>
        <item x="197"/>
        <item x="148"/>
        <item x="94"/>
        <item x="76"/>
        <item x="91"/>
        <item x="6"/>
        <item x="102"/>
        <item x="128"/>
        <item x="131"/>
        <item x="164"/>
        <item x="151"/>
        <item x="156"/>
        <item x="78"/>
        <item x="130"/>
        <item x="171"/>
        <item x="121"/>
        <item x="51"/>
        <item x="42"/>
        <item x="50"/>
        <item x="99"/>
        <item x="80"/>
        <item x="135"/>
        <item x="198"/>
        <item x="90"/>
        <item x="65"/>
        <item x="204"/>
        <item x="115"/>
        <item x="149"/>
        <item x="181"/>
        <item t="default"/>
      </items>
    </pivotField>
    <pivotField showAll="0">
      <items count="21">
        <item h="1" x="19"/>
        <item h="1" x="15"/>
        <item h="1" x="10"/>
        <item h="1" x="14"/>
        <item h="1" x="6"/>
        <item h="1" x="5"/>
        <item h="1" x="7"/>
        <item h="1" x="13"/>
        <item h="1" x="11"/>
        <item h="1" x="12"/>
        <item h="1" x="2"/>
        <item h="1" x="3"/>
        <item x="8"/>
        <item h="1" x="9"/>
        <item h="1" x="0"/>
        <item h="1" x="4"/>
        <item h="1" x="1"/>
        <item h="1" x="17"/>
        <item h="1" x="18"/>
        <item h="1" x="16"/>
        <item t="default"/>
      </items>
    </pivotField>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7" showAll="0"/>
    <pivotField numFmtId="176" showAll="0"/>
    <pivotField numFmtId="177" showAll="0"/>
    <pivotField numFmtId="166" showAll="0"/>
    <pivotField numFmtId="166" showAll="0"/>
    <pivotField numFmtId="166" showAll="0"/>
    <pivotField showAll="0"/>
    <pivotField numFmtId="166" showAll="0"/>
    <pivotField numFmtId="177" showAll="0"/>
    <pivotField showAll="0"/>
    <pivotField numFmtId="177" showAll="0"/>
    <pivotField numFmtId="176" showAll="0"/>
    <pivotField numFmtId="177" showAll="0"/>
    <pivotField showAll="0"/>
    <pivotField numFmtId="177" showAll="0"/>
    <pivotField showAll="0"/>
    <pivotField showAll="0"/>
    <pivotField showAll="0"/>
    <pivotField showAll="0"/>
    <pivotField showAll="0"/>
    <pivotField showAll="0"/>
  </pivotFields>
  <rowFields count="1">
    <field x="3"/>
  </rowFields>
  <rowItems count="61">
    <i>
      <x/>
    </i>
    <i>
      <x v="5"/>
    </i>
    <i>
      <x v="11"/>
    </i>
    <i>
      <x v="15"/>
    </i>
    <i>
      <x v="16"/>
    </i>
    <i>
      <x v="18"/>
    </i>
    <i>
      <x v="31"/>
    </i>
    <i>
      <x v="34"/>
    </i>
    <i>
      <x v="35"/>
    </i>
    <i>
      <x v="37"/>
    </i>
    <i>
      <x v="38"/>
    </i>
    <i>
      <x v="40"/>
    </i>
    <i>
      <x v="43"/>
    </i>
    <i>
      <x v="45"/>
    </i>
    <i>
      <x v="46"/>
    </i>
    <i>
      <x v="49"/>
    </i>
    <i>
      <x v="51"/>
    </i>
    <i>
      <x v="52"/>
    </i>
    <i>
      <x v="56"/>
    </i>
    <i>
      <x v="64"/>
    </i>
    <i>
      <x v="68"/>
    </i>
    <i>
      <x v="77"/>
    </i>
    <i>
      <x v="81"/>
    </i>
    <i>
      <x v="86"/>
    </i>
    <i>
      <x v="95"/>
    </i>
    <i>
      <x v="104"/>
    </i>
    <i>
      <x v="105"/>
    </i>
    <i>
      <x v="109"/>
    </i>
    <i>
      <x v="112"/>
    </i>
    <i>
      <x v="113"/>
    </i>
    <i>
      <x v="114"/>
    </i>
    <i>
      <x v="115"/>
    </i>
    <i>
      <x v="116"/>
    </i>
    <i>
      <x v="121"/>
    </i>
    <i>
      <x v="123"/>
    </i>
    <i>
      <x v="131"/>
    </i>
    <i>
      <x v="132"/>
    </i>
    <i>
      <x v="139"/>
    </i>
    <i>
      <x v="144"/>
    </i>
    <i>
      <x v="146"/>
    </i>
    <i>
      <x v="153"/>
    </i>
    <i>
      <x v="155"/>
    </i>
    <i>
      <x v="156"/>
    </i>
    <i>
      <x v="158"/>
    </i>
    <i>
      <x v="168"/>
    </i>
    <i>
      <x v="169"/>
    </i>
    <i>
      <x v="170"/>
    </i>
    <i>
      <x v="173"/>
    </i>
    <i>
      <x v="176"/>
    </i>
    <i>
      <x v="177"/>
    </i>
    <i>
      <x v="180"/>
    </i>
    <i>
      <x v="182"/>
    </i>
    <i>
      <x v="185"/>
    </i>
    <i>
      <x v="190"/>
    </i>
    <i>
      <x v="191"/>
    </i>
    <i>
      <x v="198"/>
    </i>
    <i>
      <x v="199"/>
    </i>
    <i>
      <x v="200"/>
    </i>
    <i>
      <x v="203"/>
    </i>
    <i>
      <x v="204"/>
    </i>
    <i t="grand">
      <x/>
    </i>
  </rowItems>
  <colItems count="1">
    <i/>
  </colItems>
  <dataFields count="1">
    <dataField name="Sum of Actuels" fld="22" baseField="0" baseItem="0"/>
  </dataFields>
  <formats count="1">
    <format dxfId="23">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PivotTable6" cacheId="7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S16:AT27" firstHeaderRow="1" firstDataRow="1" firstDataCol="1"/>
  <pivotFields count="45">
    <pivotField showAll="0"/>
    <pivotField showAll="0">
      <items count="7">
        <item x="0"/>
        <item x="1"/>
        <item x="4"/>
        <item x="2"/>
        <item x="5"/>
        <item x="3"/>
        <item t="default"/>
      </items>
    </pivotField>
    <pivotField showAll="0"/>
    <pivotField showAll="0"/>
    <pivotField numFmtId="14" showAll="0"/>
    <pivotField axis="axisRow" showAll="0" measureFilter="1" sortType="descending">
      <items count="807">
        <item x="710"/>
        <item x="257"/>
        <item x="677"/>
        <item x="516"/>
        <item x="97"/>
        <item x="348"/>
        <item x="715"/>
        <item x="195"/>
        <item x="497"/>
        <item x="518"/>
        <item x="455"/>
        <item x="111"/>
        <item x="281"/>
        <item x="505"/>
        <item x="306"/>
        <item x="245"/>
        <item x="106"/>
        <item x="421"/>
        <item x="343"/>
        <item x="493"/>
        <item x="506"/>
        <item x="759"/>
        <item x="737"/>
        <item x="705"/>
        <item x="314"/>
        <item x="436"/>
        <item x="437"/>
        <item x="578"/>
        <item x="510"/>
        <item x="524"/>
        <item x="780"/>
        <item x="784"/>
        <item x="293"/>
        <item x="766"/>
        <item x="712"/>
        <item x="793"/>
        <item x="72"/>
        <item x="513"/>
        <item x="704"/>
        <item x="504"/>
        <item x="498"/>
        <item x="292"/>
        <item x="707"/>
        <item x="401"/>
        <item x="546"/>
        <item x="801"/>
        <item x="579"/>
        <item x="713"/>
        <item x="549"/>
        <item x="424"/>
        <item x="357"/>
        <item x="346"/>
        <item x="577"/>
        <item x="736"/>
        <item x="351"/>
        <item x="674"/>
        <item x="515"/>
        <item x="763"/>
        <item x="788"/>
        <item x="791"/>
        <item x="530"/>
        <item x="202"/>
        <item x="494"/>
        <item x="553"/>
        <item x="175"/>
        <item x="779"/>
        <item x="125"/>
        <item x="254"/>
        <item x="697"/>
        <item x="55"/>
        <item x="500"/>
        <item x="196"/>
        <item x="150"/>
        <item x="304"/>
        <item x="100"/>
        <item x="742"/>
        <item x="149"/>
        <item x="542"/>
        <item x="790"/>
        <item x="349"/>
        <item x="722"/>
        <item x="730"/>
        <item x="92"/>
        <item x="661"/>
        <item x="439"/>
        <item x="543"/>
        <item x="447"/>
        <item x="120"/>
        <item x="251"/>
        <item x="470"/>
        <item x="258"/>
        <item x="521"/>
        <item x="341"/>
        <item x="397"/>
        <item x="336"/>
        <item x="403"/>
        <item x="327"/>
        <item x="469"/>
        <item x="67"/>
        <item x="75"/>
        <item x="655"/>
        <item x="39"/>
        <item x="409"/>
        <item x="441"/>
        <item x="600"/>
        <item x="540"/>
        <item x="805"/>
        <item x="632"/>
        <item x="691"/>
        <item x="133"/>
        <item x="169"/>
        <item x="671"/>
        <item x="271"/>
        <item x="275"/>
        <item x="711"/>
        <item x="716"/>
        <item x="332"/>
        <item x="797"/>
        <item x="679"/>
        <item x="798"/>
        <item x="795"/>
        <item x="1"/>
        <item x="17"/>
        <item x="19"/>
        <item x="20"/>
        <item x="61"/>
        <item x="338"/>
        <item x="782"/>
        <item x="188"/>
        <item x="112"/>
        <item x="176"/>
        <item x="485"/>
        <item x="452"/>
        <item x="773"/>
        <item x="774"/>
        <item x="298"/>
        <item x="438"/>
        <item x="12"/>
        <item x="223"/>
        <item x="669"/>
        <item x="45"/>
        <item x="291"/>
        <item x="47"/>
        <item x="48"/>
        <item x="342"/>
        <item x="454"/>
        <item x="350"/>
        <item x="117"/>
        <item x="255"/>
        <item x="373"/>
        <item x="250"/>
        <item x="262"/>
        <item x="547"/>
        <item x="144"/>
        <item x="435"/>
        <item x="165"/>
        <item x="163"/>
        <item x="382"/>
        <item x="531"/>
        <item x="162"/>
        <item x="532"/>
        <item x="240"/>
        <item x="422"/>
        <item x="606"/>
        <item x="280"/>
        <item x="423"/>
        <item x="576"/>
        <item x="582"/>
        <item x="703"/>
        <item x="650"/>
        <item x="649"/>
        <item x="177"/>
        <item x="201"/>
        <item x="200"/>
        <item x="596"/>
        <item x="198"/>
        <item x="785"/>
        <item x="87"/>
        <item x="365"/>
        <item x="215"/>
        <item x="609"/>
        <item x="523"/>
        <item x="317"/>
        <item x="625"/>
        <item x="499"/>
        <item x="310"/>
        <item x="116"/>
        <item x="2"/>
        <item x="659"/>
        <item x="491"/>
        <item x="444"/>
        <item x="699"/>
        <item x="734"/>
        <item x="768"/>
        <item x="767"/>
        <item x="753"/>
        <item x="586"/>
        <item x="583"/>
        <item x="297"/>
        <item x="216"/>
        <item x="259"/>
        <item x="482"/>
        <item x="242"/>
        <item x="369"/>
        <item x="548"/>
        <item x="29"/>
        <item x="126"/>
        <item x="137"/>
        <item x="134"/>
        <item x="595"/>
        <item x="433"/>
        <item x="681"/>
        <item x="412"/>
        <item x="273"/>
        <item x="635"/>
        <item x="460"/>
        <item x="68"/>
        <item x="599"/>
        <item x="40"/>
        <item x="171"/>
        <item x="180"/>
        <item x="758"/>
        <item x="696"/>
        <item x="324"/>
        <item x="450"/>
        <item x="729"/>
        <item x="155"/>
        <item x="145"/>
        <item x="501"/>
        <item x="135"/>
        <item x="792"/>
        <item x="364"/>
        <item x="445"/>
        <item x="76"/>
        <item x="608"/>
        <item x="415"/>
        <item x="545"/>
        <item x="35"/>
        <item x="352"/>
        <item x="473"/>
        <item x="536"/>
        <item x="732"/>
        <item x="425"/>
        <item x="794"/>
        <item x="462"/>
        <item x="555"/>
        <item x="502"/>
        <item x="142"/>
        <item x="594"/>
        <item x="63"/>
        <item x="601"/>
        <item x="637"/>
        <item x="639"/>
        <item x="641"/>
        <item x="642"/>
        <item x="643"/>
        <item x="224"/>
        <item x="434"/>
        <item x="511"/>
        <item x="476"/>
        <item x="682"/>
        <item x="486"/>
        <item x="474"/>
        <item x="529"/>
        <item x="603"/>
        <item x="446"/>
        <item x="676"/>
        <item x="471"/>
        <item x="663"/>
        <item x="662"/>
        <item x="653"/>
        <item x="101"/>
        <item x="205"/>
        <item x="761"/>
        <item x="472"/>
        <item x="724"/>
        <item x="354"/>
        <item x="519"/>
        <item x="509"/>
        <item x="56"/>
        <item x="514"/>
        <item x="428"/>
        <item x="14"/>
        <item x="57"/>
        <item x="27"/>
        <item x="213"/>
        <item x="467"/>
        <item x="141"/>
        <item x="512"/>
        <item x="276"/>
        <item x="321"/>
        <item x="320"/>
        <item x="602"/>
        <item x="398"/>
        <item x="612"/>
        <item x="89"/>
        <item x="725"/>
        <item x="182"/>
        <item x="616"/>
        <item x="62"/>
        <item x="69"/>
        <item x="331"/>
        <item x="479"/>
        <item x="85"/>
        <item x="287"/>
        <item x="378"/>
        <item x="459"/>
        <item x="648"/>
        <item x="178"/>
        <item x="580"/>
        <item x="410"/>
        <item x="0"/>
        <item x="443"/>
        <item x="556"/>
        <item x="559"/>
        <item x="429"/>
        <item x="581"/>
        <item x="414"/>
        <item x="541"/>
        <item x="267"/>
        <item x="466"/>
        <item x="488"/>
        <item x="484"/>
        <item x="103"/>
        <item x="167"/>
        <item x="646"/>
        <item x="629"/>
        <item x="53"/>
        <item x="584"/>
        <item x="187"/>
        <item x="93"/>
        <item x="587"/>
        <item x="104"/>
        <item x="328"/>
        <item x="675"/>
        <item x="241"/>
        <item x="427"/>
        <item x="561"/>
        <item x="356"/>
        <item x="404"/>
        <item x="463"/>
        <item x="161"/>
        <item x="127"/>
        <item x="311"/>
        <item x="74"/>
        <item x="128"/>
        <item x="95"/>
        <item x="105"/>
        <item x="166"/>
        <item x="483"/>
        <item x="160"/>
        <item x="468"/>
        <item x="430"/>
        <item x="634"/>
        <item x="270"/>
        <item x="693"/>
        <item x="694"/>
        <item x="34"/>
        <item x="243"/>
        <item x="91"/>
        <item x="367"/>
        <item x="362"/>
        <item x="184"/>
        <item x="284"/>
        <item x="376"/>
        <item x="533"/>
        <item x="94"/>
        <item x="21"/>
        <item x="413"/>
        <item x="181"/>
        <item x="299"/>
        <item x="159"/>
        <item x="157"/>
        <item x="685"/>
        <item x="41"/>
        <item x="520"/>
        <item x="417"/>
        <item x="619"/>
        <item x="130"/>
        <item x="623"/>
        <item x="88"/>
        <item x="366"/>
        <item x="660"/>
        <item x="140"/>
        <item x="618"/>
        <item x="687"/>
        <item x="590"/>
        <item x="334"/>
        <item x="522"/>
        <item x="534"/>
        <item x="638"/>
        <item x="294"/>
        <item x="379"/>
        <item x="550"/>
        <item x="442"/>
        <item x="269"/>
        <item x="192"/>
        <item x="3"/>
        <item x="272"/>
        <item x="408"/>
        <item x="28"/>
        <item x="633"/>
        <item x="119"/>
        <item x="652"/>
        <item x="700"/>
        <item x="37"/>
        <item x="256"/>
        <item x="613"/>
        <item x="38"/>
        <item x="347"/>
        <item x="411"/>
        <item x="489"/>
        <item x="58"/>
        <item x="743"/>
        <item x="210"/>
        <item x="552"/>
        <item x="368"/>
        <item x="208"/>
        <item x="678"/>
        <item x="617"/>
        <item x="615"/>
        <item x="731"/>
        <item x="154"/>
        <item x="78"/>
        <item x="399"/>
        <item x="18"/>
        <item x="296"/>
        <item x="672"/>
        <item x="60"/>
        <item x="185"/>
        <item x="665"/>
        <item x="36"/>
        <item x="212"/>
        <item x="621"/>
        <item x="139"/>
        <item x="598"/>
        <item x="762"/>
        <item x="261"/>
        <item x="59"/>
        <item x="186"/>
        <item x="448"/>
        <item x="528"/>
        <item x="204"/>
        <item x="301"/>
        <item x="654"/>
        <item x="77"/>
        <item x="23"/>
        <item x="302"/>
        <item x="344"/>
        <item x="121"/>
        <item x="114"/>
        <item x="624"/>
        <item x="749"/>
        <item x="247"/>
        <item x="371"/>
        <item x="539"/>
        <item x="688"/>
        <item x="656"/>
        <item x="461"/>
        <item x="416"/>
        <item x="627"/>
        <item x="42"/>
        <item x="726"/>
        <item x="645"/>
        <item x="769"/>
        <item x="207"/>
        <item x="191"/>
        <item x="153"/>
        <item x="333"/>
        <item x="339"/>
        <item x="770"/>
        <item x="765"/>
        <item x="478"/>
        <item x="496"/>
        <item x="30"/>
        <item x="44"/>
        <item x="630"/>
        <item x="22"/>
        <item x="787"/>
        <item x="131"/>
        <item x="286"/>
        <item x="487"/>
        <item x="535"/>
        <item x="65"/>
        <item x="203"/>
        <item x="217"/>
        <item x="86"/>
        <item x="285"/>
        <item x="377"/>
        <item x="453"/>
        <item x="156"/>
        <item x="266"/>
        <item x="644"/>
        <item x="305"/>
        <item x="771"/>
        <item x="480"/>
        <item x="219"/>
        <item x="739"/>
        <item x="220"/>
        <item x="32"/>
        <item x="132"/>
        <item x="260"/>
        <item x="374"/>
        <item x="554"/>
        <item x="268"/>
        <item x="440"/>
        <item x="73"/>
        <item x="279"/>
        <item x="173"/>
        <item x="225"/>
        <item x="477"/>
        <item x="345"/>
        <item x="610"/>
        <item x="24"/>
        <item x="25"/>
        <item x="189"/>
        <item x="721"/>
        <item x="79"/>
        <item x="451"/>
        <item x="457"/>
        <item x="686"/>
        <item x="194"/>
        <item x="597"/>
        <item x="288"/>
        <item x="124"/>
        <item x="253"/>
        <item x="431"/>
        <item x="544"/>
        <item x="359"/>
        <item x="10"/>
        <item x="244"/>
        <item x="370"/>
        <item x="551"/>
        <item x="804"/>
        <item x="626"/>
        <item x="744"/>
        <item x="695"/>
        <item x="174"/>
        <item x="657"/>
        <item x="309"/>
        <item x="775"/>
        <item x="407"/>
        <item x="16"/>
        <item x="222"/>
        <item x="283"/>
        <item x="322"/>
        <item x="138"/>
        <item x="164"/>
        <item x="228"/>
        <item x="396"/>
        <item x="573"/>
        <item x="229"/>
        <item x="395"/>
        <item x="572"/>
        <item x="230"/>
        <item x="394"/>
        <item x="571"/>
        <item x="231"/>
        <item x="393"/>
        <item x="570"/>
        <item x="295"/>
        <item x="384"/>
        <item x="563"/>
        <item x="475"/>
        <item x="574"/>
        <item x="683"/>
        <item x="236"/>
        <item x="388"/>
        <item x="565"/>
        <item x="232"/>
        <item x="392"/>
        <item x="569"/>
        <item x="237"/>
        <item x="490"/>
        <item x="575"/>
        <item x="238"/>
        <item x="387"/>
        <item x="233"/>
        <item x="391"/>
        <item x="568"/>
        <item x="234"/>
        <item x="390"/>
        <item x="567"/>
        <item x="239"/>
        <item x="386"/>
        <item x="564"/>
        <item x="235"/>
        <item x="389"/>
        <item x="566"/>
        <item x="303"/>
        <item x="383"/>
        <item x="562"/>
        <item x="290"/>
        <item x="385"/>
        <item x="664"/>
        <item x="658"/>
        <item x="129"/>
        <item x="107"/>
        <item x="605"/>
        <item x="733"/>
        <item x="108"/>
        <item x="98"/>
        <item x="684"/>
        <item x="405"/>
        <item x="218"/>
        <item x="110"/>
        <item x="109"/>
        <item x="102"/>
        <item x="99"/>
        <item x="588"/>
        <item x="289"/>
        <item x="172"/>
        <item x="118"/>
        <item x="400"/>
        <item x="492"/>
        <item x="197"/>
        <item x="589"/>
        <item x="527"/>
        <item x="4"/>
        <item x="7"/>
        <item x="6"/>
        <item x="8"/>
        <item x="9"/>
        <item x="5"/>
        <item x="752"/>
        <item x="802"/>
        <item x="689"/>
        <item x="465"/>
        <item x="647"/>
        <item x="631"/>
        <item x="717"/>
        <item x="419"/>
        <item x="760"/>
        <item x="158"/>
        <item x="43"/>
        <item x="719"/>
        <item x="246"/>
        <item x="329"/>
        <item x="136"/>
        <item x="122"/>
        <item x="147"/>
        <item x="13"/>
        <item x="772"/>
        <item x="83"/>
        <item x="82"/>
        <item x="81"/>
        <item x="80"/>
        <item x="84"/>
        <item x="316"/>
        <item x="209"/>
        <item x="360"/>
        <item x="418"/>
        <item x="607"/>
        <item x="33"/>
        <item x="123"/>
        <item x="252"/>
        <item x="764"/>
        <item x="402"/>
        <item x="146"/>
        <item x="300"/>
        <item x="495"/>
        <item x="426"/>
        <item x="560"/>
        <item x="380"/>
        <item x="735"/>
        <item x="786"/>
        <item x="143"/>
        <item x="214"/>
        <item x="318"/>
        <item x="526"/>
        <item x="593"/>
        <item x="799"/>
        <item x="800"/>
        <item x="718"/>
        <item x="723"/>
        <item x="777"/>
        <item x="783"/>
        <item x="754"/>
        <item x="776"/>
        <item x="755"/>
        <item x="666"/>
        <item x="667"/>
        <item x="651"/>
        <item x="778"/>
        <item x="757"/>
        <item x="680"/>
        <item x="706"/>
        <item x="781"/>
        <item x="698"/>
        <item x="756"/>
        <item x="668"/>
        <item x="670"/>
        <item x="592"/>
        <item x="745"/>
        <item x="449"/>
        <item x="558"/>
        <item x="432"/>
        <item x="66"/>
        <item x="168"/>
        <item x="481"/>
        <item x="274"/>
        <item x="636"/>
        <item x="179"/>
        <item x="308"/>
        <item x="640"/>
        <item x="591"/>
        <item x="611"/>
        <item x="748"/>
        <item x="517"/>
        <item x="15"/>
        <item x="226"/>
        <item x="406"/>
        <item x="708"/>
        <item x="741"/>
        <item x="193"/>
        <item x="557"/>
        <item x="264"/>
        <item x="11"/>
        <item x="456"/>
        <item x="71"/>
        <item x="96"/>
        <item x="692"/>
        <item x="330"/>
        <item x="740"/>
        <item x="319"/>
        <item x="335"/>
        <item x="381"/>
        <item x="751"/>
        <item x="690"/>
        <item x="728"/>
        <item x="190"/>
        <item x="622"/>
        <item x="464"/>
        <item x="796"/>
        <item x="420"/>
        <item x="353"/>
        <item x="26"/>
        <item x="358"/>
        <item x="355"/>
        <item x="263"/>
        <item x="265"/>
        <item x="325"/>
        <item x="326"/>
        <item x="49"/>
        <item x="315"/>
        <item x="50"/>
        <item x="361"/>
        <item x="51"/>
        <item x="313"/>
        <item x="620"/>
        <item x="170"/>
        <item x="727"/>
        <item x="458"/>
        <item x="709"/>
        <item x="701"/>
        <item x="738"/>
        <item x="702"/>
        <item x="803"/>
        <item x="507"/>
        <item x="307"/>
        <item x="363"/>
        <item x="614"/>
        <item x="750"/>
        <item x="54"/>
        <item x="340"/>
        <item x="199"/>
        <item x="148"/>
        <item x="323"/>
        <item x="31"/>
        <item x="52"/>
        <item x="508"/>
        <item x="211"/>
        <item x="46"/>
        <item x="525"/>
        <item x="248"/>
        <item x="372"/>
        <item x="538"/>
        <item x="337"/>
        <item x="151"/>
        <item x="585"/>
        <item x="206"/>
        <item x="221"/>
        <item x="789"/>
        <item x="312"/>
        <item x="278"/>
        <item x="375"/>
        <item x="537"/>
        <item x="70"/>
        <item x="282"/>
        <item x="183"/>
        <item x="152"/>
        <item x="714"/>
        <item x="747"/>
        <item x="628"/>
        <item x="604"/>
        <item x="113"/>
        <item x="503"/>
        <item x="115"/>
        <item x="277"/>
        <item x="249"/>
        <item x="673"/>
        <item x="746"/>
        <item x="90"/>
        <item x="720"/>
        <item x="64"/>
        <item x="227"/>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items count="26">
        <item h="1" x="11"/>
        <item h="1" x="9"/>
        <item h="1" x="24"/>
        <item h="1" x="8"/>
        <item h="1" x="7"/>
        <item h="1" x="18"/>
        <item h="1" x="13"/>
        <item h="1" x="14"/>
        <item h="1" x="15"/>
        <item h="1" x="22"/>
        <item h="1" x="3"/>
        <item h="1" x="17"/>
        <item h="1" x="5"/>
        <item h="1" x="2"/>
        <item x="10"/>
        <item h="1" x="4"/>
        <item h="1" x="0"/>
        <item h="1" x="6"/>
        <item h="1" x="1"/>
        <item h="1" x="21"/>
        <item h="1" x="20"/>
        <item h="1" x="12"/>
        <item h="1" x="19"/>
        <item h="1" x="23"/>
        <item h="1" x="16"/>
        <item t="default"/>
      </items>
    </pivotField>
    <pivotField showAll="0"/>
    <pivotField showAll="0"/>
    <pivotField dataField="1" showAll="0"/>
    <pivotField showAll="0"/>
    <pivotField numFmtId="38" showAll="0"/>
    <pivotField showAll="0"/>
    <pivotField showAll="0"/>
    <pivotField showAll="0"/>
    <pivotField showAll="0"/>
    <pivotField showAll="0"/>
    <pivotField showAll="0"/>
    <pivotField showAll="0"/>
    <pivotField showAll="0"/>
    <pivotField showAll="0"/>
    <pivotField numFmtId="14"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5"/>
  </rowFields>
  <rowItems count="11">
    <i>
      <x v="229"/>
    </i>
    <i>
      <x v="215"/>
    </i>
    <i>
      <x v="241"/>
    </i>
    <i>
      <x v="604"/>
    </i>
    <i>
      <x v="496"/>
    </i>
    <i>
      <x v="781"/>
    </i>
    <i>
      <x v="204"/>
    </i>
    <i>
      <x v="151"/>
    </i>
    <i>
      <x v="135"/>
    </i>
    <i>
      <x v="395"/>
    </i>
    <i t="grand">
      <x/>
    </i>
  </rowItems>
  <colItems count="1">
    <i/>
  </colItems>
  <dataFields count="1">
    <dataField name=" Total du contrat" fld="12" baseField="0" baseItem="0" numFmtId="168"/>
  </dataFields>
  <formats count="1">
    <format dxfId="24">
      <pivotArea outline="0" collapsedLevelsAreSubtotals="1" fieldPosition="0"/>
    </format>
  </formats>
  <pivotTableStyleInfo name="PivotStyleLight16" showRowHeaders="1" showColHeaders="1" showRowStripes="0" showColStripes="0" showLastColumn="1"/>
  <filters count="1">
    <filter fld="5" type="count" evalOrder="-1" id="1" iMeasureFld="0">
      <autoFilter ref="A1">
        <filterColumn colId="0">
          <top10 val="10" filterVal="10"/>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PivotTable4" cacheId="7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S53:AT64" firstHeaderRow="1" firstDataRow="1" firstDataCol="1"/>
  <pivotFields count="116">
    <pivotField showAll="0">
      <items count="442">
        <item x="0"/>
        <item x="1"/>
        <item x="2"/>
        <item x="3"/>
        <item x="4"/>
        <item x="5"/>
        <item x="6"/>
        <item x="7"/>
        <item x="8"/>
        <item x="9"/>
        <item x="10"/>
        <item x="11"/>
        <item x="12"/>
        <item x="13"/>
        <item x="14"/>
        <item x="28"/>
        <item x="27"/>
        <item x="26"/>
        <item x="15"/>
        <item x="16"/>
        <item x="17"/>
        <item x="18"/>
        <item x="19"/>
        <item x="20"/>
        <item x="21"/>
        <item x="22"/>
        <item x="23"/>
        <item x="24"/>
        <item x="25"/>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t="default"/>
      </items>
    </pivotField>
    <pivotField showAll="0">
      <items count="7">
        <item x="0"/>
        <item x="1"/>
        <item x="4"/>
        <item x="2"/>
        <item x="5"/>
        <item x="3"/>
        <item t="default"/>
      </items>
    </pivotField>
    <pivotField showAll="0"/>
    <pivotField axis="axisRow" showAll="0" measureFilter="1" sortType="descending">
      <items count="206">
        <item x="165"/>
        <item x="34"/>
        <item x="69"/>
        <item x="18"/>
        <item x="63"/>
        <item x="85"/>
        <item x="177"/>
        <item x="175"/>
        <item x="10"/>
        <item x="29"/>
        <item x="62"/>
        <item x="120"/>
        <item x="200"/>
        <item x="193"/>
        <item x="159"/>
        <item x="64"/>
        <item x="46"/>
        <item x="144"/>
        <item x="83"/>
        <item x="167"/>
        <item x="31"/>
        <item x="109"/>
        <item x="15"/>
        <item x="23"/>
        <item x="27"/>
        <item x="56"/>
        <item x="26"/>
        <item x="129"/>
        <item x="190"/>
        <item x="112"/>
        <item x="24"/>
        <item x="86"/>
        <item x="1"/>
        <item x="97"/>
        <item x="162"/>
        <item x="137"/>
        <item x="196"/>
        <item x="123"/>
        <item x="35"/>
        <item x="152"/>
        <item x="127"/>
        <item x="184"/>
        <item x="117"/>
        <item x="13"/>
        <item x="43"/>
        <item x="48"/>
        <item x="59"/>
        <item x="16"/>
        <item x="188"/>
        <item x="41"/>
        <item x="191"/>
        <item x="98"/>
        <item x="201"/>
        <item x="106"/>
        <item x="30"/>
        <item x="20"/>
        <item x="60"/>
        <item x="180"/>
        <item x="38"/>
        <item x="75"/>
        <item x="179"/>
        <item x="49"/>
        <item x="203"/>
        <item x="158"/>
        <item x="172"/>
        <item x="67"/>
        <item x="153"/>
        <item x="47"/>
        <item x="145"/>
        <item x="187"/>
        <item x="139"/>
        <item x="186"/>
        <item x="52"/>
        <item x="195"/>
        <item x="2"/>
        <item x="134"/>
        <item x="163"/>
        <item x="107"/>
        <item x="194"/>
        <item x="170"/>
        <item x="101"/>
        <item x="154"/>
        <item x="147"/>
        <item x="81"/>
        <item x="32"/>
        <item x="89"/>
        <item x="92"/>
        <item x="82"/>
        <item x="44"/>
        <item x="185"/>
        <item x="17"/>
        <item x="105"/>
        <item x="100"/>
        <item x="150"/>
        <item x="103"/>
        <item x="55"/>
        <item x="108"/>
        <item x="182"/>
        <item x="125"/>
        <item x="37"/>
        <item x="11"/>
        <item x="40"/>
        <item x="146"/>
        <item x="74"/>
        <item x="119"/>
        <item x="143"/>
        <item x="54"/>
        <item x="160"/>
        <item x="39"/>
        <item x="118"/>
        <item x="183"/>
        <item x="87"/>
        <item x="79"/>
        <item x="19"/>
        <item x="126"/>
        <item x="138"/>
        <item x="161"/>
        <item x="58"/>
        <item x="155"/>
        <item x="5"/>
        <item x="202"/>
        <item x="104"/>
        <item x="141"/>
        <item x="174"/>
        <item x="110"/>
        <item x="61"/>
        <item x="0"/>
        <item x="14"/>
        <item x="72"/>
        <item x="140"/>
        <item x="136"/>
        <item x="95"/>
        <item x="122"/>
        <item x="36"/>
        <item x="113"/>
        <item x="133"/>
        <item x="25"/>
        <item x="28"/>
        <item x="166"/>
        <item x="45"/>
        <item x="7"/>
        <item x="57"/>
        <item x="70"/>
        <item x="199"/>
        <item x="132"/>
        <item x="3"/>
        <item x="178"/>
        <item x="88"/>
        <item x="53"/>
        <item x="12"/>
        <item x="169"/>
        <item x="9"/>
        <item x="114"/>
        <item x="66"/>
        <item x="8"/>
        <item x="84"/>
        <item x="157"/>
        <item x="142"/>
        <item x="192"/>
        <item x="68"/>
        <item x="33"/>
        <item x="4"/>
        <item x="22"/>
        <item x="111"/>
        <item x="96"/>
        <item x="73"/>
        <item x="77"/>
        <item x="124"/>
        <item x="168"/>
        <item x="21"/>
        <item x="189"/>
        <item x="71"/>
        <item x="116"/>
        <item x="93"/>
        <item x="173"/>
        <item x="176"/>
        <item x="197"/>
        <item x="148"/>
        <item x="94"/>
        <item x="76"/>
        <item x="91"/>
        <item x="6"/>
        <item x="102"/>
        <item x="128"/>
        <item x="131"/>
        <item x="164"/>
        <item x="151"/>
        <item x="156"/>
        <item x="78"/>
        <item x="130"/>
        <item x="171"/>
        <item x="121"/>
        <item x="51"/>
        <item x="42"/>
        <item x="50"/>
        <item x="99"/>
        <item x="80"/>
        <item x="135"/>
        <item x="198"/>
        <item x="90"/>
        <item x="65"/>
        <item x="204"/>
        <item x="115"/>
        <item x="149"/>
        <item x="181"/>
        <item t="default"/>
      </items>
      <autoSortScope>
        <pivotArea dataOnly="0" outline="0" fieldPosition="0">
          <references count="1">
            <reference field="4294967294" count="1" selected="0">
              <x v="0"/>
            </reference>
          </references>
        </pivotArea>
      </autoSortScope>
    </pivotField>
    <pivotField showAll="0">
      <items count="21">
        <item h="1" x="19"/>
        <item h="1" x="15"/>
        <item h="1" x="10"/>
        <item h="1" x="14"/>
        <item h="1" x="6"/>
        <item h="1" x="5"/>
        <item h="1" x="7"/>
        <item h="1" x="13"/>
        <item h="1" x="11"/>
        <item h="1" x="12"/>
        <item h="1" x="2"/>
        <item h="1" x="3"/>
        <item x="8"/>
        <item h="1" x="9"/>
        <item h="1" x="0"/>
        <item h="1" x="4"/>
        <item h="1" x="1"/>
        <item h="1" x="17"/>
        <item h="1" x="18"/>
        <item h="1" x="16"/>
        <item t="default"/>
      </items>
    </pivotField>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7" showAll="0"/>
    <pivotField numFmtId="176" showAll="0"/>
    <pivotField numFmtId="177" showAll="0"/>
    <pivotField numFmtId="166" showAll="0"/>
    <pivotField dataField="1" numFmtId="166" showAll="0"/>
    <pivotField numFmtId="166" showAll="0"/>
    <pivotField showAll="0"/>
    <pivotField numFmtId="166" showAll="0"/>
    <pivotField numFmtId="177" showAll="0"/>
    <pivotField showAll="0"/>
    <pivotField numFmtId="177" showAll="0"/>
    <pivotField numFmtId="176" showAll="0"/>
    <pivotField numFmtId="177" showAll="0"/>
    <pivotField showAll="0"/>
    <pivotField numFmtId="177" showAll="0"/>
    <pivotField showAll="0"/>
    <pivotField showAll="0"/>
    <pivotField showAll="0"/>
    <pivotField showAll="0"/>
    <pivotField showAll="0"/>
    <pivotField showAll="0"/>
  </pivotFields>
  <rowFields count="1">
    <field x="3"/>
  </rowFields>
  <rowItems count="11">
    <i>
      <x v="38"/>
    </i>
    <i>
      <x v="109"/>
    </i>
    <i>
      <x v="31"/>
    </i>
    <i>
      <x v="155"/>
    </i>
    <i>
      <x v="56"/>
    </i>
    <i>
      <x v="45"/>
    </i>
    <i>
      <x v="169"/>
    </i>
    <i>
      <x v="16"/>
    </i>
    <i>
      <x v="185"/>
    </i>
    <i>
      <x v="15"/>
    </i>
    <i t="grand">
      <x/>
    </i>
  </rowItems>
  <colItems count="1">
    <i/>
  </colItems>
  <dataFields count="1">
    <dataField name="Sum of Revenu Budget revisé" fld="99" baseField="0" baseItem="0" numFmtId="168"/>
  </dataFields>
  <formats count="1">
    <format dxfId="25">
      <pivotArea outline="0" collapsedLevelsAreSubtotals="1" fieldPosition="0"/>
    </format>
  </formats>
  <pivotTableStyleInfo name="PivotStyleLight16" showRowHeaders="1" showColHeaders="1" showRowStripes="0" showColStripes="0" showLastColumn="1"/>
  <filters count="1">
    <filter fld="3" type="count" evalOrder="-1" id="1" iMeasureFld="0">
      <autoFilter ref="A1">
        <filterColumn colId="0">
          <top10 val="10" filterVal="10"/>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name="PivotTable2" cacheId="69" applyNumberFormats="0" applyBorderFormats="0" applyFontFormats="0" applyPatternFormats="0" applyAlignmentFormats="0" applyWidthHeightFormats="1" dataCaption="Values" updatedVersion="8" minRefreshableVersion="3" useAutoFormatting="1" itemPrintTitles="1" createdVersion="6" indent="0" outline="1" outlineData="1" multipleFieldFilters="0" chartFormat="2">
  <location ref="AL22:AM32" firstHeaderRow="1" firstDataRow="1" firstDataCol="1"/>
  <pivotFields count="37">
    <pivotField showAll="0"/>
    <pivotField showAll="0"/>
    <pivotField showAll="0">
      <items count="5">
        <item x="3"/>
        <item x="0"/>
        <item x="2"/>
        <item x="1"/>
        <item t="default"/>
      </items>
    </pivotField>
    <pivotField showAll="0"/>
    <pivotField showAll="0"/>
    <pivotField showAll="0">
      <items count="7">
        <item x="2"/>
        <item x="5"/>
        <item x="4"/>
        <item x="3"/>
        <item x="1"/>
        <item x="0"/>
        <item t="default"/>
      </items>
    </pivotField>
    <pivotField showAll="0"/>
    <pivotField showAll="0"/>
    <pivotField showAll="0">
      <items count="15">
        <item x="0"/>
        <item x="1"/>
        <item x="2"/>
        <item x="3"/>
        <item x="4"/>
        <item x="5"/>
        <item x="6"/>
        <item x="7"/>
        <item x="8"/>
        <item x="9"/>
        <item x="10"/>
        <item x="11"/>
        <item x="12"/>
        <item x="13"/>
        <item t="default"/>
      </items>
    </pivotField>
    <pivotField numFmtId="166" showAll="0"/>
    <pivotField numFmtId="166" showAll="0"/>
    <pivotField numFmtId="166" showAll="0"/>
    <pivotField numFmtId="166" showAll="0"/>
    <pivotField numFmtId="166" showAll="0"/>
    <pivotField numFmtId="166" showAll="0"/>
    <pivotField numFmtId="166" showAll="0"/>
    <pivotField numFmtId="166" showAll="0"/>
    <pivotField numFmtId="166" showAll="0"/>
    <pivotField numFmtId="166" showAll="0"/>
    <pivotField numFmtId="166" showAll="0"/>
    <pivotField numFmtId="166" showAll="0"/>
    <pivotField numFmtId="166" showAll="0"/>
    <pivotField numFmtId="166" showAll="0"/>
    <pivotField numFmtId="166" showAll="0"/>
    <pivotField numFmtId="166" showAll="0"/>
    <pivotField numFmtId="9" showAll="0"/>
    <pivotField numFmtId="166" showAll="0"/>
    <pivotField numFmtId="166" showAll="0"/>
    <pivotField numFmtId="166" showAll="0"/>
    <pivotField numFmtId="9" showAll="0"/>
    <pivotField dataField="1" numFmtId="9" showAll="0"/>
    <pivotField numFmtId="166" showAll="0"/>
    <pivotField numFmtId="166" showAll="0"/>
    <pivotField numFmtId="166" showAll="0"/>
    <pivotField dragToRow="0" dragToCol="0" dragToPage="0" showAll="0" defaultSubtotal="0"/>
    <pivotField axis="axisRow" showAll="0">
      <items count="7">
        <item x="0"/>
        <item x="1"/>
        <item x="2"/>
        <item x="3"/>
        <item x="4"/>
        <item x="5"/>
        <item t="default"/>
      </items>
    </pivotField>
    <pivotField axis="axisRow" showAll="0">
      <items count="11">
        <item x="0"/>
        <item x="1"/>
        <item x="2"/>
        <item x="3"/>
        <item x="4"/>
        <item x="5"/>
        <item x="6"/>
        <item x="7"/>
        <item x="8"/>
        <item x="9"/>
        <item t="default"/>
      </items>
    </pivotField>
  </pivotFields>
  <rowFields count="2">
    <field x="36"/>
    <field x="35"/>
  </rowFields>
  <rowItems count="10">
    <i>
      <x v="5"/>
    </i>
    <i r="1">
      <x v="1"/>
    </i>
    <i r="1">
      <x v="2"/>
    </i>
    <i>
      <x v="6"/>
    </i>
    <i r="1">
      <x v="1"/>
    </i>
    <i r="1">
      <x v="2"/>
    </i>
    <i r="1">
      <x v="4"/>
    </i>
    <i>
      <x v="7"/>
    </i>
    <i r="1">
      <x v="1"/>
    </i>
    <i t="grand">
      <x/>
    </i>
  </rowItems>
  <colItems count="1">
    <i/>
  </colItems>
  <dataFields count="1">
    <dataField name="Average of Act. Gross Profit %" fld="30" subtotal="average" baseField="35" baseItem="3" numFmtId="10"/>
  </dataFields>
  <chartFormats count="2">
    <chartFormat chart="0"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8" type="dateBetween" evalOrder="-1" id="2">
      <autoFilter ref="A1">
        <filterColumn colId="0">
          <customFilters and="1">
            <customFilter operator="greaterThanOrEqual" val="42736"/>
            <customFilter operator="lessThanOrEqual" val="43646"/>
          </customFilters>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name="PivotTable1" cacheId="69" applyNumberFormats="0" applyBorderFormats="0" applyFontFormats="0" applyPatternFormats="0" applyAlignmentFormats="0" applyWidthHeightFormats="1" dataCaption="Values" updatedVersion="8" minRefreshableVersion="3" useAutoFormatting="1" itemPrintTitles="1" createdVersion="6" indent="0" outline="1" outlineData="1" multipleFieldFilters="0" chartFormat="2">
  <location ref="AL19:AP20" firstHeaderRow="0" firstDataRow="1" firstDataCol="0"/>
  <pivotFields count="37">
    <pivotField showAll="0"/>
    <pivotField showAll="0"/>
    <pivotField showAll="0">
      <items count="5">
        <item x="3"/>
        <item x="0"/>
        <item x="2"/>
        <item x="1"/>
        <item t="default"/>
      </items>
    </pivotField>
    <pivotField showAll="0"/>
    <pivotField showAll="0"/>
    <pivotField showAll="0">
      <items count="7">
        <item x="2"/>
        <item x="5"/>
        <item x="4"/>
        <item x="3"/>
        <item x="1"/>
        <item x="0"/>
        <item t="default"/>
      </items>
    </pivotField>
    <pivotField showAll="0"/>
    <pivotField showAll="0"/>
    <pivotField showAll="0">
      <items count="15">
        <item x="0"/>
        <item x="1"/>
        <item x="2"/>
        <item x="3"/>
        <item x="4"/>
        <item x="5"/>
        <item x="6"/>
        <item x="7"/>
        <item x="8"/>
        <item x="9"/>
        <item x="10"/>
        <item x="11"/>
        <item x="12"/>
        <item x="13"/>
        <item t="default"/>
      </items>
    </pivotField>
    <pivotField numFmtId="166" showAll="0"/>
    <pivotField numFmtId="166" showAll="0"/>
    <pivotField numFmtId="166" showAll="0"/>
    <pivotField dataField="1" numFmtId="166" showAll="0"/>
    <pivotField numFmtId="166" showAll="0"/>
    <pivotField dataField="1" numFmtId="166" showAll="0"/>
    <pivotField numFmtId="166" showAll="0"/>
    <pivotField dataField="1" numFmtId="166" showAll="0"/>
    <pivotField numFmtId="166" showAll="0"/>
    <pivotField dataField="1" numFmtId="166" showAll="0"/>
    <pivotField numFmtId="166" showAll="0"/>
    <pivotField dataField="1" numFmtId="166" showAll="0"/>
    <pivotField numFmtId="166" showAll="0"/>
    <pivotField numFmtId="166" showAll="0"/>
    <pivotField numFmtId="166" showAll="0"/>
    <pivotField numFmtId="166" showAll="0"/>
    <pivotField numFmtId="9" showAll="0"/>
    <pivotField numFmtId="166" showAll="0"/>
    <pivotField numFmtId="166" showAll="0"/>
    <pivotField numFmtId="166" showAll="0"/>
    <pivotField numFmtId="9" showAll="0"/>
    <pivotField numFmtId="9" showAll="0"/>
    <pivotField numFmtId="166" showAll="0"/>
    <pivotField numFmtId="166" showAll="0"/>
    <pivotField numFmtId="166" showAll="0"/>
    <pivotField dragToRow="0" dragToCol="0" dragToPage="0" showAll="0" defaultSubtotal="0"/>
    <pivotField showAll="0">
      <items count="7">
        <item x="0"/>
        <item x="1"/>
        <item x="2"/>
        <item x="3"/>
        <item x="4"/>
        <item x="5"/>
        <item t="default"/>
      </items>
    </pivotField>
    <pivotField showAll="0">
      <items count="11">
        <item x="0"/>
        <item x="1"/>
        <item x="2"/>
        <item x="3"/>
        <item x="4"/>
        <item x="5"/>
        <item x="6"/>
        <item x="7"/>
        <item x="8"/>
        <item x="9"/>
        <item t="default"/>
      </items>
    </pivotField>
  </pivotFields>
  <rowItems count="1">
    <i/>
  </rowItems>
  <colFields count="1">
    <field x="-2"/>
  </colFields>
  <colItems count="5">
    <i>
      <x/>
    </i>
    <i i="1">
      <x v="1"/>
    </i>
    <i i="2">
      <x v="2"/>
    </i>
    <i i="3">
      <x v="3"/>
    </i>
    <i i="4">
      <x v="4"/>
    </i>
  </colItems>
  <dataFields count="5">
    <dataField name="Material" fld="12" baseField="0" baseItem="1" numFmtId="166"/>
    <dataField name="Labor" fld="14" baseField="0" baseItem="1" numFmtId="166"/>
    <dataField name="Misc. Expenses" fld="16" baseField="0" baseItem="1" numFmtId="166"/>
    <dataField name="Travel" fld="18" baseField="0" baseItem="1" numFmtId="166"/>
    <dataField name="Burden" fld="20" baseField="0" baseItem="1" numFmtId="166"/>
  </dataFields>
  <chartFormats count="10">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 chart="0" format="3" series="1">
      <pivotArea type="data" outline="0" fieldPosition="0">
        <references count="1">
          <reference field="4294967294" count="1" selected="0">
            <x v="3"/>
          </reference>
        </references>
      </pivotArea>
    </chartFormat>
    <chartFormat chart="0" format="4" series="1">
      <pivotArea type="data" outline="0" fieldPosition="0">
        <references count="1">
          <reference field="4294967294" count="1" selected="0">
            <x v="4"/>
          </reference>
        </references>
      </pivotArea>
    </chartFormat>
    <chartFormat chart="1" format="5" series="1">
      <pivotArea type="data" outline="0" fieldPosition="0">
        <references count="1">
          <reference field="4294967294" count="1" selected="0">
            <x v="0"/>
          </reference>
        </references>
      </pivotArea>
    </chartFormat>
    <chartFormat chart="1" format="6" series="1">
      <pivotArea type="data" outline="0" fieldPosition="0">
        <references count="1">
          <reference field="4294967294" count="1" selected="0">
            <x v="1"/>
          </reference>
        </references>
      </pivotArea>
    </chartFormat>
    <chartFormat chart="1" format="7" series="1">
      <pivotArea type="data" outline="0" fieldPosition="0">
        <references count="1">
          <reference field="4294967294" count="1" selected="0">
            <x v="2"/>
          </reference>
        </references>
      </pivotArea>
    </chartFormat>
    <chartFormat chart="1" format="8" series="1">
      <pivotArea type="data" outline="0" fieldPosition="0">
        <references count="1">
          <reference field="4294967294" count="1" selected="0">
            <x v="3"/>
          </reference>
        </references>
      </pivotArea>
    </chartFormat>
    <chartFormat chart="1" format="9" series="1">
      <pivotArea type="data" outline="0" fieldPosition="0">
        <references count="1">
          <reference field="4294967294"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name="PivotTable16" cacheId="69" applyNumberFormats="0" applyBorderFormats="0" applyFontFormats="0" applyPatternFormats="0" applyAlignmentFormats="0" applyWidthHeightFormats="1" dataCaption="Values" updatedVersion="8" minRefreshableVersion="5" useAutoFormatting="1" itemPrintTitles="1" createdVersion="6" indent="0" outline="1" outlineData="1" multipleFieldFilters="0" chartFormat="2">
  <location ref="AL11:AM17" firstHeaderRow="1" firstDataRow="1" firstDataCol="1"/>
  <pivotFields count="37">
    <pivotField showAll="0"/>
    <pivotField axis="axisRow" showAll="0" measureFilter="1" sortType="ascending">
      <items count="33">
        <item x="24"/>
        <item x="23"/>
        <item x="3"/>
        <item x="27"/>
        <item x="1"/>
        <item x="2"/>
        <item x="20"/>
        <item x="19"/>
        <item x="0"/>
        <item x="28"/>
        <item x="18"/>
        <item x="6"/>
        <item x="9"/>
        <item x="10"/>
        <item x="12"/>
        <item x="16"/>
        <item x="22"/>
        <item x="26"/>
        <item x="11"/>
        <item x="30"/>
        <item x="29"/>
        <item x="14"/>
        <item x="17"/>
        <item x="21"/>
        <item x="13"/>
        <item x="4"/>
        <item x="5"/>
        <item x="25"/>
        <item x="31"/>
        <item x="15"/>
        <item x="8"/>
        <item x="7"/>
        <item t="default"/>
      </items>
      <autoSortScope>
        <pivotArea dataOnly="0" outline="0" fieldPosition="0">
          <references count="1">
            <reference field="4294967294" count="1" selected="0">
              <x v="0"/>
            </reference>
          </references>
        </pivotArea>
      </autoSortScope>
    </pivotField>
    <pivotField showAll="0">
      <items count="5">
        <item x="3"/>
        <item x="0"/>
        <item x="2"/>
        <item x="1"/>
        <item t="default"/>
      </items>
    </pivotField>
    <pivotField showAll="0"/>
    <pivotField showAll="0"/>
    <pivotField showAll="0">
      <items count="7">
        <item x="2"/>
        <item x="5"/>
        <item x="4"/>
        <item x="3"/>
        <item x="1"/>
        <item x="0"/>
        <item t="default"/>
      </items>
    </pivotField>
    <pivotField showAll="0"/>
    <pivotField showAll="0"/>
    <pivotField numFmtId="14" showAll="0">
      <items count="15">
        <item x="0"/>
        <item x="1"/>
        <item x="2"/>
        <item x="3"/>
        <item x="4"/>
        <item x="5"/>
        <item x="6"/>
        <item x="7"/>
        <item x="8"/>
        <item x="9"/>
        <item x="10"/>
        <item x="11"/>
        <item x="12"/>
        <item x="1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numFmtId="10" showAll="0"/>
    <pivotField showAll="0"/>
    <pivotField showAll="0"/>
    <pivotField showAll="0"/>
    <pivotField numFmtId="10" showAll="0"/>
    <pivotField numFmtId="10" showAll="0"/>
    <pivotField showAll="0"/>
    <pivotField showAll="0"/>
    <pivotField showAll="0"/>
    <pivotField dragToRow="0" dragToCol="0" dragToPage="0" showAll="0" defaultSubtotal="0"/>
    <pivotField showAll="0">
      <items count="7">
        <item x="0"/>
        <item x="1"/>
        <item x="2"/>
        <item x="3"/>
        <item x="4"/>
        <item x="5"/>
        <item t="default"/>
      </items>
    </pivotField>
    <pivotField showAll="0">
      <items count="11">
        <item x="0"/>
        <item x="1"/>
        <item x="2"/>
        <item x="3"/>
        <item x="4"/>
        <item x="5"/>
        <item x="6"/>
        <item x="7"/>
        <item x="8"/>
        <item x="9"/>
        <item t="default"/>
      </items>
    </pivotField>
  </pivotFields>
  <rowFields count="1">
    <field x="1"/>
  </rowFields>
  <rowItems count="6">
    <i>
      <x v="3"/>
    </i>
    <i>
      <x v="9"/>
    </i>
    <i>
      <x v="17"/>
    </i>
    <i>
      <x v="20"/>
    </i>
    <i>
      <x v="27"/>
    </i>
    <i t="grand">
      <x/>
    </i>
  </rowItems>
  <colItems count="1">
    <i/>
  </colItems>
  <dataFields count="1">
    <dataField name="Total Contract Value" fld="21" baseField="1" baseItem="1" numFmtId="166"/>
  </dataFields>
  <chartFormats count="2">
    <chartFormat chart="0" format="2" series="1">
      <pivotArea type="data" outline="0" fieldPosition="0">
        <references count="1">
          <reference field="4294967294" count="1" selected="0">
            <x v="0"/>
          </reference>
        </references>
      </pivotArea>
    </chartFormat>
    <chartFormat chart="1" format="3"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count" evalOrder="-1" id="2" iMeasureFld="0">
      <autoFilter ref="A1">
        <filterColumn colId="0">
          <top10 val="5" filterVal="5"/>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name="PivotTable12" cacheId="69" applyNumberFormats="0" applyBorderFormats="0" applyFontFormats="0" applyPatternFormats="0" applyAlignmentFormats="0" applyWidthHeightFormats="1" dataCaption="Values" updatedVersion="8" minRefreshableVersion="3" useAutoFormatting="1" itemPrintTitles="1" createdVersion="6" indent="0" outline="1" outlineData="1" multipleFieldFilters="0" chartFormat="4">
  <location ref="AL4:AM9" firstHeaderRow="1" firstDataRow="1" firstDataCol="1"/>
  <pivotFields count="37">
    <pivotField dataField="1" showAll="0"/>
    <pivotField showAll="0"/>
    <pivotField axis="axisRow" showAll="0">
      <items count="5">
        <item x="3"/>
        <item x="0"/>
        <item x="2"/>
        <item x="1"/>
        <item t="default"/>
      </items>
    </pivotField>
    <pivotField showAll="0"/>
    <pivotField showAll="0"/>
    <pivotField showAll="0">
      <items count="7">
        <item x="2"/>
        <item x="5"/>
        <item x="4"/>
        <item x="3"/>
        <item x="1"/>
        <item x="0"/>
        <item t="default"/>
      </items>
    </pivotField>
    <pivotField showAll="0"/>
    <pivotField showAll="0"/>
    <pivotField numFmtId="14" showAll="0">
      <items count="15">
        <item x="0"/>
        <item x="1"/>
        <item x="2"/>
        <item x="3"/>
        <item x="4"/>
        <item x="5"/>
        <item x="6"/>
        <item x="7"/>
        <item x="8"/>
        <item x="9"/>
        <item x="10"/>
        <item x="11"/>
        <item x="12"/>
        <item x="13"/>
        <item t="default"/>
      </items>
    </pivotField>
    <pivotField numFmtId="170" showAll="0"/>
    <pivotField numFmtId="170" showAll="0"/>
    <pivotField numFmtId="170" showAll="0"/>
    <pivotField numFmtId="170" showAll="0"/>
    <pivotField numFmtId="170" showAll="0"/>
    <pivotField numFmtId="170" showAll="0"/>
    <pivotField numFmtId="170" showAll="0"/>
    <pivotField numFmtId="170" showAll="0"/>
    <pivotField numFmtId="170" showAll="0"/>
    <pivotField numFmtId="170" showAll="0"/>
    <pivotField numFmtId="170" showAll="0"/>
    <pivotField numFmtId="170" showAll="0"/>
    <pivotField numFmtId="170" showAll="0"/>
    <pivotField numFmtId="170" showAll="0"/>
    <pivotField numFmtId="170" showAll="0"/>
    <pivotField numFmtId="170" showAll="0"/>
    <pivotField numFmtId="10" showAll="0"/>
    <pivotField numFmtId="170" showAll="0"/>
    <pivotField numFmtId="170" showAll="0"/>
    <pivotField numFmtId="170" showAll="0"/>
    <pivotField numFmtId="10" showAll="0"/>
    <pivotField numFmtId="10" showAll="0"/>
    <pivotField numFmtId="170" showAll="0"/>
    <pivotField numFmtId="170" showAll="0"/>
    <pivotField numFmtId="170" showAll="0"/>
    <pivotField dragToRow="0" dragToCol="0" dragToPage="0" showAll="0" defaultSubtotal="0"/>
    <pivotField showAll="0">
      <items count="7">
        <item x="0"/>
        <item x="1"/>
        <item x="2"/>
        <item x="3"/>
        <item x="4"/>
        <item x="5"/>
        <item t="default"/>
      </items>
    </pivotField>
    <pivotField showAll="0">
      <items count="11">
        <item x="0"/>
        <item x="1"/>
        <item x="2"/>
        <item x="3"/>
        <item x="4"/>
        <item x="5"/>
        <item x="6"/>
        <item x="7"/>
        <item x="8"/>
        <item x="9"/>
        <item t="default"/>
      </items>
    </pivotField>
  </pivotFields>
  <rowFields count="1">
    <field x="2"/>
  </rowFields>
  <rowItems count="5">
    <i>
      <x/>
    </i>
    <i>
      <x v="1"/>
    </i>
    <i>
      <x v="2"/>
    </i>
    <i>
      <x v="3"/>
    </i>
    <i t="grand">
      <x/>
    </i>
  </rowItems>
  <colItems count="1">
    <i/>
  </colItems>
  <dataFields count="1">
    <dataField name="Count of Project" fld="0" subtotal="count" baseField="0" baseItem="0"/>
  </dataFields>
  <chartFormats count="15">
    <chartFormat chart="0" format="3" series="1">
      <pivotArea type="data" outline="0" fieldPosition="0">
        <references count="1">
          <reference field="4294967294" count="1" selected="0">
            <x v="0"/>
          </reference>
        </references>
      </pivotArea>
    </chartFormat>
    <chartFormat chart="0" format="4">
      <pivotArea type="data" outline="0" fieldPosition="0">
        <references count="2">
          <reference field="4294967294" count="1" selected="0">
            <x v="0"/>
          </reference>
          <reference field="2" count="1" selected="0">
            <x v="0"/>
          </reference>
        </references>
      </pivotArea>
    </chartFormat>
    <chartFormat chart="0" format="5">
      <pivotArea type="data" outline="0" fieldPosition="0">
        <references count="2">
          <reference field="4294967294" count="1" selected="0">
            <x v="0"/>
          </reference>
          <reference field="2" count="1" selected="0">
            <x v="1"/>
          </reference>
        </references>
      </pivotArea>
    </chartFormat>
    <chartFormat chart="0" format="6">
      <pivotArea type="data" outline="0" fieldPosition="0">
        <references count="2">
          <reference field="4294967294" count="1" selected="0">
            <x v="0"/>
          </reference>
          <reference field="2" count="1" selected="0">
            <x v="2"/>
          </reference>
        </references>
      </pivotArea>
    </chartFormat>
    <chartFormat chart="0" format="7">
      <pivotArea type="data" outline="0" fieldPosition="0">
        <references count="2">
          <reference field="4294967294" count="1" selected="0">
            <x v="0"/>
          </reference>
          <reference field="2" count="1" selected="0">
            <x v="3"/>
          </reference>
        </references>
      </pivotArea>
    </chartFormat>
    <chartFormat chart="2" format="13" series="1">
      <pivotArea type="data" outline="0" fieldPosition="0">
        <references count="1">
          <reference field="4294967294" count="1" selected="0">
            <x v="0"/>
          </reference>
        </references>
      </pivotArea>
    </chartFormat>
    <chartFormat chart="2" format="14">
      <pivotArea type="data" outline="0" fieldPosition="0">
        <references count="2">
          <reference field="4294967294" count="1" selected="0">
            <x v="0"/>
          </reference>
          <reference field="2" count="1" selected="0">
            <x v="0"/>
          </reference>
        </references>
      </pivotArea>
    </chartFormat>
    <chartFormat chart="2" format="15">
      <pivotArea type="data" outline="0" fieldPosition="0">
        <references count="2">
          <reference field="4294967294" count="1" selected="0">
            <x v="0"/>
          </reference>
          <reference field="2" count="1" selected="0">
            <x v="1"/>
          </reference>
        </references>
      </pivotArea>
    </chartFormat>
    <chartFormat chart="2" format="16">
      <pivotArea type="data" outline="0" fieldPosition="0">
        <references count="2">
          <reference field="4294967294" count="1" selected="0">
            <x v="0"/>
          </reference>
          <reference field="2" count="1" selected="0">
            <x v="2"/>
          </reference>
        </references>
      </pivotArea>
    </chartFormat>
    <chartFormat chart="2" format="17">
      <pivotArea type="data" outline="0" fieldPosition="0">
        <references count="2">
          <reference field="4294967294" count="1" selected="0">
            <x v="0"/>
          </reference>
          <reference field="2" count="1" selected="0">
            <x v="3"/>
          </reference>
        </references>
      </pivotArea>
    </chartFormat>
    <chartFormat chart="3" format="18" series="1">
      <pivotArea type="data" outline="0" fieldPosition="0">
        <references count="1">
          <reference field="4294967294" count="1" selected="0">
            <x v="0"/>
          </reference>
        </references>
      </pivotArea>
    </chartFormat>
    <chartFormat chart="3" format="19">
      <pivotArea type="data" outline="0" fieldPosition="0">
        <references count="2">
          <reference field="4294967294" count="1" selected="0">
            <x v="0"/>
          </reference>
          <reference field="2" count="1" selected="0">
            <x v="0"/>
          </reference>
        </references>
      </pivotArea>
    </chartFormat>
    <chartFormat chart="3" format="20">
      <pivotArea type="data" outline="0" fieldPosition="0">
        <references count="2">
          <reference field="4294967294" count="1" selected="0">
            <x v="0"/>
          </reference>
          <reference field="2" count="1" selected="0">
            <x v="1"/>
          </reference>
        </references>
      </pivotArea>
    </chartFormat>
    <chartFormat chart="3" format="21">
      <pivotArea type="data" outline="0" fieldPosition="0">
        <references count="2">
          <reference field="4294967294" count="1" selected="0">
            <x v="0"/>
          </reference>
          <reference field="2" count="1" selected="0">
            <x v="2"/>
          </reference>
        </references>
      </pivotArea>
    </chartFormat>
    <chartFormat chart="3" format="22">
      <pivotArea type="data" outline="0" fieldPosition="0">
        <references count="2">
          <reference field="4294967294" count="1" selected="0">
            <x v="0"/>
          </reference>
          <reference field="2"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name="PivotTable5" cacheId="7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S5:AT10" firstHeaderRow="1" firstDataRow="1" firstDataCol="1" rowPageCount="2" colPageCount="1"/>
  <pivotFields count="45">
    <pivotField dataField="1" showAll="0"/>
    <pivotField axis="axisRow" showAll="0">
      <items count="7">
        <item x="0"/>
        <item x="1"/>
        <item x="4"/>
        <item x="2"/>
        <item x="5"/>
        <item x="3"/>
        <item t="default"/>
      </items>
    </pivotField>
    <pivotField showAll="0"/>
    <pivotField showAll="0"/>
    <pivotField numFmtId="14" showAll="0"/>
    <pivotField showAll="0"/>
    <pivotField showAll="0"/>
    <pivotField showAll="0"/>
    <pivotField showAll="0"/>
    <pivotField axis="axisPage" multipleItemSelectionAllowed="1" showAll="0">
      <items count="26">
        <item h="1" x="11"/>
        <item h="1" x="9"/>
        <item h="1" x="24"/>
        <item h="1" x="8"/>
        <item h="1" x="7"/>
        <item h="1" x="18"/>
        <item h="1" x="13"/>
        <item h="1" x="14"/>
        <item h="1" x="15"/>
        <item h="1" x="22"/>
        <item h="1" x="3"/>
        <item h="1" x="17"/>
        <item h="1" x="5"/>
        <item h="1" x="2"/>
        <item x="10"/>
        <item h="1" x="4"/>
        <item h="1" x="0"/>
        <item h="1" x="6"/>
        <item h="1" x="1"/>
        <item h="1" x="21"/>
        <item h="1" x="20"/>
        <item h="1" x="12"/>
        <item h="1" x="19"/>
        <item h="1" x="23"/>
        <item h="1" x="16"/>
        <item t="default"/>
      </items>
    </pivotField>
    <pivotField showAll="0"/>
    <pivotField showAll="0"/>
    <pivotField showAll="0"/>
    <pivotField showAll="0"/>
    <pivotField numFmtId="38" showAll="0"/>
    <pivotField showAll="0"/>
    <pivotField showAll="0"/>
    <pivotField axis="axisPage" multipleItemSelectionAllowed="1" showAll="0">
      <items count="6">
        <item h="1" x="3"/>
        <item h="1" x="1"/>
        <item h="1" x="2"/>
        <item x="4"/>
        <item x="0"/>
        <item t="default"/>
      </items>
    </pivotField>
    <pivotField showAll="0"/>
    <pivotField showAll="0"/>
    <pivotField showAll="0"/>
    <pivotField showAll="0"/>
    <pivotField showAll="0"/>
    <pivotField showAll="0"/>
    <pivotField numFmtId="14"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
  </rowFields>
  <rowItems count="5">
    <i>
      <x/>
    </i>
    <i>
      <x v="1"/>
    </i>
    <i>
      <x v="3"/>
    </i>
    <i>
      <x v="4"/>
    </i>
    <i t="grand">
      <x/>
    </i>
  </rowItems>
  <colItems count="1">
    <i/>
  </colItems>
  <pageFields count="2">
    <pageField fld="9" hier="-1"/>
    <pageField fld="17" hier="-1"/>
  </pageFields>
  <dataFields count="1">
    <dataField name="Count of ID projet"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name="PivotTable3" cacheId="7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S44:AT49" firstHeaderRow="1" firstDataRow="1" firstDataCol="1"/>
  <pivotFields count="116">
    <pivotField dataField="1" showAll="0">
      <items count="442">
        <item x="0"/>
        <item x="1"/>
        <item x="2"/>
        <item x="3"/>
        <item x="4"/>
        <item x="5"/>
        <item x="6"/>
        <item x="7"/>
        <item x="8"/>
        <item x="9"/>
        <item x="10"/>
        <item x="11"/>
        <item x="12"/>
        <item x="13"/>
        <item x="14"/>
        <item x="28"/>
        <item x="27"/>
        <item x="26"/>
        <item x="15"/>
        <item x="16"/>
        <item x="17"/>
        <item x="18"/>
        <item x="19"/>
        <item x="20"/>
        <item x="21"/>
        <item x="22"/>
        <item x="23"/>
        <item x="24"/>
        <item x="25"/>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t="default"/>
      </items>
    </pivotField>
    <pivotField axis="axisRow" showAll="0">
      <items count="7">
        <item x="0"/>
        <item x="1"/>
        <item x="4"/>
        <item x="2"/>
        <item x="5"/>
        <item x="3"/>
        <item t="default"/>
      </items>
    </pivotField>
    <pivotField showAll="0"/>
    <pivotField showAll="0"/>
    <pivotField showAll="0">
      <items count="21">
        <item h="1" x="19"/>
        <item h="1" x="15"/>
        <item h="1" x="10"/>
        <item h="1" x="14"/>
        <item h="1" x="6"/>
        <item h="1" x="5"/>
        <item h="1" x="7"/>
        <item h="1" x="13"/>
        <item h="1" x="11"/>
        <item h="1" x="12"/>
        <item h="1" x="2"/>
        <item h="1" x="3"/>
        <item x="8"/>
        <item h="1" x="9"/>
        <item h="1" x="0"/>
        <item h="1" x="4"/>
        <item h="1" x="1"/>
        <item h="1" x="17"/>
        <item h="1" x="18"/>
        <item h="1" x="16"/>
        <item t="default"/>
      </items>
    </pivotField>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6" showAll="0"/>
    <pivotField numFmtId="177" showAll="0"/>
    <pivotField numFmtId="176" showAll="0"/>
    <pivotField numFmtId="176" showAll="0"/>
    <pivotField showAll="0"/>
    <pivotField numFmtId="177" showAll="0"/>
    <pivotField numFmtId="176" showAll="0"/>
    <pivotField numFmtId="177" showAll="0"/>
    <pivotField numFmtId="166" showAll="0"/>
    <pivotField numFmtId="166" showAll="0"/>
    <pivotField numFmtId="166" showAll="0"/>
    <pivotField showAll="0"/>
    <pivotField numFmtId="166" showAll="0"/>
    <pivotField numFmtId="177" showAll="0"/>
    <pivotField showAll="0"/>
    <pivotField numFmtId="177" showAll="0"/>
    <pivotField numFmtId="176" showAll="0"/>
    <pivotField numFmtId="177" showAll="0"/>
    <pivotField showAll="0"/>
    <pivotField numFmtId="177" showAll="0"/>
    <pivotField showAll="0"/>
    <pivotField showAll="0"/>
    <pivotField showAll="0"/>
    <pivotField showAll="0"/>
    <pivotField showAll="0"/>
    <pivotField showAll="0"/>
  </pivotFields>
  <rowFields count="1">
    <field x="1"/>
  </rowFields>
  <rowItems count="5">
    <i>
      <x/>
    </i>
    <i>
      <x v="1"/>
    </i>
    <i>
      <x v="3"/>
    </i>
    <i>
      <x v="4"/>
    </i>
    <i t="grand">
      <x/>
    </i>
  </rowItems>
  <colItems count="1">
    <i/>
  </colItems>
  <dataFields count="1">
    <dataField name="Count of Projet"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name="PivotTable7" cacheId="7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S30:AT41" firstHeaderRow="1" firstDataRow="1" firstDataCol="1"/>
  <pivotFields count="45">
    <pivotField showAll="0"/>
    <pivotField showAll="0">
      <items count="7">
        <item x="0"/>
        <item x="1"/>
        <item x="4"/>
        <item x="2"/>
        <item x="5"/>
        <item x="3"/>
        <item t="default"/>
      </items>
    </pivotField>
    <pivotField showAll="0"/>
    <pivotField showAll="0"/>
    <pivotField numFmtId="14" showAll="0"/>
    <pivotField axis="axisRow" showAll="0" measureFilter="1" sortType="descending">
      <items count="807">
        <item x="710"/>
        <item x="257"/>
        <item x="677"/>
        <item x="516"/>
        <item x="97"/>
        <item x="348"/>
        <item x="715"/>
        <item x="195"/>
        <item x="497"/>
        <item x="518"/>
        <item x="455"/>
        <item x="111"/>
        <item x="281"/>
        <item x="505"/>
        <item x="306"/>
        <item x="245"/>
        <item x="106"/>
        <item x="421"/>
        <item x="343"/>
        <item x="493"/>
        <item x="506"/>
        <item x="759"/>
        <item x="737"/>
        <item x="705"/>
        <item x="314"/>
        <item x="436"/>
        <item x="437"/>
        <item x="578"/>
        <item x="510"/>
        <item x="524"/>
        <item x="780"/>
        <item x="784"/>
        <item x="293"/>
        <item x="766"/>
        <item x="712"/>
        <item x="793"/>
        <item x="72"/>
        <item x="513"/>
        <item x="704"/>
        <item x="504"/>
        <item x="498"/>
        <item x="292"/>
        <item x="707"/>
        <item x="401"/>
        <item x="546"/>
        <item x="801"/>
        <item x="579"/>
        <item x="713"/>
        <item x="549"/>
        <item x="424"/>
        <item x="357"/>
        <item x="346"/>
        <item x="577"/>
        <item x="736"/>
        <item x="351"/>
        <item x="674"/>
        <item x="515"/>
        <item x="763"/>
        <item x="788"/>
        <item x="791"/>
        <item x="530"/>
        <item x="202"/>
        <item x="494"/>
        <item x="553"/>
        <item x="175"/>
        <item x="779"/>
        <item x="125"/>
        <item x="254"/>
        <item x="697"/>
        <item x="55"/>
        <item x="500"/>
        <item x="196"/>
        <item x="150"/>
        <item x="304"/>
        <item x="100"/>
        <item x="742"/>
        <item x="149"/>
        <item x="542"/>
        <item x="790"/>
        <item x="349"/>
        <item x="722"/>
        <item x="730"/>
        <item x="92"/>
        <item x="661"/>
        <item x="439"/>
        <item x="543"/>
        <item x="447"/>
        <item x="120"/>
        <item x="251"/>
        <item x="470"/>
        <item x="258"/>
        <item x="521"/>
        <item x="341"/>
        <item x="397"/>
        <item x="336"/>
        <item x="403"/>
        <item x="327"/>
        <item x="469"/>
        <item x="67"/>
        <item x="75"/>
        <item x="655"/>
        <item x="39"/>
        <item x="409"/>
        <item x="441"/>
        <item x="600"/>
        <item x="540"/>
        <item x="805"/>
        <item x="632"/>
        <item x="691"/>
        <item x="133"/>
        <item x="169"/>
        <item x="671"/>
        <item x="271"/>
        <item x="275"/>
        <item x="711"/>
        <item x="716"/>
        <item x="332"/>
        <item x="797"/>
        <item x="679"/>
        <item x="798"/>
        <item x="795"/>
        <item x="1"/>
        <item x="17"/>
        <item x="19"/>
        <item x="20"/>
        <item x="61"/>
        <item x="338"/>
        <item x="782"/>
        <item x="188"/>
        <item x="112"/>
        <item x="176"/>
        <item x="485"/>
        <item x="452"/>
        <item x="773"/>
        <item x="774"/>
        <item x="298"/>
        <item x="438"/>
        <item x="12"/>
        <item x="223"/>
        <item x="669"/>
        <item x="45"/>
        <item x="291"/>
        <item x="47"/>
        <item x="48"/>
        <item x="342"/>
        <item x="454"/>
        <item x="350"/>
        <item x="117"/>
        <item x="255"/>
        <item x="373"/>
        <item x="250"/>
        <item x="262"/>
        <item x="547"/>
        <item x="144"/>
        <item x="435"/>
        <item x="165"/>
        <item x="163"/>
        <item x="382"/>
        <item x="531"/>
        <item x="162"/>
        <item x="532"/>
        <item x="240"/>
        <item x="422"/>
        <item x="606"/>
        <item x="280"/>
        <item x="423"/>
        <item x="576"/>
        <item x="582"/>
        <item x="703"/>
        <item x="650"/>
        <item x="649"/>
        <item x="177"/>
        <item x="201"/>
        <item x="200"/>
        <item x="596"/>
        <item x="198"/>
        <item x="785"/>
        <item x="87"/>
        <item x="365"/>
        <item x="215"/>
        <item x="609"/>
        <item x="523"/>
        <item x="317"/>
        <item x="625"/>
        <item x="499"/>
        <item x="310"/>
        <item x="116"/>
        <item x="2"/>
        <item x="659"/>
        <item x="491"/>
        <item x="444"/>
        <item x="699"/>
        <item x="734"/>
        <item x="768"/>
        <item x="767"/>
        <item x="753"/>
        <item x="586"/>
        <item x="583"/>
        <item x="297"/>
        <item x="216"/>
        <item x="259"/>
        <item x="482"/>
        <item x="242"/>
        <item x="369"/>
        <item x="548"/>
        <item x="29"/>
        <item x="126"/>
        <item x="137"/>
        <item x="134"/>
        <item x="595"/>
        <item x="433"/>
        <item x="681"/>
        <item x="412"/>
        <item x="273"/>
        <item x="635"/>
        <item x="460"/>
        <item x="68"/>
        <item x="599"/>
        <item x="40"/>
        <item x="171"/>
        <item x="180"/>
        <item x="758"/>
        <item x="696"/>
        <item x="324"/>
        <item x="450"/>
        <item x="729"/>
        <item x="155"/>
        <item x="145"/>
        <item x="501"/>
        <item x="135"/>
        <item x="792"/>
        <item x="364"/>
        <item x="445"/>
        <item x="76"/>
        <item x="608"/>
        <item x="415"/>
        <item x="545"/>
        <item x="35"/>
        <item x="352"/>
        <item x="473"/>
        <item x="536"/>
        <item x="732"/>
        <item x="425"/>
        <item x="794"/>
        <item x="462"/>
        <item x="555"/>
        <item x="502"/>
        <item x="142"/>
        <item x="594"/>
        <item x="63"/>
        <item x="601"/>
        <item x="637"/>
        <item x="639"/>
        <item x="641"/>
        <item x="642"/>
        <item x="643"/>
        <item x="224"/>
        <item x="434"/>
        <item x="511"/>
        <item x="476"/>
        <item x="682"/>
        <item x="486"/>
        <item x="474"/>
        <item x="529"/>
        <item x="603"/>
        <item x="446"/>
        <item x="676"/>
        <item x="471"/>
        <item x="663"/>
        <item x="662"/>
        <item x="653"/>
        <item x="101"/>
        <item x="205"/>
        <item x="761"/>
        <item x="472"/>
        <item x="724"/>
        <item x="354"/>
        <item x="519"/>
        <item x="509"/>
        <item x="56"/>
        <item x="514"/>
        <item x="428"/>
        <item x="14"/>
        <item x="57"/>
        <item x="27"/>
        <item x="213"/>
        <item x="467"/>
        <item x="141"/>
        <item x="512"/>
        <item x="276"/>
        <item x="321"/>
        <item x="320"/>
        <item x="602"/>
        <item x="398"/>
        <item x="612"/>
        <item x="89"/>
        <item x="725"/>
        <item x="182"/>
        <item x="616"/>
        <item x="62"/>
        <item x="69"/>
        <item x="331"/>
        <item x="479"/>
        <item x="85"/>
        <item x="287"/>
        <item x="378"/>
        <item x="459"/>
        <item x="648"/>
        <item x="178"/>
        <item x="580"/>
        <item x="410"/>
        <item x="0"/>
        <item x="443"/>
        <item x="556"/>
        <item x="559"/>
        <item x="429"/>
        <item x="581"/>
        <item x="414"/>
        <item x="541"/>
        <item x="267"/>
        <item x="466"/>
        <item x="488"/>
        <item x="484"/>
        <item x="103"/>
        <item x="167"/>
        <item x="646"/>
        <item x="629"/>
        <item x="53"/>
        <item x="584"/>
        <item x="187"/>
        <item x="93"/>
        <item x="587"/>
        <item x="104"/>
        <item x="328"/>
        <item x="675"/>
        <item x="241"/>
        <item x="427"/>
        <item x="561"/>
        <item x="356"/>
        <item x="404"/>
        <item x="463"/>
        <item x="161"/>
        <item x="127"/>
        <item x="311"/>
        <item x="74"/>
        <item x="128"/>
        <item x="95"/>
        <item x="105"/>
        <item x="166"/>
        <item x="483"/>
        <item x="160"/>
        <item x="468"/>
        <item x="430"/>
        <item x="634"/>
        <item x="270"/>
        <item x="693"/>
        <item x="694"/>
        <item x="34"/>
        <item x="243"/>
        <item x="91"/>
        <item x="367"/>
        <item x="362"/>
        <item x="184"/>
        <item x="284"/>
        <item x="376"/>
        <item x="533"/>
        <item x="94"/>
        <item x="21"/>
        <item x="413"/>
        <item x="181"/>
        <item x="299"/>
        <item x="159"/>
        <item x="157"/>
        <item x="685"/>
        <item x="41"/>
        <item x="520"/>
        <item x="417"/>
        <item x="619"/>
        <item x="130"/>
        <item x="623"/>
        <item x="88"/>
        <item x="366"/>
        <item x="660"/>
        <item x="140"/>
        <item x="618"/>
        <item x="687"/>
        <item x="590"/>
        <item x="334"/>
        <item x="522"/>
        <item x="534"/>
        <item x="638"/>
        <item x="294"/>
        <item x="379"/>
        <item x="550"/>
        <item x="442"/>
        <item x="269"/>
        <item x="192"/>
        <item x="3"/>
        <item x="272"/>
        <item x="408"/>
        <item x="28"/>
        <item x="633"/>
        <item x="119"/>
        <item x="652"/>
        <item x="700"/>
        <item x="37"/>
        <item x="256"/>
        <item x="613"/>
        <item x="38"/>
        <item x="347"/>
        <item x="411"/>
        <item x="489"/>
        <item x="58"/>
        <item x="743"/>
        <item x="210"/>
        <item x="552"/>
        <item x="368"/>
        <item x="208"/>
        <item x="678"/>
        <item x="617"/>
        <item x="615"/>
        <item x="731"/>
        <item x="154"/>
        <item x="78"/>
        <item x="399"/>
        <item x="18"/>
        <item x="296"/>
        <item x="672"/>
        <item x="60"/>
        <item x="185"/>
        <item x="665"/>
        <item x="36"/>
        <item x="212"/>
        <item x="621"/>
        <item x="139"/>
        <item x="598"/>
        <item x="762"/>
        <item x="261"/>
        <item x="59"/>
        <item x="186"/>
        <item x="448"/>
        <item x="528"/>
        <item x="204"/>
        <item x="301"/>
        <item x="654"/>
        <item x="77"/>
        <item x="23"/>
        <item x="302"/>
        <item x="344"/>
        <item x="121"/>
        <item x="114"/>
        <item x="624"/>
        <item x="749"/>
        <item x="247"/>
        <item x="371"/>
        <item x="539"/>
        <item x="688"/>
        <item x="656"/>
        <item x="461"/>
        <item x="416"/>
        <item x="627"/>
        <item x="42"/>
        <item x="726"/>
        <item x="645"/>
        <item x="769"/>
        <item x="207"/>
        <item x="191"/>
        <item x="153"/>
        <item x="333"/>
        <item x="339"/>
        <item x="770"/>
        <item x="765"/>
        <item x="478"/>
        <item x="496"/>
        <item x="30"/>
        <item x="44"/>
        <item x="630"/>
        <item x="22"/>
        <item x="787"/>
        <item x="131"/>
        <item x="286"/>
        <item x="487"/>
        <item x="535"/>
        <item x="65"/>
        <item x="203"/>
        <item x="217"/>
        <item x="86"/>
        <item x="285"/>
        <item x="377"/>
        <item x="453"/>
        <item x="156"/>
        <item x="266"/>
        <item x="644"/>
        <item x="305"/>
        <item x="771"/>
        <item x="480"/>
        <item x="219"/>
        <item x="739"/>
        <item x="220"/>
        <item x="32"/>
        <item x="132"/>
        <item x="260"/>
        <item x="374"/>
        <item x="554"/>
        <item x="268"/>
        <item x="440"/>
        <item x="73"/>
        <item x="279"/>
        <item x="173"/>
        <item x="225"/>
        <item x="477"/>
        <item x="345"/>
        <item x="610"/>
        <item x="24"/>
        <item x="25"/>
        <item x="189"/>
        <item x="721"/>
        <item x="79"/>
        <item x="451"/>
        <item x="457"/>
        <item x="686"/>
        <item x="194"/>
        <item x="597"/>
        <item x="288"/>
        <item x="124"/>
        <item x="253"/>
        <item x="431"/>
        <item x="544"/>
        <item x="359"/>
        <item x="10"/>
        <item x="244"/>
        <item x="370"/>
        <item x="551"/>
        <item x="804"/>
        <item x="626"/>
        <item x="744"/>
        <item x="695"/>
        <item x="174"/>
        <item x="657"/>
        <item x="309"/>
        <item x="775"/>
        <item x="407"/>
        <item x="16"/>
        <item x="222"/>
        <item x="283"/>
        <item x="322"/>
        <item x="138"/>
        <item x="164"/>
        <item x="228"/>
        <item x="396"/>
        <item x="573"/>
        <item x="229"/>
        <item x="395"/>
        <item x="572"/>
        <item x="230"/>
        <item x="394"/>
        <item x="571"/>
        <item x="231"/>
        <item x="393"/>
        <item x="570"/>
        <item x="295"/>
        <item x="384"/>
        <item x="563"/>
        <item x="475"/>
        <item x="574"/>
        <item x="683"/>
        <item x="236"/>
        <item x="388"/>
        <item x="565"/>
        <item x="232"/>
        <item x="392"/>
        <item x="569"/>
        <item x="237"/>
        <item x="490"/>
        <item x="575"/>
        <item x="238"/>
        <item x="387"/>
        <item x="233"/>
        <item x="391"/>
        <item x="568"/>
        <item x="234"/>
        <item x="390"/>
        <item x="567"/>
        <item x="239"/>
        <item x="386"/>
        <item x="564"/>
        <item x="235"/>
        <item x="389"/>
        <item x="566"/>
        <item x="303"/>
        <item x="383"/>
        <item x="562"/>
        <item x="290"/>
        <item x="385"/>
        <item x="664"/>
        <item x="658"/>
        <item x="129"/>
        <item x="107"/>
        <item x="605"/>
        <item x="733"/>
        <item x="108"/>
        <item x="98"/>
        <item x="684"/>
        <item x="405"/>
        <item x="218"/>
        <item x="110"/>
        <item x="109"/>
        <item x="102"/>
        <item x="99"/>
        <item x="588"/>
        <item x="289"/>
        <item x="172"/>
        <item x="118"/>
        <item x="400"/>
        <item x="492"/>
        <item x="197"/>
        <item x="589"/>
        <item x="527"/>
        <item x="4"/>
        <item x="7"/>
        <item x="6"/>
        <item x="8"/>
        <item x="9"/>
        <item x="5"/>
        <item x="752"/>
        <item x="802"/>
        <item x="689"/>
        <item x="465"/>
        <item x="647"/>
        <item x="631"/>
        <item x="717"/>
        <item x="419"/>
        <item x="760"/>
        <item x="158"/>
        <item x="43"/>
        <item x="719"/>
        <item x="246"/>
        <item x="329"/>
        <item x="136"/>
        <item x="122"/>
        <item x="147"/>
        <item x="13"/>
        <item x="772"/>
        <item x="83"/>
        <item x="82"/>
        <item x="81"/>
        <item x="80"/>
        <item x="84"/>
        <item x="316"/>
        <item x="209"/>
        <item x="360"/>
        <item x="418"/>
        <item x="607"/>
        <item x="33"/>
        <item x="123"/>
        <item x="252"/>
        <item x="764"/>
        <item x="402"/>
        <item x="146"/>
        <item x="300"/>
        <item x="495"/>
        <item x="426"/>
        <item x="560"/>
        <item x="380"/>
        <item x="735"/>
        <item x="786"/>
        <item x="143"/>
        <item x="214"/>
        <item x="318"/>
        <item x="526"/>
        <item x="593"/>
        <item x="799"/>
        <item x="800"/>
        <item x="718"/>
        <item x="723"/>
        <item x="777"/>
        <item x="783"/>
        <item x="754"/>
        <item x="776"/>
        <item x="755"/>
        <item x="666"/>
        <item x="667"/>
        <item x="651"/>
        <item x="778"/>
        <item x="757"/>
        <item x="680"/>
        <item x="706"/>
        <item x="781"/>
        <item x="698"/>
        <item x="756"/>
        <item x="668"/>
        <item x="670"/>
        <item x="592"/>
        <item x="745"/>
        <item x="449"/>
        <item x="558"/>
        <item x="432"/>
        <item x="66"/>
        <item x="168"/>
        <item x="481"/>
        <item x="274"/>
        <item x="636"/>
        <item x="179"/>
        <item x="308"/>
        <item x="640"/>
        <item x="591"/>
        <item x="611"/>
        <item x="748"/>
        <item x="517"/>
        <item x="15"/>
        <item x="226"/>
        <item x="406"/>
        <item x="708"/>
        <item x="741"/>
        <item x="193"/>
        <item x="557"/>
        <item x="264"/>
        <item x="11"/>
        <item x="456"/>
        <item x="71"/>
        <item x="96"/>
        <item x="692"/>
        <item x="330"/>
        <item x="740"/>
        <item x="319"/>
        <item x="335"/>
        <item x="381"/>
        <item x="751"/>
        <item x="690"/>
        <item x="728"/>
        <item x="190"/>
        <item x="622"/>
        <item x="464"/>
        <item x="796"/>
        <item x="420"/>
        <item x="353"/>
        <item x="26"/>
        <item x="358"/>
        <item x="355"/>
        <item x="263"/>
        <item x="265"/>
        <item x="325"/>
        <item x="326"/>
        <item x="49"/>
        <item x="315"/>
        <item x="50"/>
        <item x="361"/>
        <item x="51"/>
        <item x="313"/>
        <item x="620"/>
        <item x="170"/>
        <item x="727"/>
        <item x="458"/>
        <item x="709"/>
        <item x="701"/>
        <item x="738"/>
        <item x="702"/>
        <item x="803"/>
        <item x="507"/>
        <item x="307"/>
        <item x="363"/>
        <item x="614"/>
        <item x="750"/>
        <item x="54"/>
        <item x="340"/>
        <item x="199"/>
        <item x="148"/>
        <item x="323"/>
        <item x="31"/>
        <item x="52"/>
        <item x="508"/>
        <item x="211"/>
        <item x="46"/>
        <item x="525"/>
        <item x="248"/>
        <item x="372"/>
        <item x="538"/>
        <item x="337"/>
        <item x="151"/>
        <item x="585"/>
        <item x="206"/>
        <item x="221"/>
        <item x="789"/>
        <item x="312"/>
        <item x="278"/>
        <item x="375"/>
        <item x="537"/>
        <item x="70"/>
        <item x="282"/>
        <item x="183"/>
        <item x="152"/>
        <item x="714"/>
        <item x="747"/>
        <item x="628"/>
        <item x="604"/>
        <item x="113"/>
        <item x="503"/>
        <item x="115"/>
        <item x="277"/>
        <item x="249"/>
        <item x="673"/>
        <item x="746"/>
        <item x="90"/>
        <item x="720"/>
        <item x="64"/>
        <item x="227"/>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items count="26">
        <item h="1" x="11"/>
        <item h="1" x="9"/>
        <item h="1" x="24"/>
        <item h="1" x="8"/>
        <item h="1" x="7"/>
        <item h="1" x="18"/>
        <item h="1" x="13"/>
        <item h="1" x="14"/>
        <item h="1" x="15"/>
        <item h="1" x="22"/>
        <item h="1" x="3"/>
        <item h="1" x="17"/>
        <item h="1" x="5"/>
        <item h="1" x="2"/>
        <item x="10"/>
        <item h="1" x="4"/>
        <item h="1" x="0"/>
        <item h="1" x="6"/>
        <item h="1" x="1"/>
        <item h="1" x="21"/>
        <item h="1" x="20"/>
        <item h="1" x="12"/>
        <item h="1" x="19"/>
        <item h="1" x="23"/>
        <item h="1" x="16"/>
        <item t="default"/>
      </items>
    </pivotField>
    <pivotField showAll="0"/>
    <pivotField showAll="0"/>
    <pivotField dataField="1" showAll="0"/>
    <pivotField showAll="0"/>
    <pivotField numFmtId="38" showAll="0"/>
    <pivotField showAll="0"/>
    <pivotField showAll="0"/>
    <pivotField showAll="0"/>
    <pivotField showAll="0"/>
    <pivotField showAll="0"/>
    <pivotField showAll="0"/>
    <pivotField showAll="0"/>
    <pivotField showAll="0"/>
    <pivotField showAll="0"/>
    <pivotField numFmtId="14"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5"/>
  </rowFields>
  <rowItems count="11">
    <i>
      <x v="229"/>
    </i>
    <i>
      <x v="215"/>
    </i>
    <i>
      <x v="241"/>
    </i>
    <i>
      <x v="604"/>
    </i>
    <i>
      <x v="496"/>
    </i>
    <i>
      <x v="781"/>
    </i>
    <i>
      <x v="204"/>
    </i>
    <i>
      <x v="151"/>
    </i>
    <i>
      <x v="135"/>
    </i>
    <i>
      <x v="395"/>
    </i>
    <i t="grand">
      <x/>
    </i>
  </rowItems>
  <colItems count="1">
    <i/>
  </colItems>
  <dataFields count="1">
    <dataField name=" Total du contrat" fld="12" baseField="0" baseItem="0" numFmtId="168"/>
  </dataFields>
  <formats count="1">
    <format dxfId="26">
      <pivotArea outline="0" collapsedLevelsAreSubtotals="1" fieldPosition="0"/>
    </format>
  </formats>
  <pivotTableStyleInfo name="PivotStyleLight16" showRowHeaders="1" showColHeaders="1" showRowStripes="0" showColStripes="0" showLastColumn="1"/>
  <filters count="1">
    <filter fld="5" type="count" evalOrder="-1" id="1" iMeasureFld="0">
      <autoFilter ref="A1">
        <filterColumn colId="0">
          <top10 val="10" filterVal="10"/>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ject_Director2" sourceName="Project Director">
  <pivotTables>
    <pivotTable tabId="50" name="PivotTable12"/>
    <pivotTable tabId="50" name="PivotTable1"/>
    <pivotTable tabId="50" name="PivotTable16"/>
    <pivotTable tabId="50" name="PivotTable2"/>
  </pivotTables>
  <data>
    <tabular pivotCacheId="1807613475">
      <items count="6">
        <i x="2" s="1"/>
        <i x="5" s="1"/>
        <i x="4" s="1"/>
        <i x="3" s="1"/>
        <i x="1" s="1"/>
        <i x="0"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Status2" sourceName="Status">
  <pivotTables>
    <pivotTable tabId="50" name="PivotTable12"/>
    <pivotTable tabId="50" name="PivotTable1"/>
    <pivotTable tabId="50" name="PivotTable16"/>
    <pivotTable tabId="50" name="PivotTable2"/>
  </pivotTables>
  <data>
    <tabular pivotCacheId="1807613475">
      <items count="4">
        <i x="3" s="1"/>
        <i x="0" s="1"/>
        <i x="2" s="1"/>
        <i x="1"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Gestionnaire_de_projet" sourceName="Gestionnaire de projet">
  <pivotTables>
    <pivotTable tabId="50" name="PivotTable5"/>
    <pivotTable tabId="50" name="PivotTable6"/>
    <pivotTable tabId="50" name="PivotTable7"/>
  </pivotTables>
  <data>
    <tabular pivotCacheId="63101160">
      <items count="25">
        <i x="11"/>
        <i x="9"/>
        <i x="24"/>
        <i x="8"/>
        <i x="7"/>
        <i x="13"/>
        <i x="14"/>
        <i x="15"/>
        <i x="22"/>
        <i x="3"/>
        <i x="5"/>
        <i x="2"/>
        <i x="10" s="1"/>
        <i x="4"/>
        <i x="0"/>
        <i x="6"/>
        <i x="1"/>
        <i x="21"/>
        <i x="20"/>
        <i x="12"/>
        <i x="19"/>
        <i x="23"/>
        <i x="16"/>
        <i x="18" nd="1"/>
        <i x="17" nd="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licer_Année_Fiscale" sourceName="Année Fiscale">
  <pivotTables>
    <pivotTable tabId="50" name="PivotTable5"/>
  </pivotTables>
  <data>
    <tabular pivotCacheId="63101160">
      <items count="5">
        <i x="3"/>
        <i x="1"/>
        <i x="2"/>
        <i x="4" s="1"/>
        <i x="0" s="1"/>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mc:Ignorable="x" name="Slicer_Gestionnaire_Projet" sourceName="Gestionnaire Projet">
  <pivotTables>
    <pivotTable tabId="50" name="PivotTable3"/>
    <pivotTable tabId="50" name="PivotTable4"/>
    <pivotTable tabId="50" name="PivotTable8"/>
  </pivotTables>
  <data>
    <tabular pivotCacheId="1874522303">
      <items count="20">
        <i x="19"/>
        <i x="15"/>
        <i x="10"/>
        <i x="14"/>
        <i x="6"/>
        <i x="5"/>
        <i x="7"/>
        <i x="13"/>
        <i x="11"/>
        <i x="12"/>
        <i x="2"/>
        <i x="3"/>
        <i x="8" s="1"/>
        <i x="9"/>
        <i x="0"/>
        <i x="4"/>
        <i x="1"/>
        <i x="17"/>
        <i x="18"/>
        <i x="16"/>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ject Director 2" cache="Slicer_Project_Director2" caption="Project Director" rowHeight="241300"/>
  <slicer name="Status 2" cache="Slicer_Status2" caption="Status" rowHeight="241300"/>
  <slicer name="Gestionnaire de projet" cache="Slicer_Gestionnaire_de_projet" caption="Gestionnaire de projet" rowHeight="257175"/>
  <slicer name="Année Fiscale" cache="Slicer_Année_Fiscale" caption="Année Fiscale" rowHeight="257175"/>
  <slicer name="Gestionnaire Projet" cache="Slicer_Gestionnaire_Projet" caption="Gestionnaire Projet" startItem="12" rowHeight="257175"/>
</slicers>
</file>

<file path=xl/theme/theme1.xml><?xml version="1.0" encoding="utf-8"?>
<a:theme xmlns:a="http://schemas.openxmlformats.org/drawingml/2006/main" name="VelixoTheme">
  <a:themeElements>
    <a:clrScheme name="Velixo">
      <a:dk1>
        <a:sysClr val="windowText" lastClr="000000"/>
      </a:dk1>
      <a:lt1>
        <a:sysClr val="window" lastClr="FFFFFF"/>
      </a:lt1>
      <a:dk2>
        <a:srgbClr val="243261"/>
      </a:dk2>
      <a:lt2>
        <a:srgbClr val="EEF6FF"/>
      </a:lt2>
      <a:accent1>
        <a:srgbClr val="3769FF"/>
      </a:accent1>
      <a:accent2>
        <a:srgbClr val="FFD22D"/>
      </a:accent2>
      <a:accent3>
        <a:srgbClr val="606D9B"/>
      </a:accent3>
      <a:accent4>
        <a:srgbClr val="F56354"/>
      </a:accent4>
      <a:accent5>
        <a:srgbClr val="DBEAFE"/>
      </a:accent5>
      <a:accent6>
        <a:srgbClr val="66CC28"/>
      </a:accent6>
      <a:hlink>
        <a:srgbClr val="3769FF"/>
      </a:hlink>
      <a:folHlink>
        <a:srgbClr val="DBEAFE"/>
      </a:folHlink>
    </a:clrScheme>
    <a:fontScheme name="Velixo Aptos">
      <a:majorFont>
        <a:latin typeface="Aptos"/>
        <a:ea typeface=""/>
        <a:cs typeface=""/>
      </a:majorFont>
      <a:minorFont>
        <a:latin typeface="Apto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imelineCaches/timelineCache1.xml><?xml version="1.0" encoding="utf-8"?>
<timelineCacheDefinition xmlns="http://schemas.microsoft.com/office/spreadsheetml/2010/11/main" xmlns:x15="http://schemas.microsoft.com/office/spreadsheetml/2010/11/main" name="NativeTimeline_Start_Date2" sourceName="Start Date">
  <pivotTables>
    <pivotTable tabId="50" name="PivotTable16"/>
  </pivotTables>
  <state minimalRefreshVersion="6" lastRefreshVersion="6" pivotCacheId="1807613475" filterType="unknown">
    <bounds startDate="2013-01-01T00:00:00" endDate="2023-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mc:Ignorable="x">
  <timeline name="Start Date 2" cache="NativeTimeline_Start_Date2" caption="Start Date" level="1" selectionLevel="1" scrollPosition="2014-09-02T00:00:00"/>
</timelines>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2">
    <wetp:webextensionref xmlns:r="http://schemas.openxmlformats.org/officeDocument/2006/relationships" r:id="rId1"/>
  </wetp:taskpane>
  <wetp:taskpane dockstate="right" visibility="0" width="350" row="2">
    <wetp:webextensionref xmlns:r="http://schemas.openxmlformats.org/officeDocument/2006/relationships" r:id="rId2"/>
  </wetp:taskpane>
</wetp:taskpanes>
</file>

<file path=xl/webextensions/webextension1.xml><?xml version="1.0" encoding="utf-8"?>
<we:webextension xmlns:we="http://schemas.microsoft.com/office/webextensions/webextension/2010/11" id="{BC0EBDC2-3EB8-4202-A405-9C04532410B0}">
  <we:reference id="wa200002311" version="1.2023.8.64" store="en-US" storeType="OMEX"/>
  <we:alternateReferences>
    <we:reference id="wa200002311" version="1.2023.8.64" store="" storeType="OMEX"/>
  </we:alternateReferences>
  <we:properties>
    <we:property name="persist:connectionCollectionReducer" value="&quot;{\&quot;e7a3ac57-08aa-46db-b9c4-c6d6d3524a65\&quot;:\&quot;{\\\&quot;name\\\&quot;:\\\&quot;Bri\\\&quot;,\\\&quot;uuid\\\&quot;:\\\&quot;e7a3ac57-08aa-46db-b9c4-c6d6d3524a65\\\&quot;,\\\&quot;type\\\&quot;:\\\&quot;acumatica\\\&quot;,\\\&quot;shouldRememberCredentials\\\&quot;:false,\\\&quot;lastModifiedOn\\\&quot;:1725627063811,\\\&quot;uri\\\&quot;:\\\&quot;https://britton.acumatica.com/\\\&quot;,\\\&quot;tenant\\\&quot;:\\\&quot;britton\\\&quot;,\\\&quot;isMultiTenant\\\&quot;:true}\&quot;,\&quot;_persist\&quot;:\&quot;{\\\&quot;version\\\&quot;:3,\\\&quot;rehydrated\\\&quot;:true}\&quot;}&quot;"/>
    <we:property name="persist:connectionDatabasesReducer" value="&quot;{\&quot;Demo\&quot;:\&quot;[\\\&quot;velixo-cache-database-Acumatica-Project-9e80d7af49c2df18b4fd604b9b18cfd9-6b44a6657b12cd209fe8d562e7c82b07\\\&quot;,\\\&quot;velixo-cache-database-Acumatica-ProjectTask-9e80d7af49c2df18b4fd604b9b18cfd9-0012b2276a9c5624572a5a7ef4533bab\\\&quot;,\\\&quot;velixo-cache-database-Acumatica-AccountGroup-9e80d7af49c2df18b4fd604b9b18cfd9-bf8095130b6fab4495e7f0209e028475\\\&quot;,\\\&quot;velixo-cache-database-Acumatica-CostCode-9e80d7af49c2df18b4fd604b9b18cfd9-d52ad52f151dcf977b1304cfef274bf9\\\&quot;,\\\&quot;velixo-cache-database-Acumatica-InventoryItem-9e80d7af49c2df18b4fd604b9b18cfd9-79089771585dd04b230cde66ddc0b662\\\&quot;,\\\&quot;velixo-cache-database-Acumatica-Branch-9e80d7af49c2df18b4fd604b9b18cfd9-54012dda0188daceb9c7a6b0a3e294e6\\\&quot;,\\\&quot;velixo-cache-database-Acumatica-FinPeriodV2-9e80d7af49c2df18b4fd604b9b18cfd9-9a1e5b00ffcbb6886aa32144b53aed34\\\&quot;,\\\&quot;velixo-cache-database-Acumatica-PMBudget-9e80d7af49c2df18b4fd604b9b18cfd9-734b650b84d2f5e339a1c67c4f21427f\\\&quot;,\\\&quot;velixo-cache-database-Acumatica-PMHistory-9e80d7af49c2df18b4fd604b9b18cfd9-1deee9cd93729fe99e2a7bb6e0bb8029\\\&quot;,\\\&quot;velixo-cache-database-Project and Task List-ffbbd6adb67a836a1827a694e0a42cf5-9e80d7af49c2df18b4fd604b9b18cfd9-ca53fb78be04984be337e72385c5ca62\\\&quot;,\\\&quot;velixo-cache-database-Acumatica-PMForecastDetail-9e80d7af49c2df18b4fd604b9b18cfd9-011958eb13e07c65c79fc27ec5825d16\\\&quot;,\\\&quot;velixo-cache-database-Velixo-OpenProjectInvoices-d41d8cd98f00b204e9800998ecf8427e-9e80d7af49c2df18b4fd604b9b18cfd9-52875967d1bbe676014750f74004504d\\\&quot;,\\\&quot;velixo-cache-database-VelixoReportsPro-Projects-d41d8cd98f00b204e9800998ecf8427e-9e80d7af49c2df18b4fd604b9b18cfd9-397e6f5f6029277529a516d8ae741ff7\\\&quot;,\\\&quot;velixo-cache-database-VelixoReportsPro-AccountGroups-d41d8cd98f00b204e9800998ecf8427e-9e80d7af49c2df18b4fd604b9b18cfd9-9574f6fea59b24cb32e98eb5f2e73f94\\\&quot;,\\\&quot;velixo-cache-database-VelixoReportsPro-Projects-5487f3f9c7ee4ebc7c72b6b0fdad3a3d-9e80d7af49c2df18b4fd604b9b18cfd9-a06cdddaee7a905df7111a2620c9bfaf\\\&quot;,\\\&quot;velixo-cache-database-Velixo-OpenProjectInvoices-d41d8cd98f00b204e9800998ecf8427e-9e80d7af49c2df18b4fd604b9b18cfd9-0f7e3993d3ed67ebd2376af96a14f94e\\\&quot;,\\\&quot;velixo-cache-database-VelixoReportsPro-Projects-d41d8cd98f00b204e9800998ecf8427e-9e80d7af49c2df18b4fd604b9b18cfd9-9ef85aa8f912c6dbc2deea546e5f5aa8\\\&quot;,\\\&quot;velixo-cache-database-VelixoReportsPro-AccountGroups-d41d8cd98f00b204e9800998ecf8427e-9e80d7af49c2df18b4fd604b9b18cfd9-37865ea59afa5a7d8d44a5cf54b242c6\\\&quot;,\\\&quot;velixo-cache-database-VelixoReportsPro-Projects-5487f3f9c7ee4ebc7c72b6b0fdad3a3d-9e80d7af49c2df18b4fd604b9b18cfd9-074d3c0e739bcf878167547b65e5a8fa\\\&quot;,\\\&quot;velixo-cache-database-Project and Task List-ffbbd6adb67a836a1827a694e0a42cf5-9e80d7af49c2df18b4fd604b9b18cfd9-73c6fe5a6ee6cf0b2648d5f391c0cd19\\\&quot;,\\\&quot;velixo-cache-database-Acumatica-Branch-9e80d7af49c2df18b4fd604b9b18cfd9-655a1f699cdfe45e6784d227c9dba2c1\\\&quot;]\&quot;,\&quot;Bri\&quot;:\&quot;[\\\&quot;velixo-cache-database-Acumatica-AccountGroup-72b529d2db2700d9abf55eab8e445fa6-bf8095130b6fab4495e7f0209e028475\\\&quot;,\\\&quot;velixo-cache-database-Acumatica-CostCode-72b529d2db2700d9abf55eab8e445fa6-d52ad52f151dcf977b1304cfef274bf9\\\&quot;,\\\&quot;velixo-cache-database-Acumatica-ProjectTask-72b529d2db2700d9abf55eab8e445fa6-0012b2276a9c5624572a5a7ef4533bab\\\&quot;,\\\&quot;velixo-cache-database-Acumatica-Project-72b529d2db2700d9abf55eab8e445fa6-6b44a6657b12cd209fe8d562e7c82b07\\\&quot;,\\\&quot;velixo-cache-database-Acumatica-FinPeriod-72b529d2db2700d9abf55eab8e445fa6-f17bb2e4aa287a7a5947778a34590f58\\\&quot;,\\\&quot;velixo-cache-database-VelixoReportsPro-Projects-d41d8cd98f00b204e9800998ecf8427e-72b529d2db2700d9abf55eab8e445fa6-924799ecfd1e25c27a8b33074f53dee0\\\&quot;,\\\&quot;velixo-cache-database-VelixoReportsPro-AccountGroups-d41d8cd98f00b204e9800998ecf8427e-72b529d2db2700d9abf55eab8e445fa6-7753d9edd80d262688f7f1f242e4a6b0\\\&quot;,\\\&quot;velixo-cache-database-VelixoReportsPro-Projects-99e5bca8413264b9f13820cd3d3bf049-72b529d2db2700d9abf55eab8e445fa6-03f148e915a1e2051a06b97dfad53b5b\\\&quot;,\\\&quot;velixo-cache-database-Acumatica-InventoryItem-72b529d2db2700d9abf55eab8e445fa6-79089771585dd04b230cde66ddc0b662\\\&quot;,\\\&quot;velixo-cache-database-Acumatica-Branch-72b529d2db2700d9abf55eab8e445fa6-655a1f699cdfe45e6784d227c9dba2c1\\\&quot;,\\\&quot;velixo-cache-database-Acumatica-PMHistory-72b529d2db2700d9abf55eab8e445fa6-1deee9cd93729fe99e2a7bb6e0bb8029\\\&quot;,\\\&quot;velixo-cache-database-Acumatica-PMBudget-72b529d2db2700d9abf55eab8e445fa6-63ce9945599d2a53cceb1beca8bccba7\\\&quot;,\\\&quot;velixo-cache-database-PM-Projects-99e5bca8413264b9f13820cd3d3bf049-72b529d2db2700d9abf55eab8e445fa6-48fbf18fcb8b6387a87c6da36813c753\\\&quot;,\\\&quot;velixo-cache-database-PM-Projects-d41d8cd98f00b204e9800998ecf8427e-72b529d2db2700d9abf55eab8e445fa6-babf4b4fc1fce39dfff33b8c5bdda83a\\\&quot;,\\\&quot;velixo-cache-database-PM-Projects-45ad1843d2d894cbe573b7515514b631-72b529d2db2700d9abf55eab8e445fa6-de0cd0e370935a6c02eea0901e1840e6\\\&quot;,\\\&quot;velixo-cache-database-PM-Projects-a5edc6a83e7c9f4e632b25cf407b8197-72b529d2db2700d9abf55eab8e445fa6-4b151861d6b15d6d56cf146aeef9d2e5\\\&quot;,\\\&quot;velixo-cache-database-VelixoReportsPro-Projects-fa3fb24d27ed646f0f9a1c52e7080d5b-72b529d2db2700d9abf55eab8e445fa6-99953afcdd9c37f1bac37217449b2126\\\&quot;,\\\&quot;velixo-cache-database-PM-Projects-fa3fb24d27ed646f0f9a1c52e7080d5b-72b529d2db2700d9abf55eab8e445fa6-79dce900b78176b29d6aceede83ae11a\\\&quot;,\\\&quot;velixo-cache-database-VEL_PNA_project-8a8150424a80780ae736ac7f51e7358f-72b529d2db2700d9abf55eab8e445fa6-89f2e5d3e61bff02be62a72c38b5bb25\\\&quot;,\\\&quot;velixo-cache-database-VEL_PNA_project_cost-8a8150424a80780ae736ac7f51e7358f-72b529d2db2700d9abf55eab8e445fa6-1a6bf2d9b55af043e765a3c435fe9494\\\&quot;,\\\&quot;velixo-cache-database-VEL_PNA_project-8a8150424a80780ae736ac7f51e7358f-72b529d2db2700d9abf55eab8e445fa6-efa12fda7a53123917bbd2bb7c93371e\\\&quot;,\\\&quot;velixo-cache-database-VEL_PNA_Projection-8a8150424a80780ae736ac7f51e7358f-72b529d2db2700d9abf55eab8e445fa6-b8945dd14731fdb266140ecd31f371bc\\\&quot;,\\\&quot;velixo-cache-database-VEL_PNA_Projection-2f089a8aad58bafcb1d1624bc16d47ed-72b529d2db2700d9abf55eab8e445fa6-c2927a17c92c193ec4081466c2dcd991\\\&quot;,\\\&quot;velixo-cache-database-VEL_PNA_project-6efa4f55e9843f54682c49fd5ae66cfe-72b529d2db2700d9abf55eab8e445fa6-53a577aac8c9b1875d44c81d33f402bc\\\&quot;,\\\&quot;velixo-cache-database-VEL_PNA_project_active-d41d8cd98f00b204e9800998ecf8427e-72b529d2db2700d9abf55eab8e445fa6-1169f8a78713ddf7fbdaf01d89d3dd10\\\&quot;,\\\&quot;velixo-cache-database-VEL_PNA_PAG-5275b3ba5826954b9282cb86be5069eb-72b529d2db2700d9abf55eab8e445fa6-467a1e32576b9a5ed3d2796f7e12f925\\\&quot;,\\\&quot;velixo-cache-database-VEL_PNA_PAG-106ef9e50a5dfce8352533189edfed91-72b529d2db2700d9abf55eab8e445fa6-4471be718b54777eef568974b3c454da\\\&quot;,\\\&quot;velixo-cache-database-VEL_PNA_PAG-4f1d7e2fc1bec7ebd2652d8c0281dc5a-72b529d2db2700d9abf55eab8e445fa6-bf6adb5de094a819e7b87deeee1d6747\\\&quot;,\\\&quot;velixo-cache-database-VEL_PNA_PAG-03df0cd39b06121f682fd7394510c79d-72b529d2db2700d9abf55eab8e445fa6-ad00715b290127e0209ebce6b5df37dc\\\&quot;,\\\&quot;velixo-cache-database-VEL_PNA_PAG-6fde7581d1aca29566e23bd5123c8c5f-72b529d2db2700d9abf55eab8e445fa6-8b6dcebbae7399e08b8a40ec5b6344d2\\\&quot;,\\\&quot;velixo-cache-database-VEL_PNA_PAG-dd931a54def073e62cc9236eb0cf8502-72b529d2db2700d9abf55eab8e445fa6-6de6d13c444b8283ec7b848f0d3c0eb1\\\&quot;,\\\&quot;velixo-cache-database-VEL_PNA_project_CAG-fcf8ff78affc57762d3412350b0aa8bd-72b529d2db2700d9abf55eab8e445fa6-7aba2e410fce86c48c377835ed60109b\\\&quot;,\\\&quot;velixo-cache-database-VEL_PNA_project_CAG-106ef9e50a5dfce8352533189edfed91-72b529d2db2700d9abf55eab8e445fa6-a10593400e15013f36100de26bd7a425\\\&quot;,\\\&quot;velixo-cache-database-VEL_PNA_project_CAG-6fde7581d1aca29566e23bd5123c8c5f-72b529d2db2700d9abf55eab8e445fa6-8441b9126e885d2e2e7991831b266dc0\\\&quot;,\\\&quot;velixo-cache-database-VEL_PNA_project_CAG-dd931a54def073e62cc9236eb0cf8502-72b529d2db2700d9abf55eab8e445fa6-944b20fc7f57b7c6abec0160825cd7be\\\&quot;,\\\&quot;velixo-cache-database-VEL_PNA_project_CAG-5275b3ba5826954b9282cb86be5069eb-72b529d2db2700d9abf55eab8e445fa6-de2bba434eff596c93a4f10559dc962b\\\&quot;,\\\&quot;velixo-cache-database-VEL_PNA_project_CAG-a801572740cee466f8614af58ebf8815-72b529d2db2700d9abf55eab8e445fa6-96d44057abbfd6c9aa425e2846ff49bf\\\&quot;,\\\&quot;velixo-cache-database-VEL_PNA_project_CAG-a208047e46bf4784ce13fa0941098161-72b529d2db2700d9abf55eab8e445fa6-1d96862c56afcd7697311f103cc528e4\\\&quot;,\\\&quot;velixo-cache-database-VEL_PNA_project_CAG-03df0cd39b06121f682fd7394510c79d-72b529d2db2700d9abf55eab8e445fa6-b276bc9a30d0d1f2d1437e1a9f09b0d7\\\&quot;,\\\&quot;velixo-cache-database-VEL_PNA_project_CAG-4e4253b9081c87768a707b5b33fc67ac-72b529d2db2700d9abf55eab8e445fa6-c3df68d926a8fa7e19c0012982a3bb4f\\\&quot;,\\\&quot;velixo-cache-database-VEL_PNA_project_CAG-30c03104e901f9b5c819faff5b1b98d1-72b529d2db2700d9abf55eab8e445fa6-6158a9c10200869605a9c663536a9e1c\\\&quot;,\\\&quot;velixo-cache-database-VEL_PNA_project_CAG-dfb23eb9d49bc15b983549e5d9bc43d8-72b529d2db2700d9abf55eab8e445fa6-dd4b04394b37d3fc7480b6f86d659f28\\\&quot;,\\\&quot;velixo-cache-database-VEL_PNA_project_CAG-4f1d7e2fc1bec7ebd2652d8c0281dc5a-72b529d2db2700d9abf55eab8e445fa6-9d0f3083f03c203a0f6e9b97efc52792\\\&quot;,\\\&quot;velixo-cache-database-VEL_PNA_project_CAG-d6af58ee92366a46224acb9269b02e32-72b529d2db2700d9abf55eab8e445fa6-3094b8c9413613ec759dcabc4c6fe232\\\&quot;,\\\&quot;velixo-cache-database-VEL_PNA_project_CAG-7344b528b423346ea655384da5542893-72b529d2db2700d9abf55eab8e445fa6-97eca78c2299e9a4602cd9b8c8397337\\\&quot;,\\\&quot;velixo-cache-database-VEL_PNA_PAG-30c03104e901f9b5c819faff5b1b98d1-72b529d2db2700d9abf55eab8e445fa6-992c13f5a5a4135eb67b672cdfc409b3\\\&quot;,\\\&quot;velixo-cache-database-VEL_PNA_PAG-a208047e46bf4784ce13fa0941098161-72b529d2db2700d9abf55eab8e445fa6-f27b86b1ee0eae60390bf980c113c1c3\\\&quot;,\\\&quot;velixo-cache-database-VEL_PNA_PAG-7344b528b423346ea655384da5542893-72b529d2db2700d9abf55eab8e445fa6-d24eb564ec91864290813c95c668ad39\\\&quot;,\\\&quot;velixo-cache-database-VEL_PNA_PAG-4e4253b9081c87768a707b5b33fc67ac-72b529d2db2700d9abf55eab8e445fa6-81c13d0d91b0b768011052dd4af91847\\\&quot;,\\\&quot;velixo-cache-database-VEL_PNA_PAG-a801572740cee466f8614af58ebf8815-72b529d2db2700d9abf55eab8e445fa6-38f7efe64c0d6001cbfc1c00ab553ff6\\\&quot;,\\\&quot;velixo-cache-database-VEL_PNA_PAG-dfb23eb9d49bc15b983549e5d9bc43d8-72b529d2db2700d9abf55eab8e445fa6-0762fcdd8f08e834f3d747f6561f0beb\\\&quot;,\\\&quot;velixo-cache-database-VEL_PNA_PAG-d6af58ee92366a46224acb9269b02e32-72b529d2db2700d9abf55eab8e445fa6-abc555d1fc0abc012815532e80e27f9a\\\&quot;,\\\&quot;velixo-cache-database-VEL_PNA_PAG-fcf8ff78affc57762d3412350b0aa8bd-72b529d2db2700d9abf55eab8e445fa6-87040c18a65b8f2ff018686e6217e05a\\\&quot;,\\\&quot;velixo-cache-database-ProjetaAchever-e47ca7976ae3cc17f5cd4ec9b344629a-72b529d2db2700d9abf55eab8e445fa6-f3144e87d16b1ce1f0dfe255f60f865b\\\&quot;,\\\&quot;velixo-cache-database-VEL_PNA_project_CAG-0c188c6f718325ce3f71c6a9c6df78c6-72b529d2db2700d9abf55eab8e445fa6-8f726550c1ec6d7ed40e05bc936e24e0\\\&quot;,\\\&quot;velixo-cache-database-VEL_PNA_project_CAG-a5fef816ac0a212735aa24e491fea8a4-72b529d2db2700d9abf55eab8e445fa6-23034b9d03b81cd54e565c29c66b7e79\\\&quot;,\\\&quot;velixo-cache-database-VEL_PNA_project_CAG-1b3a39f21168577f7217dd8d8faa726a-72b529d2db2700d9abf55eab8e445fa6-f102cb220d3c06a71c1f355800c4d1fd\\\&quot;,\\\&quot;velixo-cache-database-VEL_PNA_project_CAG-e4a45c97a847b9d1cdb9fbec4e4807f6-72b529d2db2700d9abf55eab8e445fa6-8a3660a0afb1968076293fb2751e7e3a\\\&quot;,\\\&quot;velixo-cache-database-VEL_PNA_project_CAG-7cd2575ed8adcb5b1616a1a7c30135f1-72b529d2db2700d9abf55eab8e445fa6-ca9a752a3c18a4b17bbeff6024548928\\\&quot;,\\\&quot;velixo-cache-database-ProjetaAchever-1d5663292a505d811803faad53af3def-72b529d2db2700d9abf55eab8e445fa6-fe83877b12b69de4a6de63b63e449e54\\\&quot;,\\\&quot;velixo-cache-database-ProjetaAchever-e8c98588dc9e7c30309dda293b70cbc4-72b529d2db2700d9abf55eab8e445fa6-7fed6cc75b66a6c075a3c25bc87224a2\\\&quot;,\\\&quot;velixo-cache-database-ProjetaAchever-600d3f91dcf71017feb04e13d89f8d91-72b529d2db2700d9abf55eab8e445fa6-9efb065a28364619ee6d0e25ba3bbe09\\\&quot;,\\\&quot;velixo-cache-database-ProjetaAchever-8a8c6966694cc6670779104c6242edd6-72b529d2db2700d9abf55eab8e445fa6-0889684f3cfcd8225fc778bc9db019bd\\\&quot;,\\\&quot;velixo-cache-database-ProjetaAchever-e8927de457ff08680dbb8b6ffba86e80-72b529d2db2700d9abf55eab8e445fa6-e3c2fb30ebddb0d6d4125c782d43861c\\\&quot;,\\\&quot;velixo-cache-database-ProjetaAchever-c4ff71da81b58afd365207d3faab6137-72b529d2db2700d9abf55eab8e445fa6-15570934d9e0262558441ced6d8862fc\\\&quot;,\\\&quot;velixo-cache-database-ProjetaAchever-5e3ca95b52df1beab188da4e78a3c59f-72b529d2db2700d9abf55eab8e445fa6-2f17ee6029ac30b86e7fed97c7be3b47\\\&quot;,\\\&quot;velixo-cache-database-ProjetaAchever-8817148eeafbfe30395aef52be57b9e4-72b529d2db2700d9abf55eab8e445fa6-21bf4a3bc26090c12de88da064b1c737\\\&quot;,\\\&quot;velixo-cache-database-ProjetaAchever-2bf0c099be6bf86609e0bea1a73cd907-72b529d2db2700d9abf55eab8e445fa6-0169289114b2dd3f227f5830fa415c70\\\&quot;,\\\&quot;velixo-cache-database-ProjetaAchever-096d4acd95052eda4e86cff75b6b02ed-72b529d2db2700d9abf55eab8e445fa6-255acb15e1b1ecf46efb6746f454406d\\\&quot;,\\\&quot;velixo-cache-database-ProjetaAchever-e476a0d173a425496763076d606bf85b-72b529d2db2700d9abf55eab8e445fa6-bb93570eda8a5487a55ea9ab51c41b60\\\&quot;,\\\&quot;velixo-cache-database-ProjetaAchever-36506fa39312293bfa1f6c19c72f4889-72b529d2db2700d9abf55eab8e445fa6-19530786c54b5fc79dde6e6d620992af\\\&quot;,\\\&quot;velixo-cache-database-ProjetaAchever-617211ad82e09c2c015300b3211e598b-72b529d2db2700d9abf55eab8e445fa6-74a8897fdf3fa682356c18364da9bb28\\\&quot;,\\\&quot;velixo-cache-database-ProjetaAchever-e244489f312e5a09acae5e4f03d0dc6d-72b529d2db2700d9abf55eab8e445fa6-77b10e2393e332ce108c4aed81c9af67\\\&quot;,\\\&quot;velixo-cache-database-ProjetaAchever-2790d7a003ff175a4a1e718042831825-72b529d2db2700d9abf55eab8e445fa6-95494ea0a5ae7de6960b37477ba4e4f8\\\&quot;,\\\&quot;velixo-cache-database-ProjetaAchever-fb7ac96281af347fd4aa11bd7b884c66-72b529d2db2700d9abf55eab8e445fa6-9e5eac6017e979e253c2ebd7abb27064\\\&quot;,\\\&quot;velixo-cache-database-ProjetaAchever-6b5d8db2974286a823bdc996d30ef278-72b529d2db2700d9abf55eab8e445fa6-13076f11273d8a5ff4e6aefe26df83be\\\&quot;,\\\&quot;velixo-cache-database-ProjetaAchever-7b7b080c44d4df72ff195405c409e682-72b529d2db2700d9abf55eab8e445fa6-1a52dff92d2ebeffa0586c397805611e\\\&quot;,\\\&quot;velixo-cache-database-ProjetaAchever-e8f4ea8b3bd952b2e3dea57acd4c0341-72b529d2db2700d9abf55eab8e445fa6-54f0709b0e91f759effbe217e580531b\\\&quot;,\\\&quot;velixo-cache-database-ProjetaAchever-01691f951496772ce7191e919d693af4-72b529d2db2700d9abf55eab8e445fa6-a7062988a17b6200ff8b3f2001038bb5\\\&quot;,\\\&quot;velixo-cache-database-ProjetaAchever-a9b7f1baa602288145617ba3a592da13-72b529d2db2700d9abf55eab8e445fa6-1f584d118d32c908a4bd8ae7011c8018\\\&quot;,\\\&quot;velixo-cache-database-ProjetaAchever-6458b2cf573b9b0f623923b052cd5a24-72b529d2db2700d9abf55eab8e445fa6-5e17bf3de8404245c4bd6f2e35fc882f\\\&quot;,\\\&quot;velixo-cache-database-ProjetaAchever-c20d3c91b6231e728940af7cb5d4c952-72b529d2db2700d9abf55eab8e445fa6-53a2e0e9aa82dfe346758c724dedba49\\\&quot;,\\\&quot;velixo-cache-database-ProjetaAchever-145c53c97c8537a4dc54f79cc9b36730-72b529d2db2700d9abf55eab8e445fa6-9062114949cce5d63ddf2c7244888233\\\&quot;,\\\&quot;velixo-cache-database-ProjetaAchever-0b4a3d86c92cf082e6b9673d2edb045c-72b529d2db2700d9abf55eab8e445fa6-34f1e6d08f848ff3689ec86ecf5a20b9\\\&quot;,\\\&quot;velixo-cache-database-ProjetaAchever-dc6a097e83c2ce97a685b05a3111e072-72b529d2db2700d9abf55eab8e445fa6-f6c78d6984e6da18df9f987896577e82\\\&quot;,\\\&quot;velixo-cache-database-ProjetaAchever-0f0fa76dba4e6667ecc729fe3129e872-72b529d2db2700d9abf55eab8e445fa6-52a0fd3cf93796bc10893acc9b837b5f\\\&quot;,\\\&quot;velixo-cache-database-ProjetaAchever-77bb0ff789f6d8aafe7879d2de35ca71-72b529d2db2700d9abf55eab8e445fa6-be4acf1f39d91ccc766a8c4110f5c8bc\\\&quot;,\\\&quot;velixo-cache-database-ProjetaAchever-d43e8cf3bdfba7caa0b25e1b34cee5e5-72b529d2db2700d9abf55eab8e445fa6-04dd23bd0ba01e7854af5437c5d08f2c\\\&quot;,\\\&quot;velixo-cache-database-ProjetaAchever-701ea045ba2915d6241b0931f8b321c4-72b529d2db2700d9abf55eab8e445fa6-bc4953ef2a3cc202b0c9c8d4e5dc06b1\\\&quot;,\\\&quot;velixo-cache-database-ProjetaAchever-3206abb105cedd582885258d40150512-72b529d2db2700d9abf55eab8e445fa6-67bcd08ce1e333d5b08f7f11814931a3\\\&quot;,\\\&quot;velixo-cache-database-ProjetaAchever-22245b0f2054b7b09a415cde79a8dbf3-72b529d2db2700d9abf55eab8e445fa6-247fe6b81ebce32493111841911399b6\\\&quot;,\\\&quot;velixo-cache-database-ProjetaAchever-e99952022a61d139c59974f020a2bb47-72b529d2db2700d9abf55eab8e445fa6-0024b1bf1634a3d78df191430ae99b66\\\&quot;,\\\&quot;velixo-cache-database-ProjetaAchever-515962f449c904a63a838a72e850acf7-72b529d2db2700d9abf55eab8e445fa6-acc767192fc11075f3c0b3315aa55da3\\\&quot;,\\\&quot;velixo-cache-database-ProjetaAchever-ff51d7141ade4050569b0c7af0086205-72b529d2db2700d9abf55eab8e445fa6-4796d1f6f33adf81700b44467c2ea497\\\&quot;,\\\&quot;velixo-cache-database-ProjetaAchever-1e9e8d626be105d07c19e92c9a8aa87e-72b529d2db2700d9abf55eab8e445fa6-5ed6b2d9811bfdf99fd9228142b617fe\\\&quot;,\\\&quot;velixo-cache-database-ProjetaAchever-f54d52c61d1e88b82fa8a13d2a8ca1d4-72b529d2db2700d9abf55eab8e445fa6-53c728448b043a98e8fedf0f174f3629\\\&quot;,\\\&quot;velixo-cache-database-ProjetaAchever-bbc3793663cdec57187ed64ef04a8df9-72b529d2db2700d9abf55eab8e445fa6-43c857f73c1ca428fef30f50a772020e\\\&quot;,\\\&quot;velixo-cache-database-ProjetaAchever-1a3ca53ea2431e8a1684af94f2bc7615-72b529d2db2700d9abf55eab8e445fa6-6704c7226e9a4764bcf0874e03ef0e67\\\&quot;,\\\&quot;velixo-cache-database-ProjetaAchever-44530eaf567b32b223f4a653fdbc8aad-72b529d2db2700d9abf55eab8e445fa6-5af8fbb792152fdc8d228b66ea442958\\\&quot;,\\\&quot;velixo-cache-database-ProjetaAchever-2e7e97da46780bdc6fe727226f2e92e9-72b529d2db2700d9abf55eab8e445fa6-0f6db2cb8422abb0c6230ef94089b4d8\\\&quot;,\\\&quot;velixo-cache-database-ProjetaAchever-7aca1d3bd827896faa4f9b3db8e762f1-72b529d2db2700d9abf55eab8e445fa6-ff82ea270569e8f494a1f9de266a2ab5\\\&quot;,\\\&quot;velixo-cache-database-ProjetaAchever-6b0a5bd20e97dd03e81d804f77f87f33-72b529d2db2700d9abf55eab8e445fa6-001f678ff9e3cba33c2dce3eb77e3ff1\\\&quot;,\\\&quot;velixo-cache-database-ProjetaAchever-0c8355c1a40f643886bfc07623fac079-72b529d2db2700d9abf55eab8e445fa6-66e5b8905ad624a88e1cb7e694598655\\\&quot;,\\\&quot;velixo-cache-database-ProjetaAchever-009d8287cea8d70e04da92f058f56a29-72b529d2db2700d9abf55eab8e445fa6-75d1bd11ba9cefff45d84fa7407496fe\\\&quot;,\\\&quot;velixo-cache-database-ProjetaAchever-225f3beca59079815f3561eb34e1bdeb-72b529d2db2700d9abf55eab8e445fa6-4f917f9000def8db7a11995abc96f732\\\&quot;,\\\&quot;velixo-cache-database-ProjetaAchever-3a52af28b985dea930953835681ee968-72b529d2db2700d9abf55eab8e445fa6-d27f7435aec92781c73fd6c48a0f4235\\\&quot;,\\\&quot;velixo-cache-database-ProjetaAchever-ebf77883bb8ee5e1662250920f1ccf51-72b529d2db2700d9abf55eab8e445fa6-132033fe2d99b7d992d4a6443ed6a21c\\\&quot;,\\\&quot;velixo-cache-database-ProjetaAchever-ff284cc21542057e1cbe9ff03dc18742-72b529d2db2700d9abf55eab8e445fa6-37adcf0ce54fafd2a7ea9d17627e305c\\\&quot;,\\\&quot;velixo-cache-database-ProjetaAchever-c4a8a14696470b65cef268c54c4e1b00-72b529d2db2700d9abf55eab8e445fa6-f324075014fe9c27e6c0fd8791258ea0\\\&quot;,\\\&quot;velixo-cache-database-ProjetaAchever-07eae774d6a1c434fd5e24181cf5583c-72b529d2db2700d9abf55eab8e445fa6-06fd6016f1e64b84517f0fb3690e66c3\\\&quot;,\\\&quot;velixo-cache-database-ProjetaAchever-4fe399516c32a80d54f7d755c71c725f-72b529d2db2700d9abf55eab8e445fa6-ffb8985d8a09e85c0807808e72588b56\\\&quot;,\\\&quot;velixo-cache-database-ProjetaAchever-2cf0e42009bcdbefcd7a7b526ad0146d-72b529d2db2700d9abf55eab8e445fa6-4ba0ae9238d86dcb53eee799a92302b1\\\&quot;,\\\&quot;velixo-cache-database-ProjetaAchever-929f2278a60e0eb2ff2e6b237f49a1a3-72b529d2db2700d9abf55eab8e445fa6-647e36c3c6915e9d9f0f43c4c296dc25\\\&quot;,\\\&quot;velixo-cache-database-ProjetaAchever-ba89d3b254fd22e6883af22e83b40afc-72b529d2db2700d9abf55eab8e445fa6-b80915bb595ccc5b256cb428670cf0af\\\&quot;,\\\&quot;velixo-cache-database-ProjetaAchever-2ace8910b10deaf21461b1d50db48aa1-72b529d2db2700d9abf55eab8e445fa6-4f41b01a4bcb34353bff0c23444d6ebb\\\&quot;,\\\&quot;velixo-cache-database-ProjetaAchever-e77056efe2cc34a0a6cfe27df018ff5e-72b529d2db2700d9abf55eab8e445fa6-4040f63be2122c0cf23d02f1c71c4be9\\\&quot;,\\\&quot;velixo-cache-database-ProjetaAchever-5a37cef527df65f457d919a321ca94e7-72b529d2db2700d9abf55eab8e445fa6-7c158b5df708c86e23fdc9b6ecbb86c8\\\&quot;,\\\&quot;velixo-cache-database-ProjetaAchever-c66cb709c2dda57895ba534d80e263f0-72b529d2db2700d9abf55eab8e445fa6-3666bf75472e0b0c6a5eb33038277676\\\&quot;,\\\&quot;velixo-cache-database-ProjetaAchever-bf2cf373a00472cedb3f02a4afe22934-72b529d2db2700d9abf55eab8e445fa6-cc9ce11d12e3ded7765d4a6e9536a745\\\&quot;,\\\&quot;velixo-cache-database-ProjetaAchever-d30be3da6dcc9ed9b3c6af0ff992216d-72b529d2db2700d9abf55eab8e445fa6-30aabb61b2b3ef279216a43c55b7231f\\\&quot;,\\\&quot;velixo-cache-database-ProjetaAchever-628f49e926b364c11080f18596b4a185-72b529d2db2700d9abf55eab8e445fa6-a8e29fbb0c3d97e2d91b2a119ec85ef3\\\&quot;,\\\&quot;velixo-cache-database-ProjetaAchever-badc701ed6cb5261b38f456f166f94de-72b529d2db2700d9abf55eab8e445fa6-8ab27e2670e05fc9fd085fb262de4f1c\\\&quot;,\\\&quot;velixo-cache-database-ProjetaAchever-93a0cceb8ad1a4386e94a67eb97bf876-72b529d2db2700d9abf55eab8e445fa6-5971a6ac2efe1828a18b882b8bdafea7\\\&quot;,\\\&quot;velixo-cache-database-ProjetaAchever-9ce158cae622d4dad1f0bd8338f27b58-72b529d2db2700d9abf55eab8e445fa6-8458565bd714bbc0627e0fb87daa75b5\\\&quot;,\\\&quot;velixo-cache-database-ProjetaAchever-095875ca9b682f2830c86b52021b8e89-72b529d2db2700d9abf55eab8e445fa6-de3a484ba472533ebbba746f125222fe\\\&quot;,\\\&quot;velixo-cache-database-ProjetaAchever-45598bf9fba6576c3a131194135cccb7-72b529d2db2700d9abf55eab8e445fa6-eb865a9aef982207d5fbe5545322eed3\\\&quot;,\\\&quot;velixo-cache-database-ProjetaAchever-c48af65f9ed5448a2c9b9dd69fcc1ea9-72b529d2db2700d9abf55eab8e445fa6-e28f2ad23f2ada671d0759d978015b12\\\&quot;,\\\&quot;velixo-cache-database-ProjetaAchever-d516faab938f9a167f693c75be17adcd-72b529d2db2700d9abf55eab8e445fa6-e7b0feff892d902ab6d9cb0fbf6386af\\\&quot;,\\\&quot;velixo-cache-database-ProjetaAchever-04d05625144d751fbcfe277e367ac761-72b529d2db2700d9abf55eab8e445fa6-1e3ea6fad9d02f39124ddb480eac4c1a\\\&quot;,\\\&quot;velixo-cache-database-ProjetaAchever-269012e3ce383f8306a44599ce0af95f-72b529d2db2700d9abf55eab8e445fa6-bfde7e3b8532eaca50cc42387a531a04\\\&quot;,\\\&quot;velixo-cache-database-ProjetaAchever-85b53fd66f29b66224fb2d921f7ef81f-72b529d2db2700d9abf55eab8e445fa6-f1df33a26e4bbdd50abd72e2fabfb121\\\&quot;,\\\&quot;velixo-cache-database-ProjetaAchever-fefd928b5adba34dd06b2342b8a55e76-72b529d2db2700d9abf55eab8e445fa6-7b0ea38104417ea28768f7a311e0de67\\\&quot;,\\\&quot;velixo-cache-database-ProjetaAchever-18aa7aff5359f932cdc0d1c634359e25-72b529d2db2700d9abf55eab8e445fa6-0c36196bf6e5d1dab1215ab9cc8615a4\\\&quot;,\\\&quot;velixo-cache-database-ProjetaAchever-0095c87112d1be11b1dc59467b789860-72b529d2db2700d9abf55eab8e445fa6-9501d879b0ba010a02b47708d7250e0c\\\&quot;,\\\&quot;velixo-cache-database-ProjetaAchever-b41a49144ac12f12124ddfffff13b813-72b529d2db2700d9abf55eab8e445fa6-bbee6adb76201fe830320fee3c7c08ba\\\&quot;,\\\&quot;velixo-cache-database-ProjetaAchever-b8c0331c6cb8876822623c8a3e72cd18-72b529d2db2700d9abf55eab8e445fa6-512ee7e1a0979dd10166efb0a23bd55d\\\&quot;,\\\&quot;velixo-cache-database-ProjetaAchever-97f97c77149edc94b482256406c50ddf-72b529d2db2700d9abf55eab8e445fa6-b77a90a8fa73a79d91bfcfb6e617e652\\\&quot;,\\\&quot;velixo-cache-database-ProjetaAchever-8b368fca47b2ddae1b0745866be9cd13-72b529d2db2700d9abf55eab8e445fa6-ce2bdd4c99565ef4702398d4b27fb9c1\\\&quot;,\\\&quot;velixo-cache-database-ProjetaAchever-2230f89496fc24cd87867ebf52a80274-72b529d2db2700d9abf55eab8e445fa6-6408e7ede9e26e6263a6b9ccd533dc81\\\&quot;,\\\&quot;velixo-cache-database-ProjetaAchever-0138e0fac9f272af3e9eff15949fdc40-72b529d2db2700d9abf55eab8e445fa6-cd2925fe725d151363f8e35f397ab5f9\\\&quot;,\\\&quot;velixo-cache-database-ProjetaAchever-683151c80d854b7886435a8a65e8a8d2-72b529d2db2700d9abf55eab8e445fa6-6b6f6abe666bb5772fc3a510de5e4274\\\&quot;,\\\&quot;velixo-cache-database-ProjetaAchever-4d4b8bb99be19a2af7f772699810bf2f-72b529d2db2700d9abf55eab8e445fa6-d7bb17cfd95533add2fb478993b006a3\\\&quot;,\\\&quot;velixo-cache-database-ProjetaAchever-e78f34a0d4f387feca640a5bbf325771-72b529d2db2700d9abf55eab8e445fa6-3fa3cd6980fdd7b912d3cd6aa24ca5cf\\\&quot;,\\\&quot;velixo-cache-database-ProjetaAchever-32c37b5302e8c481209fd53a35ef85d9-72b529d2db2700d9abf55eab8e445fa6-7e051dba1420d08aa742e2176a479ccd\\\&quot;,\\\&quot;velixo-cache-database-ProjetaAchever-70fa6a2bf6b5340553ec0f5069eb668c-72b529d2db2700d9abf55eab8e445fa6-54d0078795df45ec39c45ef48de7fa70\\\&quot;,\\\&quot;velixo-cache-database-VEL_PNA_PAG-7cd2575ed8adcb5b1616a1a7c30135f1-72b529d2db2700d9abf55eab8e445fa6-347e9004ad2fd8d573bd6103ed2b6fdd\\\&quot;,\\\&quot;velixo-cache-database-ProjetaAchever-d760b7717738480ac65c5a076a76679f-72b529d2db2700d9abf55eab8e445fa6-adce6abf644380ed7d9987f0a9a3229b\\\&quot;,\\\&quot;velixo-cache-database-ProjetaAchever-0df1c928f2b5f72b7212d58005c41d1f-72b529d2db2700d9abf55eab8e445fa6-9bd4749f67a97aef51d6409e87c93b72\\\&quot;,\\\&quot;velixo-cache-database-ProjetaAchever-89d5a5a7892b32a457f0959c2b81bc7a-72b529d2db2700d9abf55eab8e445fa6-14331ab176641c34d27dae9d6924558f\\\&quot;,\\\&quot;velixo-cache-database-ProjetaAchever-8626326666324a2a48ccb0e38a9c32ab-72b529d2db2700d9abf55eab8e445fa6-1d681d18fc9dd6a24435891bdc88b194\\\&quot;,\\\&quot;velixo-cache-database-ProjetaAchever-321c79dc6141d470b8808a33d0276917-72b529d2db2700d9abf55eab8e445fa6-7837b299c70c743f69f45b309ef79e05\\\&quot;,\\\&quot;velixo-cache-database-ProjetaAchever-ffd0b75fa9edede638f27ae36e15bb29-72b529d2db2700d9abf55eab8e445fa6-667ae6d5cd6bd4ccdc6e8e96710ac596\\\&quot;,\\\&quot;velixo-cache-database-ProjetaAchever-f57731ffdb2ff546b0ea8ca4634c22c6-72b529d2db2700d9abf55eab8e445fa6-5d1679fd748143b731bfa72bb54a211f\\\&quot;,\\\&quot;velixo-cache-database-ProjetaAchever-601eabff52abefbea3cb71df7ae19b6f-72b529d2db2700d9abf55eab8e445fa6-c08260fb5421eae4bff9945a3c09a22e\\\&quot;,\\\&quot;velixo-cache-database-ProjetaAchever-721052f0e4f447dc1fca71698871ab2b-72b529d2db2700d9abf55eab8e445fa6-1c62897688e04cf927138abad5769a29\\\&quot;,\\\&quot;velixo-cache-database-ProjetaAchever-a6295f77f81e1d3461275de5ebaaa215-72b529d2db2700d9abf55eab8e445fa6-94c0473df393e0fb2120fcd5590e195e\\\&quot;,\\\&quot;velixo-cache-database-ProjetaAchever-36f5e94e6c596685e1cdf10f83431e97-72b529d2db2700d9abf55eab8e445fa6-7c71af527cc27d093062904346d960df\\\&quot;,\\\&quot;velixo-cache-database-ProjetaAchever-3ab5cda9e42f81638e91dd5df886d77b-72b529d2db2700d9abf55eab8e445fa6-ad9302850c04ed8b217c371ab6d1117e\\\&quot;,\\\&quot;velixo-cache-database-ProjetaAchever-6cea2b1d83832039a9534acdf71f7b19-72b529d2db2700d9abf55eab8e445fa6-cb1909720fcb73a98c8e9b1ff92452fc\\\&quot;,\\\&quot;velixo-cache-database-ProjetaAchever-8508408311071389049ffc7c7a919ca5-72b529d2db2700d9abf55eab8e445fa6-2915e1db4fd2810bae2803fb1d5e21ac\\\&quot;,\\\&quot;velixo-cache-database-ProjetaAchever-136891cad116d9a90baf04ec8109bea3-72b529d2db2700d9abf55eab8e445fa6-bc5681fa980cd847348be56df987f570\\\&quot;,\\\&quot;velixo-cache-database-ProjetaAchever-e928311f152f258c73787875097df7cf-72b529d2db2700d9abf55eab8e445fa6-48b6724759f54dc34e1d6355ade6e68d\\\&quot;,\\\&quot;velixo-cache-database-ProjetaAchever-ba314799bbc984463ddc52aaa95b0d0b-72b529d2db2700d9abf55eab8e445fa6-509514a0da1b25e6e2c1e518ded75e74\\\&quot;,\\\&quot;velixo-cache-database-ProjetaAchever-48a1f225212c7f233f4486236acf29de-72b529d2db2700d9abf55eab8e445fa6-3cb15e906df1c6c7b4f6ad22a1129c5b\\\&quot;,\\\&quot;velixo-cache-database-ProjetaAchever-6ad70f9fc3309c478e90d67dd52ebe77-72b529d2db2700d9abf55eab8e445fa6-aafc7d83c3949f32f8b53e3a26a4ae4d\\\&quot;,\\\&quot;velixo-cache-database-ProjetaAchever-15ffcd670c0a03bb5d9d6e451ff52904-72b529d2db2700d9abf55eab8e445fa6-c33612cb6e25af6ef937081fe6b8994d\\\&quot;,\\\&quot;velixo-cache-database-ProjetaAchever-5bf06114058ed59b6f50896db88bf793-72b529d2db2700d9abf55eab8e445fa6-230de091ec34530dd33e9d3c03485da1\\\&quot;,\\\&quot;velixo-cache-database-ProjetaAchever-aa564e9677d6cd28e924891421d9f8a1-72b529d2db2700d9abf55eab8e445fa6-3ca84043980ea5407a285e8bfe3af8e4\\\&quot;,\\\&quot;velixo-cache-database-ProjetaAchever-1dd495402318d7a694dd0fcc0d224d62-72b529d2db2700d9abf55eab8e445fa6-ec40bfb88d2b67cda3fc748e4f17f22a\\\&quot;,\\\&quot;velixo-cache-database-ProjetaAchever-efa9540edc26c93958bee469bd488768-72b529d2db2700d9abf55eab8e445fa6-32eec3bfab743a37ce35afc9a093ce9b\\\&quot;,\\\&quot;velixo-cache-database-ProjetaAchever-4c446a5a1e5415d795c22694d4d1152f-72b529d2db2700d9abf55eab8e445fa6-1f8e7c283d4558908d3e52e821775488\\\&quot;,\\\&quot;velixo-cache-database-ProjetaAchever-0250770473328fd1aef16878cd5972ca-72b529d2db2700d9abf55eab8e445fa6-80294fdc8e21a1e04fe329796f270898\\\&quot;,\\\&quot;velixo-cache-database-ProjetaAchever-05c6acf5af82ef7d8306f14b3d52b3bf-72b529d2db2700d9abf55eab8e445fa6-b79fe3122e326ce94b3639cff15cb1f5\\\&quot;,\\\&quot;velixo-cache-database-ProjetaAchever-cf56480c6bd0bf08ffe44b0557e093df-72b529d2db2700d9abf55eab8e445fa6-c49c532eb8cb161a7c719354fc6e8458\\\&quot;,\\\&quot;velixo-cache-database-ProjetaAchever-ea7660f6aafb111d2f4572b853b5a606-72b529d2db2700d9abf55eab8e445fa6-bfa64c58d92822006d4e3d3d3510ea50\\\&quot;,\\\&quot;velixo-cache-database-ProjetaAchever-2c91b85d56b61b017081582ef67b5fc6-72b529d2db2700d9abf55eab8e445fa6-06552549dc53be54e98351a5614f9b96\\\&quot;,\\\&quot;velixo-cache-database-ProjetaAchever-a300d226b2fdd49f064d03dd4e2d23b4-72b529d2db2700d9abf55eab8e445fa6-d4578a04fc30456e8b0ae67755d2c6f9\\\&quot;,\\\&quot;velixo-cache-database-ProjetaAchever-7a82c387fa004b1277313be3919ec37b-72b529d2db2700d9abf55eab8e445fa6-c7fc38b6b6fafc6526e58ca5dd20c995\\\&quot;,\\\&quot;velixo-cache-database-ProjetaAchever-647deebc7abc926f0d9ceb615cbc9619-72b529d2db2700d9abf55eab8e445fa6-b74703ef86767acd1da50695efd1c114\\\&quot;,\\\&quot;velixo-cache-database-ProjetaAchever-0a1451107393f8521325c55e67e5947e-72b529d2db2700d9abf55eab8e445fa6-e68644e154cc65e1a57565ffe1057872\\\&quot;,\\\&quot;velixo-cache-database-ProjetaAchever-63b0c300ba2e9b59eb91b5f7648e78cf-72b529d2db2700d9abf55eab8e445fa6-4d0ddf8f16450f6056a8f5888e52b64f\\\&quot;,\\\&quot;velixo-cache-database-ProjetaAchever-278350cb4d1a6cbd3a6a2a0c97a72e1e-72b529d2db2700d9abf55eab8e445fa6-3c67a58b452c3d04e78be83c4e48003f\\\&quot;,\\\&quot;velixo-cache-database-ProjetaAchever-360d5c1da0e2d736e04f9b4cefeb0dc7-72b529d2db2700d9abf55eab8e445fa6-3cf1899808a9ddaa84cff06c706d6e96\\\&quot;,\\\&quot;velixo-cache-database-ProjetaAchever-70e9f02df1d5bd3559e77a42dc5a01b0-72b529d2db2700d9abf55eab8e445fa6-bf848bd1469a85001e0445a318d6281e\\\&quot;,\\\&quot;velixo-cache-database-ProjetaAchever-0766713c2a16b689fb0003a38f9f867b-72b529d2db2700d9abf55eab8e445fa6-f6c85426146167c3d9de198d5e54fbb5\\\&quot;,\\\&quot;velixo-cache-database-ProjetaAchever-e6ccfc1c789a0dcb150eef24e65bead7-72b529d2db2700d9abf55eab8e445fa6-55dcda2d8ec6054ebc79eb0732a4081e\\\&quot;,\\\&quot;velixo-cache-database-ProjetaAchever-d7107d8b100528dfac77cde106e55821-72b529d2db2700d9abf55eab8e445fa6-bb447edc2f10f8136bfba05ee3c368a4\\\&quot;,\\\&quot;velixo-cache-database-ProjetaAchever-f310c7fd69f01c5722010a6ae5b55f2a-72b529d2db2700d9abf55eab8e445fa6-d08d8f60ba21ae5a558ecbaa8270e650\\\&quot;,\\\&quot;velixo-cache-database-ProjetaAchever-9dca72cbf93af6d2e30fd356e2bf52a3-72b529d2db2700d9abf55eab8e445fa6-d72747fdf6c4de6612a6aa020baeb424\\\&quot;,\\\&quot;velixo-cache-database-ProjetaAchever-efa91b5b0749da20105fcb6f638292ea-72b529d2db2700d9abf55eab8e445fa6-ed1b1228dffb1cdad109eeca71e3af62\\\&quot;,\\\&quot;velixo-cache-database-ProjetaAchever-05b9666afa191709a2005a64cd46c6e4-72b529d2db2700d9abf55eab8e445fa6-ffb44b801cbf166b8d2bbb3b05037aa1\\\&quot;,\\\&quot;velixo-cache-database-ProjetaAchever-4b2ef3cf20fa414b7482a19f50addad2-72b529d2db2700d9abf55eab8e445fa6-5195a3da2993f46e0bf156ad8fd438ee\\\&quot;,\\\&quot;velixo-cache-database-ProjetaAchever-9dc8f66c7bc0de493977e919ae10b175-72b529d2db2700d9abf55eab8e445fa6-13d247b6d8c6bedb8025a4e6c00c6f95\\\&quot;,\\\&quot;velixo-cache-database-ProjetaAchever-2bcac73ab38f31f761ea48eba5a425e0-72b529d2db2700d9abf55eab8e445fa6-dcf9e3376eb9e5195915641ecaecee4b\\\&quot;,\\\&quot;velixo-cache-database-ProjetaAchever-4060969be7446ef9bbae0d7111bd302e-72b529d2db2700d9abf55eab8e445fa6-2c98783aa1fe9e7d378eca611fc075a3\\\&quot;,\\\&quot;velixo-cache-database-ProjetaAchever-dfb82c6de996532edcedf8c633ffe126-72b529d2db2700d9abf55eab8e445fa6-32fb01744d43061af9ed2a15ae9bbc21\\\&quot;,\\\&quot;velixo-cache-database-ProjetaAchever-ea9987562788a5a94c16455df13eef4b-72b529d2db2700d9abf55eab8e445fa6-fdf5ceee7e9033974b506969212cbaf6\\\&quot;,\\\&quot;velixo-cache-database-ProjetaAchever-6a4abb79f40213a5f606e743f9539c1f-72b529d2db2700d9abf55eab8e445fa6-99e6d6a70e8f88372c8cd1414a0eb216\\\&quot;,\\\&quot;velixo-cache-database-ProjetaAchever-22561dee2e7dfee8b33ea6cf90ca168e-72b529d2db2700d9abf55eab8e445fa6-598dbb1880d2fe6c6576d305395de9e9\\\&quot;,\\\&quot;velixo-cache-database-ProjetaAchever-13de939ed0858d1886c4f69585e73046-72b529d2db2700d9abf55eab8e445fa6-e8e250d358be6f8f1998df09c5822a92\\\&quot;,\\\&quot;velixo-cache-database-ProjetaAchever-7d3318ed184565e2cf062727fdca8c99-72b529d2db2700d9abf55eab8e445fa6-434454121ed830b3b2dc624dcc5618a2\\\&quot;,\\\&quot;velixo-cache-database-ProjetaAchever-9d998ee56039d073c82d68fab759305e-72b529d2db2700d9abf55eab8e445fa6-91e76420fa042f7abc54f2b0735badc4\\\&quot;,\\\&quot;velixo-cache-database-ProjetaAchever-c9694bcb02996976d9ed40cb8362c347-72b529d2db2700d9abf55eab8e445fa6-faf1a26cbe49031af1e25ef35b6772f9\\\&quot;,\\\&quot;velixo-cache-database-ProjetaAchever-e10324d39270dafd2fc507c011a1616b-72b529d2db2700d9abf55eab8e445fa6-80777360e8aff2c4b50cf087fe2b8777\\\&quot;,\\\&quot;velixo-cache-database-ProjetaAchever-4a3d97fc91c77ddc87a00802a4e2e5dc-72b529d2db2700d9abf55eab8e445fa6-48316fc52ff1fb49593ea88ddbf647bd\\\&quot;,\\\&quot;velixo-cache-database-ProjetaAchever-ee3fdc2320709dc48a1cc99793783249-72b529d2db2700d9abf55eab8e445fa6-793c3ad8973506e94e6d602a84dda4f1\\\&quot;,\\\&quot;velixo-cache-database-ProjetaAchever-fffe2e016d6d2908b19a1a70d7037262-72b529d2db2700d9abf55eab8e445fa6-4bd5e3120874caf95dd9c0a2c5fd451f\\\&quot;,\\\&quot;velixo-cache-database-ProjetaAchever-a4d4f8d985d0e9487a5d6ed6757262a2-72b529d2db2700d9abf55eab8e445fa6-8bcaf8a2ae7745f92526f938eae2410a\\\&quot;,\\\&quot;velixo-cache-database-ProjetaAchever-22932697f8b0fe18f0ac139ab43e8ff7-72b529d2db2700d9abf55eab8e445fa6-792e41e45b04371d64b2ac52888c22f6\\\&quot;,\\\&quot;velixo-cache-database-ProjetaAchever-66f15441732c83525e24ae62d9d42ab6-72b529d2db2700d9abf55eab8e445fa6-10e0f37644b3787ee701a543f1e57b50\\\&quot;,\\\&quot;velixo-cache-database-ProjetaAchever-8f9150fa4587d06001baf352dcbe65c0-72b529d2db2700d9abf55eab8e445fa6-67045c2662feb5cee645b6d699177760\\\&quot;,\\\&quot;velixo-cache-database-ProjetaAchever-f928b6c770876a93dd49ecb1e9cf7b41-72b529d2db2700d9abf55eab8e445fa6-163ea566df8a850e2be74687283c7a5f\\\&quot;,\\\&quot;velixo-cache-database-ProjetaAchever-d5c8d197438ca7317cf5b654f0b67da2-72b529d2db2700d9abf55eab8e445fa6-687dc32bc523eb51ce14e22de151cb3c\\\&quot;,\\\&quot;velixo-cache-database-ProjetaAchever-4b269862e51a569b4def13f596d36c04-72b529d2db2700d9abf55eab8e445fa6-19841795c750bda90525e0fcca3d5887\\\&quot;,\\\&quot;velixo-cache-database-ProjetaAchever-9ca66548b55ae28cd2714e483e08078d-72b529d2db2700d9abf55eab8e445fa6-514409515262a81ccd2a91f422c9b808\\\&quot;,\\\&quot;velixo-cache-database-ProjetaAchever-a7304ad353afac00b81626bc0bd62a79-72b529d2db2700d9abf55eab8e445fa6-37371807c9b97c7962e5ba7d77004535\\\&quot;,\\\&quot;velixo-cache-database-ProjetaAchever-a28342849a014a73d42dabeb9044cb5b-72b529d2db2700d9abf55eab8e445fa6-1c209021dae4e1ab2707519d70bcb654\\\&quot;,\\\&quot;velixo-cache-database-ProjetaAchever-a1db30a9be17597979a78b833e45758c-72b529d2db2700d9abf55eab8e445fa6-621db3984f13b9dd4aae68e359d00058\\\&quot;,\\\&quot;velixo-cache-database-ProjetaAchever-7e3ec88c616980d132c881331753d2b1-72b529d2db2700d9abf55eab8e445fa6-d84d3c8bea1311a6919099405977b29b\\\&quot;,\\\&quot;velixo-cache-database-ProjetaAchever-1d8b65371886b3d1cbb455af118fb771-72b529d2db2700d9abf55eab8e445fa6-ff3e3375266677d07acdcd9560b1f040\\\&quot;,\\\&quot;velixo-cache-database-ProjetaAchever-7bfe773017dff9145b867b7769135b46-72b529d2db2700d9abf55eab8e445fa6-314b0d65cc7777725c0f29ffd7b489d2\\\&quot;,\\\&quot;velixo-cache-database-ProjetaAchever-d733590e63cd20835135a93f4536a764-72b529d2db2700d9abf55eab8e445fa6-76ff959f75a3c0d5e3d30f20a3bf1186\\\&quot;,\\\&quot;velixo-cache-database-ProjetaAchever-10abfb4f8d53d8939e1e2a654b2aa43e-72b529d2db2700d9abf55eab8e445fa6-5349cf707e0a5b9fca6d129a1e56afcd\\\&quot;,\\\&quot;velixo-cache-database-ProjetaAchever-c599ee79895f29eb0c84217bcc80bd9d-72b529d2db2700d9abf55eab8e445fa6-bdc91f51573f43627664dfd5cf1c80c3\\\&quot;,\\\&quot;velixo-cache-database-ProjetaAchever-f2d4ee8146a85fd083853076adf45171-72b529d2db2700d9abf55eab8e445fa6-893e2547cb8b6997eead8cfbeb4573e6\\\&quot;,\\\&quot;velixo-cache-database-ProjetaAchever-0c79ccbdc5addf88158e1561c541093e-72b529d2db2700d9abf55eab8e445fa6-fab531d8fa65be2be399ca8c14ad5295\\\&quot;,\\\&quot;velixo-cache-database-ProjetaAchever-2a8382c88a7663858b173d65442dae4b-72b529d2db2700d9abf55eab8e445fa6-e3e240a9a0191c48ace873df3c9166e3\\\&quot;,\\\&quot;velixo-cache-database-ProjetaAchever-1c1422662ea3b09006568e2005f4452e-72b529d2db2700d9abf55eab8e445fa6-addcc4e883982ac79758842657c2e20b\\\&quot;,\\\&quot;velixo-cache-database-ProjetaAchever-177a34fb7643c0e01b79aaa409e276e0-72b529d2db2700d9abf55eab8e445fa6-07eea923f3b77dbec2465b351f8c0aed\\\&quot;,\\\&quot;velixo-cache-database-ProjetaAchever-af487f980dc5cecad369f222fcfb6863-72b529d2db2700d9abf55eab8e445fa6-54b4ed9b5e8cdbdf1bf77519350ba139\\\&quot;,\\\&quot;velixo-cache-database-ProjetaAchever-67312c6aa50e313c35309586024da1d4-72b529d2db2700d9abf55eab8e445fa6-dea05235c26081718c2be606e539ac04\\\&quot;,\\\&quot;velixo-cache-database-ProjetaAchever-d930223d5a961dc6965edcb01aeb7a4a-72b529d2db2700d9abf55eab8e445fa6-76d04c8c2b0968e5192943e95c3491b8\\\&quot;,\\\&quot;velixo-cache-database-ProjetaAchever-215d5810b1464852da08a7dbac315f1c-72b529d2db2700d9abf55eab8e445fa6-71a81446755766abb82ae225466bd736\\\&quot;,\\\&quot;velixo-cache-database-ProjetaAchever-52f37c528a1598e79b59a14492ac513d-72b529d2db2700d9abf55eab8e445fa6-5d04bf2607b48407f72b22da57573730\\\&quot;,\\\&quot;velixo-cache-database-ProjetaAchever-45a373f210374a9e864015b955be89f6-72b529d2db2700d9abf55eab8e445fa6-3141990b5598d89be379f8faa49c9f41\\\&quot;,\\\&quot;velixo-cache-database-ProjetaAchever-ccd97a740b6c433fbd1f8185870b4a49-72b529d2db2700d9abf55eab8e445fa6-c5e2687dd66414fd3d5e15c1afd39134\\\&quot;,\\\&quot;velixo-cache-database-ProjetaAchever-823038d19629f0dc90b19c228195ad19-72b529d2db2700d9abf55eab8e445fa6-1d8bae1c2d84b9eb5e7a30dae6978222\\\&quot;,\\\&quot;velixo-cache-database-ProjetaAchever-c7af25d7d9275bf5184e16981542fa52-72b529d2db2700d9abf55eab8e445fa6-92df38bbbbe064c51ca140e814d8357e\\\&quot;,\\\&quot;velixo-cache-database-ProjetaAchever-6bc5c467c840ae17afc854860179cbe3-72b529d2db2700d9abf55eab8e445fa6-a294a6d019098261df2ec0ed0e7f1fba\\\&quot;,\\\&quot;velixo-cache-database-ProjetaAchever-096b628aa4aca91bd7207677b9734dac-72b529d2db2700d9abf55eab8e445fa6-0299b754e2888ae1b83e0eaaa86b32f2\\\&quot;,\\\&quot;velixo-cache-database-ProjetaAchever-b0770b1fb8b6bbb21bc6cd5160c28c26-72b529d2db2700d9abf55eab8e445fa6-7d71388af35af221179f64337f795427\\\&quot;,\\\&quot;velixo-cache-database-ProjetaAchever-019737a4ff4c14eb336b9da99dd7a4b3-72b529d2db2700d9abf55eab8e445fa6-adfc1012b0b2bc32fe2a32c9769f2636\\\&quot;,\\\&quot;velixo-cache-database-VEL_PNA_PAG-1b3a39f21168577f7217dd8d8faa726a-72b529d2db2700d9abf55eab8e445fa6-12577dfef90b3b3936021264b10f5c46\\\&quot;,\\\&quot;velixo-cache-database-ProjetaAchever-371688f2934f4f7819ad71b172aed282-72b529d2db2700d9abf55eab8e445fa6-231ad04258733d0cf646f9f4c2e0f976\\\&quot;,\\\&quot;velixo-cache-database-ProjetaAchever-c1ce559cbb1a938dab6a09a90de4da52-72b529d2db2700d9abf55eab8e445fa6-9004fd4118cfe91463874f5143c2c45e\\\&quot;,\\\&quot;velixo-cache-database-ProjetaAchever-ae1699b160b83e38903505a2e3b2e302-72b529d2db2700d9abf55eab8e445fa6-136823ec14f63f7a425cec3fd088c848\\\&quot;,\\\&quot;velixo-cache-database-ProjetaAchever-19f384712afec8e5d4cda3f0e5a3dd07-72b529d2db2700d9abf55eab8e445fa6-8b6e1585eeb208406f154923e69710be\\\&quot;,\\\&quot;velixo-cache-database-ProjetaAchever-b6cdb31d7be58077b363110ffd5e5817-72b529d2db2700d9abf55eab8e445fa6-a87c984984525d69790ebe205f173761\\\&quot;,\\\&quot;velixo-cache-database-ProjetaAchever-5d2d358a14a517f3aaca9a6c55cc3c8f-72b529d2db2700d9abf55eab8e445fa6-a1e34b6e84a702efc7d46bdab7dbbe3d\\\&quot;,\\\&quot;velixo-cache-database-ProjetaAchever-94e7544b5fc4ec6b68273f3c458de9d8-72b529d2db2700d9abf55eab8e445fa6-eb5154b3e1fe787c89e26fe203e0ee64\\\&quot;,\\\&quot;velixo-cache-database-ProjetaAchever-9f54ec3decfbb7ecfd06df25c7376eda-72b529d2db2700d9abf55eab8e445fa6-709e877683d55f4b82d48da86e6aefea\\\&quot;,\\\&quot;velixo-cache-database-ProjetaAchever-a32efa14abf1f1dde3a9acd8f7aa9297-72b529d2db2700d9abf55eab8e445fa6-b94352673e819550d19e87d7da9672b7\\\&quot;,\\\&quot;velixo-cache-database-ProjetaAchever-b6f74f5a1e449c57d2cc81fa3808a59b-72b529d2db2700d9abf55eab8e445fa6-81aa02792cc3afcd6abf4b70713bef38\\\&quot;,\\\&quot;velixo-cache-database-ProjetaAchever-e1ecf35c4f5e21c84d1dc25d6e2764bf-72b529d2db2700d9abf55eab8e445fa6-4c48aca33d9e7a76eb38109baa5d270f\\\&quot;,\\\&quot;velixo-cache-database-ProjetaAchever-9d5a8aee2d6f78539aa74f001592a39e-72b529d2db2700d9abf55eab8e445fa6-30181846de93060657fc703d871f1bd0\\\&quot;,\\\&quot;velixo-cache-database-ProjetaAchever-bbe9d4cc96a5c4b59acd5c2e4c159296-72b529d2db2700d9abf55eab8e445fa6-41bd0aa08cdc282d3ec9b938a7da4418\\\&quot;,\\\&quot;velixo-cache-database-ProjetaAchever-cc04586093da4fc169b01dc28d500172-72b529d2db2700d9abf55eab8e445fa6-f7ef8dc1fbc40eb3295d260aedef75f7\\\&quot;,\\\&quot;velixo-cache-database-ProjetaAchever-f421624bceb87bf9a3b080d5ac179268-72b529d2db2700d9abf55eab8e445fa6-22fbbcb3700aadc7570ebfc9b99a126c\\\&quot;,\\\&quot;velixo-cache-database-ProjetaAchever-74920f3be9c84fa60b6dec6bc2a329d5-72b529d2db2700d9abf55eab8e445fa6-f38d087a8e9f87dd4f2a4ba2cef67a94\\\&quot;,\\\&quot;velixo-cache-database-ProjetaAchever-ce3d005c4411706a699b5e5612c81c83-72b529d2db2700d9abf55eab8e445fa6-6ef9f31c7ac083e6c93f1f9b17056de9\\\&quot;,\\\&quot;velixo-cache-database-ProjetaAchever-906a90252c470497e62d9727ecb3b98a-72b529d2db2700d9abf55eab8e445fa6-54613a89e45fd699b2a86e2e94846567\\\&quot;,\\\&quot;velixo-cache-database-ProjetaAchever-c54c5f03028d0e9ea8d88987bd1c7ea5-72b529d2db2700d9abf55eab8e445fa6-f8db09d882e398b191765e1c611ef2d7\\\&quot;,\\\&quot;velixo-cache-database-ProjetaAchever-8a7f55fb3f1403af13fd47c1a45860a4-72b529d2db2700d9abf55eab8e445fa6-5edf947453da2342f46e45fcc2bfa56f\\\&quot;,\\\&quot;velixo-cache-database-ProjetaAchever-f7e75c620574913636249b04089e5a53-72b529d2db2700d9abf55eab8e445fa6-96a91afe91a28a4181f425a7dad41c34\\\&quot;,\\\&quot;velixo-cache-database-ProjetaAchever-7463da041b47b833e1d07c946bf3ff00-72b529d2db2700d9abf55eab8e445fa6-659a60f9aff63645907f8e3f493808b7\\\&quot;,\\\&quot;velixo-cache-database-ProjetaAchever-3bee2eed1ba3d5ac25d4d0875a7d4498-72b529d2db2700d9abf55eab8e445fa6-64f15dfbb1848bc44488abb610d920ac\\\&quot;,\\\&quot;velixo-cache-database-ProjetaAchever-47c78bf04d2d7cb9c1794fd1bc061836-72b529d2db2700d9abf55eab8e445fa6-bf13ead8bedc277234a406f1993bdaf3\\\&quot;,\\\&quot;velixo-cache-database-ProjetaAchever-0bb43cbff7d8e37db0dfc034043e8d84-72b529d2db2700d9abf55eab8e445fa6-baf6895239725a6aa9f26a08f68db49a\\\&quot;,\\\&quot;velixo-cache-database-ProjetaAchever-8015c75e9f4334bb0d1acf61975dcbe9-72b529d2db2700d9abf55eab8e445fa6-6f11b20b4fb34a7ddc2dd5a2aeb4a05b\\\&quot;,\\\&quot;velixo-cache-database-ProjetaAchever-4a3fba8c69081f8afe2d13c5610baec2-72b529d2db2700d9abf55eab8e445fa6-3e0f30d2d4717e3de050ac5c6bd7dc99\\\&quot;,\\\&quot;velixo-cache-database-ProjetaAchever-dbae21a68ab95fc55ac0045470b77691-72b529d2db2700d9abf55eab8e445fa6-4120d0cb3c03dc5cc050498dac9a0121\\\&quot;,\\\&quot;velixo-cache-database-ProjetaAchever-549d43fce64398497b51bf3855aeff53-72b529d2db2700d9abf55eab8e445fa6-db1aac4b577e0725b7e07510bdde4609\\\&quot;,\\\&quot;velixo-cache-database-ProjetaAchever-00d7cc117efd8c803fb289cf15da1f3b-72b529d2db2700d9abf55eab8e445fa6-af8935edb691be9524c8a03c7ce1d65f\\\&quot;,\\\&quot;velixo-cache-database-ProjetaAchever-5d754ead293b30acbe29d122a04707ac-72b529d2db2700d9abf55eab8e445fa6-2d30e7eb28eb332c9bbe7b15051eb77e\\\&quot;,\\\&quot;velixo-cache-database-ProjetaAchever-b3bbb107512ee92023ca01f8bbda67e9-72b529d2db2700d9abf55eab8e445fa6-2b90848533ae812c2b0a320c2d78b603\\\&quot;,\\\&quot;velixo-cache-database-ProjetaAchever-c7d1b781d7f139c20558e90916dfab6f-72b529d2db2700d9abf55eab8e445fa6-c2201ef55cd52dc84a6810f6af3a3540\\\&quot;,\\\&quot;velixo-cache-database-ProjetaAchever-b5739e99a6b28b0465b12f9d25d8b8c3-72b529d2db2700d9abf55eab8e445fa6-3bb1c94a3f43934ad0d878bf9741df56\\\&quot;,\\\&quot;velixo-cache-database-ProjetaAchever-d1e49e76c8528357955ba63f6db95555-72b529d2db2700d9abf55eab8e445fa6-afd2d91f4ed9e7661589493950ae7e5b\\\&quot;,\\\&quot;velixo-cache-database-ProjetaAchever-664d4bde05ba102e436cd0e20aae9d00-72b529d2db2700d9abf55eab8e445fa6-fe774b489ce1bdecd953a8e89de43515\\\&quot;,\\\&quot;velixo-cache-database-ProjetaAchever-2f6142a37bc406a846f1b39bb069ac2a-72b529d2db2700d9abf55eab8e445fa6-b7f086f53f3cc1b48a690af5cfe64048\\\&quot;,\\\&quot;velixo-cache-database-ProjetaAchever-09a5a8cd21f689d58aee40c116f0d577-72b529d2db2700d9abf55eab8e445fa6-0f4cff3903491f41a2ed61ccb319396d\\\&quot;,\\\&quot;velixo-cache-database-ProjetaAchever-a5f3679b4693c7eaea49de3060825d14-72b529d2db2700d9abf55eab8e445fa6-1d3d8bc4bd097f2e47903ad7939cfe3f\\\&quot;,\\\&quot;velixo-cache-database-VEL_PNA_PAG-e4a45c97a847b9d1cdb9fbec4e4807f6-72b529d2db2700d9abf55eab8e445fa6-357bb738d99cd882396f6196e20b7382\\\&quot;,\\\&quot;velixo-cache-database-ProjetaAchever-2ae7093a3ef56b70bd98cfc9c9c708dd-72b529d2db2700d9abf55eab8e445fa6-8bb959be8892d6264b5fbfb39ec7a6fd\\\&quot;,\\\&quot;velixo-cache-database-ProjetaAchever-a5c7c1ecbae087bca9739cbb6236bfd5-72b529d2db2700d9abf55eab8e445fa6-104bf7040b6057e75fc4aa6afcdf01e2\\\&quot;,\\\&quot;velixo-cache-database-ProjetaAchever-1e6e3c9701f58caefddf24a2a303ee13-72b529d2db2700d9abf55eab8e445fa6-3334d8e83a9fec6ac05f148a039fd044\\\&quot;,\\\&quot;velixo-cache-database-ProjetaAchever-e97de142c635a6133dc9839cf061cee9-72b529d2db2700d9abf55eab8e445fa6-53bbaf12d969935e7a3d8c54df64daae\\\&quot;,\\\&quot;velixo-cache-database-ProjetaAchever-b6370354e9b92ed8af44d546cf71ee04-72b529d2db2700d9abf55eab8e445fa6-6a4ce1c87711bb431f2e65d04f8a787d\\\&quot;,\\\&quot;velixo-cache-database-ProjetaAchever-ff0d8c0c5e83ecc87e73b46e01f652be-72b529d2db2700d9abf55eab8e445fa6-fd24a0528457a5dc4e7ae322765ead66\\\&quot;,\\\&quot;velixo-cache-database-ProjetaAchever-47bb26874717450b71b440fd7ddca50d-72b529d2db2700d9abf55eab8e445fa6-359a925bdee9fd8a3dd6cace3e18f795\\\&quot;,\\\&quot;velixo-cache-database-ProjetaAchever-62f96d0379ba710dfa545b568725f940-72b529d2db2700d9abf55eab8e445fa6-de8233d5bf487e9cbd46abbc0ddbc004\\\&quot;,\\\&quot;velixo-cache-database-ProjetaAchever-0818fbc15a93d34dec325752e1a55614-72b529d2db2700d9abf55eab8e445fa6-5bccaae92e6ec0489fe99b4f7012fda2\\\&quot;,\\\&quot;velixo-cache-database-ProjetaAchever-a68dd7d240b84c8d87ffc05d3fab4151-72b529d2db2700d9abf55eab8e445fa6-21c9060577ac526c5d2cbeef9b68b7e9\\\&quot;,\\\&quot;velixo-cache-database-ProjetaAchever-08a3807c8054b1573f952e2ccdb7185a-72b529d2db2700d9abf55eab8e445fa6-f77e4201b6fb0493ad3366a39e50c9de\\\&quot;,\\\&quot;velixo-cache-database-ProjetaAchever-6cae4edef5dd9216adb3d59debd4c0f0-72b529d2db2700d9abf55eab8e445fa6-32e04610ffdd975a139d2b110ba59e04\\\&quot;,\\\&quot;velixo-cache-database-ProjetaAchever-c9b1a0a10a0dba561653b6b0c198f24c-72b529d2db2700d9abf55eab8e445fa6-f20d31523f469a2104e36bdd5306c55a\\\&quot;,\\\&quot;velixo-cache-database-ProjetaAchever-315866f9aab5345193b360d99517831e-72b529d2db2700d9abf55eab8e445fa6-e748bea77151d8c82cb50cba8e9ad54a\\\&quot;,\\\&quot;velixo-cache-database-ProjetaAchever-f0cd378f846412a88c87b8a1f3eb90f6-72b529d2db2700d9abf55eab8e445fa6-f51c056c4c6aa367e45db6b939c843a4\\\&quot;,\\\&quot;velixo-cache-database-ProjetaAchever-82de04593f6d3d78c47be76aacf253fc-72b529d2db2700d9abf55eab8e445fa6-2fdaf75e0f550caa962494e0a1336ea1\\\&quot;,\\\&quot;velixo-cache-database-ProjetaAchever-c4d499822bc4d527b9752225103b8fc6-72b529d2db2700d9abf55eab8e445fa6-a2e5e966f57f1a37a9d1b7da68064b3e\\\&quot;,\\\&quot;velixo-cache-database-ProjetaAchever-b79d145ef629f5eb58a0a41b470bad79-72b529d2db2700d9abf55eab8e445fa6-591a686de97dc0e62355531b28ff4255\\\&quot;,\\\&quot;velixo-cache-database-ProjetaAchever-709b069bcac21857a56c1f76a76895f0-72b529d2db2700d9abf55eab8e445fa6-5851aa1fd58cd8c808392facb704eaa8\\\&quot;,\\\&quot;velixo-cache-database-ProjetaAchever-64782bdcf1014956ecbedba0f0fea4d6-72b529d2db2700d9abf55eab8e445fa6-6511aee2f85ee58fb41b2c33401417fd\\\&quot;,\\\&quot;velixo-cache-database-ProjetaAchever-ee2fd451348788a886f080dba247a6a1-72b529d2db2700d9abf55eab8e445fa6-58c254a6f175660e6edae1c7c9af57da\\\&quot;,\\\&quot;velixo-cache-database-ProjetaAchever-89c1f6262750eee642bf42d740793e7c-72b529d2db2700d9abf55eab8e445fa6-a635a85356c851309395511b306983bd\\\&quot;,\\\&quot;velixo-cache-database-ProjetaAchever-ff7f7f3b7eeaeeebee5ef27771a749e0-72b529d2db2700d9abf55eab8e445fa6-30bda466c1e2d757e58c25a6844399e3\\\&quot;,\\\&quot;velixo-cache-database-ProjetaAchever-80dc6b9948a16fb1f79d9fe04600ffe5-72b529d2db2700d9abf55eab8e445fa6-17ed9c549e59661bff001476e4b3898e\\\&quot;,\\\&quot;velixo-cache-database-ProjetaAchever-99659ab3dd46d694ce05cd02fdbce7db-72b529d2db2700d9abf55eab8e445fa6-5cba9b528def5788e7a1a1e0f5db55e0\\\&quot;,\\\&quot;velixo-cache-database-ProjetaAchever-ba9dd64730e938575b55f4a4b9c7c522-72b529d2db2700d9abf55eab8e445fa6-2f32b72e85def24f977fbd38dca21b14\\\&quot;,\\\&quot;velixo-cache-database-ProjetaAchever-f46915b44640b8956a707eb9e250a78c-72b529d2db2700d9abf55eab8e445fa6-f7b912fba50e9f13e39e27f181b268da\\\&quot;,\\\&quot;velixo-cache-database-ProjetaAchever-b4590a441f26e4c318f1d3b01ad822d3-72b529d2db2700d9abf55eab8e445fa6-9c17a097904eda029a03bb1cc8ffab46\\\&quot;,\\\&quot;velixo-cache-database-ProjetaAchever-86399661a2aa491f3e0aa7aea973abb6-72b529d2db2700d9abf55eab8e445fa6-9b56eb412e7269a35809c8a4aecee0d8\\\&quot;,\\\&quot;velixo-cache-database-ProjetaAchever-ebb8b190dfb83d647f7dbafc0047a338-72b529d2db2700d9abf55eab8e445fa6-fb981141c3dff96bbaa8bd6ba17e5d42\\\&quot;,\\\&quot;velixo-cache-database-ProjetaAchever-25b5ad826de4c0bb58f0db72ef7b938d-72b529d2db2700d9abf55eab8e445fa6-8a6550a13164151971b0a4ea0cdfb331\\\&quot;,\\\&quot;velixo-cache-database-ProjetaAchever-038e8acf0327015fab062c980b93036c-72b529d2db2700d9abf55eab8e445fa6-b972463ec8a4fcc6d87da2fdd3f61861\\\&quot;,\\\&quot;velixo-cache-database-ProjetaAchever-f8b4ce278b7c35eb6dd057bd33d4893d-72b529d2db2700d9abf55eab8e445fa6-57ba1795e9f5cea44b700a6870112f14\\\&quot;,\\\&quot;velixo-cache-database-ProjetaAchever-42effb7a9d704992d557b4ddbd328989-72b529d2db2700d9abf55eab8e445fa6-8f6e04f76e1f861eea6d52734ae91049\\\&quot;,\\\&quot;velixo-cache-database-ProjetaAchever-c0cace60c726dbd293da124a6abe7a97-72b529d2db2700d9abf55eab8e445fa6-1e2e96a094c4e578ffadacdf89ce90b0\\\&quot;,\\\&quot;velixo-cache-database-ProjetaAchever-3f8c79400b5b5081b0f53147738e4fd1-72b529d2db2700d9abf55eab8e445fa6-71295c138201dd04cb828ae498bddb55\\\&quot;,\\\&quot;velixo-cache-database-ProjetaAchever-21189793c64bdb6393dedad62ad7407d-72b529d2db2700d9abf55eab8e445fa6-7663147e1ef50fef0f66c893774f17d1\\\&quot;,\\\&quot;velixo-cache-database-ProjetaAchever-b0cb541afa57fe4712b197b0cc8c64c9-72b529d2db2700d9abf55eab8e445fa6-0c5d9dc124064033562be411e55380b7\\\&quot;,\\\&quot;velixo-cache-database-ProjetaAchever-fced6adfccea4daa53cd1077ada91639-72b529d2db2700d9abf55eab8e445fa6-1dbf3ff40d9ea39914948179b28d811a\\\&quot;,\\\&quot;velixo-cache-database-ProjetaAchever-ab47334754aa6794d2e27ec2debe7dbf-72b529d2db2700d9abf55eab8e445fa6-52865943e94e893452fa30beabdeb5e2\\\&quot;,\\\&quot;velixo-cache-database-ProjetaAchever-675859575b534590fffa12c79a45d434-72b529d2db2700d9abf55eab8e445fa6-175997b48d965b94af073cd26617d0e7\\\&quot;,\\\&quot;velixo-cache-database-ProjetaAchever-9de4ae3fdcdd147526911b8f60482722-72b529d2db2700d9abf55eab8e445fa6-a724c87b0e199471a02a0fe664f4dc5a\\\&quot;,\\\&quot;velixo-cache-database-ProjetaAchever-437b4c0559917b4872839e95e41e98e2-72b529d2db2700d9abf55eab8e445fa6-9a1f0b8e0df5945661fe202332972eb2\\\&quot;,\\\&quot;velixo-cache-database-ProjetaAchever-2bbcabcc83302886ad37284b340dce20-72b529d2db2700d9abf55eab8e445fa6-135db34c1a12c98d82d23ba644f1289a\\\&quot;,\\\&quot;velixo-cache-database-ProjetaAchever-d75a58b7f68952b070f6b956e8adf8ce-72b529d2db2700d9abf55eab8e445fa6-f7a41f490a5ae72694e1f4a5a73e03d8\\\&quot;,\\\&quot;velixo-cache-database-ProjetaAchever-e87330d40f1f7fab102854099f050e3d-72b529d2db2700d9abf55eab8e445fa6-e30643276dcd78f8bdb6d540ebd7e0f8\\\&quot;,\\\&quot;velixo-cache-database-ProjetaAchever-bdcdf206c1e215984158892d1e6a4649-72b529d2db2700d9abf55eab8e445fa6-b6ba0e7cbce286a32fe9be126a42bef3\\\&quot;,\\\&quot;velixo-cache-database-ProjetaAchever-075c4dfc8561f5719fbd7ddabb52b5d5-72b529d2db2700d9abf55eab8e445fa6-d13581cc3ce3dc8a0ef9638024efbb0f\\\&quot;,\\\&quot;velixo-cache-database-ProjetaAchever-a2fa383bcafb5d75c984b89168917ed4-72b529d2db2700d9abf55eab8e445fa6-602a637edff2b1bd3ad3f31236f60201\\\&quot;,\\\&quot;velixo-cache-database-VEL_PNA_PAG-0c188c6f718325ce3f71c6a9c6df78c6-72b529d2db2700d9abf55eab8e445fa6-28e7f1f64d54f581dcaa96a350ec4c88\\\&quot;,\\\&quot;velixo-cache-database-ProjetaAchever-d02b766679a04ab0da2091eefba69a55-72b529d2db2700d9abf55eab8e445fa6-c44c47bd1fd5eb5b942a60df2df3d411\\\&quot;,\\\&quot;velixo-cache-database-ProjetaAchever-c60e2428465b7a0efb4e462d32975757-72b529d2db2700d9abf55eab8e445fa6-760c8482f2a8fa0436b3671851173ae6\\\&quot;,\\\&quot;velixo-cache-database-ProjetaAchever-fb9b228d04f36d012bd056bc29d48816-72b529d2db2700d9abf55eab8e445fa6-e3a2c8b1ade11923df00a5b304d80be7\\\&quot;,\\\&quot;velixo-cache-database-ProjetaAchever-058f0a57dc17449a43787fc9526156a2-72b529d2db2700d9abf55eab8e445fa6-132d57b88816e70fcf292ef3c06580ee\\\&quot;,\\\&quot;velixo-cache-database-ProjetaAchever-1e0e454db5a95fb6a992226ffaf88a41-72b529d2db2700d9abf55eab8e445fa6-0335c93cd9dd97ca1d952b6f000ecf64\\\&quot;,\\\&quot;velixo-cache-database-VEL_PNA_PAG-a5fef816ac0a212735aa24e491fea8a4-72b529d2db2700d9abf55eab8e445fa6-d3dfebd425a552b9509f73c5a69e24d3\\\&quot;,\\\&quot;velixo-cache-database-ProjetaAchever-c9ffb107442ea8c4bf9a14e8c65c9249-72b529d2db2700d9abf55eab8e445fa6-ec71551c99561fd1b3254209759ff39c\\\&quot;,\\\&quot;velixo-cache-database-ProjetaAchever-e60fd98662a2d6cb643530da034f4bdf-72b529d2db2700d9abf55eab8e445fa6-827331cc40cadad41a3be47b047e5dd6\\\&quot;,\\\&quot;velixo-cache-database-ProjetaAchever-61cb41e630379ac878a9364976e62ee0-72b529d2db2700d9abf55eab8e445fa6-5e78c726f0716f085059edf973a2bf50\\\&quot;,\\\&quot;velixo-cache-database-ProjetaAchever-ffd10d02b4a87e9baa628fba892f6e85-72b529d2db2700d9abf55eab8e445fa6-5e4762b6e8b60ade2a3e9e69234a546e\\\&quot;,\\\&quot;velixo-cache-database-ProjetaAchever-619bb4f5cd74e8527f33aaa2aa595ccd-72b529d2db2700d9abf55eab8e445fa6-4d3771e85321d089bd0096b9fbcdea85\\\&quot;,\\\&quot;velixo-cache-database-ProjetaAchever-8a8150424a80780ae736ac7f51e7358f-72b529d2db2700d9abf55eab8e445fa6-66c7eb5e1701a138c6009c22996895d8\\\&quot;,\\\&quot;velixo-cache-database-ProjetaAchever-903e2ab42bc1d5b64eef6b69df44015e-72b529d2db2700d9abf55eab8e445fa6-5ed6f000e71033a41121a86654a9552f\\\&quot;,\\\&quot;velixo-cache-database-ProjetaAchever-8294f1d3c7a4124e905d9ea897e571ad-72b529d2db2700d9abf55eab8e445fa6-2b2d105191906435cb7dd804140566a7\\\&quot;,\\\&quot;velixo-cache-database-ProjetaAchever-7f930425fb5e2946289c431090f181bb-72b529d2db2700d9abf55eab8e445fa6-e42c839f1cd0b9997195edcc6477044c\\\&quot;,\\\&quot;velixo-cache-database-ProjetaAchever-5f5f5d27547e23919c253aa653a5100b-72b529d2db2700d9abf55eab8e445fa6-e483cb70cf0448da2bd3f720f8c0993b\\\&quot;,\\\&quot;velixo-cache-database-ProjetaAchever-cdca60dfbb69e8dcd9f2a631eb29c295-72b529d2db2700d9abf55eab8e445fa6-fb5777c3d0e55d5ab5cc077b267c3fe0\\\&quot;,\\\&quot;velixo-cache-database-ProjetaAchever-8a4da229dd26a722ce974fd8517ed1d1-72b529d2db2700d9abf55eab8e445fa6-9b77c526324ebc60773537f8c572052d\\\&quot;,\\\&quot;velixo-cache-database-ProjetaAchever-7e616cfaeccf6e725cfbcb8bcd4e1b74-72b529d2db2700d9abf55eab8e445fa6-c13d33eff7b1714b01997e08cde669a0\\\&quot;,\\\&quot;velixo-cache-database-ProjetaAchever-602c71b6349633a2bd349a1448a811df-72b529d2db2700d9abf55eab8e445fa6-52d2e92af8d137045a1bca4492e5280d\\\&quot;,\\\&quot;velixo-cache-database-ProjetaAchever-12147c6fb846b9b8c2356af37d79d90d-72b529d2db2700d9abf55eab8e445fa6-37e37aeea9066cfa285843ab04d76985\\\&quot;,\\\&quot;velixo-cache-database-ProjetaAchever-345349f4d9023d85e4376bb8c620b7b9-72b529d2db2700d9abf55eab8e445fa6-127fc4cbdf4f7347a3d4c2ed64d7b45c\\\&quot;,\\\&quot;velixo-cache-database-ProjetaAchever-2067a8f0be9568b59ad098a3f676746b-72b529d2db2700d9abf55eab8e445fa6-19e2112b3f04226e4e13a6724f746bc6\\\&quot;,\\\&quot;velixo-cache-database-ProjetaAchever-30f018ec97eaae10f5ade02ec2799e0f-72b529d2db2700d9abf55eab8e445fa6-d2e6c304654591dee18e75ce30b06503\\\&quot;,\\\&quot;velixo-cache-database-ProjetaAchever-0df39798ee63fdc44f27fffec18e9e87-72b529d2db2700d9abf55eab8e445fa6-b1b211eb5b06da17bab96d9f812c6013\\\&quot;,\\\&quot;velixo-cache-database-ProjetaAchever-88544f6cdd1a9eae15ecdbcec740e11f-72b529d2db2700d9abf55eab8e445fa6-0066fa64600cca90b9e5192809304ffe\\\&quot;,\\\&quot;velixo-cache-database-ProjetaAchever-72af3496b894d7796b37275acb30d5a1-72b529d2db2700d9abf55eab8e445fa6-1724e9f41d8d87b894e5c4a96d47e8ef\\\&quot;,\\\&quot;velixo-cache-database-ProjetaAchever-4890b938dcfa74ffd85c6dce489ae7e9-72b529d2db2700d9abf55eab8e445fa6-8f2cf61997b8b32de91cc2459853b310\\\&quot;,\\\&quot;velixo-cache-database-ProjetaAchever-f1aa8181664685c5cc8a2cf5e9aeea7c-72b529d2db2700d9abf55eab8e445fa6-4d0aa3bf2b5d000501d6af4869896643\\\&quot;,\\\&quot;velixo-cache-database-ProjetaAchever-32ab4a5ed4e4e81c1d5ccfac602daebc-72b529d2db2700d9abf55eab8e445fa6-faf493e6ccd6874cf706d75b3b0979e0\\\&quot;,\\\&quot;velixo-cache-database-ProjetaAchever-ac9a34dcb7e02275729e51f161ff84b9-72b529d2db2700d9abf55eab8e445fa6-9524aaf781b75732e3f4fdd30cd9f037\\\&quot;,\\\&quot;velixo-cache-database-ProjetaAchever-832a9a1d1e86a7c7d0b9c7de99560f89-72b529d2db2700d9abf55eab8e445fa6-1eeda8996546083613210014777cb33e\\\&quot;,\\\&quot;velixo-cache-database-ProjetaAchever-81414c4a40fe220898d61ab98d68cba3-72b529d2db2700d9abf55eab8e445fa6-43074cc22187ba3cac1a0cbdca0ef951\\\&quot;,\\\&quot;velixo-cache-database-ProjetaAchever-737c07aefba3e626959de74e04a72d35-72b529d2db2700d9abf55eab8e445fa6-ff1f4dd46d5c48a21dece26aa6de2100\\\&quot;,\\\&quot;velixo-cache-database-ProjetaAchever-0d91cc1c24492a14af953dfe8b56c51b-72b529d2db2700d9abf55eab8e445fa6-f87edf58de6d42c672fa9c1c3040c30b\\\&quot;,\\\&quot;velixo-cache-database-ProjetaAchever-d6823375f10acdf6a3d5160512f3a605-72b529d2db2700d9abf55eab8e445fa6-4b9c3e0e369268103de0756411552bc9\\\&quot;,\\\&quot;velixo-cache-database-ProjetaAchever-476dc5e332797c63b9b905c6ce518af4-72b529d2db2700d9abf55eab8e445fa6-951258a9b3bf118531342e2df922cb65\\\&quot;,\\\&quot;velixo-cache-database-ProjetaAchever-43db705af39eef8f3dfc7616d3b83eee-72b529d2db2700d9abf55eab8e445fa6-381ee55ded4c0d6cd598c8e281943194\\\&quot;,\\\&quot;velixo-cache-database-ProjetaAchever-08f2c4d48990443019f65764f5bde8c4-72b529d2db2700d9abf55eab8e445fa6-65b1806e033c62337097ea4291127578\\\&quot;,\\\&quot;velixo-cache-database-ProjetaAchever-8124c502655553bfd602cc7de91c28ad-72b529d2db2700d9abf55eab8e445fa6-02e6c70687987e6cfb5df19f316e978c\\\&quot;,\\\&quot;velixo-cache-database-ProjetaAchever-531136f1d56c74ffc28c67f208fdbdc6-72b529d2db2700d9abf55eab8e445fa6-c5631081272942eaa285d65b01749cf3\\\&quot;,\\\&quot;velixo-cache-database-ProjetaAchever-c70bf73d46112ae1999c3bc18f91a65e-72b529d2db2700d9abf55eab8e445fa6-9574a71c66c5d5a8b648f05e11af66e4\\\&quot;,\\\&quot;velixo-cache-database-ProjetaAchever-cd2cd61dc392b5f9508b34a64ca7ca18-72b529d2db2700d9abf55eab8e445fa6-c133cabe49286c4ab1aafdccf8183935\\\&quot;,\\\&quot;velixo-cache-database-ProjetaAchever-fe993aeb2a9a24e57a9742de3dc4e9c2-72b529d2db2700d9abf55eab8e445fa6-8489b6a6f6969b1b677427c93e44a8af\\\&quot;,\\\&quot;velixo-cache-database-ProjetaAchever-e86c74bed8a91890210715529309808f-72b529d2db2700d9abf55eab8e445fa6-fdfa2f6891077934bef56e9cf1e1d7bc\\\&quot;,\\\&quot;velixo-cache-database-ProjetaAchever-331ecfafac15fc17022e6638ff4d40ac-72b529d2db2700d9abf55eab8e445fa6-e1b78eda1446e732d126b58e8d2c68d6\\\&quot;,\\\&quot;velixo-cache-database-ProjetaAchever-1f0fdc14590cb5ac8ffe47f3d21307bf-72b529d2db2700d9abf55eab8e445fa6-a9113c8b1e09919fcfead53162258aab\\\&quot;,\\\&quot;velixo-cache-database-ProjetaAchever-a20a105cb3c00c828c0df2d352edb9c6-72b529d2db2700d9abf55eab8e445fa6-7cefffe491a37a86eeb14fdec555abda\\\&quot;,\\\&quot;velixo-cache-database-ProjetaAchever-699f188ed27ef8f2f112006dd6e81f58-72b529d2db2700d9abf55eab8e445fa6-bc0dc98e497ae4e23be5847344217e8b\\\&quot;,\\\&quot;velixo-cache-database-ProjetaAchever-30462a451c66d1d2bb236e64b2d475c4-72b529d2db2700d9abf55eab8e445fa6-f4fa3ef961b5a92df4813f61648c9a09\\\&quot;,\\\&quot;velixo-cache-database-ProjetaAchever-8d3e121a373901c49383a4aece46a06e-72b529d2db2700d9abf55eab8e445fa6-31899b124820de4303c980f4ba0677ba\\\&quot;,\\\&quot;velixo-cache-database-ProjetaAchever-e1515538c50e950517bc938209aed47f-72b529d2db2700d9abf55eab8e445fa6-a271398f1a7098aeb3e496e930979bc2\\\&quot;,\\\&quot;velixo-cache-database-ProjetaAchever-fe49e4874e67bb49b1ef47344d74421e-72b529d2db2700d9abf55eab8e445fa6-7456a0564e5a28f3c97c18dbb829a571\\\&quot;,\\\&quot;velixo-cache-database-ProjetaAchever-530c0444e764e0dfce334622c0a8cad6-72b529d2db2700d9abf55eab8e445fa6-0f3b992105aad874569075a62926730b\\\&quot;,\\\&quot;velixo-cache-database-ProjetaAchever-5d90ded643a09039f2f1ffc4aeed6140-72b529d2db2700d9abf55eab8e445fa6-5d1a0aaeccfea2ca85b6964b30b8662a\\\&quot;,\\\&quot;velixo-cache-database-ProjetaAchever-44581fae4dd69beb66806b94b8934865-72b529d2db2700d9abf55eab8e445fa6-b327508f7d78ed471001d59bc97e9a6d\\\&quot;,\\\&quot;velixo-cache-database-ProjetaAchever-b04ee171ca0634ca2aad136262a6219f-72b529d2db2700d9abf55eab8e445fa6-197168c0bbac33879036bf04faf2a01c\\\&quot;,\\\&quot;velixo-cache-database-ProjetaAchever-8553a28d9f9c52f0e9cf70228f2f7e1a-72b529d2db2700d9abf55eab8e445fa6-cebba5c3baf58df1f746e2ee1f4bfd44\\\&quot;,\\\&quot;velixo-cache-database-ProjetaAchever-130768b875bd8d9260ab2b55e3884c3e-72b529d2db2700d9abf55eab8e445fa6-76f56845f37a4989e41d2a0b0fe3b65d\\\&quot;,\\\&quot;velixo-cache-database-ProjetaAchever-cf1fc3b8cf7ee14d9b07017901145d25-72b529d2db2700d9abf55eab8e445fa6-51438a44ca95710934b8a9a43754bdf7\\\&quot;,\\\&quot;velixo-cache-database-ProjetaAchever-f2676f97663c5e3e6c547324d05b3abd-72b529d2db2700d9abf55eab8e445fa6-d9b19c6f9a3f7d83c65ec1489a8d9379\\\&quot;,\\\&quot;velixo-cache-database-ProjetaAchever-d0c01eab16ecaded04e0197fa9b6211c-72b529d2db2700d9abf55eab8e445fa6-3774a4a60eedf566d48aa7ae53eee7df\\\&quot;,\\\&quot;velixo-cache-database-ProjetaAchever-1fce8efd6dfa7190466865ab2a34a2f1-72b529d2db2700d9abf55eab8e445fa6-685c0e437873f7402c9499282fcda93c\\\&quot;,\\\&quot;velixo-cache-database-ProjetaAchever-c8f8ba6b0b2d94c31afddd699a002cda-72b529d2db2700d9abf55eab8e445fa6-596c794cfd88ccf1ac34e308bf7befb0\\\&quot;,\\\&quot;velixo-cache-database-ProjetaAchever-e3a95ab3610b0c3be06dffa863688c8c-72b529d2db2700d9abf55eab8e445fa6-ec885bf0b06cb7f48246df17fc289f85\\\&quot;,\\\&quot;velixo-cache-database-ProjetaAchever-67d022771d95b821819111ef175bf674-72b529d2db2700d9abf55eab8e445fa6-d1a5411d492bce2ee04a1a8df61f2697\\\&quot;,\\\&quot;velixo-cache-database-ProjetaAchever-b2978a5d9ef22894cb3f1f1be9e48122-72b529d2db2700d9abf55eab8e445fa6-a02cbd6aa6aefcdd05864d852f4de549\\\&quot;,\\\&quot;velixo-cache-database-ProjetaAchever-3a982ebcbb2b13597cf9b645ebad07ae-72b529d2db2700d9abf55eab8e445fa6-7f0a93fd0353d08539ac35b7f16117ce\\\&quot;,\\\&quot;velixo-cache-database-ProjetaAchever-41e8805c9202c4f790982261fbc25ad1-72b529d2db2700d9abf55eab8e445fa6-7dee5a5ed61873f081d05cd389ecb599\\\&quot;,\\\&quot;velixo-cache-database-ProjetaAchever-b1c81898f5f638c10fbd88c2fb62a4f9-72b529d2db2700d9abf55eab8e445fa6-8d80b01b6ec05a17038bb5d1c4f0ad7c\\\&quot;,\\\&quot;velixo-cache-database-ProjetaAchever-30c12d38fc00ad31024505470808dbac-72b529d2db2700d9abf55eab8e445fa6-5ce8dd32fe18a1d8e9d11288dfc7a9b1\\\&quot;,\\\&quot;velixo-cache-database-ProjetaAchever-c564ea7de88f387c249ae65ebb897ad8-72b529d2db2700d9abf55eab8e445fa6-ceb3d1d9af922cb15ae2ff7e56c9e37e\\\&quot;,\\\&quot;velixo-cache-database-ProjetaAchever-261d1d30a1645c796bfd49fb8c932fbc-72b529d2db2700d9abf55eab8e445fa6-46cad14c8daba205b478a517e124e930\\\&quot;,\\\&quot;velixo-cache-database-ProjetaAchever-f914d9df3faf74230427c416f31bce5c-72b529d2db2700d9abf55eab8e445fa6-5d9154c2d2b3c18b1fc85dfe96bf99be\\\&quot;,\\\&quot;velixo-cache-database-ProjetaAchever-c217575ba8b0a9999f2bd331ef850840-72b529d2db2700d9abf55eab8e445fa6-481eb09078448544fd995bdce0b7fb23\\\&quot;,\\\&quot;velixo-cache-database-ProjetaAchever-928b836ecd74ec8dedb1cf9abd153bd9-72b529d2db2700d9abf55eab8e445fa6-d94df7850f3f368230c44be3c598f65c\\\&quot;,\\\&quot;velixo-cache-database-ProjetaAchever-334fea0f8fbc5f0a8a9e0f7d169de127-72b529d2db2700d9abf55eab8e445fa6-401ad5cb5cb426adf34551f79f877bc3\\\&quot;,\\\&quot;velixo-cache-database-ProjetaAchever-88e97bdd09410dc3cdc92cd319b80acb-72b529d2db2700d9abf55eab8e445fa6-234ea7a35da4285b61ff5462b67d9f89\\\&quot;,\\\&quot;velixo-cache-database-ProjetaAchever-859bbeb8cf558aa59517950ad9600294-72b529d2db2700d9abf55eab8e445fa6-93b76cd50e1c41644b4d7c9ff08da83d\\\&quot;,\\\&quot;velixo-cache-database-ProjetaAchever-2b28eb91cab9301bd48251b22b1768ad-72b529d2db2700d9abf55eab8e445fa6-72569a5e7e0b8b90e0f3f0d8027047f4\\\&quot;,\\\&quot;velixo-cache-database-ProjetaAchever-0c127a165e0b993635073ffd7e9f0f35-72b529d2db2700d9abf55eab8e445fa6-03516c7debcb23099edfe13caf795ce3\\\&quot;,\\\&quot;velixo-cache-database-ProjetaAchever-b96607869e85ad65b597c266b6a8e07c-72b529d2db2700d9abf55eab8e445fa6-31d02ce6a00e59386f3d03a1363310ba\\\&quot;,\\\&quot;velixo-cache-database-ProjetaAchever-77bc44d19add8470fddd81edf5ed2108-72b529d2db2700d9abf55eab8e445fa6-6d0ca4e312c332e49bae0c8765fd2c31\\\&quot;,\\\&quot;velixo-cache-database-ProjetaAchever-aadb55b8a50f4c21b659f3bde59bf5be-72b529d2db2700d9abf55eab8e445fa6-75ce64e1d5bb82ba48bfdaab8df7d78d\\\&quot;,\\\&quot;velixo-cache-database-ProjetaAchever-7ad1180a3cd0f1379bd327cff8d44767-72b529d2db2700d9abf55eab8e445fa6-15852ca3d69d7eba6ae1312b40217966\\\&quot;,\\\&quot;velixo-cache-database-ProjetaAchever-9a488bcb91ff2faa2d73f9addb48add1-72b529d2db2700d9abf55eab8e445fa6-e4bdd43104122a83ba01ba604b257e13\\\&quot;,\\\&quot;velixo-cache-database-ProjetaAchever-a9060f6624550bdc59b7a8acc7791c6f-72b529d2db2700d9abf55eab8e445fa6-bb62fce45f6c102a7ed1be3c7da8281c\\\&quot;,\\\&quot;velixo-cache-database-ProjetaAchever-92ffc7f23cd4e2a0dcb5a758ffbb3f82-72b529d2db2700d9abf55eab8e445fa6-b2f012e35c70fc3f8e2148098acd49e8\\\&quot;,\\\&quot;velixo-cache-database-ProjetaAchever-1f6576b7d02826aca099be22325bf3d1-72b529d2db2700d9abf55eab8e445fa6-7d033768010c1a87712267b93f85cd88\\\&quot;,\\\&quot;velixo-cache-database-ProjetaAchever-c1e29724d8b04e6115f0019a000fc95c-72b529d2db2700d9abf55eab8e445fa6-6acdd3ab7f9ea6090cbd2a2c75735bfb\\\&quot;,\\\&quot;velixo-cache-database-ProjetaAchever-f77ce15899b0dc873c9ad7e4b917f95f-72b529d2db2700d9abf55eab8e445fa6-48593cfc55415ee75925cd3658fbe5d7\\\&quot;,\\\&quot;velixo-cache-database-ProjetaAchever-eb53b30fd37755c1a6c54b7997438d35-72b529d2db2700d9abf55eab8e445fa6-f9e456df1309c618ef4a17ee6e267739\\\&quot;,\\\&quot;velixo-cache-database-ProjetaAchever-46c03e149537546702f460d7fba02519-72b529d2db2700d9abf55eab8e445fa6-23950565ddd74afea54610cff454957b\\\&quot;,\\\&quot;velixo-cache-database-ProjetaAchever-033c1a88f03335422050110ad0f2b9ac-72b529d2db2700d9abf55eab8e445fa6-201add94c47791557c83894ce6a55ffa\\\&quot;,\\\&quot;velixo-cache-database-ProjetaAchever-86a2b293158a5796d9dca9c323b1af09-72b529d2db2700d9abf55eab8e445fa6-a784d5958126700750bf1f7ce97d2548\\\&quot;,\\\&quot;velixo-cache-database-ProjetaAchever-fb40adbe65000cc16f6607748efe1de2-72b529d2db2700d9abf55eab8e445fa6-a93ef735087e185bcaa01185c98f7243\\\&quot;,\\\&quot;velixo-cache-database-ProjetaAchever-e875701dab90bef413dd2d30016306f8-72b529d2db2700d9abf55eab8e445fa6-1f7c4224e5db53752a45409fdfd68891\\\&quot;,\\\&quot;velixo-cache-database-ProjetaAchever-d19e9da5654e60cf6b9b26187d7ab6f6-72b529d2db2700d9abf55eab8e445fa6-8504d6769bc43699f7fe432f485072c7\\\&quot;,\\\&quot;velixo-cache-database-ProjetaAchever-31e1786de7642ae7e68e34fc24f83f12-72b529d2db2700d9abf55eab8e445fa6-bfe55ae42aca72a2655dafc0450c88de\\\&quot;,\\\&quot;velixo-cache-database-ProjetaAchever-cfc7330387b1f3f84c82d5237d1b5e40-72b529d2db2700d9abf55eab8e445fa6-fc8a35a90a3940ba352adc26aef20b6e\\\&quot;,\\\&quot;velixo-cache-database-ProjetaAchever-1770e7e0f91be5f95fbd57a22f5a5e26-72b529d2db2700d9abf55eab8e445fa6-dfaee1c77a6905b5b3a8df9cbc3ec4f4\\\&quot;,\\\&quot;velixo-cache-database-ProjetaAchever-4c0f749c327bc4ba6fd9e3e6ab094af9-72b529d2db2700d9abf55eab8e445fa6-348a786ce235363b2df718cc5d5af71f\\\&quot;,\\\&quot;velixo-cache-database-ProjetaAchever-73f361d3f2da23775c088c8fc28b9b0d-72b529d2db2700d9abf55eab8e445fa6-44c3e4f4110ad545068c5cfa42406371\\\&quot;,\\\&quot;velixo-cache-database-ProjetaAchever-1794eefefa058bac28791da189c29344-72b529d2db2700d9abf55eab8e445fa6-6b587effa4d052b45d0d363008912490\\\&quot;,\\\&quot;velixo-cache-database-ProjetaAchever-2b8d8e58366836e4032cdef7bc2a79df-72b529d2db2700d9abf55eab8e445fa6-5a1f0a4055c5e6598b523646149dc37c\\\&quot;,\\\&quot;velixo-cache-database-ProjetaAchever-21bb90504f0b6527914762e9abe51b93-72b529d2db2700d9abf55eab8e445fa6-d12a31c6761450dd064406a32c74d976\\\&quot;,\\\&quot;velixo-cache-database-ProjetaAchever-b8e55ef2af9aa8c07bc241dc972a540c-72b529d2db2700d9abf55eab8e445fa6-1974d53f3db611e48636eedef09c768c\\\&quot;,\\\&quot;velixo-cache-database-ProjetaAchever-035a8644a53b999aa24ae207b18ac672-72b529d2db2700d9abf55eab8e445fa6-00a4468f8139cb7367f22a80855dd858\\\&quot;,\\\&quot;velixo-cache-database-ProjetaAchever-b86853296988b41df4b1158d90fa3fed-72b529d2db2700d9abf55eab8e445fa6-787a2671078f71cff94b25b39bda76a6\\\&quot;,\\\&quot;velixo-cache-database-ProjetaAchever-d56ea1eefe99a7eb55412de9d6de645d-72b529d2db2700d9abf55eab8e445fa6-b8a21b9061eea38672d39ff3f682effb\\\&quot;,\\\&quot;velixo-cache-database-ProjetaAchever-782d40560525848c008602a06e4b8054-72b529d2db2700d9abf55eab8e445fa6-1f758c805c878cdef225f49dce1c8bdc\\\&quot;,\\\&quot;velixo-cache-database-ProjetaAchever-6bf05958ed977449207f04b0ed8e26bf-72b529d2db2700d9abf55eab8e445fa6-5dc06886273e074beafdf8079ee50fd3\\\&quot;,\\\&quot;velixo-cache-database-ProjetaAchever-09e0973933bbc25a9b1b7e39612b0e12-72b529d2db2700d9abf55eab8e445fa6-5909352bc8d6e44d1a3d6e52f5594994\\\&quot;,\\\&quot;velixo-cache-database-ProjetaAchever-172fbf31f71ecdd6bca788491946553c-72b529d2db2700d9abf55eab8e445fa6-4ad10ae354739711a8b11cd3f90afbe2\\\&quot;,\\\&quot;velixo-cache-database-ProjetaAchever-01e36d281769c1652139caf59a54f8fd-72b529d2db2700d9abf55eab8e445fa6-2c4e0830213738c06207cb8222aacaee\\\&quot;,\\\&quot;velixo-cache-database-ProjetaAchever-f1bd1be314bb8c53581b5b538c2a32d3-72b529d2db2700d9abf55eab8e445fa6-a5c136f769bb946300d56e980790a6ce\\\&quot;,\\\&quot;velixo-cache-database-ProjetaAchever-2079acd716cebf3dff8a42ddaa099b9e-72b529d2db2700d9abf55eab8e445fa6-5590eac35bd5dd1a5ed7a4ee762cdcb7\\\&quot;,\\\&quot;velixo-cache-database-ProjetaAchever-86febb57ea3991ea50685025b2ad45e8-72b529d2db2700d9abf55eab8e445fa6-9239bede085ae2a1edb89736763898bc\\\&quot;,\\\&quot;velixo-cache-database-ProjetaAchever-4a3944a0e11292fe7040d34b63cbc0a3-72b529d2db2700d9abf55eab8e445fa6-d419e7d95bd8d7baf138b048de03afe4\\\&quot;,\\\&quot;velixo-cache-database-ProjetaAchever-1cfb0177a062a611cbd974daf07588bf-72b529d2db2700d9abf55eab8e445fa6-af4f9c3b5db14ab5c7e6266d3ceffb34\\\&quot;,\\\&quot;velixo-cache-database-ProjetaAchever-e0901a5cd32f8d692e07bfd94651413b-72b529d2db2700d9abf55eab8e445fa6-ae82afacd54babb1c61e6b55677a43e3\\\&quot;,\\\&quot;velixo-cache-database-ProjetaAchever-8180c8dfefbe7caf87622118fb718102-72b529d2db2700d9abf55eab8e445fa6-2ebe28b45d5a724bf5a186e1af7ee40e\\\&quot;,\\\&quot;velixo-cache-database-ProjetaAchever-0d00906b9d414c53831bb612362f0e10-72b529d2db2700d9abf55eab8e445fa6-2d6146e36339a1226b5ed9f09d0237e8\\\&quot;,\\\&quot;velixo-cache-database-ProjetaAchever-3c7fdb120fd5f801459cd43caa26e1b5-72b529d2db2700d9abf55eab8e445fa6-3cc648f3c325ab5c64108099b510947f\\\&quot;,\\\&quot;velixo-cache-database-ProjetaAchever-a5c928c68c4170de0d8e97f9f980f9b5-72b529d2db2700d9abf55eab8e445fa6-3fe517631e2a49fd33bc237b65a970c3\\\&quot;,\\\&quot;velixo-cache-database-ProjetaAchever-93a0f1d5bc65d8743279dfb2a0f7be33-72b529d2db2700d9abf55eab8e445fa6-65c0466dd00e56a5ad18a6dfc5e1b82c\\\&quot;,\\\&quot;velixo-cache-database-ProjetaAchever-067bccfad3c3bed377d0eee0200f0213-72b529d2db2700d9abf55eab8e445fa6-29b4afeec85af63fe6b0dc8a790e1718\\\&quot;,\\\&quot;velixo-cache-database-ProjetaAchever-cb19af7db0b941b4330e00827622b029-72b529d2db2700d9abf55eab8e445fa6-4b38a0bf93efe31d78db8fc64abacf0a\\\&quot;,\\\&quot;velixo-cache-database-ProjetaAchever-0c3d7af036365be15c262517873e5af6-72b529d2db2700d9abf55eab8e445fa6-48ff82cb6c70dbb2958ad94c37a510e3\\\&quot;,\\\&quot;velixo-cache-database-ProjetaAchever-d9e83fb2ab20f56437f19bc59b401fb0-72b529d2db2700d9abf55eab8e445fa6-35c7ca75a406488dfe511efd38229d52\\\&quot;,\\\&quot;velixo-cache-database-ProjetaAchever-2e2a22bdc9014e6efb0441ad782ebe53-72b529d2db2700d9abf55eab8e445fa6-98eb8ad977eadb6f37de0cd63ae8385b\\\&quot;,\\\&quot;velixo-cache-database-ProjetaAchever-ed409e1f4b6a268736f4ef79e0b86a2d-72b529d2db2700d9abf55eab8e445fa6-0223b769c01589ea8e72a002a8641ab7\\\&quot;,\\\&quot;velixo-cache-database-ProjetaAchever-f6322ea1d82866e1998119ca9f33f447-72b529d2db2700d9abf55eab8e445fa6-df5f83d7a37449c5de76e69a4187eeba\\\&quot;,\\\&quot;velixo-cache-database-ProjetaAchever-9832e320ac9b86d6420d06ecf3475383-72b529d2db2700d9abf55eab8e445fa6-79952c9093be54ea5e765314388520d3\\\&quot;,\\\&quot;velixo-cache-database-ProjetaAchever-567014d7173c740d02268b0dd727d550-72b529d2db2700d9abf55eab8e445fa6-c2e1b53ccf2551a0499b2cedf0663c2e\\\&quot;,\\\&quot;velixo-cache-database-ProjetaAchever-edbb062ae9c304a50f70ae2a8b0af7be-72b529d2db2700d9abf55eab8e445fa6-a4b2340ff0ad5c2f815f2b9a0decfd5d\\\&quot;,\\\&quot;velixo-cache-database-ProjetaAchever-9fcb73f18ae891f982d15247c314685f-72b529d2db2700d9abf55eab8e445fa6-a115d7655d8bcded0cd577b4bfe9a3f1\\\&quot;,\\\&quot;velixo-cache-database-ProjetaAchever-e8ec7dde8d52802b789b4db05388d0c0-72b529d2db2700d9abf55eab8e445fa6-4b676911a37eb29ac57d7c1929e8b456\\\&quot;,\\\&quot;velixo-cache-database-ProjetaAchever-0d4ec262f5137d4643be43dca8a505b6-72b529d2db2700d9abf55eab8e445fa6-5972f24e10521de79f7cc4afc9e93a41\\\&quot;,\\\&quot;velixo-cache-database-ProjetaAchever-ea6af8f57158ef67cae3303ed21fa9e9-72b529d2db2700d9abf55eab8e445fa6-2d328ec7aeef103d45bcd2bd4bd971f0\\\&quot;,\\\&quot;velixo-cache-database-ProjetaAchever-958aaf72b23718595458a2ef1b65dec4-72b529d2db2700d9abf55eab8e445fa6-805ca166b61dbf51556b0fe33f0ea873\\\&quot;,\\\&quot;velixo-cache-database-ProjetaAchever-c097a436b529aa4ec9f1096fb07d69cb-72b529d2db2700d9abf55eab8e445fa6-e0d4aad7dd217db121a0a28fe500d916\\\&quot;,\\\&quot;velixo-cache-database-ProjetaAchever-23f75dce76c974906b3df971e66e90bb-72b529d2db2700d9abf55eab8e445fa6-48bff904edf0ea11efa1b11b3141a388\\\&quot;,\\\&quot;velixo-cache-database-ProjetaAchever-d2ff4bece75bc1d91842bede7e97fb35-72b529d2db2700d9abf55eab8e445fa6-577caf0e53a656af1c72cf7475e74270\\\&quot;,\\\&quot;velixo-cache-database-ProjetaAchever-ca4eb723fa288abd47b61c4c8fc7c2dd-72b529d2db2700d9abf55eab8e445fa6-4b2b12fa3b0f9e3d2c6f3e9f9586ca07\\\&quot;,\\\&quot;velixo-cache-database-ProjetaAchever-3483c7bfb58d61cd4b18d0b5cef19e65-72b529d2db2700d9abf55eab8e445fa6-b200c5c8871f2a13dd44559579d3b933\\\&quot;,\\\&quot;velixo-cache-database-ProjetaAchever-2a07b44d095896be8c574f25ef7f52a6-72b529d2db2700d9abf55eab8e445fa6-699040dc4ff74ac2cb54a9622ae59b1c\\\&quot;,\\\&quot;velixo-cache-database-ProjetaAchever-0820af0e66d84e29959e6c540892438c-72b529d2db2700d9abf55eab8e445fa6-b10a84949b3fae646ed19068ce7d8727\\\&quot;,\\\&quot;velixo-cache-database-ProjetaAchever-44ba44567c3f4fade85dc99f757795eb-72b529d2db2700d9abf55eab8e445fa6-48bb25050034aafe8c02284452237444\\\&quot;,\\\&quot;velixo-cache-database-ProjetaAchever-94800090134ce6511743ffc8084d7951-72b529d2db2700d9abf55eab8e445fa6-8a373886cbfb2e276cdaa1c16d17e59b\\\&quot;,\\\&quot;velixo-cache-database-ProjetaAchever-41ca4418af5a9b05d884162e39d902e7-72b529d2db2700d9abf55eab8e445fa6-5c39ff38806b7066ecb22cb8c76ec210\\\&quot;,\\\&quot;velixo-cache-database-ProjetaAchever-8caa4f51dba405c9da5143250108a9a3-72b529d2db2700d9abf55eab8e445fa6-8c8b9f6508ece43d55b2f32b2107e444\\\&quot;,\\\&quot;velixo-cache-database-ProjetaAchever-25d7f6f36bf4080dc7751dbaf7f7c158-72b529d2db2700d9abf55eab8e445fa6-9b8d9cdcfb7511fab2a8e46887c81571\\\&quot;,\\\&quot;velixo-cache-database-ProjetaAchever-0ab8e2c2b689085356c9718dc5a89531-72b529d2db2700d9abf55eab8e445fa6-327dc0d46ebe0f61943ff0c6576af21a\\\&quot;,\\\&quot;velixo-cache-database-ProjetaAchever-055e70a12ba80934b9a8d5976d052b30-72b529d2db2700d9abf55eab8e445fa6-5d7d5c8a6aa30d3201ed35541245f1ed\\\&quot;,\\\&quot;velixo-cache-database-ProjetaAchever-1fa8713be592466195491eefa2bd9f18-72b529d2db2700d9abf55eab8e445fa6-9418f4c6e7a8d7caa9e3b0f83ee60a32\\\&quot;,\\\&quot;velixo-cache-database-ProjetaAchever-5d700075f1d74e7df2d61adb5217e9ea-72b529d2db2700d9abf55eab8e445fa6-a72eede9c61fbd4d90188e74ad2a4512\\\&quot;,\\\&quot;velixo-cache-database-ProjetaAchever-2a51e09c23ad6929b77774965a853712-72b529d2db2700d9abf55eab8e445fa6-99cdded1fe9de5c5f204a2a97828c1f8\\\&quot;,\\\&quot;velixo-cache-database-ProjetaAchever-1199b1488f8d6bfac1f0c290c5ce1867-72b529d2db2700d9abf55eab8e445fa6-55998d38993acac251cab8dd94b1352a\\\&quot;,\\\&quot;velixo-cache-database-ProjetaAchever-0c222883030c1664544e42760d0c72bf-72b529d2db2700d9abf55eab8e445fa6-a3aa471a06c34ef24fce6e1f5e9c68c5\\\&quot;,\\\&quot;velixo-cache-database-ProjetaAchever-eb3bdf6db142649a71929bddd503b6b8-72b529d2db2700d9abf55eab8e445fa6-4745d0908d836136ab4fb37a03d09e9c\\\&quot;,\\\&quot;velixo-cache-database-ProjetaAchever-8f88d089ffd5873894d2beb6dabd8e70-72b529d2db2700d9abf55eab8e445fa6-c7e74379b99da69937e545de8fc2736e\\\&quot;,\\\&quot;velixo-cache-database-ProjetaAchever-8643c4c679fc694a1ade84923bf5f1cb-72b529d2db2700d9abf55eab8e445fa6-4178cb30be9f9f6a11e50cddecd50e0c\\\&quot;,\\\&quot;velixo-cache-database-ProjetaAchever-47ee7de5fb50a4205e1b14e08be0f364-72b529d2db2700d9abf55eab8e445fa6-ccba3cb63949d549a295b50520e73b0d\\\&quot;,\\\&quot;velixo-cache-database-ProjetaAchever-fd3596aa14bda9acdc69487d8f789637-72b529d2db2700d9abf55eab8e445fa6-73f4f045a73b8796288a3400064f073e\\\&quot;,\\\&quot;velixo-cache-database-ProjetaAchever-5989d936fdb9b2da971a2947e744a7f5-72b529d2db2700d9abf55eab8e445fa6-9ba16cf29a1e087bd00c94790443ba55\\\&quot;,\\\&quot;velixo-cache-database-ProjetaAchever-39a0abff4dc267215d308411f00fe018-72b529d2db2700d9abf55eab8e445fa6-b44158b12f4b049c8c22e8b117b3de56\\\&quot;,\\\&quot;velixo-cache-database-ProjetaAchever-5033b3187a73b14992e498b62fabf2f4-72b529d2db2700d9abf55eab8e445fa6-185fc69065ac7bb124af4d65ffd1d367\\\&quot;,\\\&quot;velixo-cache-database-ProjetaAchever-ee3c2ff03c3bffeada0a99ab1a637a27-72b529d2db2700d9abf55eab8e445fa6-bf0cc4c6751a50563f99cebe39781206\\\&quot;,\\\&quot;velixo-cache-database-ProjetaAchever-64cb0640bc804122fa0be81c7618bb38-72b529d2db2700d9abf55eab8e445fa6-f04ba853e0cfc878a38c74d7d04f7801\\\&quot;,\\\&quot;velixo-cache-database-ProjetaAchever-c47cfca86f96b5f6399193019b21b61d-72b529d2db2700d9abf55eab8e445fa6-dee7f5fc5be839db1f8ee99d3fd98c40\\\&quot;,\\\&quot;velixo-cache-database-ProjetaAchever-a6ab787ae056c18e819cd59c05c19a72-72b529d2db2700d9abf55eab8e445fa6-5a12731e1d8ee5a228100291220e2ea5\\\&quot;,\\\&quot;velixo-cache-database-ProjetaAchever-d5fe8a1a471aa8d184e8f00c8b0d7251-72b529d2db2700d9abf55eab8e445fa6-2b1eee696f7bd0607db471e341acf8de\\\&quot;,\\\&quot;velixo-cache-database-ProjetaAchever-aa2cda12e2780de9cdee4e040e52924e-72b529d2db2700d9abf55eab8e445fa6-d8467ab73f396b1208d2088f14c5781b\\\&quot;,\\\&quot;velixo-cache-database-VEL_PNA_Projection-e47ca7976ae3cc17f5cd4ec9b344629a-72b529d2db2700d9abf55eab8e445fa6-6c47329c8674b7d462d2eb1b01af84c6\\\&quot;,\\\&quot;velixo-cache-database-VEL_PNA_PAG-1c87c657fc89cc078862085f6f45e2c3-72b529d2db2700d9abf55eab8e445fa6-450cd5ed87ac4f2cad455086cc1c8939\\\&quot;,\\\&quot;velixo-cache-database-VEL_PNA_PAG-02b23d84786f80b7b62ced18c2da9472-72b529d2db2700d9abf55eab8e445fa6-c90d3489e07b1313051e8b51986f505f\\\&quot;,\\\&quot;velixo-cache-database-VEL_PNA_PAG-18624bf221e4bbdc46e73b2b29d118c8-72b529d2db2700d9abf55eab8e445fa6-39c40057000699331c23c66731f81f68\\\&quot;,\\\&quot;velixo-cache-database-VEL_PNA_PAG-fc822627400b786dbca9c3399e860947-72b529d2db2700d9abf55eab8e445fa6-fe8f92f01157ce577994589bbab95990\\\&quot;,\\\&quot;velixo-cache-database-VEL_PNA_PAG-9646558ec40adea47b356747fdeb935f-72b529d2db2700d9abf55eab8e445fa6-da192a9731f55e83afb4fc715e7d2011\\\&quot;,\\\&quot;velixo-cache-database-VEL_PNA_PAG-ec340b262ce9e8977a74a3e00074e204-72b529d2db2700d9abf55eab8e445fa6-169dfa3c266d46d7bbffe13a3a12dd12\\\&quot;,\\\&quot;velixo-cache-database-VEL_PNA_Revenue-600d3f91dcf71017feb04e13d89f8d91-72b529d2db2700d9abf55eab8e445fa6-544c5dd9d430495747fd5d55819437c7\\\&quot;,\\\&quot;velixo-cache-database-VEL_PNA_Revenue-0250770473328fd1aef16878cd5972ca-72b529d2db2700d9abf55eab8e445fa6-de60934e44dab5ce5c2200782026fedf\\\&quot;,\\\&quot;velixo-cache-database-VEL_PNA_Revenue-12147c6fb846b9b8c2356af37d79d90d-72b529d2db2700d9abf55eab8e445fa6-ac96a994cd05314a7326d8e4bd6c69ef\\\&quot;,\\\&quot;velixo-cache-database-VEL_PNA_Revenue-a6ab787ae056c18e819cd59c05c19a72-72b529d2db2700d9abf55eab8e445fa6-a178b227ce1fa9aeeae08a8a5d70b60c\\\&quot;,\\\&quot;velixo-cache-database-VEL_PNA_Revenue-d733590e63cd20835135a93f4536a764-72b529d2db2700d9abf55eab8e445fa6-4e7d1d3caba2a53d96fc2389d5c6392e\\\&quot;,\\\&quot;velixo-cache-database-VEL_PNA_Revenue-9de4ae3fdcdd147526911b8f60482722-72b529d2db2700d9abf55eab8e445fa6-e5d5c5b8bb9ba1a7087bdf52ed3a5438\\\&quot;,\\\&quot;velixo-cache-database-VEL_PNA_Revenue-6458b2cf573b9b0f623923b052cd5a24-72b529d2db2700d9abf55eab8e445fa6-0a437320e9d0cbfe4fb18931097043d7\\\&quot;,\\\&quot;velixo-cache-database-VEL_PNA_Revenue-075c4dfc8561f5719fbd7ddabb52b5d5-72b529d2db2700d9abf55eab8e445fa6-ed8f8301df7a6348b53f819fe4a43844\\\&quot;,\\\&quot;velixo-cache-database-VEL_PNA_Revenue-c097a436b529aa4ec9f1096fb07d69cb-72b529d2db2700d9abf55eab8e445fa6-d00429e484c0d3353893c844013d3cf8\\\&quot;,\\\&quot;velixo-cache-database-VEL_PNA_Revenue-b41a49144ac12f12124ddfffff13b813-72b529d2db2700d9abf55eab8e445fa6-e71ec7580dd752cf3655da66ab8a238e\\\&quot;,\\\&quot;velixo-cache-database-VEL_PNA_Revenue-567014d7173c740d02268b0dd727d550-72b529d2db2700d9abf55eab8e445fa6-0574d67e481c13fa257413d6efc402c2\\\&quot;,\\\&quot;velixo-cache-database-VEL_PNA_Revenue-3483c7bfb58d61cd4b18d0b5cef19e65-72b529d2db2700d9abf55eab8e445fa6-711cd7b5cc9e0ceec6cb9948ecbb37af\\\&quot;,\\\&quot;velixo-cache-database-VEL_PNA_Revenue-709b069bcac21857a56c1f76a76895f0-72b529d2db2700d9abf55eab8e445fa6-e0ea7c6b228971ed05766b39f9fd474c\\\&quot;,\\\&quot;velixo-cache-database-VEL_PNA_Revenue-8f9150fa4587d06001baf352dcbe65c0-72b529d2db2700d9abf55eab8e445fa6-b0f6e1a661f30cddd857157632fcfc4d\\\&quot;,\\\&quot;velixo-cache-database-VEL_PNA_Revenue-2a51e09c23ad6929b77774965a853712-72b529d2db2700d9abf55eab8e445fa6-1339c7aaa52650267383f5ed688663c4\\\&quot;,\\\&quot;velixo-cache-database-VEL_PNA_Revenue-70e9f02df1d5bd3559e77a42dc5a01b0-72b529d2db2700d9abf55eab8e445fa6-5b0000d82f9ae07bde728abb6b283dea\\\&quot;,\\\&quot;velixo-cache-database-VEL_PNA_Revenue-4890b938dcfa74ffd85c6dce489ae7e9-72b529d2db2700d9abf55eab8e445fa6-f4d9575fece340e5a479a420abe4b469\\\&quot;,\\\&quot;velixo-cache-database-VEL_PNA_Revenue-01e36d281769c1652139caf59a54f8fd-72b529d2db2700d9abf55eab8e445fa6-80f5b170c862389b6e5125455f6b4eb5\\\&quot;,\\\&quot;velixo-cache-database-VEL_PNA_Revenue-f8b4ce278b7c35eb6dd057bd33d4893d-72b529d2db2700d9abf55eab8e445fa6-f4a5de66d0c29f6e7a1ed96d771f0c66\\\&quot;,\\\&quot;velixo-cache-database-VEL_PNA_Revenue-d6823375f10acdf6a3d5160512f3a605-72b529d2db2700d9abf55eab8e445fa6-8018178209338f7adc50eeeadb2159c7\\\&quot;,\\\&quot;velixo-cache-database-VEL_PNA_Revenue-47bb26874717450b71b440fd7ddca50d-72b529d2db2700d9abf55eab8e445fa6-021e69bdc6155e170cf31b77c4dc81b7\\\&quot;,\\\&quot;velixo-cache-database-VEL_PNA_Revenue-345349f4d9023d85e4376bb8c620b7b9-72b529d2db2700d9abf55eab8e445fa6-bd403d982e5eb9c71ab005cf8ae39368\\\&quot;,\\\&quot;velixo-cache-database-VEL_PNA_Revenue-4d4b8bb99be19a2af7f772699810bf2f-72b529d2db2700d9abf55eab8e445fa6-dea5b3e0609d71dd4139429ebae4499c\\\&quot;,\\\&quot;velixo-cache-database-VEL_PNA_Revenue-278350cb4d1a6cbd3a6a2a0c97a72e1e-72b529d2db2700d9abf55eab8e445fa6-2cb588a33463ee1d34456d77192b1df3\\\&quot;,\\\&quot;velixo-cache-database-VEL_PNA_Revenue-e928311f152f258c73787875097df7cf-72b529d2db2700d9abf55eab8e445fa6-c7e5b7f7eb4d7d382eb23cf418e5e9f3\\\&quot;,\\\&quot;velixo-cache-database-VEL_PNA_Revenue-601eabff52abefbea3cb71df7ae19b6f-72b529d2db2700d9abf55eab8e445fa6-e53f95fee93049924692b65f1108d202\\\&quot;,\\\&quot;velixo-cache-database-VEL_PNA_Revenue-f7e75c620574913636249b04089e5a53-72b529d2db2700d9abf55eab8e445fa6-4146ce0a29a1247776825d5ce72c303e\\\&quot;,\\\&quot;velixo-cache-database-VEL_PNA_Revenue-00d7cc117efd8c803fb289cf15da1f3b-72b529d2db2700d9abf55eab8e445fa6-54b526723ae804776eac9395b7fb985a\\\&quot;,\\\&quot;velixo-cache-database-VEL_PNA_Revenue-1f0fdc14590cb5ac8ffe47f3d21307bf-72b529d2db2700d9abf55eab8e445fa6-ff9e08949e7cda89cb4e7dc741839c09\\\&quot;,\\\&quot;velixo-cache-database-VEL_PNA_Revenue-c9b1a0a10a0dba561653b6b0c198f24c-72b529d2db2700d9abf55eab8e445fa6-22b1974c927e9bfe24c3776e0d7ee85f\\\&quot;,\\\&quot;velixo-cache-database-VEL_PNA_Revenue-a7304ad353afac00b81626bc0bd62a79-72b529d2db2700d9abf55eab8e445fa6-c77e5c60929604bb04032afc176a3ab4\\\&quot;,\\\&quot;velixo-cache-database-VEL_PNA_Revenue-66f15441732c83525e24ae62d9d42ab6-72b529d2db2700d9abf55eab8e445fa6-6e78d019793c369be2a081edb8047307\\\&quot;,\\\&quot;velixo-cache-database-VEL_PNA_Revenue-321c79dc6141d470b8808a33d0276917-72b529d2db2700d9abf55eab8e445fa6-931050631ac8386bcaf0aec08f3199e2\\\&quot;,\\\&quot;velixo-cache-database-VEL_PNA_Revenue-617211ad82e09c2c015300b3211e598b-72b529d2db2700d9abf55eab8e445fa6-b7663fc6a7c38ae766c7dad28b4d1abb\\\&quot;,\\\&quot;velixo-cache-database-VEL_PNA_Revenue-b8c0331c6cb8876822623c8a3e72cd18-72b529d2db2700d9abf55eab8e445fa6-9cd9df1c27a53b0f9f87fd4be425c6c2\\\&quot;,\\\&quot;velixo-cache-database-VEL_PNA_Revenue-c9ffb107442ea8c4bf9a14e8c65c9249-72b529d2db2700d9abf55eab8e445fa6-a7feaa3d58a199a925f8e5ed639ccd8e\\\&quot;,\\\&quot;velixo-cache-database-VEL_PNA_Revenue-07eae774d6a1c434fd5e24181cf5583c-72b529d2db2700d9abf55eab8e445fa6-ab84c3bd3086a3ada38237fbab7bebc7\\\&quot;,\\\&quot;velixo-cache-database-VEL_PNA_Revenue-bbc3793663cdec57187ed64ef04a8df9-72b529d2db2700d9abf55eab8e445fa6-47479c0a05b1e60c939c2deb9c45e488\\\&quot;,\\\&quot;velixo-cache-database-VEL_PNA_Revenue-31e1786de7642ae7e68e34fc24f83f12-72b529d2db2700d9abf55eab8e445fa6-097e769ab9b15c213502a7753a4bb0c4\\\&quot;,\\\&quot;velixo-cache-database-VEL_PNA_Revenue-c217575ba8b0a9999f2bd331ef850840-72b529d2db2700d9abf55eab8e445fa6-396288f6e7ecf88ff06651664705039d\\\&quot;,\\\&quot;velixo-cache-database-VEL_PNA_Revenue-2e2a22bdc9014e6efb0441ad782ebe53-72b529d2db2700d9abf55eab8e445fa6-215cecb26aa265423ec3afd6a12d0e87\\\&quot;,\\\&quot;velixo-cache-database-VEL_PNA_Revenue-055e70a12ba80934b9a8d5976d052b30-72b529d2db2700d9abf55eab8e445fa6-1bae2341d1064ffb0daf932ee5710836\\\&quot;,\\\&quot;velixo-cache-database-VEL_PNA_Revenue-48a1f225212c7f233f4486236acf29de-72b529d2db2700d9abf55eab8e445fa6-a21c40ad03208b5b00d32fd19cb6c582\\\&quot;,\\\&quot;velixo-cache-database-VEL_PNA_Revenue-5d2d358a14a517f3aaca9a6c55cc3c8f-72b529d2db2700d9abf55eab8e445fa6-12d4d40c98de35df98c58a750129d0ec\\\&quot;,\\\&quot;velixo-cache-database-VEL_PNA_Revenue-89d5a5a7892b32a457f0959c2b81bc7a-72b529d2db2700d9abf55eab8e445fa6-99d8b7bcfb4e38c3e37f207dc5818fc1\\\&quot;,\\\&quot;velixo-cache-database-VEL_PNA_Revenue-067bccfad3c3bed377d0eee0200f0213-72b529d2db2700d9abf55eab8e445fa6-0fce74dc220f597ab26a87658f00180e\\\&quot;,\\\&quot;velixo-cache-database-VEL_PNA_Revenue-04d05625144d751fbcfe277e367ac761-72b529d2db2700d9abf55eab8e445fa6-8568b923d7eef772e0b1e42e6855e8bb\\\&quot;,\\\&quot;velixo-cache-database-VEL_PNA_Revenue-8b368fca47b2ddae1b0745866be9cd13-72b529d2db2700d9abf55eab8e445fa6-45a9f783c414ce585968c6f8bd92dbd0\\\&quot;,\\\&quot;velixo-cache-database-VEL_PNA_Revenue-f0cd378f846412a88c87b8a1f3eb90f6-72b529d2db2700d9abf55eab8e445fa6-a8a1b3acd8d56234b3d35a86f9db0c9a\\\&quot;,\\\&quot;velixo-cache-database-VEL_PNA_Revenue-23f75dce76c974906b3df971e66e90bb-72b529d2db2700d9abf55eab8e445fa6-0245d017af6e4f65eeede2d4cb02f464\\\&quot;,\\\&quot;velixo-cache-database-VEL_PNA_Revenue-b96607869e85ad65b597c266b6a8e07c-72b529d2db2700d9abf55eab8e445fa6-0d95ad36a81d04975ba499eb007a87fc\\\&quot;,\\\&quot;velixo-cache-database-VEL_PNA_Revenue-929f2278a60e0eb2ff2e6b237f49a1a3-72b529d2db2700d9abf55eab8e445fa6-fa7de6978ead558056fd92979fb5572f\\\&quot;,\\\&quot;velixo-cache-database-VEL_PNA_Revenue-5a37cef527df65f457d919a321ca94e7-72b529d2db2700d9abf55eab8e445fa6-dc9ec82478366111cf151e3c0ba57384\\\&quot;,\\\&quot;velixo-cache-database-VEL_PNA_Revenue-3a982ebcbb2b13597cf9b645ebad07ae-72b529d2db2700d9abf55eab8e445fa6-94d96dc34e0131030fa8bed70f24f430\\\&quot;,\\\&quot;velixo-cache-database-VEL_PNA_Revenue-61cb41e630379ac878a9364976e62ee0-72b529d2db2700d9abf55eab8e445fa6-99ba31a0f07144e3f7682715c6722e5b\\\&quot;,\\\&quot;velixo-cache-database-VEL_PNA_Revenue-64cb0640bc804122fa0be81c7618bb38-72b529d2db2700d9abf55eab8e445fa6-d2455ef1efeea06504cb6f2663306553\\\&quot;,\\\&quot;velixo-cache-database-VEL_PNA_Revenue-7e616cfaeccf6e725cfbcb8bcd4e1b74-72b529d2db2700d9abf55eab8e445fa6-ffb8790a791b14f43e78dd213c73975e\\\&quot;,\\\&quot;velixo-cache-database-VEL_PNA_Revenue-47ee7de5fb50a4205e1b14e08be0f364-72b529d2db2700d9abf55eab8e445fa6-2c61dd89923f1c0ca3b4693deaec00e0\\\&quot;,\\\&quot;velixo-cache-database-VEL_PNA_Revenue-22932697f8b0fe18f0ac139ab43e8ff7-72b529d2db2700d9abf55eab8e445fa6-87fbf744c67cf6391bb8780354b3690a\\\&quot;,\\\&quot;velixo-cache-database-VEL_PNA_Revenue-8a8c6966694cc6670779104c6242edd6-72b529d2db2700d9abf55eab8e445fa6-fc05c331c7baeded69bf4ad80e60a8f6\\\&quot;,\\\&quot;velixo-cache-database-VEL_PNA_Revenue-c47cfca86f96b5f6399193019b21b61d-72b529d2db2700d9abf55eab8e445fa6-d900f52d388db444a14bb3094eeb909b\\\&quot;,\\\&quot;velixo-cache-database-VEL_PNA_Revenue-08f2c4d48990443019f65764f5bde8c4-72b529d2db2700d9abf55eab8e445fa6-395ec5af9e07b27e827423f461a3eb81\\\&quot;,\\\&quot;velixo-cache-database-VEL_PNA_Revenue-d02b766679a04ab0da2091eefba69a55-72b529d2db2700d9abf55eab8e445fa6-536adafffdf21d5cd168c0f780a60d79\\\&quot;,\\\&quot;velixo-cache-database-VEL_PNA_Revenue-67d022771d95b821819111ef175bf674-72b529d2db2700d9abf55eab8e445fa6-5d87c940d4d2f6d7bb64e72267e38c55\\\&quot;,\\\&quot;velixo-cache-database-VEL_PNA_Revenue-0d91cc1c24492a14af953dfe8b56c51b-72b529d2db2700d9abf55eab8e445fa6-7a9b3d4410772bc10a1c77360be8d3c2\\\&quot;,\\\&quot;velixo-cache-database-VEL_PNA_Revenue-86a2b293158a5796d9dca9c323b1af09-72b529d2db2700d9abf55eab8e445fa6-e168856e6454a1fb437afcb977a07a84\\\&quot;,\\\&quot;velixo-cache-database-VEL_PNA_Revenue-a20a105cb3c00c828c0df2d352edb9c6-72b529d2db2700d9abf55eab8e445fa6-a54c425014c0e295c6cc200c80e0067b\\\&quot;,\\\&quot;velixo-cache-database-VEL_PNA_Revenue-44530eaf567b32b223f4a653fdbc8aad-72b529d2db2700d9abf55eab8e445fa6-fcf423aedcab298242e132655e26123c\\\&quot;,\\\&quot;velixo-cache-database-VEL_PNA_Revenue-019737a4ff4c14eb336b9da99dd7a4b3-72b529d2db2700d9abf55eab8e445fa6-873631d2833e8d66a97915f6d5e65e10\\\&quot;,\\\&quot;velixo-cache-database-VEL_PNA_Revenue-602c71b6349633a2bd349a1448a811df-72b529d2db2700d9abf55eab8e445fa6-24ef76918ff0a51ca3e2e7fcc3a0dc03\\\&quot;,\\\&quot;velixo-cache-database-VEL_PNA_Revenue-1770e7e0f91be5f95fbd57a22f5a5e26-72b529d2db2700d9abf55eab8e445fa6-3518eda86308e45bcc3b12874daa266f\\\&quot;,\\\&quot;velixo-cache-database-VEL_PNA_Revenue-2e7e97da46780bdc6fe727226f2e92e9-72b529d2db2700d9abf55eab8e445fa6-12a3b72a42bd607488b6124d5ffc1699\\\&quot;,\\\&quot;velixo-cache-database-VEL_PNA_Revenue-15ffcd670c0a03bb5d9d6e451ff52904-72b529d2db2700d9abf55eab8e445fa6-19da667fdb0eab7bf62ad80f1ddd32b9\\\&quot;,\\\&quot;velixo-cache-database-VEL_PNA_Revenue-ba314799bbc984463ddc52aaa95b0d0b-72b529d2db2700d9abf55eab8e445fa6-c106fefeafd8f3b32961e89ecfbcc792\\\&quot;,\\\&quot;velixo-cache-database-VEL_PNA_project_cost-2230f89496fc24cd87867ebf52a80274-72b529d2db2700d9abf55eab8e445fa6-043c67f19c141c518edd0a93b2154576\\\&quot;,\\\&quot;velixo-cache-database-VEL_PNA_Revenue-0c8355c1a40f643886bfc07623fac079-72b529d2db2700d9abf55eab8e445fa6-1c24ce8719c133bd5719c52407d66db6\\\&quot;,\\\&quot;velixo-cache-database-VEL_PNA_Revenue-5d754ead293b30acbe29d122a04707ac-72b529d2db2700d9abf55eab8e445fa6-f0dd3567d57c388b7911bd99e847403e\\\&quot;,\\\&quot;velixo-cache-database-VEL_PNA_Revenue-d0c01eab16ecaded04e0197fa9b6211c-72b529d2db2700d9abf55eab8e445fa6-5b5298c2b3aa8d59a9c61df442380947\\\&quot;,\\\&quot;velixo-cache-database-VEL_PNA_project_cost-2c91b85d56b61b017081582ef67b5fc6-72b529d2db2700d9abf55eab8e445fa6-d36c4bde1c0b3d58ae5acfe52a763cd7\\\&quot;,\\\&quot;velixo-cache-database-VEL_PNA_Revenue-ff7f7f3b7eeaeeebee5ef27771a749e0-72b529d2db2700d9abf55eab8e445fa6-3d9ca79099435ddc1e49bc19a630e91f\\\&quot;,\\\&quot;velixo-cache-database-VEL_PNA_Revenue-958aaf72b23718595458a2ef1b65dec4-72b529d2db2700d9abf55eab8e445fa6-d73e5aeb5848923ab31e2a6f61ea88af\\\&quot;,\\\&quot;velixo-cache-database-VEL_PNA_Revenue-0138e0fac9f272af3e9eff15949fdc40-72b529d2db2700d9abf55eab8e445fa6-04b3677150318ddbea1aaf662d9ae57a\\\&quot;,\\\&quot;velixo-cache-database-VEL_PNA_Revenue-0b4a3d86c92cf082e6b9673d2edb045c-72b529d2db2700d9abf55eab8e445fa6-f465e1ff9312b5d8c579adde411b4596\\\&quot;,\\\&quot;velixo-cache-database-VEL_PNA_project_cost-0a1451107393f8521325c55e67e5947e-72b529d2db2700d9abf55eab8e445fa6-ce607fb49d01d4a9885f3294e7dd39ad\\\&quot;,\\\&quot;velixo-cache-database-VEL_PNA_Revenue-1f6576b7d02826aca099be22325bf3d1-72b529d2db2700d9abf55eab8e445fa6-59084373feb8940331e0e1073511935e\\\&quot;,\\\&quot;velixo-cache-database-VEL_PNA_Revenue-5e3ca95b52df1beab188da4e78a3c59f-72b529d2db2700d9abf55eab8e445fa6-3533e43dc10ee8b4d4d6aa6197c355f1\\\&quot;,\\\&quot;velixo-cache-database-VEL_PNA_Revenue-1199b1488f8d6bfac1f0c290c5ce1867-72b529d2db2700d9abf55eab8e445fa6-0e3989b80d8b825f0753219f2ef9b7d3\\\&quot;,\\\&quot;velixo-cache-database-VEL_PNA_Revenue-cf1fc3b8cf7ee14d9b07017901145d25-72b529d2db2700d9abf55eab8e445fa6-f05737c859fa98a14e2eef9c8a045880\\\&quot;,\\\&quot;velixo-cache-database-VEL_PNA_Revenue-315866f9aab5345193b360d99517831e-72b529d2db2700d9abf55eab8e445fa6-e8efe75f0928a6c3359c975e005af87f\\\&quot;,\\\&quot;velixo-cache-database-VEL_PNA_Revenue-c599ee79895f29eb0c84217bcc80bd9d-72b529d2db2700d9abf55eab8e445fa6-6034d2c086a19a21df507d54e5f19065\\\&quot;,\\\&quot;velixo-cache-database-VEL_PNA_Revenue-628f49e926b364c11080f18596b4a185-72b529d2db2700d9abf55eab8e445fa6-1ffcab8382f16becaf1a43df4a23ee84\\\&quot;,\\\&quot;velixo-cache-database-VEL_PNA_Revenue-bda6b387b00526e785cd1dce850da921-72b529d2db2700d9abf55eab8e445fa6-bf0e6fda81c97109c535e161018f5a26\\\&quot;,\\\&quot;velixo-cache-database-VEL_PNA_Revenue-130768b875bd8d9260ab2b55e3884c3e-72b529d2db2700d9abf55eab8e445fa6-d132115993aa1eee895dbb001430aa63\\\&quot;,\\\&quot;velixo-cache-database-VEL_PNA_Revenue-7463da041b47b833e1d07c946bf3ff00-72b529d2db2700d9abf55eab8e445fa6-ed589302c1ee2948d3157c8217fe76fb\\\&quot;,\\\&quot;velixo-cache-database-VEL_PNA_Revenue-41e8805c9202c4f790982261fbc25ad1-72b529d2db2700d9abf55eab8e445fa6-3ab848fe662921fb95b7c600a782a486\\\&quot;,\\\&quot;velixo-cache-database-VEL_PNA_Revenue-e8ec7dde8d52802b789b4db05388d0c0-72b529d2db2700d9abf55eab8e445fa6-8a98f08f3494d393934d882d94ad79b6\\\&quot;,\\\&quot;velixo-cache-database-VEL_PNA_Revenue-1c1422662ea3b09006568e2005f4452e-72b529d2db2700d9abf55eab8e445fa6-220b9f5204c0490a7771e7e87051c3e2\\\&quot;,\\\&quot;velixo-cache-database-VEL_PNA_project_cost-e8f4ea8b3bd952b2e3dea57acd4c0341-72b529d2db2700d9abf55eab8e445fa6-ba18769f73a5a9b2ea947e171eef828b\\\&quot;,\\\&quot;velixo-cache-database-VEL_PNA_Revenue-30462a451c66d1d2bb236e64b2d475c4-72b529d2db2700d9abf55eab8e445fa6-7c530dc2da5cbbda4c25b8069e24a647\\\&quot;,\\\&quot;velixo-cache-database-VEL_PNA_Revenue-22245b0f2054b7b09a415cde79a8dbf3-72b529d2db2700d9abf55eab8e445fa6-b5277b3c47536b01430d817f3c1ffe5f\\\&quot;,\\\&quot;velixo-cache-database-VEL_PNA_Revenue-dbae21a68ab95fc55ac0045470b77691-72b529d2db2700d9abf55eab8e445fa6-53a1d79e4c6005c41a188ad2253ef566\\\&quot;,\\\&quot;velixo-cache-database-VEL_PNA_Revenue-d56ea1eefe99a7eb55412de9d6de645d-72b529d2db2700d9abf55eab8e445fa6-ee3be538033080ba1db8b3121e236265\\\&quot;,\\\&quot;velixo-cache-database-VEL_PNA_Revenue-1dd495402318d7a694dd0fcc0d224d62-72b529d2db2700d9abf55eab8e445fa6-b37868a6731a70748a0004e43fdb93ab\\\&quot;,\\\&quot;velixo-cache-database-VEL_PNA_Revenue-2b28eb91cab9301bd48251b22b1768ad-72b529d2db2700d9abf55eab8e445fa6-eaa8bb2b9a9b4140ee34f8aa53a561a1\\\&quot;,\\\&quot;velixo-cache-database-VEL_PNA_Revenue-f1bd1be314bb8c53581b5b538c2a32d3-72b529d2db2700d9abf55eab8e445fa6-706bd9f23aa49ae629c22d0ed17e35ea\\\&quot;,\\\&quot;velixo-cache-database-VEL_PNA_project_cost-1e9e8d626be105d07c19e92c9a8aa87e-72b529d2db2700d9abf55eab8e445fa6-76534ebf95776e025c2554ea863a9611\\\&quot;,\\\&quot;velixo-cache-database-VEL_PNA_Revenue-a68dd7d240b84c8d87ffc05d3fab4151-72b529d2db2700d9abf55eab8e445fa6-39c4bc85a360e32654b13b4bf2fdda5c\\\&quot;,\\\&quot;velixo-cache-database-VEL_PNA_project_cost-5d700075f1d74e7df2d61adb5217e9ea-72b529d2db2700d9abf55eab8e445fa6-7422410fb22a5999c9cbb30ffe0ae252\\\&quot;,\\\&quot;velixo-cache-database-VEL_PNA_Revenue-ee2fd451348788a886f080dba247a6a1-72b529d2db2700d9abf55eab8e445fa6-32aff331158f095bec98a1aca2ba9151\\\&quot;,\\\&quot;velixo-cache-database-VEL_PNA_Revenue-8180c8dfefbe7caf87622118fb718102-72b529d2db2700d9abf55eab8e445fa6-313123e6605cf35225a1919dc6a7011a\\\&quot;,\\\&quot;velixo-cache-database-VEL_PNA_project_cost-32c37b5302e8c481209fd53a35ef85d9-72b529d2db2700d9abf55eab8e445fa6-5d92db487071824b3ca1d7db166fbb3f\\\&quot;,\\\&quot;velixo-cache-database-VEL_PNA_Revenue-f46915b44640b8956a707eb9e250a78c-72b529d2db2700d9abf55eab8e445fa6-ae390ab9bb8c490abf58a26ced9f906d\\\&quot;,\\\&quot;velixo-cache-database-VEL_PNA_Revenue-4fe399516c32a80d54f7d755c71c725f-72b529d2db2700d9abf55eab8e445fa6-d9e7b372814f89c33c16e7e21cef1969\\\&quot;,\\\&quot;velixo-cache-database-VEL_PNA_project_cost-6cea2b1d83832039a9534acdf71f7b19-72b529d2db2700d9abf55eab8e445fa6-559114387731fbb6eedb431adc927cf3\\\&quot;,\\\&quot;velixo-cache-database-VEL_PNA_project_cost-bbc3793663cdec57187ed64ef04a8df9-72b529d2db2700d9abf55eab8e445fa6-f1213e2a4a596ae33274bece314c96ff\\\&quot;,\\\&quot;velixo-cache-database-VEL_PNA_project_cost-48a1f225212c7f233f4486236acf29de-72b529d2db2700d9abf55eab8e445fa6-b76ee471453208580dd0c8153dc86b9d\\\&quot;,\\\&quot;velixo-cache-database-VEL_PNA_Revenue-2067a8f0be9568b59ad098a3f676746b-72b529d2db2700d9abf55eab8e445fa6-24b72997f77f38ecd662a40c7402996f\\\&quot;,\\\&quot;velixo-cache-database-VEL_PNA_project_cost-e8ec7dde8d52802b789b4db05388d0c0-72b529d2db2700d9abf55eab8e445fa6-ed91ea1f487dd6d80d9e9973a2df0f84\\\&quot;,\\\&quot;velixo-cache-database-VEL_PNA_Revenue-e87330d40f1f7fab102854099f050e3d-72b529d2db2700d9abf55eab8e445fa6-b9e9739a5a8d3f595b3103744f728094\\\&quot;,\\\&quot;velixo-cache-database-VEL_PNA_project_cost-1c1422662ea3b09006568e2005f4452e-72b529d2db2700d9abf55eab8e445fa6-fad3d94ca6ec2f69e6c8c5224ed20a97\\\&quot;,\\\&quot;velixo-cache-database-VEL_PNA_Revenue-89c1f6262750eee642bf42d740793e7c-72b529d2db2700d9abf55eab8e445fa6-7d6d3a7acf32626912da1dbc2db3d957\\\&quot;,\\\&quot;velixo-cache-database-VEL_PNA_project_cost-6ad70f9fc3309c478e90d67dd52ebe77-72b529d2db2700d9abf55eab8e445fa6-4752e986ede42476e36ca2b0def9d813\\\&quot;,\\\&quot;velixo-cache-database-VEL_PNA_project_cost-fb7ac96281af347fd4aa11bd7b884c66-72b529d2db2700d9abf55eab8e445fa6-ed706f2f6559cdba5dfe784475e32734\\\&quot;,\\\&quot;velixo-cache-database-VEL_PNA_project_cost-9de4ae3fdcdd147526911b8f60482722-72b529d2db2700d9abf55eab8e445fa6-c173bfa551d79eaee82f0868392e1f23\\\&quot;,\\\&quot;velixo-cache-database-VEL_PNA_project_cost-334fea0f8fbc5f0a8a9e0f7d169de127-72b529d2db2700d9abf55eab8e445fa6-aeceb3838281d6fc224583b1df4d14c2\\\&quot;,\\\&quot;velixo-cache-database-VEL_PNA_project_cost-d930223d5a961dc6965edcb01aeb7a4a-72b529d2db2700d9abf55eab8e445fa6-9b0c7c744f2d12afe442c5e6e648b2c2\\\&quot;,\\\&quot;velixo-cache-database-VEL_PNA_project_cost-3c7fdb120fd5f801459cd43caa26e1b5-72b529d2db2700d9abf55eab8e445fa6-5355c9db31db8c01d8ae3b27f1fab854\\\&quot;,\\\&quot;velixo-cache-database-VEL_PNA_project_cost-9d998ee56039d073c82d68fab759305e-72b529d2db2700d9abf55eab8e445fa6-e1f04437e03930b5d907a4466e05c4aa\\\&quot;,\\\&quot;velixo-cache-database-VEL_PNA_project_cost-549d43fce64398497b51bf3855aeff53-72b529d2db2700d9abf55eab8e445fa6-6473030ce1007546125ea53b8fdb6e98\\\&quot;,\\\&quot;velixo-cache-database-VEL_PNA_project_cost-01e36d281769c1652139caf59a54f8fd-72b529d2db2700d9abf55eab8e445fa6-db8facdfb6fa664caf1a71ca5ea8e268\\\&quot;,\\\&quot;velixo-cache-database-VEL_PNA_project_cost-8553a28d9f9c52f0e9cf70228f2f7e1a-72b529d2db2700d9abf55eab8e445fa6-fa22b290d239cbbaa91e5d7553649b5e\\\&quot;,\\\&quot;velixo-cache-database-VEL_PNA_project_cost-a1db30a9be17597979a78b833e45758c-72b529d2db2700d9abf55eab8e445fa6-a2023a3988c0b36ef24a69e1f9fb21c6\\\&quot;,\\\&quot;velixo-cache-database-VEL_PNA_project_cost-0820af0e66d84e29959e6c540892438c-72b529d2db2700d9abf55eab8e445fa6-0b762e3adf1f0ce2ff11674b826c7f03\\\&quot;,\\\&quot;velixo-cache-database-VEL_PNA_project_cost-055e70a12ba80934b9a8d5976d052b30-72b529d2db2700d9abf55eab8e445fa6-b702d97f1b0cde735c24ffb43de1c276\\\&quot;,\\\&quot;velixo-cache-database-VEL_PNA_project_cost-1770e7e0f91be5f95fbd57a22f5a5e26-72b529d2db2700d9abf55eab8e445fa6-6fecd550c82306353a9a033188acbb1b\\\&quot;,\\\&quot;velixo-cache-database-VEL_PNA_project_cost-80dc6b9948a16fb1f79d9fe04600ffe5-72b529d2db2700d9abf55eab8e445fa6-3acd7650f9c10b71d9ab8809bbb49fbd\\\&quot;,\\\&quot;velixo-cache-database-VEL_PNA_project_cost-906a90252c470497e62d9727ecb3b98a-72b529d2db2700d9abf55eab8e445fa6-922d39da054dc4c8d48ed39bcc60c13f\\\&quot;,\\\&quot;velixo-cache-database-VEL_PNA_project_cost-903e2ab42bc1d5b64eef6b69df44015e-72b529d2db2700d9abf55eab8e445fa6-24d4f06c8c9647516ec5ebbfdef71719\\\&quot;,\\\&quot;velixo-cache-database-VEL_PNA_project_cost-fe993aeb2a9a24e57a9742de3dc4e9c2-72b529d2db2700d9abf55eab8e445fa6-1d6c1a0c3cf75d1ba95e2b05f0792741\\\&quot;,\\\&quot;velixo-cache-database-VEL_PNA_project_cost-cfc7330387b1f3f84c82d5237d1b5e40-72b529d2db2700d9abf55eab8e445fa6-226e200d7350fbac76129138a2ded392\\\&quot;,\\\&quot;velixo-cache-database-VEL_PNA_project_cost-fefd928b5adba34dd06b2342b8a55e76-72b529d2db2700d9abf55eab8e445fa6-3d255d43785762b222853f06e95a27ca\\\&quot;,\\\&quot;velixo-cache-database-VEL_PNA_project_cost-f6322ea1d82866e1998119ca9f33f447-72b529d2db2700d9abf55eab8e445fa6-e7d918e9fdde0e32f1ccbf3ee2dc2283\\\&quot;,\\\&quot;velixo-cache-database-VEL_PNA_project_cost-3f8c79400b5b5081b0f53147738e4fd1-72b529d2db2700d9abf55eab8e445fa6-89be3e636eb336e5e3889ac8f3520e91\\\&quot;,\\\&quot;velixo-cache-database-VEL_PNA_project_cost-c20d3c91b6231e728940af7cb5d4c952-72b529d2db2700d9abf55eab8e445fa6-2b5209c472538179cb93286b45c16fff\\\&quot;,\\\&quot;velixo-cache-database-VEL_PNA_project_cost-e47ca7976ae3cc17f5cd4ec9b344629a-72b529d2db2700d9abf55eab8e445fa6-710e9659feb22e983218deeeb5769e6c\\\&quot;,\\\&quot;velixo-cache-database-VEL_PNA_project_cost-66f15441732c83525e24ae62d9d42ab6-72b529d2db2700d9abf55eab8e445fa6-6996f7d2bec59edeabaf8f2022142983\\\&quot;,\\\&quot;velixo-cache-database-VEL_PNA_project_cost-a9060f6624550bdc59b7a8acc7791c6f-72b529d2db2700d9abf55eab8e445fa6-215fe3ed73cff333671c02f0ec098d52\\\&quot;,\\\&quot;velixo-cache-database-VEL_PNA_project_cost-e87330d40f1f7fab102854099f050e3d-72b529d2db2700d9abf55eab8e445fa6-314fe4ac179577bdaabe336f39e7abce\\\&quot;,\\\&quot;velixo-cache-database-VEL_PNA_project_cost-af487f980dc5cecad369f222fcfb6863-72b529d2db2700d9abf55eab8e445fa6-358af85fbd349c64df9ec5496b67308f\\\&quot;,\\\&quot;velixo-cache-database-VEL_PNA_project_cost-f1bd1be314bb8c53581b5b538c2a32d3-72b529d2db2700d9abf55eab8e445fa6-9715c9efa17a417610fce9b075f91da1\\\&quot;,\\\&quot;velixo-cache-database-VEL_PNA_project_cost-2b28eb91cab9301bd48251b22b1768ad-72b529d2db2700d9abf55eab8e445fa6-eac71a402492558d128b4057acf82aa2\\\&quot;,\\\&quot;velixo-cache-database-VEL_PNA_project_cost-44ba44567c3f4fade85dc99f757795eb-72b529d2db2700d9abf55eab8e445fa6-5187b136392fc91a7e4a6081704a64ea\\\&quot;,\\\&quot;velixo-cache-database-VEL_PNA_project_cost-c60e2428465b7a0efb4e462d32975757-72b529d2db2700d9abf55eab8e445fa6-2c52034ef02e1a9eff039390e0a6662d\\\&quot;,\\\&quot;velixo-cache-database-VEL_PNA_project_cost-e99952022a61d139c59974f020a2bb47-72b529d2db2700d9abf55eab8e445fa6-05e65b184197d3a290d836feed9e63cf\\\&quot;,\\\&quot;velixo-cache-database-VEL_PNA_project_cost-e78f34a0d4f387feca640a5bbf325771-72b529d2db2700d9abf55eab8e445fa6-9877424643bd69b4b82b2d4f2b895743\\\&quot;,\\\&quot;velixo-cache-database-VEL_PNA_project_cost-b6cdb31d7be58077b363110ffd5e5817-72b529d2db2700d9abf55eab8e445fa6-ccc87cb64d7c080e6038f4e8641afebb\\\&quot;,\\\&quot;velixo-cache-database-VEL_PNA_project_cost-cc04586093da4fc169b01dc28d500172-72b529d2db2700d9abf55eab8e445fa6-e453780cfb583940c14db43f88fdfa1e\\\&quot;,\\\&quot;velixo-cache-database-VEL_PNA_project_cost-ac9a34dcb7e02275729e51f161ff84b9-72b529d2db2700d9abf55eab8e445fa6-709b60fa905c756710ab5133e3c3a324\\\&quot;,\\\&quot;velixo-cache-database-VEL_PNA_project_cost-8a7f55fb3f1403af13fd47c1a45860a4-72b529d2db2700d9abf55eab8e445fa6-f12a5790dce38a770202987f2a4eb5fe\\\&quot;,\\\&quot;velixo-cache-database-VEL_PNA_project_cost-ff284cc21542057e1cbe9ff03dc18742-72b529d2db2700d9abf55eab8e445fa6-af19bdd27b72217f23fdc64a65cd10a6\\\&quot;,\\\&quot;velixo-cache-database-VEL_PNA_project_cost-a5c928c68c4170de0d8e97f9f980f9b5-72b529d2db2700d9abf55eab8e445fa6-94d7f10e46d2d205fd349f12d457501e\\\&quot;,\\\&quot;velixo-cache-database-VEL_PNA_project_cost-fffe2e016d6d2908b19a1a70d7037262-72b529d2db2700d9abf55eab8e445fa6-1791281ed8e0abd7dddbd7bff3d2fa10\\\&quot;,\\\&quot;velixo-cache-database-VEL_PNA_project_cost-600d3f91dcf71017feb04e13d89f8d91-72b529d2db2700d9abf55eab8e445fa6-6b69c46ff50b3645e480bd52af3a2a27\\\&quot;,\\\&quot;velixo-cache-database-VEL_PNA_project_cost-92ffc7f23cd4e2a0dcb5a758ffbb3f82-72b529d2db2700d9abf55eab8e445fa6-1aa28f0e42079c392ed527b208917cf5\\\&quot;,\\\&quot;velixo-cache-database-VEL_PNA_project_cost-5e3ca95b52df1beab188da4e78a3c59f-72b529d2db2700d9abf55eab8e445fa6-92ba8fb9db286512635659c76632426a\\\&quot;,\\\&quot;velixo-cache-database-VEL_PNA_project_cost-1d8b65371886b3d1cbb455af118fb771-72b529d2db2700d9abf55eab8e445fa6-c8b48aff6e97742f4b2cf356cd7512ee\\\&quot;,\\\&quot;velixo-cache-database-VEL_PNA_project_cost-3ab5cda9e42f81638e91dd5df886d77b-72b529d2db2700d9abf55eab8e445fa6-83a4e2dd5601941c5d94ec9fa0e16c99\\\&quot;,\\\&quot;velixo-cache-database-VEL_PNA_project_cost-d5c8d197438ca7317cf5b654f0b67da2-72b529d2db2700d9abf55eab8e445fa6-2883365553c245a4bfd0f6dc139abcff\\\&quot;,\\\&quot;velixo-cache-database-VEL_PNA_project_cost-fb9b228d04f36d012bd056bc29d48816-72b529d2db2700d9abf55eab8e445fa6-d5e5c1ffed188c44470abc26f58fc187\\\&quot;,\\\&quot;velixo-cache-database-VEL_PNA_project_cost-5d90ded643a09039f2f1ffc4aeed6140-72b529d2db2700d9abf55eab8e445fa6-a77b31f4938d836fb324e645151a001c\\\&quot;,\\\&quot;velixo-cache-database-VEL_PNA_project_cost-664d4bde05ba102e436cd0e20aae9d00-72b529d2db2700d9abf55eab8e445fa6-423e2e7bfac643aa29a7e762c09e2444\\\&quot;,\\\&quot;velixo-cache-database-VEL_PNA_project_cost-321c79dc6141d470b8808a33d0276917-72b529d2db2700d9abf55eab8e445fa6-704e13d07225f4bbec54e47a326dd0b6\\\&quot;,\\\&quot;velixo-cache-database-VEL_PNA_project_cost-c9694bcb02996976d9ed40cb8362c347-72b529d2db2700d9abf55eab8e445fa6-fcf24225585fcb34033131a58b47071f\\\&quot;,\\\&quot;velixo-cache-database-VEL_PNA_project_cost-8643c4c679fc694a1ade84923bf5f1cb-72b529d2db2700d9abf55eab8e445fa6-a697688e9e38380761095166f8a60850\\\&quot;,\\\&quot;velixo-cache-database-VEL_PNA_project_cost-b5739e99a6b28b0465b12f9d25d8b8c3-72b529d2db2700d9abf55eab8e445fa6-1d2bbae48836ceda51d866d05a44d52a\\\&quot;,\\\&quot;velixo-cache-database-VEL_PNA_project_cost-ae1699b160b83e38903505a2e3b2e302-72b529d2db2700d9abf55eab8e445fa6-4122d1e50e76742185583d4bf23db297\\\&quot;,\\\&quot;velixo-cache-database-VEL_PNA_project_cost-fb40adbe65000cc16f6607748efe1de2-72b529d2db2700d9abf55eab8e445fa6-822b07258125b85fd2ea191813fd50c2\\\&quot;,\\\&quot;velixo-cache-database-VEL_PNA_project_cost-315866f9aab5345193b360d99517831e-72b529d2db2700d9abf55eab8e445fa6-e5b4c72e2c5d26f38af86816f3c576a8\\\&quot;,\\\&quot;velixo-cache-database-VEL_PNA_project_cost-ee3fdc2320709dc48a1cc99793783249-72b529d2db2700d9abf55eab8e445fa6-30fbabc94f3c638677a896b0c0d2cb30\\\&quot;,\\\&quot;velixo-cache-database-VEL_PNA_project_cost-62f96d0379ba710dfa545b568725f940-72b529d2db2700d9abf55eab8e445fa6-000d3f7686b3ad4515d6f90ace481dee\\\&quot;,\\\&quot;velixo-cache-database-VEL_PNA_project_cost-0c3d7af036365be15c262517873e5af6-72b529d2db2700d9abf55eab8e445fa6-900abbe451fe25226fff5d845487f253\\\&quot;,\\\&quot;velixo-cache-database-VEL_PNA_project_cost-88e97bdd09410dc3cdc92cd319b80acb-72b529d2db2700d9abf55eab8e445fa6-ee11573b7f52b5861e3e33c7dfe9808f\\\&quot;,\\\&quot;velixo-cache-database-VEL_PNA_project_cost-737c07aefba3e626959de74e04a72d35-72b529d2db2700d9abf55eab8e445fa6-146661847adbea3e9ba8be9d17903e79\\\&quot;,\\\&quot;velixo-cache-database-VEL_PNA_project_cost-e6ccfc1c789a0dcb150eef24e65bead7-72b529d2db2700d9abf55eab8e445fa6-98867394c854ec5e1c29f954f537c637\\\&quot;,\\\&quot;velixo-cache-database-VEL_PNA_project_cost-2a07b44d095896be8c574f25ef7f52a6-72b529d2db2700d9abf55eab8e445fa6-f4b8998c7bd42592fa265eab765e7a1d\\\&quot;,\\\&quot;velixo-cache-database-VEL_PNA_project_cost-b96607869e85ad65b597c266b6a8e07c-72b529d2db2700d9abf55eab8e445fa6-03353cf7bc881a12d0d29b669ffe677f\\\&quot;,\\\&quot;velixo-cache-database-VEL_PNA_project_cost-8180c8dfefbe7caf87622118fb718102-72b529d2db2700d9abf55eab8e445fa6-2e4d57d7a85078556f8e9a09beba7e3e\\\&quot;,\\\&quot;velixo-cache-database-VEL_PNA_project_cost-45a373f210374a9e864015b955be89f6-72b529d2db2700d9abf55eab8e445fa6-cf09e5f7a4dc4770ee24cd5c52bb02b7\\\&quot;,\\\&quot;velixo-cache-database-VEL_PNA_project_cost-ea6af8f57158ef67cae3303ed21fa9e9-72b529d2db2700d9abf55eab8e445fa6-858d36282a9650e6315677163bbb9aef\\\&quot;,\\\&quot;velixo-cache-database-VEL_PNA_project_cost-b41a49144ac12f12124ddfffff13b813-72b529d2db2700d9abf55eab8e445fa6-e9a6d425f5509a73d12f22ddb7fcb0cf\\\&quot;,\\\&quot;velixo-cache-database-VEL_PNA_project_cost-eb53b30fd37755c1a6c54b7997438d35-72b529d2db2700d9abf55eab8e445fa6-68bdedf3d4b8a4407b29a05ad2e91e6b\\\&quot;,\\\&quot;velixo-cache-database-VEL_PNA_project_cost-2ace8910b10deaf21461b1d50db48aa1-72b529d2db2700d9abf55eab8e445fa6-b798ea3db833a4222097be971f06b442\\\&quot;,\\\&quot;velixo-cache-database-VEL_PNA_project_cost-7aca1d3bd827896faa4f9b3db8e762f1-72b529d2db2700d9abf55eab8e445fa6-97377b63b7d466f26dcd7f58aeee29f3\\\&quot;,\\\&quot;velixo-cache-database-VEL_PNA_project_cost-e60fd98662a2d6cb643530da034f4bdf-72b529d2db2700d9abf55eab8e445fa6-46076ef86204a846f8bae88767c9b013\\\&quot;,\\\&quot;velixo-cache-database-VEL_PNA_project_cost-c1e29724d8b04e6115f0019a000fc95c-72b529d2db2700d9abf55eab8e445fa6-65f0764e81dbc9ec10c182966823691d\\\&quot;,\\\&quot;velixo-cache-database-VEL_PNA_project_cost-c8f8ba6b0b2d94c31afddd699a002cda-72b529d2db2700d9abf55eab8e445fa6-7d987dbd15ac9b371ec25ea3f923cf1d\\\&quot;,\\\&quot;velixo-cache-database-VEL_PNA_project_cost-2bbcabcc83302886ad37284b340dce20-72b529d2db2700d9abf55eab8e445fa6-432f492adc888923e639740e08d3c47b\\\&quot;,\\\&quot;velixo-cache-database-VEL_PNA_project_cost-c0cace60c726dbd293da124a6abe7a97-72b529d2db2700d9abf55eab8e445fa6-586e23ca6fd096563d6c79e2e114a9d0\\\&quot;,\\\&quot;velixo-cache-database-VEL_PNA_project_cost-21189793c64bdb6393dedad62ad7407d-72b529d2db2700d9abf55eab8e445fa6-f3ca91671cf5a9295a1d4bbc63eef4fe\\\&quot;,\\\&quot;velixo-cache-database-VEL_PNA_project_cost-a68dd7d240b84c8d87ffc05d3fab4151-72b529d2db2700d9abf55eab8e445fa6-54e1b593a9e9c19e8d67cbbbcace94b0\\\&quot;,\\\&quot;velixo-cache-database-VEL_PNA_project_cost-c4d499822bc4d527b9752225103b8fc6-72b529d2db2700d9abf55eab8e445fa6-5a765aa4fc50aa8727d3e17cf6781c48\\\&quot;,\\\&quot;velixo-cache-database-VEL_PNA_Revenue-f310c7fd69f01c5722010a6ae5b55f2a-72b529d2db2700d9abf55eab8e445fa6-056df0be60416d6c7953b2fd21db0c7a\\\&quot;,\\\&quot;velixo-cache-database-VEL_PNA_project_cost-f2d4ee8146a85fd083853076adf45171-72b529d2db2700d9abf55eab8e445fa6-bea2a4d3be5515da14b161c804b5102f\\\&quot;,\\\&quot;velixo-cache-database-VEL_PNA_Revenue-8553a28d9f9c52f0e9cf70228f2f7e1a-72b529d2db2700d9abf55eab8e445fa6-51267e754633fb95cad04f87ecc090cb\\\&quot;,\\\&quot;velixo-cache-database-VEL_PNA_project_cost-ee3c2ff03c3bffeada0a99ab1a637a27-72b529d2db2700d9abf55eab8e445fa6-29670b8261a305961c4488df84ff6a23\\\&quot;,\\\&quot;velixo-cache-database-VEL_PNA_project_cost-f77ce15899b0dc873c9ad7e4b917f95f-72b529d2db2700d9abf55eab8e445fa6-fb1383f865967fb65f2494394c1a4af7\\\&quot;,\\\&quot;velixo-cache-database-VEL_PNA_Revenue-0ab8e2c2b689085356c9718dc5a89531-72b529d2db2700d9abf55eab8e445fa6-8011de701f7ff09212c223bb2f68519f\\\&quot;,\\\&quot;velixo-cache-database-VEL_PNA_project_cost-6bc5c467c840ae17afc854860179cbe3-72b529d2db2700d9abf55eab8e445fa6-15e4fec5ee36c5e4974af61f519622bf\\\&quot;,\\\&quot;velixo-cache-database-VEL_PNA_project_cost-efa9540edc26c93958bee469bd488768-72b529d2db2700d9abf55eab8e445fa6-4fafd8603ba501dda05e15d3187473c8\\\&quot;,\\\&quot;velixo-cache-database-VEL_PNA_project_cost-7bfe773017dff9145b867b7769135b46-72b529d2db2700d9abf55eab8e445fa6-3af5146fcfdf5b7b2db9461e2a1b7d1a\\\&quot;,\\\&quot;velixo-cache-database-VEL_PNA_project_cost-f421624bceb87bf9a3b080d5ac179268-72b529d2db2700d9abf55eab8e445fa6-817f32153402f365887e0f5f852a2ce0\\\&quot;,\\\&quot;velixo-cache-database-VEL_PNA_project_cost-ebf77883bb8ee5e1662250920f1ccf51-72b529d2db2700d9abf55eab8e445fa6-20dcf126eb076458947c6c6036de30d7\\\&quot;,\\\&quot;velixo-cache-database-VEL_PNA_Revenue-f421624bceb87bf9a3b080d5ac179268-72b529d2db2700d9abf55eab8e445fa6-fe5fda4c9dab7687197fbe7b52a005b0\\\&quot;,\\\&quot;velixo-cache-database-VEL_PNA_project_cost-ffd10d02b4a87e9baa628fba892f6e85-72b529d2db2700d9abf55eab8e445fa6-1399110a68246454a09b1a1e5dd4a203\\\&quot;,\\\&quot;velixo-cache-database-VEL_PNA_project_cost-172fbf31f71ecdd6bca788491946553c-72b529d2db2700d9abf55eab8e445fa6-8abcce38e31348d68a81b06ccad70177\\\&quot;,\\\&quot;velixo-cache-database-VEL_PNA_project_cost-d6823375f10acdf6a3d5160512f3a605-72b529d2db2700d9abf55eab8e445fa6-78ea24d0bda9ffac042d00cf4ffb11fc\\\&quot;,\\\&quot;velixo-cache-database-VEL_PNA_project_cost-a2fa383bcafb5d75c984b89168917ed4-72b529d2db2700d9abf55eab8e445fa6-7a01fe445653f116dc19d1f25dd8c458\\\&quot;,\\\&quot;velixo-cache-database-VEL_PNA_Revenue-7d3318ed184565e2cf062727fdca8c99-72b529d2db2700d9abf55eab8e445fa6-333947bd5c74eea8fd0ae370f6e878d4\\\&quot;,\\\&quot;velixo-cache-database-VEL_PNA_project_cost-ba9dd64730e938575b55f4a4b9c7c522-72b529d2db2700d9abf55eab8e445fa6-082f7d1b761bd43b1be069a638eea163\\\&quot;,\\\&quot;velixo-cache-database-VEL_PNA_project_cost-675859575b534590fffa12c79a45d434-72b529d2db2700d9abf55eab8e445fa6-cd0e70a5d1fab872c280b7edad653b50\\\&quot;,\\\&quot;velixo-cache-database-VEL_PNA_project_cost-94800090134ce6511743ffc8084d7951-72b529d2db2700d9abf55eab8e445fa6-a089f8fcc4d05e590b8de001fd0fee3b\\\&quot;,\\\&quot;velixo-cache-database-VEL_PNA_project_cost-699f188ed27ef8f2f112006dd6e81f58-72b529d2db2700d9abf55eab8e445fa6-1f9d64ffdc6ba74c91a03b9c04553f83\\\&quot;,\\\&quot;velixo-cache-database-VEL_PNA_project_cost-ce3d005c4411706a699b5e5612c81c83-72b529d2db2700d9abf55eab8e445fa6-09d6d1ff18f0120f79bd991586d526c9\\\&quot;,\\\&quot;velixo-cache-database-VEL_PNA_project_cost-41e8805c9202c4f790982261fbc25ad1-72b529d2db2700d9abf55eab8e445fa6-9ed30143512c809ba233f1d79c8dae66\\\&quot;,\\\&quot;velixo-cache-database-VEL_PNA_Revenue-d5fe8a1a471aa8d184e8f00c8b0d7251-72b529d2db2700d9abf55eab8e445fa6-e08f12c4f393d199e577a15b275a80e8\\\&quot;,\\\&quot;velixo-cache-database-VEL_PNA_project_cost-b6370354e9b92ed8af44d546cf71ee04-72b529d2db2700d9abf55eab8e445fa6-7abcad43c4489f334a3c78c7c1cf5b43\\\&quot;,\\\&quot;velixo-cache-database-VEL_PNA_Revenue-e6ccfc1c789a0dcb150eef24e65bead7-72b529d2db2700d9abf55eab8e445fa6-f548848177d314570d110f2c6917e2c1\\\&quot;,\\\&quot;velixo-cache-database-VEL_PNA_Revenue-c7af25d7d9275bf5184e16981542fa52-72b529d2db2700d9abf55eab8e445fa6-c4302066b17563ba0b8f908997a945a9\\\&quot;,\\\&quot;velixo-cache-database-VEL_PNA_project_cost-1dd495402318d7a694dd0fcc0d224d62-72b529d2db2700d9abf55eab8e445fa6-721785f845279bd81809a70b3b487e68\\\&quot;,\\\&quot;velixo-cache-database-VEL_PNA_project_cost-2e2a22bdc9014e6efb0441ad782ebe53-72b529d2db2700d9abf55eab8e445fa6-7347bc4250c188dd39ec6cbf76c784fe\\\&quot;,\\\&quot;velixo-cache-database-VEL_PNA_Revenue-5033b3187a73b14992e498b62fabf2f4-72b529d2db2700d9abf55eab8e445fa6-362ff209633e9378003b43ae4918bc26\\\&quot;,\\\&quot;velixo-cache-database-VEL_PNA_project_cost-47ee7de5fb50a4205e1b14e08be0f364-72b529d2db2700d9abf55eab8e445fa6-fb91754558a52851a190c468ac7eae66\\\&quot;,\\\&quot;velixo-cache-database-VEL_PNA_Revenue-eb53b30fd37755c1a6c54b7997438d35-72b529d2db2700d9abf55eab8e445fa6-3621fb1010fbfa56819c48f149e859c4\\\&quot;,\\\&quot;velixo-cache-database-VEL_PNA_Revenue-8626326666324a2a48ccb0e38a9c32ab-72b529d2db2700d9abf55eab8e445fa6-3f34a84c45190843746d26b5406780e5\\\&quot;,\\\&quot;velixo-cache-database-VEL_PNA_project_cost-b6f74f5a1e449c57d2cc81fa3808a59b-72b529d2db2700d9abf55eab8e445fa6-bdedc32d021bf810e9cf1d2d5a91268e\\\&quot;,\\\&quot;velixo-cache-database-VEL_PNA_Revenue-9d998ee56039d073c82d68fab759305e-72b529d2db2700d9abf55eab8e445fa6-4d1dc483ac173f4ac5c5bc674c6ea836\\\&quot;,\\\&quot;velixo-cache-database-VEL_PNA_project_cost-009d8287cea8d70e04da92f058f56a29-72b529d2db2700d9abf55eab8e445fa6-fbf97208ea9eb7cb29d7d6877dcb8a1b\\\&quot;,\\\&quot;velixo-cache-database-VEL_PNA_Revenue-b1c81898f5f638c10fbd88c2fb62a4f9-72b529d2db2700d9abf55eab8e445fa6-aa2b95255a90dfc8b3aa9ed2dde921c5\\\&quot;,\\\&quot;velixo-cache-database-VEL_PNA_project_cost-61cb41e630379ac878a9364976e62ee0-72b529d2db2700d9abf55eab8e445fa6-d5174fcaab0d5bf96b10b8e8dfeca8a6\\\&quot;,\\\&quot;velixo-cache-database-VEL_PNA_project_cost-31e1786de7642ae7e68e34fc24f83f12-72b529d2db2700d9abf55eab8e445fa6-17486672e98f0fc668623f803f140ed4\\\&quot;,\\\&quot;velixo-cache-database-VEL_PNA_Revenue-ea6af8f57158ef67cae3303ed21fa9e9-72b529d2db2700d9abf55eab8e445fa6-ee792fa36cf579dd05902880ee4aa995\\\&quot;,\\\&quot;velixo-cache-database-VEL_PNA_Revenue-177a34fb7643c0e01b79aaa409e276e0-72b529d2db2700d9abf55eab8e445fa6-e92d066466ece317a3c3805b49cb5a0e\\\&quot;,\\\&quot;velixo-cache-database-VEL_PNA_project_cost-cd2cd61dc392b5f9508b34a64ca7ca18-72b529d2db2700d9abf55eab8e445fa6-6b81e13e7447562c0b677d4a3e4c1a48\\\&quot;,\\\&quot;velixo-cache-database-VEL_PNA_Revenue-ab47334754aa6794d2e27ec2debe7dbf-72b529d2db2700d9abf55eab8e445fa6-b8d33fb8910d83381e7e032ad5860acd\\\&quot;,\\\&quot;velixo-cache-database-VEL_PNA_project_cost-a5f3679b4693c7eaea49de3060825d14-72b529d2db2700d9abf55eab8e445fa6-6c0d58386ae4b2735178fcff64a06eb2\\\&quot;,\\\&quot;velixo-cache-database-VEL_PNA_Revenue-43db705af39eef8f3dfc7616d3b83eee-72b529d2db2700d9abf55eab8e445fa6-46209feca344a4378e238e81f1052dea\\\&quot;,\\\&quot;velixo-cache-database-VEL_PNA_Revenue-ae1699b160b83e38903505a2e3b2e302-72b529d2db2700d9abf55eab8e445fa6-b96c4e7d85070a6bb9909146c22efbc3\\\&quot;,\\\&quot;velixo-cache-database-VEL_PNA_project_cost-3bee2eed1ba3d5ac25d4d0875a7d4498-72b529d2db2700d9abf55eab8e445fa6-c54dad1b055b71d1478515f6c5c6f1f1\\\&quot;,\\\&quot;velixo-cache-database-VEL_PNA_project_cost-2067a8f0be9568b59ad098a3f676746b-72b529d2db2700d9abf55eab8e445fa6-4ba35477d494a719937b5c80a3421836\\\&quot;,\\\&quot;velixo-cache-database-VEL_PNA_project_cost-782d40560525848c008602a06e4b8054-72b529d2db2700d9abf55eab8e445fa6-e91495e2f26dbb6fed5daef57bf3fe2b\\\&quot;,\\\&quot;velixo-cache-database-VEL_PNA_project_cost-82de04593f6d3d78c47be76aacf253fc-72b529d2db2700d9abf55eab8e445fa6-d8031bf269faee4dd793568444b25b39\\\&quot;,\\\&quot;velixo-cache-database-VEL_PNA_project_cost-05b9666afa191709a2005a64cd46c6e4-72b529d2db2700d9abf55eab8e445fa6-04dfb29432f1403d2862fd6cd83c2803\\\&quot;,\\\&quot;velixo-cache-database-VEL_PNA_Revenue-ee3fdc2320709dc48a1cc99793783249-72b529d2db2700d9abf55eab8e445fa6-7f3726ba819e5b0619de3a3c3abba5da\\\&quot;,\\\&quot;velixo-cache-database-VEL_PNA_project_cost-075c4dfc8561f5719fbd7ddabb52b5d5-72b529d2db2700d9abf55eab8e445fa6-2628bb24367bebc526d49a7552e15e94\\\&quot;,\\\&quot;velixo-cache-database-VEL_PNA_project_cost-832a9a1d1e86a7c7d0b9c7de99560f89-72b529d2db2700d9abf55eab8e445fa6-5da03d5c4ee8e9bbcba30ae72fd88a10\\\&quot;,\\\&quot;velixo-cache-database-VEL_PNA_project_cost-c7af25d7d9275bf5184e16981542fa52-72b529d2db2700d9abf55eab8e445fa6-2e313a52f8fc03c6a2461d9eb13ebd98\\\&quot;,\\\&quot;velixo-cache-database-VEL_PNA_Revenue-c4ff71da81b58afd365207d3faab6137-72b529d2db2700d9abf55eab8e445fa6-43c4e96661b0d4dcf916f680ec3fda50\\\&quot;,\\\&quot;velixo-cache-database-VEL_PNA_project_cost-ba314799bbc984463ddc52aaa95b0d0b-72b529d2db2700d9abf55eab8e445fa6-f849294ff1d2f73e96735dfd95fe31cd\\\&quot;,\\\&quot;velixo-cache-database-VEL_PNA_Revenue-6bf05958ed977449207f04b0ed8e26bf-72b529d2db2700d9abf55eab8e445fa6-18f551b3db31a6b8f48cb6e4b4a19653\\\&quot;,\\\&quot;velixo-cache-database-VEL_PNA_Revenue-d930223d5a961dc6965edcb01aeb7a4a-72b529d2db2700d9abf55eab8e445fa6-cd4e187c52e5f6202aa98662db1b9dea\\\&quot;,\\\&quot;velixo-cache-database-VEL_PNA_project_cost-ab47334754aa6794d2e27ec2debe7dbf-72b529d2db2700d9abf55eab8e445fa6-e92d4b9d7d13ff11768d63c0c1f74d7b\\\&quot;,\\\&quot;velixo-cache-database-VEL_PNA_project_cost-97f97c77149edc94b482256406c50ddf-72b529d2db2700d9abf55eab8e445fa6-4360a11b68ec592bd577c857b50c4655\\\&quot;,\\\&quot;velixo-cache-database-VEL_PNA_project_cost-43db705af39eef8f3dfc7616d3b83eee-72b529d2db2700d9abf55eab8e445fa6-d6dbee2ce58752f796a14c289e6f8cd1\\\&quot;,\\\&quot;velixo-cache-database-VEL_PNA_project_cost-4a3944a0e11292fe7040d34b63cbc0a3-72b529d2db2700d9abf55eab8e445fa6-dd10e39cd2675957ea63f023bddf6406\\\&quot;,\\\&quot;velixo-cache-database-VEL_PNA_project_cost-5033b3187a73b14992e498b62fabf2f4-72b529d2db2700d9abf55eab8e445fa6-da3fad302ebb887b9eadcdf3301ace77\\\&quot;,\\\&quot;velixo-cache-database-VEL_PNA_project_cost-93a0f1d5bc65d8743279dfb2a0f7be33-72b529d2db2700d9abf55eab8e445fa6-53f1aa633dbaf54311b670efa2171440\\\&quot;,\\\&quot;velixo-cache-database-VEL_PNA_Revenue-88e97bdd09410dc3cdc92cd319b80acb-72b529d2db2700d9abf55eab8e445fa6-3bb42a966b55d6aed2fe70e89dbe45fa\\\&quot;,\\\&quot;velixo-cache-database-VEL_PNA_Revenue-782d40560525848c008602a06e4b8054-72b529d2db2700d9abf55eab8e445fa6-45f476cfd57f04d012bf998f98ccdd04\\\&quot;,\\\&quot;velixo-cache-database-VEL_PNA_Revenue-ba9dd64730e938575b55f4a4b9c7c522-72b529d2db2700d9abf55eab8e445fa6-b9cb3faefbfa8c235e648678326e0e66\\\&quot;,\\\&quot;velixo-cache-database-VEL_PNA_Revenue-d5c8d197438ca7317cf5b654f0b67da2-72b529d2db2700d9abf55eab8e445fa6-f8d14a8508a80f0c8f86e485d69e7fa6\\\&quot;,\\\&quot;velixo-cache-database-VEL_PNA_project_cost-c4a8a14696470b65cef268c54c4e1b00-72b529d2db2700d9abf55eab8e445fa6-6d02acf6852b9241c58c3a6a0a45cf20\\\&quot;,\\\&quot;velixo-cache-database-VEL_PNA_Revenue-cfc7330387b1f3f84c82d5237d1b5e40-72b529d2db2700d9abf55eab8e445fa6-8fb37a48ebeba299151e04ffa5fee31a\\\&quot;,\\\&quot;velixo-cache-database-VEL_PNA_project_cost-095875ca9b682f2830c86b52021b8e89-72b529d2db2700d9abf55eab8e445fa6-1cdcb75fa351fd4594cee9a73bcc4c63\\\&quot;,\\\&quot;velixo-cache-database-VEL_PNA_Revenue-3f8c79400b5b5081b0f53147738e4fd1-72b529d2db2700d9abf55eab8e445fa6-7ab969daca84c388081212bcc4b65b5c\\\&quot;,\\\&quot;velixo-cache-database-VEL_PNA_Revenue-f928b6c770876a93dd49ecb1e9cf7b41-72b529d2db2700d9abf55eab8e445fa6-1cd9ffffec834ea7b8ace18ade34f12b\\\&quot;,\\\&quot;velixo-cache-database-VEL_PNA_project_cost-10abfb4f8d53d8939e1e2a654b2aa43e-72b529d2db2700d9abf55eab8e445fa6-92a5a99bb25a8ab8b7a9529a7d3c7048\\\&quot;,\\\&quot;velixo-cache-database-VEL_PNA_Revenue-b5739e99a6b28b0465b12f9d25d8b8c3-72b529d2db2700d9abf55eab8e445fa6-836516a1cf61940a157aaa75971a729c\\\&quot;,\\\&quot;velixo-cache-database-VEL_PNA_Revenue-36506fa39312293bfa1f6c19c72f4889-72b529d2db2700d9abf55eab8e445fa6-5decfc9f3566566e6ea1657fe11ae40e\\\&quot;,\\\&quot;velixo-cache-database-VEL_PNA_Revenue-77bc44d19add8470fddd81edf5ed2108-72b529d2db2700d9abf55eab8e445fa6-be0a42de0cdac2464a1041cd20a8904a\\\&quot;,\\\&quot;velixo-cache-database-VEL_PNA_Revenue-0818fbc15a93d34dec325752e1a55614-72b529d2db2700d9abf55eab8e445fa6-23ef22945496cfaf5647f2c8cb94e71d\\\&quot;,\\\&quot;velixo-cache-database-VEL_PNA_project_cost-e3a95ab3610b0c3be06dffa863688c8c-72b529d2db2700d9abf55eab8e445fa6-ec889d64e0217aadcb77f7142aa28ee6\\\&quot;,\\\&quot;velixo-cache-database-VEL_PNA_Revenue-36f5e94e6c596685e1cdf10f83431e97-72b529d2db2700d9abf55eab8e445fa6-2ba3995151ded484b39e294737fc33ae\\\&quot;,\\\&quot;velixo-cache-database-VEL_PNA_Revenue-80dc6b9948a16fb1f79d9fe04600ffe5-72b529d2db2700d9abf55eab8e445fa6-826b987f90b5aac91aed522246c5dc24\\\&quot;,\\\&quot;velixo-cache-database-VEL_PNA_project_cost-25b5ad826de4c0bb58f0db72ef7b938d-72b529d2db2700d9abf55eab8e445fa6-f933bed80ffeca03132bb5f5538732e0\\\&quot;,\\\&quot;velixo-cache-database-VEL_PNA_project_cost-46c03e149537546702f460d7fba02519-72b529d2db2700d9abf55eab8e445fa6-a98d4f56635f2b84511e55593fa68194\\\&quot;,\\\&quot;velixo-cache-database-VEL_PNA_Revenue-0bb43cbff7d8e37db0dfc034043e8d84-72b529d2db2700d9abf55eab8e445fa6-624212610bfde0b876abb6ec0424dda1\\\&quot;,\\\&quot;velixo-cache-database-VEL_PNA_Revenue-360d5c1da0e2d736e04f9b4cefeb0dc7-72b529d2db2700d9abf55eab8e445fa6-7cbe8859368dc24eeb11616f45557123\\\&quot;,\\\&quot;velixo-cache-database-VEL_PNA_project_cost-0c222883030c1664544e42760d0c72bf-72b529d2db2700d9abf55eab8e445fa6-3eff19550ec259b39388b5315cbe50d0\\\&quot;,\\\&quot;velixo-cache-database-VEL_PNA_Revenue-2a07b44d095896be8c574f25ef7f52a6-72b529d2db2700d9abf55eab8e445fa6-6d3e3843df48421966400c569041a8d3\\\&quot;,\\\&quot;velixo-cache-database-VEL_PNA_project_cost-4b269862e51a569b4def13f596d36c04-72b529d2db2700d9abf55eab8e445fa6-b7488b2caac8338b0e7e5d60f31fab8c\\\&quot;,\\\&quot;velixo-cache-database-VEL_PNA_project_cost-261d1d30a1645c796bfd49fb8c932fbc-72b529d2db2700d9abf55eab8e445fa6-0edf873e4b8c8472116f7402564ae4e6\\\&quot;,\\\&quot;velixo-cache-database-VEL_PNA_project_cost-c564ea7de88f387c249ae65ebb897ad8-72b529d2db2700d9abf55eab8e445fa6-32db61d0334b7f2ca9825645465b43cb\\\&quot;,\\\&quot;velixo-cache-database-VEL_PNA_project_cost-a7304ad353afac00b81626bc0bd62a79-72b529d2db2700d9abf55eab8e445fa6-c13456429344f2e65f7fcef29f6333d0\\\&quot;,\\\&quot;velixo-cache-database-VEL_PNA_Revenue-e60fd98662a2d6cb643530da034f4bdf-72b529d2db2700d9abf55eab8e445fa6-fe2d0e02502489ec8faefb8776a51a41\\\&quot;,\\\&quot;velixo-cache-database-VEL_PNA_project_cost-70fa6a2bf6b5340553ec0f5069eb668c-72b529d2db2700d9abf55eab8e445fa6-1a479df8a674cd225b3c66349fda8372\\\&quot;,\\\&quot;velixo-cache-database-VEL_PNA_project_cost-038e8acf0327015fab062c980b93036c-72b529d2db2700d9abf55eab8e445fa6-19ad517d5b4fb406122bda35c288ed2c\\\&quot;,\\\&quot;velixo-cache-database-VEL_PNA_project_cost-8508408311071389049ffc7c7a919ca5-72b529d2db2700d9abf55eab8e445fa6-fa4eebc88d55daa1db42208f35d0d326\\\&quot;,\\\&quot;velixo-cache-database-VEL_PNA_project_cost-4890b938dcfa74ffd85c6dce489ae7e9-72b529d2db2700d9abf55eab8e445fa6-014c255529b7ef2c18f1e07ec9a2149d\\\&quot;,\\\&quot;velixo-cache-database-VEL_PNA_project_cost-f57731ffdb2ff546b0ea8ca4634c22c6-72b529d2db2700d9abf55eab8e445fa6-9ce26a9e8cfbe6a3c064448709e98895\\\&quot;,\\\&quot;velixo-cache-database-VEL_PNA_project_cost-a6ab787ae056c18e819cd59c05c19a72-72b529d2db2700d9abf55eab8e445fa6-29d4357fc234a57a1128d2ff2d61cde0\\\&quot;,\\\&quot;velixo-cache-database-VEL_PNA_project_cost-ffd0b75fa9edede638f27ae36e15bb29-72b529d2db2700d9abf55eab8e445fa6-18539608cf59c157a0076d6d794b8d70\\\&quot;,\\\&quot;velixo-cache-database-VEL_PNA_project_cost-177a34fb7643c0e01b79aaa409e276e0-72b529d2db2700d9abf55eab8e445fa6-bca42534618811e4f3f3e8c580d0c271\\\&quot;,\\\&quot;velixo-cache-database-VEL_PNA_project_cost-a20a105cb3c00c828c0df2d352edb9c6-72b529d2db2700d9abf55eab8e445fa6-cfe772f16de5324f2e2a8431c542405e\\\&quot;,\\\&quot;velixo-cache-database-VEL_PNA_project_cost-73f361d3f2da23775c088c8fc28b9b0d-72b529d2db2700d9abf55eab8e445fa6-38e4bda6ea3c9aea9a7f71f5f4635347\\\&quot;,\\\&quot;velixo-cache-database-VEL_PNA_project_cost-bf2cf373a00472cedb3f02a4afe22934-72b529d2db2700d9abf55eab8e445fa6-6777e5cd90102284666665f5920a66f4\\\&quot;,\\\&quot;velixo-cache-database-VEL_PNA_project_cost-21bb90504f0b6527914762e9abe51b93-72b529d2db2700d9abf55eab8e445fa6-43d5e08aa3f1554b9930289b6f41a07c\\\&quot;,\\\&quot;velixo-cache-database-VEL_PNA_project_cost-628f49e926b364c11080f18596b4a185-72b529d2db2700d9abf55eab8e445fa6-c94bffa3dc59b2ad60fb4df9b76fb10c\\\&quot;,\\\&quot;velixo-cache-database-VEL_PNA_project_cost-86febb57ea3991ea50685025b2ad45e8-72b529d2db2700d9abf55eab8e445fa6-9d50ed00181961e97ee7feeb627a3f15\\\&quot;,\\\&quot;velixo-cache-database-VEL_PNA_project_cost-b4590a441f26e4c318f1d3b01ad822d3-72b529d2db2700d9abf55eab8e445fa6-3eff754f00f206d52734fc81bcb550cc\\\&quot;,\\\&quot;velixo-cache-database-VEL_PNA_project_cost-cf1fc3b8cf7ee14d9b07017901145d25-72b529d2db2700d9abf55eab8e445fa6-81742849e8c37852c2ef7146cd45ba55\\\&quot;,\\\&quot;velixo-cache-database-VEL_PNA_project_cost-0d00906b9d414c53831bb612362f0e10-72b529d2db2700d9abf55eab8e445fa6-5bc8c382603927283064f6eed2b2388b\\\&quot;,\\\&quot;velixo-cache-database-VEL_PNA_project_cost-b2978a5d9ef22894cb3f1f1be9e48122-72b529d2db2700d9abf55eab8e445fa6-fc293181d7f76ccbbab1ccd6ee08a844\\\&quot;,\\\&quot;velixo-cache-database-VEL_PNA_project_cost-d760b7717738480ac65c5a076a76679f-72b529d2db2700d9abf55eab8e445fa6-a85c10f427655272fce14358e2a602b5\\\&quot;,\\\&quot;velixo-cache-database-VEL_PNA_project_cost-7b7b080c44d4df72ff195405c409e682-72b529d2db2700d9abf55eab8e445fa6-465c9eb18f3ffb4208d13702fe978c4f\\\&quot;,\\\&quot;velixo-cache-database-VEL_PNA_project_cost-3a52af28b985dea930953835681ee968-72b529d2db2700d9abf55eab8e445fa6-31120c6877c6b70d800da21703a37be7\\\&quot;,\\\&quot;velixo-cache-database-VEL_PNA_project_cost-067bccfad3c3bed377d0eee0200f0213-72b529d2db2700d9abf55eab8e445fa6-32324da3cdc3341f2a9df4eda946990c\\\&quot;,\\\&quot;velixo-cache-database-VEL_PNA_project_cost-89c1f6262750eee642bf42d740793e7c-72b529d2db2700d9abf55eab8e445fa6-0fd9ad9f33895d95c371bb2c7057f43a\\\&quot;,\\\&quot;velixo-cache-database-VEL_PNA_project_cost-23f75dce76c974906b3df971e66e90bb-72b529d2db2700d9abf55eab8e445fa6-c6760801f2448db41d2f67898508d7a1\\\&quot;,\\\&quot;velixo-cache-database-VEL_PNA_project_cost-1d5663292a505d811803faad53af3def-72b529d2db2700d9abf55eab8e445fa6-f25a838fc769546bd22ed1d722254dc3\\\&quot;,\\\&quot;velixo-cache-database-VEL_PNA_project_cost-1e6e3c9701f58caefddf24a2a303ee13-72b529d2db2700d9abf55eab8e445fa6-2255a8fe5c302124b0895e578540ef5e\\\&quot;,\\\&quot;velixo-cache-database-VEL_PNA_project_cost-019737a4ff4c14eb336b9da99dd7a4b3-72b529d2db2700d9abf55eab8e445fa6-623a67da3ff90c0ecaa605e23ba285e4\\\&quot;,\\\&quot;velixo-cache-database-VEL_PNA_Revenue-b6cdb31d7be58077b363110ffd5e5817-72b529d2db2700d9abf55eab8e445fa6-b200ebb147565edfee37442506410f5c\\\&quot;,\\\&quot;velixo-cache-database-VEL_PNA_Revenue-e10324d39270dafd2fc507c011a1616b-72b529d2db2700d9abf55eab8e445fa6-07708ae01a19827b1c483da943238f21\\\&quot;,\\\&quot;velixo-cache-database-VEL_PNA_project_cost-bda6b387b00526e785cd1dce850da921-72b529d2db2700d9abf55eab8e445fa6-0abb269724debc2090ed0fa31235ae12\\\&quot;,\\\&quot;velixo-cache-database-VEL_PNA_project_cost-c66cb709c2dda57895ba534d80e263f0-72b529d2db2700d9abf55eab8e445fa6-def155825dcf3c593507a5a6def3bbd7\\\&quot;,\\\&quot;velixo-cache-database-VEL_PNA_project_cost-2a51e09c23ad6929b77774965a853712-72b529d2db2700d9abf55eab8e445fa6-6607a30054209909b95c811c2d8f09d0\\\&quot;,\\\&quot;velixo-cache-database-VEL_PNA_Revenue-d43e8cf3bdfba7caa0b25e1b34cee5e5-72b529d2db2700d9abf55eab8e445fa6-c03d67f57efce344ee81d495e2af6c52\\\&quot;,\\\&quot;velixo-cache-database-VEL_PNA_project_cost-ccd97a740b6c433fbd1f8185870b4a49-72b529d2db2700d9abf55eab8e445fa6-069e48f797591f120d5721dfc3cd38b6\\\&quot;,\\\&quot;velixo-cache-database-VEL_PNA_project_cost-9a488bcb91ff2faa2d73f9addb48add1-72b529d2db2700d9abf55eab8e445fa6-a71b6f8b0a95befb644d48be007473e8\\\&quot;,\\\&quot;velixo-cache-database-VEL_PNA_project_cost-5a37cef527df65f457d919a321ca94e7-72b529d2db2700d9abf55eab8e445fa6-05b9800bcd7c63b630d443bfd6b1f046\\\&quot;,\\\&quot;velixo-cache-database-VEL_PNA_Revenue-ffd0b75fa9edede638f27ae36e15bb29-72b529d2db2700d9abf55eab8e445fa6-ce39e6eb1f3900cf1c800a625376e0de\\\&quot;,\\\&quot;velixo-cache-database-VEL_PNA_project_cost-8a8c6966694cc6670779104c6242edd6-72b529d2db2700d9abf55eab8e445fa6-e85942eb14346a85c99dc0787e577c86\\\&quot;,\\\&quot;velixo-cache-database-VEL_PNA_Revenue-8817148eeafbfe30395aef52be57b9e4-72b529d2db2700d9abf55eab8e445fa6-d82ef10cf0624f994084a6de07efe5d4\\\&quot;,\\\&quot;velixo-cache-database-VEL_PNA_Revenue-fe993aeb2a9a24e57a9742de3dc4e9c2-72b529d2db2700d9abf55eab8e445fa6-f94201fa23ee189045229385768a735d\\\&quot;,\\\&quot;velixo-cache-database-VEL_PNA_Revenue-85b53fd66f29b66224fb2d921f7ef81f-72b529d2db2700d9abf55eab8e445fa6-bf3207398d96cb0eda412d95c6aee63b\\\&quot;,\\\&quot;velixo-cache-database-VEL_PNA_project_cost-74920f3be9c84fa60b6dec6bc2a329d5-72b529d2db2700d9abf55eab8e445fa6-114164d89884b347227d2c9bc7fe0f72\\\&quot;,\\\&quot;velixo-cache-database-VEL_PNA_project_cost-f7e75c620574913636249b04089e5a53-72b529d2db2700d9abf55eab8e445fa6-b911ecb8b326de1c1c268c9ab8aad046\\\&quot;,\\\&quot;velixo-cache-database-VEL_PNA_Revenue-ea9987562788a5a94c16455df13eef4b-72b529d2db2700d9abf55eab8e445fa6-66c93fe9e62e10af2a5930a987e4e3cf\\\&quot;,\\\&quot;velixo-cache-database-VEL_PNA_project_cost-8f88d089ffd5873894d2beb6dabd8e70-72b529d2db2700d9abf55eab8e445fa6-df78d0fb341ddb7c1f260d9a4fd77f8d\\\&quot;,\\\&quot;velixo-cache-database-VEL_PNA_Revenue-1e6e3c9701f58caefddf24a2a303ee13-72b529d2db2700d9abf55eab8e445fa6-0a47688978dd49db1509166afe1bf95e\\\&quot;,\\\&quot;velixo-cache-database-VEL_PNA_project_cost-6bf05958ed977449207f04b0ed8e26bf-72b529d2db2700d9abf55eab8e445fa6-a562c4a01aa323d4808eac41bfe4ed02\\\&quot;,\\\&quot;velixo-cache-database-VEL_PNA_project_cost-c48af65f9ed5448a2c9b9dd69fcc1ea9-72b529d2db2700d9abf55eab8e445fa6-71e7279a5d261709605c205cba70fc58\\\&quot;,\\\&quot;velixo-cache-database-VEL_PNA_Revenue-4a3d97fc91c77ddc87a00802a4e2e5dc-72b529d2db2700d9abf55eab8e445fa6-e4ade1cadd780572cb97e136f793096c\\\&quot;,\\\&quot;velixo-cache-database-VEL_PNA_Revenue-fb7ac96281af347fd4aa11bd7b884c66-72b529d2db2700d9abf55eab8e445fa6-86322c39f883b5c8af2d35efcf01448a\\\&quot;,\\\&quot;velixo-cache-database-VEL_PNA_project_cost-7d3318ed184565e2cf062727fdca8c99-72b529d2db2700d9abf55eab8e445fa6-7708546e8f15abb79547cd57e1add265\\\&quot;,\\\&quot;velixo-cache-database-VEL_PNA_project_cost-32ab4a5ed4e4e81c1d5ccfac602daebc-72b529d2db2700d9abf55eab8e445fa6-f7dd2b25d54c0838a654bb2edf7f1845\\\&quot;,\\\&quot;velixo-cache-database-VEL_PNA_Revenue-009d8287cea8d70e04da92f058f56a29-72b529d2db2700d9abf55eab8e445fa6-6eec0518881d60f79865d7dae60771da\\\&quot;,\\\&quot;velixo-cache-database-VEL_PNA_project_cost-035a8644a53b999aa24ae207b18ac672-72b529d2db2700d9abf55eab8e445fa6-c0f9d9356c361123bdd1b4a69df70edb\\\&quot;,\\\&quot;velixo-cache-database-VEL_PNA_project_cost-cf56480c6bd0bf08ffe44b0557e093df-72b529d2db2700d9abf55eab8e445fa6-17795400646c16f8afbbadf445a0dc90\\\&quot;,\\\&quot;velixo-cache-database-VEL_PNA_project_cost-371688f2934f4f7819ad71b172aed282-72b529d2db2700d9abf55eab8e445fa6-b88fecf40a186e31c6bb415e2579090d\\\&quot;,\\\&quot;velixo-cache-database-VEL_PNA_project_cost-617211ad82e09c2c015300b3211e598b-72b529d2db2700d9abf55eab8e445fa6-37824644570a5a6db04921d3abb629eb\\\&quot;,\\\&quot;velixo-cache-database-VEL_PNA_project_cost-5f5f5d27547e23919c253aa653a5100b-72b529d2db2700d9abf55eab8e445fa6-72b478353f78986f82790a0fc83bee7c\\\&quot;,\\\&quot;velixo-cache-database-VEL_PNA_project_cost-22245b0f2054b7b09a415cde79a8dbf3-72b529d2db2700d9abf55eab8e445fa6-71b6b9172c147ec56a239082f4060747\\\&quot;,\\\&quot;velixo-cache-database-VEL_PNA_project_cost-5bf06114058ed59b6f50896db88bf793-72b529d2db2700d9abf55eab8e445fa6-9fe3efeb4bb5e6cb097e9eb4f9cc62f8\\\&quot;,\\\&quot;velixo-cache-database-VEL_PNA_project_cost-2cf0e42009bcdbefcd7a7b526ad0146d-72b529d2db2700d9abf55eab8e445fa6-ac81bac571b0986d62ef95ed1f93f78b\\\&quot;,\\\&quot;velixo-cache-database-VEL_PNA_Revenue-72af3496b894d7796b37275acb30d5a1-72b529d2db2700d9abf55eab8e445fa6-6dfd3c6b49c2c7a2f78561ecd57ba1d2\\\&quot;,\\\&quot;velixo-cache-database-VEL_PNA_project_cost-c599ee79895f29eb0c84217bcc80bd9d-72b529d2db2700d9abf55eab8e445fa6-228e7b81359a9512a65c54015eb8cf32\\\&quot;,\\\&quot;velixo-cache-database-VEL_PNA_project_cost-fe49e4874e67bb49b1ef47344d74421e-72b529d2db2700d9abf55eab8e445fa6-4197745efaf71cc21a7e0c0074da1ead\\\&quot;,\\\&quot;velixo-cache-database-VEL_PNA_project_cost-c1ce559cbb1a938dab6a09a90de4da52-72b529d2db2700d9abf55eab8e445fa6-cc4de738f2a8dd0d37fb3b96506bb482\\\&quot;,\\\&quot;velixo-cache-database-VEL_PNA_project_cost-c70bf73d46112ae1999c3bc18f91a65e-72b529d2db2700d9abf55eab8e445fa6-3d955c49114adb380307e56e214e4ffc\\\&quot;,\\\&quot;velixo-cache-database-VEL_PNA_project_cost-1f0fdc14590cb5ac8ffe47f3d21307bf-72b529d2db2700d9abf55eab8e445fa6-854ab2d8ea2f56becfb2c5a85e691c7a\\\&quot;,\\\&quot;velixo-cache-database-VEL_PNA_project_cost-d733590e63cd20835135a93f4536a764-72b529d2db2700d9abf55eab8e445fa6-41f97dd0f3dd0b79351fdc6f29a1e024\\\&quot;,\\\&quot;velixo-cache-database-VEL_PNA_Revenue-721052f0e4f447dc1fca71698871ab2b-72b529d2db2700d9abf55eab8e445fa6-36999bfd4325c52ad3cd4bbf85cb6677\\\&quot;,\\\&quot;velixo-cache-database-VEL_PNA_project_cost-5d754ead293b30acbe29d122a04707ac-72b529d2db2700d9abf55eab8e445fa6-0c296a19750acc827e501792621fdb95\\\&quot;,\\\&quot;velixo-cache-database-VEL_PNA_project_cost-215d5810b1464852da08a7dbac315f1c-72b529d2db2700d9abf55eab8e445fa6-da57805151aef1db3f66ff2d41050451\\\&quot;,\\\&quot;velixo-cache-database-VEL_PNA_project_cost-ea7660f6aafb111d2f4572b853b5a606-72b529d2db2700d9abf55eab8e445fa6-e9f1cbb1016cbe0bdb99f44bee1962b0\\\&quot;,\\\&quot;velixo-cache-database-VEL_PNA_project_cost-b8c0331c6cb8876822623c8a3e72cd18-72b529d2db2700d9abf55eab8e445fa6-8e95a4b15e4b582d24e0ecee15ef0d4b\\\&quot;,\\\&quot;velixo-cache-database-VEL_PNA_project_cost-d02b766679a04ab0da2091eefba69a55-72b529d2db2700d9abf55eab8e445fa6-a95c7233d876cda80adf2ace9f693457\\\&quot;,\\\&quot;velixo-cache-database-VEL_PNA_project_cost-130768b875bd8d9260ab2b55e3884c3e-72b529d2db2700d9abf55eab8e445fa6-486b39a85da149d2eff0260b382d8888\\\&quot;,\\\&quot;velixo-cache-database-VEL_PNA_project_cost-f46915b44640b8956a707eb9e250a78c-72b529d2db2700d9abf55eab8e445fa6-14674a995e743a70c0c83ee940a0ea70\\\&quot;,\\\&quot;velixo-cache-database-VEL_PNA_Revenue-e77056efe2cc34a0a6cfe27df018ff5e-72b529d2db2700d9abf55eab8e445fa6-a44ca3231f031e2f26a215256a5b9596\\\&quot;,\\\&quot;velixo-cache-database-VEL_PNA_Revenue-4c0f749c327bc4ba6fd9e3e6ab094af9-72b529d2db2700d9abf55eab8e445fa6-2a870ba4a481dcd2bf9fb9a8c69600d2\\\&quot;,\\\&quot;velixo-cache-database-VEL_PNA_project_cost-b86853296988b41df4b1158d90fa3fed-72b529d2db2700d9abf55eab8e445fa6-ee1005e6ddc5eb7b494150da35cfb38e\\\&quot;,\\\&quot;velixo-cache-database-VEL_PNA_project_cost-2bf0c099be6bf86609e0bea1a73cd907-72b529d2db2700d9abf55eab8e445fa6-8f3ae2cdbadd857841ce2d4dd29838b4\\\&quot;,\\\&quot;velixo-cache-database-VEL_PNA_Revenue-19f384712afec8e5d4cda3f0e5a3dd07-72b529d2db2700d9abf55eab8e445fa6-59b10cce91dd66e12c0a834eabe74058\\\&quot;,\\\&quot;velixo-cache-database-VEL_PNA_Revenue-737c07aefba3e626959de74e04a72d35-72b529d2db2700d9abf55eab8e445fa6-7f076fbc9e23a9b22f66889aa667ba46\\\&quot;,\\\&quot;velixo-cache-database-VEL_PNA_Revenue-13de939ed0858d1886c4f69585e73046-72b529d2db2700d9abf55eab8e445fa6-1eeb7a0f319186222684af7ac78de6a2\\\&quot;,\\\&quot;velixo-cache-database-VEL_PNA_Revenue-af487f980dc5cecad369f222fcfb6863-72b529d2db2700d9abf55eab8e445fa6-0fb580c7c2914d263216fc54d2210839\\\&quot;,\\\&quot;velixo-cache-database-VEL_PNA_Revenue-859bbeb8cf558aa59517950ad9600294-72b529d2db2700d9abf55eab8e445fa6-fe11733c373e9306909c7abd370ac0cd\\\&quot;,\\\&quot;velixo-cache-database-VEL_PNA_Revenue-096d4acd95052eda4e86cff75b6b02ed-72b529d2db2700d9abf55eab8e445fa6-c137c8daf89c5761659db06ae6e985bb\\\&quot;,\\\&quot;velixo-cache-database-VEL_PNA_project_cost-e86c74bed8a91890210715529309808f-72b529d2db2700d9abf55eab8e445fa6-a2fcf55caae5318438565a6086327ba0\\\&quot;,\\\&quot;velixo-cache-database-VEL_PNA_Revenue-a300d226b2fdd49f064d03dd4e2d23b4-72b529d2db2700d9abf55eab8e445fa6-f91378a05fc721d45a12305ab310940a\\\&quot;,\\\&quot;velixo-cache-database-VEL_PNA_Revenue-4a3fba8c69081f8afe2d13c5610baec2-72b529d2db2700d9abf55eab8e445fa6-c7ad3523d780eac77c454f869e4de3c3\\\&quot;,\\\&quot;velixo-cache-database-VEL_PNA_project_cost-7e3ec88c616980d132c881331753d2b1-72b529d2db2700d9abf55eab8e445fa6-05ad3e7d36f912b232848cdb1d5e2c1a\\\&quot;,\\\&quot;velixo-cache-database-VEL_PNA_project_cost-52f37c528a1598e79b59a14492ac513d-72b529d2db2700d9abf55eab8e445fa6-39137538d1b5bc7cef4e647d122e1790\\\&quot;,\\\&quot;velixo-cache-database-VEL_PNA_Revenue-cb19af7db0b941b4330e00827622b029-72b529d2db2700d9abf55eab8e445fa6-fd237568584670728e67f9b4f6ce2d97\\\&quot;,\\\&quot;velixo-cache-database-VEL_PNA_project_cost-7a82c387fa004b1277313be3919ec37b-72b529d2db2700d9abf55eab8e445fa6-f67a49fa5137570de3611e70f498ad4e\\\&quot;,\\\&quot;velixo-cache-database-VEL_PNA_project_cost-dfb82c6de996532edcedf8c633ffe126-72b529d2db2700d9abf55eab8e445fa6-42b435bd35bab9e1ce87d4d4527c5bde\\\&quot;,\\\&quot;velixo-cache-database-VEL_PNA_project_cost-b1c81898f5f638c10fbd88c2fb62a4f9-72b529d2db2700d9abf55eab8e445fa6-35c43992727938f1ab0f91f51e959bb5\\\&quot;,\\\&quot;velixo-cache-database-VEL_PNA_project_cost-ebb8b190dfb83d647f7dbafc0047a338-72b529d2db2700d9abf55eab8e445fa6-e90056744b23af058cd5c95ab3735673\\\&quot;,\\\&quot;velixo-cache-database-VEL_PNA_project_cost-ca4eb723fa288abd47b61c4c8fc7c2dd-72b529d2db2700d9abf55eab8e445fa6-60061d5b574fa1dd97b4aa6b06d3da6f\\\&quot;,\\\&quot;velixo-cache-database-VEL_PNA_project_cost-360d5c1da0e2d736e04f9b4cefeb0dc7-72b529d2db2700d9abf55eab8e445fa6-4f0a37f700bc6e68ab222e93ab53c91b\\\&quot;,\\\&quot;velixo-cache-database-VEL_PNA_project_cost-13de939ed0858d1886c4f69585e73046-72b529d2db2700d9abf55eab8e445fa6-fdb323b56676bae2fdc2168c8cdbdea3\\\&quot;,\\\&quot;velixo-cache-database-VEL_PNA_Revenue-c4d499822bc4d527b9752225103b8fc6-72b529d2db2700d9abf55eab8e445fa6-40e3a3e417eaf682dd489706785008c1\\\&quot;,\\\&quot;velixo-cache-database-VEL_PNA_Revenue-e8c98588dc9e7c30309dda293b70cbc4-72b529d2db2700d9abf55eab8e445fa6-b95aed8d54c29c003801746052851820\\\&quot;,\\\&quot;velixo-cache-database-VEL_PNA_project_cost-0766713c2a16b689fb0003a38f9f867b-72b529d2db2700d9abf55eab8e445fa6-f34a90c8f42331c62953f8366a9186db\\\&quot;,\\\&quot;velixo-cache-database-VEL_PNA_Revenue-675859575b534590fffa12c79a45d434-72b529d2db2700d9abf55eab8e445fa6-eb8ab762378445d83013159349b814a7\\\&quot;,\\\&quot;velixo-cache-database-VEL_PNA_Revenue-c70bf73d46112ae1999c3bc18f91a65e-72b529d2db2700d9abf55eab8e445fa6-8b53e43f59aad7ef9bf0cde1fbb6752c\\\&quot;,\\\&quot;velixo-cache-database-VEL_PNA_Revenue-4b2ef3cf20fa414b7482a19f50addad2-72b529d2db2700d9abf55eab8e445fa6-a114a83192189138c98c8f23f614e530\\\&quot;,\\\&quot;velixo-cache-database-VEL_PNA_project_cost-c47cfca86f96b5f6399193019b21b61d-72b529d2db2700d9abf55eab8e445fa6-4c841a68be5c948629447d0eb98e2377\\\&quot;,\\\&quot;velixo-cache-database-VEL_PNA_Revenue-3c7fdb120fd5f801459cd43caa26e1b5-72b529d2db2700d9abf55eab8e445fa6-6e289ffa6aedcaff38dc61af363be391\\\&quot;,\\\&quot;velixo-cache-database-VEL_PNA_Revenue-94e7544b5fc4ec6b68273f3c458de9d8-72b529d2db2700d9abf55eab8e445fa6-ee35a3ff8e96c4f5de647191beca32b6\\\&quot;,\\\&quot;velixo-cache-database-VEL_PNA_Revenue-efa91b5b0749da20105fcb6f638292ea-72b529d2db2700d9abf55eab8e445fa6-d789f8fca37f7f3b8790f01cd170ac1f\\\&quot;,\\\&quot;velixo-cache-database-VEL_PNA_Revenue-1cfb0177a062a611cbd974daf07588bf-72b529d2db2700d9abf55eab8e445fa6-29fe08f2a499265e4462a0bac25a7458\\\&quot;,\\\&quot;velixo-cache-database-VEL_PNA_Revenue-c48af65f9ed5448a2c9b9dd69fcc1ea9-72b529d2db2700d9abf55eab8e445fa6-8f2cc3e3b210df7c32f6840d990ea2ee\\\&quot;,\\\&quot;velixo-cache-database-VEL_PNA_Revenue-45a373f210374a9e864015b955be89f6-72b529d2db2700d9abf55eab8e445fa6-7f3e982caa9714a72c2247af492ec81d\\\&quot;,\\\&quot;velixo-cache-database-VEL_PNA_project_cost-08f2c4d48990443019f65764f5bde8c4-72b529d2db2700d9abf55eab8e445fa6-ae0522aa3bbb0b37681d4bc98ee10770\\\&quot;,\\\&quot;velixo-cache-database-VEL_PNA_project_cost-0df39798ee63fdc44f27fffec18e9e87-72b529d2db2700d9abf55eab8e445fa6-1beabf9a8dea15284434932110a0b523\\\&quot;,\\\&quot;velixo-cache-database-VEL_PNA_Revenue-93a0cceb8ad1a4386e94a67eb97bf876-72b529d2db2700d9abf55eab8e445fa6-72a59c5bf6b664e3a0fa8fa7cd3b917d\\\&quot;,\\\&quot;velixo-cache-database-VEL_PNA_project_cost-cb19af7db0b941b4330e00827622b029-72b529d2db2700d9abf55eab8e445fa6-0416f39149afe39e185824a62a20e848\\\&quot;,\\\&quot;velixo-cache-database-VEL_PNA_Revenue-ebf77883bb8ee5e1662250920f1ccf51-72b529d2db2700d9abf55eab8e445fa6-4a015de7131471d634af52b249aca2c6\\\&quot;,\\\&quot;velixo-cache-database-VEL_PNA_project_cost-bdcdf206c1e215984158892d1e6a4649-72b529d2db2700d9abf55eab8e445fa6-097bfa52ae5bf75206ebc99ed4255080\\\&quot;,\\\&quot;velixo-cache-database-VEL_PNA_project_cost-2bcac73ab38f31f761ea48eba5a425e0-72b529d2db2700d9abf55eab8e445fa6-e0388db7a55de03f9fb32705c2c95a0d\\\&quot;,\\\&quot;velixo-cache-database-VEL_PNA_project_cost-0bb43cbff7d8e37db0dfc034043e8d84-72b529d2db2700d9abf55eab8e445fa6-c99e302f036d270d5c9a39f7cfb44e85\\\&quot;,\\\&quot;velixo-cache-database-VEL_PNA_Revenue-5d700075f1d74e7df2d61adb5217e9ea-72b529d2db2700d9abf55eab8e445fa6-f8244be3dc88d5269081fd828aecd0d5\\\&quot;,\\\&quot;velixo-cache-database-VEL_PNA_Revenue-2a8382c88a7663858b173d65442dae4b-72b529d2db2700d9abf55eab8e445fa6-33b148903836e18337684cae8c4b2cab\\\&quot;,\\\&quot;velixo-cache-database-VEL_PNA_project_cost-9fcb73f18ae891f982d15247c314685f-72b529d2db2700d9abf55eab8e445fa6-8dcc2792e4f5aa3c1b2945ceb6541858\\\&quot;,\\\&quot;velixo-cache-database-VEL_PNA_Revenue-a1db30a9be17597979a78b833e45758c-72b529d2db2700d9abf55eab8e445fa6-de6f16823100eca97ce884ddc8a72e29\\\&quot;,\\\&quot;velixo-cache-database-VEL_PNA_project_cost-c4ff71da81b58afd365207d3faab6137-72b529d2db2700d9abf55eab8e445fa6-e24cc88714b57e319415f5648c4dbbdd\\\&quot;,\\\&quot;velixo-cache-database-VEL_PNA_project_cost-8294f1d3c7a4124e905d9ea897e571ad-72b529d2db2700d9abf55eab8e445fa6-f996d8443dc7863c7c11ec7052d57478\\\&quot;,\\\&quot;velixo-cache-database-VEL_PNA_Revenue-e86c74bed8a91890210715529309808f-72b529d2db2700d9abf55eab8e445fa6-45acd75ecc7ed5ad63b415a244742209\\\&quot;,\\\&quot;velixo-cache-database-VEL_PNA_project_cost-515962f449c904a63a838a72e850acf7-72b529d2db2700d9abf55eab8e445fa6-7e0a16d04ebe2e19b07f5fb2a6c8be0e\\\&quot;,\\\&quot;velixo-cache-database-VEL_PNA_Revenue-a9060f6624550bdc59b7a8acc7791c6f-72b529d2db2700d9abf55eab8e445fa6-15db6c3ca9f0f0b28be888f305ad8117\\\&quot;,\\\&quot;velixo-cache-database-VEL_PNA_Revenue-215d5810b1464852da08a7dbac315f1c-72b529d2db2700d9abf55eab8e445fa6-e966c804e1c5e16d049ad61c6ded2eb9\\\&quot;,\\\&quot;velixo-cache-database-VEL_PNA_Revenue-fe49e4874e67bb49b1ef47344d74421e-72b529d2db2700d9abf55eab8e445fa6-9c3910b7548998eb92dcf264d2abe034\\\&quot;,\\\&quot;velixo-cache-database-VEL_PNA_Revenue-9a488bcb91ff2faa2d73f9addb48add1-72b529d2db2700d9abf55eab8e445fa6-cc37cd66f5bb484762a24ca66e4cabdf\\\&quot;,\\\&quot;velixo-cache-database-VEL_PNA_Revenue-e244489f312e5a09acae5e4f03d0dc6d-72b529d2db2700d9abf55eab8e445fa6-4f45464e65f520f14127a1d92ad03a5b\\\&quot;,\\\&quot;velixo-cache-database-VEL_PNA_project_cost-331ecfafac15fc17022e6638ff4d40ac-72b529d2db2700d9abf55eab8e445fa6-0dadb406c394a866fe4b8597b9c5db95\\\&quot;,\\\&quot;velixo-cache-database-VEL_PNA_project_cost-ee2fd451348788a886f080dba247a6a1-72b529d2db2700d9abf55eab8e445fa6-9b97bef2498a55a7cdb1cf745b2196d1\\\&quot;,\\\&quot;velixo-cache-database-VEL_PNA_project_cost-8626326666324a2a48ccb0e38a9c32ab-72b529d2db2700d9abf55eab8e445fa6-79d719477d8bf65c215d2f5f8013cf1a\\\&quot;,\\\&quot;velixo-cache-database-VEL_PNA_project_cost-d30be3da6dcc9ed9b3c6af0ff992216d-72b529d2db2700d9abf55eab8e445fa6-21d3b84f3b5f6d0d1ee50659a8b82c2d\\\&quot;,\\\&quot;velixo-cache-database-VEL_PNA_project_cost-18aa7aff5359f932cdc0d1c634359e25-72b529d2db2700d9abf55eab8e445fa6-78ec1f4ce0034f4951501121bc875505\\\&quot;,\\\&quot;velixo-cache-database-VEL_PNA_project_cost-0df1c928f2b5f72b7212d58005c41d1f-72b529d2db2700d9abf55eab8e445fa6-88734f9155d820dbf55d565078c103de\\\&quot;,\\\&quot;velixo-cache-database-VEL_PNA_Revenue-476dc5e332797c63b9b905c6ce518af4-72b529d2db2700d9abf55eab8e445fa6-354ec0b2e9a6bab643fb016f62096481\\\&quot;,\\\&quot;velixo-cache-database-VEL_PNA_project_cost-ff7f7f3b7eeaeeebee5ef27771a749e0-72b529d2db2700d9abf55eab8e445fa6-68242ff30f1c9d77f053d10be9403cfa\\\&quot;,\\\&quot;velixo-cache-database-VEL_PNA_project_cost-bbe9d4cc96a5c4b59acd5c2e4c159296-72b529d2db2700d9abf55eab8e445fa6-b056937a1861268fa7ef037284f51b2e\\\&quot;,\\\&quot;velixo-cache-database-VEL_PNA_Revenue-7e3ec88c616980d132c881331753d2b1-72b529d2db2700d9abf55eab8e445fa6-dbaf0779f03d3caa223aff4b86a843f1\\\&quot;,\\\&quot;velixo-cache-database-VEL_PNA_Revenue-5bf06114058ed59b6f50896db88bf793-72b529d2db2700d9abf55eab8e445fa6-4a81819aeec79ade9b2a74a254ac7d85\\\&quot;,\\\&quot;velixo-cache-database-VEL_PNA_Revenue-2ae7093a3ef56b70bd98cfc9c9c708dd-72b529d2db2700d9abf55eab8e445fa6-506d148921167a33072dcf41f237f35e\\\&quot;,\\\&quot;velixo-cache-database-VEL_PNA_project_cost-64cb0640bc804122fa0be81c7618bb38-72b529d2db2700d9abf55eab8e445fa6-80cdda238e5af4f4181ca3365e36970c\\\&quot;,\\\&quot;velixo-cache-database-VEL_PNA_Revenue-1e0e454db5a95fb6a992226ffaf88a41-72b529d2db2700d9abf55eab8e445fa6-e84aa345296060c12b5a1f8b1cef3ac8\\\&quot;,\\\&quot;velixo-cache-database-VEL_PNA_project_cost-5d2d358a14a517f3aaca9a6c55cc3c8f-72b529d2db2700d9abf55eab8e445fa6-8bcbe3ee4c8e632f3fa3e25338128416\\\&quot;,\\\&quot;velixo-cache-database-VEL_PNA_Revenue-4b269862e51a569b4def13f596d36c04-72b529d2db2700d9abf55eab8e445fa6-29dfebd023a9dc32b6e182ddb74adaf6\\\&quot;,\\\&quot;velixo-cache-database-VEL_PNA_Revenue-0820af0e66d84e29959e6c540892438c-72b529d2db2700d9abf55eab8e445fa6-226e43c66907129216df93175350f3f7\\\&quot;,\\\&quot;velixo-cache-database-VEL_PNA_Revenue-25b5ad826de4c0bb58f0db72ef7b938d-72b529d2db2700d9abf55eab8e445fa6-39c92fa697a1fa718c68de84c40c9c05\\\&quot;,\\\&quot;velixo-cache-database-VEL_PNA_Revenue-c0cace60c726dbd293da124a6abe7a97-72b529d2db2700d9abf55eab8e445fa6-5c76cd159b1cd0aace3d7d6ea3b6de01\\\&quot;,\\\&quot;velixo-cache-database-VEL_PNA_Revenue-9fcb73f18ae891f982d15247c314685f-72b529d2db2700d9abf55eab8e445fa6-0c27cd774288ce8005e79846adea4271\\\&quot;,\\\&quot;velixo-cache-database-VEL_PNA_Revenue-ca4eb723fa288abd47b61c4c8fc7c2dd-72b529d2db2700d9abf55eab8e445fa6-e3cf1f67cbd50a28923a3b0b06a3f836\\\&quot;,\\\&quot;velixo-cache-database-VEL_PNA_project_cost-15ffcd670c0a03bb5d9d6e451ff52904-72b529d2db2700d9abf55eab8e445fa6-90a552c6645eb8008d7b0f356d099beb\\\&quot;,\\\&quot;velixo-cache-database-VEL_PNA_project_cost-ff0d8c0c5e83ecc87e73b46e01f652be-72b529d2db2700d9abf55eab8e445fa6-67ad49c0bfcdd75ddea62b3dcb538318\\\&quot;,\\\&quot;velixo-cache-database-VEL_PNA_project_cost-476dc5e332797c63b9b905c6ce518af4-72b529d2db2700d9abf55eab8e445fa6-e9957c93b9813b1e1b2f1324c2f14701\\\&quot;,\\\&quot;velixo-cache-database-VEL_PNA_Revenue-aadb55b8a50f4c21b659f3bde59bf5be-72b529d2db2700d9abf55eab8e445fa6-51c17566648058230a9479666244d1cf\\\&quot;,\\\&quot;velixo-cache-database-VEL_PNA_project_cost-89d5a5a7892b32a457f0959c2b81bc7a-72b529d2db2700d9abf55eab8e445fa6-87257b840d7a881e92a41e92c7c24a38\\\&quot;,\\\&quot;velixo-cache-database-VEL_PNA_project_cost-a4d4f8d985d0e9487a5d6ed6757262a2-72b529d2db2700d9abf55eab8e445fa6-e11810a02d4fae6403cc6580c6cd60ed\\\&quot;,\\\&quot;velixo-cache-database-VEL_PNA_project_cost-058f0a57dc17449a43787fc9526156a2-72b529d2db2700d9abf55eab8e445fa6-136b0fdd79c16fb24c492606b8e29b06\\\&quot;,\\\&quot;velixo-cache-database-VEL_PNA_project_cost-2b8d8e58366836e4032cdef7bc2a79df-72b529d2db2700d9abf55eab8e445fa6-a33fc48d57bbb6e4185349ee1f8e7dd8\\\&quot;,\\\&quot;velixo-cache-database-VEL_PNA_project_cost-958aaf72b23718595458a2ef1b65dec4-72b529d2db2700d9abf55eab8e445fa6-daba035e7f8029c5ba6d0442713d01d2\\\&quot;,\\\&quot;velixo-cache-database-VEL_PNA_project_cost-44581fae4dd69beb66806b94b8934865-72b529d2db2700d9abf55eab8e445fa6-8b370d70e0b96091c2c74781561b6342\\\&quot;,\\\&quot;velixo-cache-database-VEL_PNA_project_cost-096d4acd95052eda4e86cff75b6b02ed-72b529d2db2700d9abf55eab8e445fa6-578a212ea9e81a6d3e21f96810f7ffad\\\&quot;,\\\&quot;velixo-cache-database-VEL_PNA_project_cost-e1515538c50e950517bc938209aed47f-72b529d2db2700d9abf55eab8e445fa6-2ca35dc78322ef1edb698796df7184dd\\\&quot;,\\\&quot;velixo-cache-database-VEL_PNA_project_cost-0d4ec262f5137d4643be43dca8a505b6-72b529d2db2700d9abf55eab8e445fa6-c691fbade187aef65167aedad6272012\\\&quot;,\\\&quot;velixo-cache-database-VEL_PNA_project_cost-dc6a097e83c2ce97a685b05a3111e072-72b529d2db2700d9abf55eab8e445fa6-29d7f95542fe97ba5486f0d9adec4d21\\\&quot;,\\\&quot;velixo-cache-database-VEL_PNA_project_cost-647deebc7abc926f0d9ceb615cbc9619-72b529d2db2700d9abf55eab8e445fa6-b5442ba8d1db7cfc82127e807cc4969d\\\&quot;,\\\&quot;velixo-cache-database-VEL_PNA_Revenue-30f018ec97eaae10f5ade02ec2799e0f-72b529d2db2700d9abf55eab8e445fa6-d269f322aaefa5fc826d4bab9857d0a5\\\&quot;,\\\&quot;velixo-cache-database-VEL_PNA_Revenue-92ffc7f23cd4e2a0dcb5a758ffbb3f82-72b529d2db2700d9abf55eab8e445fa6-a822951e262a657f99bf8b867c83ece2\\\&quot;,\\\&quot;velixo-cache-database-VEL_PNA_Revenue-7a82c387fa004b1277313be3919ec37b-72b529d2db2700d9abf55eab8e445fa6-10acb6635d2551ceb5fd977c91eb4540\\\&quot;,\\\&quot;velixo-cache-database-VEL_PNA_project_cost-12147c6fb846b9b8c2356af37d79d90d-72b529d2db2700d9abf55eab8e445fa6-92bef52a15f8e0ba12d9cff002384b71\\\&quot;,\\\&quot;velixo-cache-database-VEL_PNA_Revenue-efa9540edc26c93958bee469bd488768-72b529d2db2700d9abf55eab8e445fa6-75037b395be1c960e351957365900fec\\\&quot;,\\\&quot;velixo-cache-database-VEL_PNA_Revenue-b6370354e9b92ed8af44d546cf71ee04-72b529d2db2700d9abf55eab8e445fa6-116d1652a03176c41b03c8d3ef2a9e16\\\&quot;,\\\&quot;velixo-cache-database-VEL_PNA_Revenue-f77ce15899b0dc873c9ad7e4b917f95f-72b529d2db2700d9abf55eab8e445fa6-e03dca2203fd7ed484a005f179f4535d\\\&quot;,\\\&quot;velixo-cache-database-VEL_PNA_project_cost-39a0abff4dc267215d308411f00fe018-72b529d2db2700d9abf55eab8e445fa6-cf4df9db8d3eb7e18931c81d390b8a75\\\&quot;,\\\&quot;velixo-cache-database-VEL_PNA_Revenue-515962f449c904a63a838a72e850acf7-72b529d2db2700d9abf55eab8e445fa6-9bd35e8ca26fb706ee335606c8c24625\\\&quot;,\\\&quot;velixo-cache-database-VEL_PNA_project_cost-a32efa14abf1f1dde3a9acd8f7aa9297-72b529d2db2700d9abf55eab8e445fa6-b1c24454f0dae3c61a8f0d8a757f17ae\\\&quot;,\\\&quot;velixo-cache-database-VEL_PNA_Revenue-44581fae4dd69beb66806b94b8934865-72b529d2db2700d9abf55eab8e445fa6-2bdeb2a3279d92699c63248d97424b17\\\&quot;,\\\&quot;velixo-cache-database-VEL_PNA_project_cost-22561dee2e7dfee8b33ea6cf90ca168e-72b529d2db2700d9abf55eab8e445fa6-04b3b98af19f124507f2c698e26129fd\\\&quot;,\\\&quot;velixo-cache-database-VEL_PNA_project_cost-ea9987562788a5a94c16455df13eef4b-72b529d2db2700d9abf55eab8e445fa6-db5d096b540f35d7586ebc4bf14a26da\\\&quot;,\\\&quot;velixo-cache-database-VEL_PNA_Revenue-ff284cc21542057e1cbe9ff03dc18742-72b529d2db2700d9abf55eab8e445fa6-31b217b76feb38f9bc59f5e23d265770\\\&quot;,\\\&quot;velixo-cache-database-VEL_PNA_project_cost-8f9150fa4587d06001baf352dcbe65c0-72b529d2db2700d9abf55eab8e445fa6-ddecde241f5d53c677e76f6c0235d65c\\\&quot;,\\\&quot;velixo-cache-database-VEL_PNA_project_cost-e1ecf35c4f5e21c84d1dc25d6e2764bf-72b529d2db2700d9abf55eab8e445fa6-30707532dc01a0695782f58526fc51bb\\\&quot;,\\\&quot;velixo-cache-database-VEL_PNA_project_cost-6458b2cf573b9b0f623923b052cd5a24-72b529d2db2700d9abf55eab8e445fa6-ac2b6f84df702f5a25d1134af37c10f1\\\&quot;,\\\&quot;velixo-cache-database-VEL_PNA_project_cost-d56ea1eefe99a7eb55412de9d6de645d-72b529d2db2700d9abf55eab8e445fa6-baedb9651576522a51fa40a08f996885\\\&quot;,\\\&quot;velixo-cache-database-VEL_PNA_project_cost-c9b1a0a10a0dba561653b6b0c198f24c-72b529d2db2700d9abf55eab8e445fa6-b14c47c8423df85c300571af7d77767a\\\&quot;,\\\&quot;velixo-cache-database-VEL_PNA_project_cost-567014d7173c740d02268b0dd727d550-72b529d2db2700d9abf55eab8e445fa6-8bb670c52015f5b5af16fe56d8514a44\\\&quot;,\\\&quot;velixo-cache-database-VEL_PNA_project_cost-e8c98588dc9e7c30309dda293b70cbc4-72b529d2db2700d9abf55eab8e445fa6-93093f260a192dfb491ce449cbc95381\\\&quot;,\\\&quot;velixo-cache-database-VEL_PNA_project_cost-19f384712afec8e5d4cda3f0e5a3dd07-72b529d2db2700d9abf55eab8e445fa6-3e7c40d4b47790727b975a6310e32fc3\\\&quot;,\\\&quot;velixo-cache-database-VEL_PNA_project_cost-2e7e97da46780bdc6fe727226f2e92e9-72b529d2db2700d9abf55eab8e445fa6-e782022662bb7c057cd95e954b53bd77\\\&quot;,\\\&quot;velixo-cache-database-VEL_PNA_project_cost-601eabff52abefbea3cb71df7ae19b6f-72b529d2db2700d9abf55eab8e445fa6-eefebbf4d6709f7ba3f794724381f965\\\&quot;,\\\&quot;velixo-cache-database-VEL_PNA_project_cost-145c53c97c8537a4dc54f79cc9b36730-72b529d2db2700d9abf55eab8e445fa6-219839a2911fd88babf955b92bac6d55\\\&quot;,\\\&quot;velixo-cache-database-VEL_PNA_project_cost-01691f951496772ce7191e919d693af4-72b529d2db2700d9abf55eab8e445fa6-80dbf27f590bba6c1c744af5dcc51e6d\\\&quot;,\\\&quot;velixo-cache-database-VEL_PNA_project_cost-8a4da229dd26a722ce974fd8517ed1d1-72b529d2db2700d9abf55eab8e445fa6-90257f1d382a86eb7d8f4d227937ced2\\\&quot;,\\\&quot;velixo-cache-database-VEL_PNA_project_cost-a6295f77f81e1d3461275de5ebaaa215-72b529d2db2700d9abf55eab8e445fa6-07a53fee33d3106cdeb1dd70177d6591\\\&quot;,\\\&quot;velixo-cache-database-VEL_PNA_project_cost-d516faab938f9a167f693c75be17adcd-72b529d2db2700d9abf55eab8e445fa6-07fbed94e4f07e0637ab965989a8b189\\\&quot;,\\\&quot;velixo-cache-database-VEL_PNA_project_cost-a300d226b2fdd49f064d03dd4e2d23b4-72b529d2db2700d9abf55eab8e445fa6-c7d33a11d6227dbfd5fcffd1bae14ff6\\\&quot;,\\\&quot;velixo-cache-database-VEL_PNA_project_cost-7f930425fb5e2946289c431090f181bb-72b529d2db2700d9abf55eab8e445fa6-c0d8001aabce279f5a59517882ac6e93\\\&quot;,\\\&quot;velixo-cache-database-VEL_PNA_project_cost-aa564e9677d6cd28e924891421d9f8a1-72b529d2db2700d9abf55eab8e445fa6-139b42b8a360b47e64d04c258dc1a395\\\&quot;,\\\&quot;velixo-cache-database-VEL_PNA_project_cost-2a8382c88a7663858b173d65442dae4b-72b529d2db2700d9abf55eab8e445fa6-94aa9615841d329ec1eeaa79a45cb923\\\&quot;,\\\&quot;velixo-cache-database-VEL_PNA_project_cost-701ea045ba2915d6241b0931f8b321c4-72b529d2db2700d9abf55eab8e445fa6-7a464e6a2e3c2ccdf3506b10ee6099c9\\\&quot;,\\\&quot;velixo-cache-database-VEL_PNA_project_cost-fd3596aa14bda9acdc69487d8f789637-72b529d2db2700d9abf55eab8e445fa6-d9c8ef3def5bd5f527bdcebc8a3a74b5\\\&quot;,\\\&quot;velixo-cache-database-VEL_PNA_Revenue-549d43fce64398497b51bf3855aeff53-72b529d2db2700d9abf55eab8e445fa6-f8395cc75f39f70aa5b8c78085589c8d\\\&quot;,\\\&quot;velixo-cache-database-VEL_PNA_Revenue-eb3bdf6db142649a71929bddd503b6b8-72b529d2db2700d9abf55eab8e445fa6-cd9746ae7e284a4bd226fc03c57ed846\\\&quot;,\\\&quot;velixo-cache-database-VEL_PNA_Revenue-74920f3be9c84fa60b6dec6bc2a329d5-72b529d2db2700d9abf55eab8e445fa6-eef1502973157bb8cd98b3e4f6527cbd\\\&quot;,\\\&quot;velixo-cache-database-VEL_PNA_project_cost-0d91cc1c24492a14af953dfe8b56c51b-72b529d2db2700d9abf55eab8e445fa6-bb58d58b93f14343de8a1a97fff3151a\\\&quot;,\\\&quot;velixo-cache-database-VEL_PNA_Revenue-ff0d8c0c5e83ecc87e73b46e01f652be-72b529d2db2700d9abf55eab8e445fa6-a2fb444280015f88374ecaa27ff94b49\\\&quot;,\\\&quot;velixo-cache-database-VEL_PNA_Revenue-8508408311071389049ffc7c7a919ca5-72b529d2db2700d9abf55eab8e445fa6-28c78501ae4d19739aa846c746052ae4\\\&quot;,\\\&quot;velixo-cache-database-VEL_PNA_project_cost-530c0444e764e0dfce334622c0a8cad6-72b529d2db2700d9abf55eab8e445fa6-4f96f1d456c54bf7ba302a6e20edcad3\\\&quot;,\\\&quot;velixo-cache-database-VEL_PNA_project_cost-e244489f312e5a09acae5e4f03d0dc6d-72b529d2db2700d9abf55eab8e445fa6-94d96502d8e32d9336bdb26191650ff8\\\&quot;,\\\&quot;velixo-cache-database-VEL_PNA_project_cost-0b4a3d86c92cf082e6b9673d2edb045c-72b529d2db2700d9abf55eab8e445fa6-3d7d32dc768d0ffaf0f0b54d9e5189cc\\\&quot;,\\\&quot;velixo-cache-database-VEL_PNA_project_cost-7e616cfaeccf6e725cfbcb8bcd4e1b74-72b529d2db2700d9abf55eab8e445fa6-5e00d5cf202c20aefc18de888e00275c\\\&quot;,\\\&quot;velixo-cache-database-VEL_PNA_project_cost-77bb0ff789f6d8aafe7879d2de35ca71-72b529d2db2700d9abf55eab8e445fa6-a82e3acfd48034aee5cc5a99f9969acb\\\&quot;,\\\&quot;velixo-cache-database-VEL_PNA_project_cost-a5c7c1ecbae087bca9739cbb6236bfd5-72b529d2db2700d9abf55eab8e445fa6-6fdca6a890ca2b2f8ad932a5d1231d8c\\\&quot;,\\\&quot;velixo-cache-database-VEL_PNA_project_cost-225f3beca59079815f3561eb34e1bdeb-72b529d2db2700d9abf55eab8e445fa6-4a1ca406fedcfcce715da81e8d26cc9d\\\&quot;,\\\&quot;velixo-cache-database-VEL_PNA_project_cost-e476a0d173a425496763076d606bf85b-72b529d2db2700d9abf55eab8e445fa6-78535fdaa56c8972397f026788bd90d6\\\&quot;,\\\&quot;velixo-cache-database-VEL_PNA_project_cost-1cfb0177a062a611cbd974daf07588bf-72b529d2db2700d9abf55eab8e445fa6-20e86d6f2cb0f79ea1865b5b7b69ec44\\\&quot;,\\\&quot;velixo-cache-database-VEL_PNA_project_cost-d0c01eab16ecaded04e0197fa9b6211c-72b529d2db2700d9abf55eab8e445fa6-4f3cbab9e1c8091881d07b08d69fb180\\\&quot;,\\\&quot;velixo-cache-database-VEL_PNA_Revenue-a28342849a014a73d42dabeb9044cb5b-72b529d2db2700d9abf55eab8e445fa6-a7f69ab56f768a1245309dc2115bfbe3\\\&quot;,\\\&quot;velixo-cache-database-VEL_PNA_Revenue-f6322ea1d82866e1998119ca9f33f447-72b529d2db2700d9abf55eab8e445fa6-95df68e0615a05abccbf8d97bef7150d\\\&quot;,\\\&quot;velixo-cache-database-VEL_PNA_Revenue-bbe9d4cc96a5c4b59acd5c2e4c159296-72b529d2db2700d9abf55eab8e445fa6-dbf9bbe6ef20b2128bfa402564227983\\\&quot;,\\\&quot;velixo-cache-database-VEL_PNA_Revenue-8a7f55fb3f1403af13fd47c1a45860a4-72b529d2db2700d9abf55eab8e445fa6-cd766fd36ac0cb754739cf8f10745003\\\&quot;,\\\&quot;velixo-cache-database-VEL_PNA_project_cost-8124c502655553bfd602cc7de91c28ad-72b529d2db2700d9abf55eab8e445fa6-12736c69b494f2cae267d9d40b186487\\\&quot;,\\\&quot;velixo-cache-database-VEL_PNA_project_cost-f0cd378f846412a88c87b8a1f3eb90f6-72b529d2db2700d9abf55eab8e445fa6-19d559f1e17a888ef5a5e9082b94e595\\\&quot;,\\\&quot;velixo-cache-database-VEL_PNA_Revenue-0f0fa76dba4e6667ecc729fe3129e872-72b529d2db2700d9abf55eab8e445fa6-a1e7c6def15fe0bdc2c3b4f61b485ce4\\\&quot;,\\\&quot;velixo-cache-database-VEL_PNA_project_cost-93a0cceb8ad1a4386e94a67eb97bf876-72b529d2db2700d9abf55eab8e445fa6-ac18ee3a2f4c8d15a4a88a50d0ae21e2\\\&quot;,\\\&quot;velixo-cache-database-VEL_PNA_Revenue-e3a95ab3610b0c3be06dffa863688c8c-72b529d2db2700d9abf55eab8e445fa6-5e62162354cee42931fd699d52de28df\\\&quot;,\\\&quot;velixo-cache-database-VEL_PNA_project_cost-721052f0e4f447dc1fca71698871ab2b-72b529d2db2700d9abf55eab8e445fa6-28b7e0f0863e1e4dc6a3edefb8832bd2\\\&quot;,\\\&quot;velixo-cache-database-VEL_PNA_Revenue-ffd10d02b4a87e9baa628fba892f6e85-72b529d2db2700d9abf55eab8e445fa6-ceeb7355bf8c80d5a955403c1a93df13\\\&quot;,\\\&quot;velixo-cache-database-VEL_PNA_Revenue-d1e49e76c8528357955ba63f6db95555-72b529d2db2700d9abf55eab8e445fa6-23c9ebc0fd956430434a54158e0ec17b\\\&quot;,\\\&quot;velixo-cache-database-VEL_PNA_Revenue-2bf0c099be6bf86609e0bea1a73cd907-72b529d2db2700d9abf55eab8e445fa6-95c36c1e01c2cc2efa019dda8172a27f\\\&quot;,\\\&quot;velixo-cache-database-VEL_PNA_Revenue-21189793c64bdb6393dedad62ad7407d-72b529d2db2700d9abf55eab8e445fa6-ef2e8fa0b970dad1dc503e8b12da291a\\\&quot;,\\\&quot;velixo-cache-database-VEL_PNA_Revenue-63b0c300ba2e9b59eb91b5f7648e78cf-72b529d2db2700d9abf55eab8e445fa6-8332d0e10e1908d743f86ad4326bd058\\\&quot;,\\\&quot;velixo-cache-database-VEL_PNA_Revenue-4c446a5a1e5415d795c22694d4d1152f-72b529d2db2700d9abf55eab8e445fa6-c362accfd79b28e4b39d6f133c44f273\\\&quot;,\\\&quot;velixo-cache-database-VEL_PNA_project_cost-709b069bcac21857a56c1f76a76895f0-72b529d2db2700d9abf55eab8e445fa6-d76313b8443905635c754c56f15cf6f5\\\&quot;,\\\&quot;velixo-cache-database-VEL_PNA_project_cost-0ab8e2c2b689085356c9718dc5a89531-72b529d2db2700d9abf55eab8e445fa6-f9888f1d48285eb21fcab9c836ba1ceb\\\&quot;,\\\&quot;velixo-cache-database-VEL_PNA_Revenue-e8f4ea8b3bd952b2e3dea57acd4c0341-72b529d2db2700d9abf55eab8e445fa6-e8f660080812d9a2055c2106d5f63a1f\\\&quot;,\\\&quot;velixo-cache-database-VEL_PNA_project_cost-f54d52c61d1e88b82fa8a13d2a8ca1d4-72b529d2db2700d9abf55eab8e445fa6-7dad964011f6141ec1381b2101ea5866\\\&quot;,\\\&quot;velixo-cache-database-VEL_PNA_Revenue-e1515538c50e950517bc938209aed47f-72b529d2db2700d9abf55eab8e445fa6-1ed9c3ea25399a1b2fa447398ae444cc\\\&quot;,\\\&quot;velixo-cache-database-VEL_PNA_Revenue-f57731ffdb2ff546b0ea8ca4634c22c6-72b529d2db2700d9abf55eab8e445fa6-13b479b6facc3bc86c9951158bb5ad61\\\&quot;,\\\&quot;velixo-cache-database-VEL_PNA_Revenue-331ecfafac15fc17022e6638ff4d40ac-72b529d2db2700d9abf55eab8e445fa6-dab893b272e933da4680657e54ac68f7\\\&quot;,\\\&quot;velixo-cache-database-VEL_PNA_project_cost-ba89d3b254fd22e6883af22e83b40afc-72b529d2db2700d9abf55eab8e445fa6-49abb9cad85f2e79f2d21ee1e6826830\\\&quot;,\\\&quot;velixo-cache-database-VEL_PNA_project_cost-85b53fd66f29b66224fb2d921f7ef81f-72b529d2db2700d9abf55eab8e445fa6-57d17cd9fbb4217e8a28de1261905cc6\\\&quot;,\\\&quot;velixo-cache-database-VEL_PNA_Revenue-73f361d3f2da23775c088c8fc28b9b0d-72b529d2db2700d9abf55eab8e445fa6-bb5619582f2a10bb400338492ff7f7c4\\\&quot;,\\\&quot;velixo-cache-database-VEL_PNA_project_cost-4c446a5a1e5415d795c22694d4d1152f-72b529d2db2700d9abf55eab8e445fa6-ef40266ee58090b7703b8d3e674cec03\\\&quot;,\\\&quot;velixo-cache-database-VEL_PNA_project_cost-9ce158cae622d4dad1f0bd8338f27b58-72b529d2db2700d9abf55eab8e445fa6-7c837876d9fcb82b2b5fd33db10f8b81\\\&quot;,\\\&quot;velixo-cache-database-VEL_PNA_Revenue-ebb8b190dfb83d647f7dbafc0047a338-72b529d2db2700d9abf55eab8e445fa6-2537639cf5bff86ebe18fc8f77475957\\\&quot;,\\\&quot;velixo-cache-database-VEL_PNA_Revenue-d9e83fb2ab20f56437f19bc59b401fb0-72b529d2db2700d9abf55eab8e445fa6-7bbcd16fa78d3d02aa021f5fff6fff2a\\\&quot;,\\\&quot;velixo-cache-database-VEL_PNA_project_cost-09e0973933bbc25a9b1b7e39612b0e12-72b529d2db2700d9abf55eab8e445fa6-58fa8d8a0abcc679ab9f4fa6c9ccedc4\\\&quot;,\\\&quot;velixo-cache-database-VEL_PNA_Revenue-a9b7f1baa602288145617ba3a592da13-72b529d2db2700d9abf55eab8e445fa6-b4721972c2fcca624a588c1174554aa4\\\&quot;,\\\&quot;velixo-cache-database-VEL_PNA_Revenue-18aa7aff5359f932cdc0d1c634359e25-72b529d2db2700d9abf55eab8e445fa6-795fb3d0149a0a4517faf8560adc756a\\\&quot;,\\\&quot;velixo-cache-database-VEL_PNA_Revenue-70fa6a2bf6b5340553ec0f5069eb668c-72b529d2db2700d9abf55eab8e445fa6-3375677902a5e4baae93d1b267a66c06\\\&quot;,\\\&quot;velixo-cache-database-VEL_PNA_Revenue-c54c5f03028d0e9ea8d88987bd1c7ea5-72b529d2db2700d9abf55eab8e445fa6-19886e8c96eecf4dab8c084fb013274f\\\&quot;,\\\&quot;velixo-cache-database-VEL_PNA_Revenue-8f88d089ffd5873894d2beb6dabd8e70-72b529d2db2700d9abf55eab8e445fa6-ca76888ac37833029373a176bc3bdf8b\\\&quot;,\\\&quot;velixo-cache-database-VEL_PNA_Revenue-c8f8ba6b0b2d94c31afddd699a002cda-72b529d2db2700d9abf55eab8e445fa6-0cf33979a04892213d508df1203bf04c\\\&quot;,\\\&quot;velixo-cache-database-VEL_PNA_Revenue-9ce158cae622d4dad1f0bd8338f27b58-72b529d2db2700d9abf55eab8e445fa6-898dcb89dfe090d31cde7fa505df003b\\\&quot;,\\\&quot;velixo-cache-database-VEL_PNA_Revenue-6bc5c467c840ae17afc854860179cbe3-72b529d2db2700d9abf55eab8e445fa6-77c9af46afb447ad872287447ed94f04\\\&quot;,\\\&quot;velixo-cache-database-VEL_PNA_project_cost-e77056efe2cc34a0a6cfe27df018ff5e-72b529d2db2700d9abf55eab8e445fa6-968eaaa1d623b0cb159fa03e3b96a435\\\&quot;,\\\&quot;velixo-cache-database-VEL_PNA_project_cost-e875701dab90bef413dd2d30016306f8-72b529d2db2700d9abf55eab8e445fa6-47957aa2272fc5c9d9a97ec1f8b61288\\\&quot;,\\\&quot;velixo-cache-database-VEL_PNA_Revenue-08a3807c8054b1573f952e2ccdb7185a-72b529d2db2700d9abf55eab8e445fa6-19b5707d4aa24a277a1ed8b5f5262542\\\&quot;,\\\&quot;velixo-cache-database-VEL_PNA_Revenue-0a1451107393f8521325c55e67e5947e-72b529d2db2700d9abf55eab8e445fa6-45501cef36edbc6d08a5eecfc7011b69\\\&quot;,\\\&quot;velixo-cache-database-VEL_PNA_Revenue-badc701ed6cb5261b38f456f166f94de-72b529d2db2700d9abf55eab8e445fa6-76a5ce8961ec6b10bf49499ad6f15ea6\\\&quot;,\\\&quot;velixo-cache-database-VEL_PNA_Revenue-05c6acf5af82ef7d8306f14b3d52b3bf-72b529d2db2700d9abf55eab8e445fa6-894c380910d4e471fb30a5ec43445462\\\&quot;,\\\&quot;velixo-cache-database-VEL_PNA_Revenue-c4a8a14696470b65cef268c54c4e1b00-72b529d2db2700d9abf55eab8e445fa6-8e9d05a573a3b2f8c64992fc2ddc7faf\\\&quot;,\\\&quot;velixo-cache-database-VEL_PNA_Revenue-c1e29724d8b04e6115f0019a000fc95c-72b529d2db2700d9abf55eab8e445fa6-17471dc65e4168007bdef28e14742a7a\\\&quot;,\\\&quot;velixo-cache-database-VEL_PNA_project_cost-63b0c300ba2e9b59eb91b5f7648e78cf-72b529d2db2700d9abf55eab8e445fa6-05f5081ba8b091938ccfc7ab18a3093c\\\&quot;,\\\&quot;velixo-cache-database-VEL_PNA_Revenue-903e2ab42bc1d5b64eef6b69df44015e-72b529d2db2700d9abf55eab8e445fa6-945fab460176a4d978399b72f1a7c090\\\&quot;,\\\&quot;velixo-cache-database-VEL_PNA_project_cost-cdca60dfbb69e8dcd9f2a631eb29c295-72b529d2db2700d9abf55eab8e445fa6-6c94aefe674754e45e718b254b94e48b\\\&quot;,\\\&quot;velixo-cache-database-VEL_PNA_project_cost-2079acd716cebf3dff8a42ddaa099b9e-72b529d2db2700d9abf55eab8e445fa6-1b93a59d2e64a18390639f69ff65fdd4\\\&quot;,\\\&quot;velixo-cache-database-VEL_PNA_Revenue-64782bdcf1014956ecbedba0f0fea4d6-72b529d2db2700d9abf55eab8e445fa6-cad8c07efde4062134d449a8807b190f\\\&quot;,\\\&quot;velixo-cache-database-VEL_PNA_Revenue-6cae4edef5dd9216adb3d59debd4c0f0-72b529d2db2700d9abf55eab8e445fa6-5702005ad056dc00daf076889016e79b\\\&quot;,\\\&quot;velixo-cache-database-VEL_PNA_Revenue-b3bbb107512ee92023ca01f8bbda67e9-72b529d2db2700d9abf55eab8e445fa6-f3f0f69504749494f62cf0c9c64e478a\\\&quot;,\\\&quot;velixo-cache-database-VEL_PNA_Revenue-01691f951496772ce7191e919d693af4-72b529d2db2700d9abf55eab8e445fa6-5de27594f3d1a4c6912bc220adbadfbe\\\&quot;,\\\&quot;velixo-cache-database-VEL_PNA_project_cost-30f018ec97eaae10f5ade02ec2799e0f-72b529d2db2700d9abf55eab8e445fa6-58df6be5dc9a3a2f7de9aa6d91407d81\\\&quot;,\\\&quot;velixo-cache-database-VEL_PNA_Revenue-437b4c0559917b4872839e95e41e98e2-72b529d2db2700d9abf55eab8e445fa6-1294b7635a279a58073b392b7a94aebf\\\&quot;,\\\&quot;velixo-cache-database-VEL_PNA_Revenue-683151c80d854b7886435a8a65e8a8d2-72b529d2db2700d9abf55eab8e445fa6-717487c59070792adf7ccb4433174dad\\\&quot;,\\\&quot;velixo-cache-database-VEL_PNA_project_cost-05c6acf5af82ef7d8306f14b3d52b3bf-72b529d2db2700d9abf55eab8e445fa6-7a31d7c147bb7b29ed3194a45fefd95c\\\&quot;,\\\&quot;velixo-cache-database-VEL_PNA_Revenue-dfb82c6de996532edcedf8c633ffe126-72b529d2db2700d9abf55eab8e445fa6-b3fdaf399862836638e4c87de83313bb\\\&quot;,\\\&quot;velixo-cache-database-VEL_PNA_Revenue-2f6142a37bc406a846f1b39bb069ac2a-72b529d2db2700d9abf55eab8e445fa6-86a437dc70759083769776135004d626\\\&quot;,\\\&quot;velixo-cache-database-VEL_PNA_project_cost-67312c6aa50e313c35309586024da1d4-72b529d2db2700d9abf55eab8e445fa6-b0f762f36d0066d4f34f341fe54f3a6f\\\&quot;,\\\&quot;velixo-cache-database-VEL_PNA_Revenue-8294f1d3c7a4124e905d9ea897e571ad-72b529d2db2700d9abf55eab8e445fa6-3c12d8b11e4d40117f89f9ea1fc733d9\\\&quot;,\\\&quot;velixo-cache-database-VEL_PNA_Revenue-a6295f77f81e1d3461275de5ebaaa215-72b529d2db2700d9abf55eab8e445fa6-30835dac7f3e91d09991b4569c98b031\\\&quot;,\\\&quot;velixo-cache-database-VEL_PNA_Revenue-1794eefefa058bac28791da189c29344-72b529d2db2700d9abf55eab8e445fa6-65261bc8b2ef215ca1164e2b7480407d\\\&quot;,\\\&quot;velixo-cache-database-VEL_PNA_Revenue-0095c87112d1be11b1dc59467b789860-72b529d2db2700d9abf55eab8e445fa6-2ae29356a97430122e10a25720e08d20\\\&quot;,\\\&quot;velixo-cache-database-VEL_PNA_project_cost-7ad1180a3cd0f1379bd327cff8d44767-72b529d2db2700d9abf55eab8e445fa6-3d5e1b75351ec28dc202ac3a6f11a0db\\\&quot;,\\\&quot;velixo-cache-database-VEL_PNA_project_cost-3483c7bfb58d61cd4b18d0b5cef19e65-72b529d2db2700d9abf55eab8e445fa6-c84f1a20c9300621b4875128f52f8e6b\\\&quot;,\\\&quot;velixo-cache-database-VEL_PNA_project_cost-4a3fba8c69081f8afe2d13c5610baec2-72b529d2db2700d9abf55eab8e445fa6-91144ac35a0c8f95dafc96a57542ec4d\\\&quot;,\\\&quot;velixo-cache-database-VEL_PNA_Revenue-47c78bf04d2d7cb9c1794fd1bc061836-72b529d2db2700d9abf55eab8e445fa6-3fe261f3b242c0382b5a0a461a0d2554\\\&quot;,\\\&quot;velixo-cache-database-VEL_PNA_Revenue-22561dee2e7dfee8b33ea6cf90ca168e-72b529d2db2700d9abf55eab8e445fa6-47a10fa64cf886724c6c49aac5e69d27\\\&quot;,\\\&quot;velixo-cache-database-VEL_PNA_Revenue-1e9e8d626be105d07c19e92c9a8aa87e-72b529d2db2700d9abf55eab8e445fa6-0f806f34ff778afb778dc48e644c42bc\\\&quot;,\\\&quot;velixo-cache-database-VEL_PNA_Revenue-cd2cd61dc392b5f9508b34a64ca7ca18-72b529d2db2700d9abf55eab8e445fa6-1b67c8145e109a9a5a04540fdef7609b\\\&quot;,\\\&quot;velixo-cache-database-VEL_PNA_project_cost-033c1a88f03335422050110ad0f2b9ac-72b529d2db2700d9abf55eab8e445fa6-ac1fdd41cad99b8f59b4218dd1fd8416\\\&quot;,\\\&quot;velixo-cache-database-VEL_PNA_Revenue-b4590a441f26e4c318f1d3b01ad822d3-72b529d2db2700d9abf55eab8e445fa6-1fc81151344d0358d624a025c9d402e6\\\&quot;,\\\&quot;velixo-cache-database-VEL_PNA_Revenue-8a8150424a80780ae736ac7f51e7358f-72b529d2db2700d9abf55eab8e445fa6-44a18ca16833d9bb6d271c0828922c76\\\&quot;,\\\&quot;velixo-cache-database-VEL_PNA_Revenue-a5c928c68c4170de0d8e97f9f980f9b5-72b529d2db2700d9abf55eab8e445fa6-8fb8d19e18a6945f80a5aee7c73f40d3\\\&quot;,\\\&quot;velixo-cache-database-VEL_PNA_Revenue-5d90ded643a09039f2f1ffc4aeed6140-72b529d2db2700d9abf55eab8e445fa6-f52ab1e10580a2a154e8c61b81e46631\\\&quot;,\\\&quot;velixo-cache-database-VEL_PNA_Revenue-f2676f97663c5e3e6c547324d05b3abd-72b529d2db2700d9abf55eab8e445fa6-99858542c0de8ceb493633b346b5ba05\\\&quot;,\\\&quot;velixo-cache-database-VEL_PNA_Revenue-0d4ec262f5137d4643be43dca8a505b6-72b529d2db2700d9abf55eab8e445fa6-9b5c3d9bc4837fb7ac6cf5b6d9a654e6\\\&quot;,\\\&quot;velixo-cache-database-VEL_PNA_Revenue-a5f3679b4693c7eaea49de3060825d14-72b529d2db2700d9abf55eab8e445fa6-20c6603d5e566fb586d3a6406ca71aa8\\\&quot;,\\\&quot;velixo-cache-database-VEL_PNA_project_cost-3a982ebcbb2b13597cf9b645ebad07ae-72b529d2db2700d9abf55eab8e445fa6-7bbd914f13571b2f99c18f67a84eab8e\\\&quot;,\\\&quot;velixo-cache-database-VEL_PNA_Revenue-8015c75e9f4334bb0d1acf61975dcbe9-72b529d2db2700d9abf55eab8e445fa6-90daaf135a053005b12bfb205240a66f\\\&quot;,\\\&quot;velixo-cache-database-VEL_PNA_Revenue-371688f2934f4f7819ad71b172aed282-72b529d2db2700d9abf55eab8e445fa6-355eff35a48239b10e58e1cec8b35ba2\\\&quot;,\\\&quot;velixo-cache-database-VEL_PNA_Revenue-9f54ec3decfbb7ecfd06df25c7376eda-72b529d2db2700d9abf55eab8e445fa6-e265979691461d11bdc8e5e0a1859881\\\&quot;,\\\&quot;velixo-cache-database-VEL_PNA_project_cost-9dc8f66c7bc0de493977e919ae10b175-72b529d2db2700d9abf55eab8e445fa6-d7f14955c45a4b707ef94c8b4a36e599\\\&quot;,\\\&quot;velixo-cache-database-VEL_PNA_Revenue-8d3e121a373901c49383a4aece46a06e-72b529d2db2700d9abf55eab8e445fa6-45878ba366a37da2a0876b657a0c349f\\\&quot;,\\\&quot;velixo-cache-database-VEL_PNA_Revenue-2c91b85d56b61b017081582ef67b5fc6-72b529d2db2700d9abf55eab8e445fa6-fdd09358ac93f2800db3ef8626a33c48\\\&quot;,\\\&quot;velixo-cache-database-VEL_PNA_project_cost-d75a58b7f68952b070f6b956e8adf8ce-72b529d2db2700d9abf55eab8e445fa6-04007ab1db34daa91fae7ea84e083baa\\\&quot;,\\\&quot;velixo-cache-database-VEL_PNA_Revenue-ac9a34dcb7e02275729e51f161ff84b9-72b529d2db2700d9abf55eab8e445fa6-32de0a94d61903d766b746cba7e8c6de\\\&quot;,\\\&quot;velixo-cache-database-VEL_PNA_Revenue-7ad1180a3cd0f1379bd327cff8d44767-72b529d2db2700d9abf55eab8e445fa6-6519811090ade90b179b72dd566c8dfd\\\&quot;,\\\&quot;velixo-cache-database-VEL_PNA_Revenue-d2ff4bece75bc1d91842bede7e97fb35-72b529d2db2700d9abf55eab8e445fa6-10a326824067c09a98fae42e0ffffc56\\\&quot;,\\\&quot;velixo-cache-database-VEL_PNA_Revenue-0df39798ee63fdc44f27fffec18e9e87-72b529d2db2700d9abf55eab8e445fa6-c1d1f25c95cab208f5da5ae94ef0ea21\\\&quot;,\\\&quot;velixo-cache-database-VEL_PNA_Revenue-172fbf31f71ecdd6bca788491946553c-72b529d2db2700d9abf55eab8e445fa6-6dd28670eca3ea9d220e49e056564a72\\\&quot;,\\\&quot;velixo-cache-database-VEL_PNA_Revenue-b0770b1fb8b6bbb21bc6cd5160c28c26-72b529d2db2700d9abf55eab8e445fa6-9fa312175be0c80c49fff6498ebdd740\\\&quot;,\\\&quot;velixo-cache-database-VEL_PNA_project_cost-683151c80d854b7886435a8a65e8a8d2-72b529d2db2700d9abf55eab8e445fa6-8ce8f797f58008e2239fe999192d7ae7\\\&quot;,\\\&quot;velixo-cache-database-VEL_PNA_project_cost-efa91b5b0749da20105fcb6f638292ea-72b529d2db2700d9abf55eab8e445fa6-259088889ee6129cbaef9af10530733d\\\&quot;,\\\&quot;velixo-cache-database-VEL_PNA_Revenue-c9694bcb02996976d9ed40cb8362c347-72b529d2db2700d9abf55eab8e445fa6-ee8edd8a660925c2c3d6e6a1103d6f8a\\\&quot;,\\\&quot;velixo-cache-database-VEL_PNA_Revenue-b86853296988b41df4b1158d90fa3fed-72b529d2db2700d9abf55eab8e445fa6-abf2401343caa905296fce177b12cc9a\\\&quot;,\\\&quot;velixo-cache-database-VEL_PNA_project_cost-0095c87112d1be11b1dc59467b789860-72b529d2db2700d9abf55eab8e445fa6-5ecedec95edd70c5b06b9d37b7d9e632\\\&quot;,\\\&quot;velixo-cache-database-VEL_PNA_Revenue-095875ca9b682f2830c86b52021b8e89-72b529d2db2700d9abf55eab8e445fa6-7fa58023935a62e08782e4d1429a9297\\\&quot;,\\\&quot;velixo-cache-database-VEL_PNA_Revenue-530c0444e764e0dfce334622c0a8cad6-72b529d2db2700d9abf55eab8e445fa6-16bf18f1b309e756972a93b01dc46f55\\\&quot;,\\\&quot;velixo-cache-database-VEL_PNA_Revenue-a2fa383bcafb5d75c984b89168917ed4-72b529d2db2700d9abf55eab8e445fa6-a02ed2393fd654990eb80efd15696984\\\&quot;,\\\&quot;velixo-cache-database-VEL_PNA_Revenue-e8927de457ff08680dbb8b6ffba86e80-72b529d2db2700d9abf55eab8e445fa6-4dc3a692d1d7585e5d1d239002311d24\\\&quot;,\\\&quot;velixo-cache-database-VEL_PNA_Revenue-fb9b228d04f36d012bd056bc29d48816-72b529d2db2700d9abf55eab8e445fa6-8d73284967be75003b44430f25f6310d\\\&quot;,\\\&quot;velixo-cache-database-VEL_PNA_Revenue-fffe2e016d6d2908b19a1a70d7037262-72b529d2db2700d9abf55eab8e445fa6-2546247bd31f4387dc9cab159055c134\\\&quot;,\\\&quot;velixo-cache-database-VEL_PNA_Revenue-136891cad116d9a90baf04ec8109bea3-72b529d2db2700d9abf55eab8e445fa6-e1efcbc265399cf0792d6015a26f9284\\\&quot;,\\\&quot;velixo-cache-database-VEL_PNA_Revenue-32ab4a5ed4e4e81c1d5ccfac602daebc-72b529d2db2700d9abf55eab8e445fa6-c36498f35afbad6ba7e91fdf3b8deb74\\\&quot;,\\\&quot;velixo-cache-database-VEL_PNA_project_cost-ed409e1f4b6a268736f4ef79e0b86a2d-72b529d2db2700d9abf55eab8e445fa6-5921dd5da7481cbf533c00c34f837b1b\\\&quot;,\\\&quot;velixo-cache-database-VEL_PNA_Revenue-0df1c928f2b5f72b7212d58005c41d1f-72b529d2db2700d9abf55eab8e445fa6-4624dafd70a771d3f1b491fcf85ae03a\\\&quot;,\\\&quot;velixo-cache-database-VEL_PNA_Revenue-62f96d0379ba710dfa545b568725f940-72b529d2db2700d9abf55eab8e445fa6-6faff26508835ec82a9c1c0241abc371\\\&quot;,\\\&quot;velixo-cache-database-VEL_PNA_Revenue-e99952022a61d139c59974f020a2bb47-72b529d2db2700d9abf55eab8e445fa6-6eb3a9f7741877026f1f0c8b9f7c0e5a\\\&quot;,\\\&quot;velixo-cache-database-VEL_PNA_project_cost-1e0e454db5a95fb6a992226ffaf88a41-72b529d2db2700d9abf55eab8e445fa6-175b65a8e969dc5a18bd33cdade88247\\\&quot;,\\\&quot;velixo-cache-database-VEL_PNA_project_cost-4d4b8bb99be19a2af7f772699810bf2f-72b529d2db2700d9abf55eab8e445fa6-456515d0c0068d0f92421105fe805aac\\\&quot;,\\\&quot;velixo-cache-database-VEL_PNA_project_cost-c7d1b781d7f139c20558e90916dfab6f-72b529d2db2700d9abf55eab8e445fa6-16235b0fb0fea4c0025a9e9515e188ac\\\&quot;,\\\&quot;velixo-cache-database-VEL_PNA_Revenue-c7d1b781d7f139c20558e90916dfab6f-72b529d2db2700d9abf55eab8e445fa6-c3662c742afd8d5b0047b6aa9f3a915f\\\&quot;,\\\&quot;velixo-cache-database-VEL_PNA_Revenue-ba89d3b254fd22e6883af22e83b40afc-72b529d2db2700d9abf55eab8e445fa6-a67dd9a07a73be73692a0be9d072cd20\\\&quot;,\\\&quot;velixo-cache-database-VEL_PNA_Revenue-d7107d8b100528dfac77cde106e55821-72b529d2db2700d9abf55eab8e445fa6-c83077460fe85731f66050ad9a73438f\\\&quot;,\\\&quot;velixo-cache-database-VEL_PNA_Revenue-145c53c97c8537a4dc54f79cc9b36730-72b529d2db2700d9abf55eab8e445fa6-ade9f876a1c76b715e07617c49006fda\\\&quot;,\\\&quot;velixo-cache-database-VEL_PNA_Revenue-1d5663292a505d811803faad53af3def-72b529d2db2700d9abf55eab8e445fa6-298967d9c3889fe6d2bc0af465df9806\\\&quot;,\\\&quot;velixo-cache-database-VEL_PNA_Revenue-fefd928b5adba34dd06b2342b8a55e76-72b529d2db2700d9abf55eab8e445fa6-bc6ad2361e9642fa445d481048b9d90b\\\&quot;,\\\&quot;velixo-cache-database-VEL_PNA_Revenue-fced6adfccea4daa53cd1077ada91639-72b529d2db2700d9abf55eab8e445fa6-d6ba7d1285ba9b694267f5f5fe0daaeb\\\&quot;,\\\&quot;velixo-cache-database-VEL_PNA_project_cost-d5fe8a1a471aa8d184e8f00c8b0d7251-72b529d2db2700d9abf55eab8e445fa6-d6b87afd5af41c7b92227ebc675a82eb\\\&quot;,\\\&quot;velixo-cache-database-VEL_PNA_project_cost-dbae21a68ab95fc55ac0045470b77691-72b529d2db2700d9abf55eab8e445fa6-2397589fa84cd737b9653b2aa020e25a\\\&quot;,\\\&quot;velixo-cache-database-VEL_PNA_Revenue-ee3c2ff03c3bffeada0a99ab1a637a27-72b529d2db2700d9abf55eab8e445fa6-89bba34a89b3e9e3145f2c96861d9688\\\&quot;,\\\&quot;velixo-cache-database-VEL_PNA_project_cost-47bb26874717450b71b440fd7ddca50d-72b529d2db2700d9abf55eab8e445fa6-1f57367e14e0ef5b678b8cb228d58249\\\&quot;,\\\&quot;velixo-cache-database-VEL_PNA_Revenue-32c37b5302e8c481209fd53a35ef85d9-72b529d2db2700d9abf55eab8e445fa6-054bf1f3cbebe9b1dd5b02ea10a45e68\\\&quot;,\\\&quot;velixo-cache-database-VEL_PNA_project_cost-823038d19629f0dc90b19c228195ad19-72b529d2db2700d9abf55eab8e445fa6-0ca4bae344b567bd613699e9f5d06824\\\&quot;,\\\&quot;velixo-cache-database-VEL_PNA_project_cost-d43e8cf3bdfba7caa0b25e1b34cee5e5-72b529d2db2700d9abf55eab8e445fa6-fb20bee7ea5ddf97f7530592607f8c85\\\&quot;,\\\&quot;velixo-cache-database-VEL_PNA_Revenue-823038d19629f0dc90b19c228195ad19-72b529d2db2700d9abf55eab8e445fa6-60c2e23f55f74c535b86c44919a0c06f\\\&quot;,\\\&quot;velixo-cache-database-VEL_PNA_project_cost-c217575ba8b0a9999f2bd331ef850840-72b529d2db2700d9abf55eab8e445fa6-1579fea85cd2b72dc65ad57de32124e8\\\&quot;,\\\&quot;velixo-cache-database-VEL_PNA_project_cost-99659ab3dd46d694ce05cd02fdbce7db-72b529d2db2700d9abf55eab8e445fa6-874ca01f9fc87dbe995b5e940fb4c2c4\\\&quot;,\\\&quot;velixo-cache-database-VEL_PNA_project_cost-44530eaf567b32b223f4a653fdbc8aad-72b529d2db2700d9abf55eab8e445fa6-af371897eb8759c14c3e29cd91394823\\\&quot;,\\\&quot;velixo-cache-database-VEL_PNA_project_cost-30462a451c66d1d2bb236e64b2d475c4-72b529d2db2700d9abf55eab8e445fa6-e13828556930eaf2a725f147250c6ef8\\\&quot;,\\\&quot;velixo-cache-database-VEL_PNA_Revenue-0c222883030c1664544e42760d0c72bf-72b529d2db2700d9abf55eab8e445fa6-057493d5b241b832a2b91746b481845a\\\&quot;,\\\&quot;velixo-cache-database-VEL_PNA_project_cost-36f5e94e6c596685e1cdf10f83431e97-72b529d2db2700d9abf55eab8e445fa6-4dcd467c7fb0b80429a0221c3eb02b2a\\\&quot;,\\\&quot;velixo-cache-database-VEL_PNA_Revenue-86febb57ea3991ea50685025b2ad45e8-72b529d2db2700d9abf55eab8e445fa6-fa5e0a64bdc8dff4c7a7d6b572251ddb\\\&quot;,\\\&quot;velixo-cache-database-VEL_PNA_Revenue-dc6a097e83c2ce97a685b05a3111e072-72b529d2db2700d9abf55eab8e445fa6-5d684693bf64951ae3e642b289b69ac8\\\&quot;,\\\&quot;velixo-cache-database-VEL_PNA_Revenue-6b5d8db2974286a823bdc996d30ef278-72b529d2db2700d9abf55eab8e445fa6-c676d068bfdcb3874bcc552e72d22030\\\&quot;,\\\&quot;velixo-cache-database-VEL_PNA_Revenue-8caa4f51dba405c9da5143250108a9a3-72b529d2db2700d9abf55eab8e445fa6-6b8562a02cee88a84b2bca7cac2bbb15\\\&quot;,\\\&quot;velixo-cache-database-VEL_PNA_Revenue-97f97c77149edc94b482256406c50ddf-72b529d2db2700d9abf55eab8e445fa6-3b27c5c27047e849578faa19ef610ca3\\\&quot;,\\\&quot;velixo-cache-database-VEL_PNA_project_cost-3206abb105cedd582885258d40150512-72b529d2db2700d9abf55eab8e445fa6-b70e8da57ce48d8fb91f170d4f66ab3c\\\&quot;,\\\&quot;velixo-cache-database-VEL_PNA_Revenue-a5c7c1ecbae087bca9739cbb6236bfd5-72b529d2db2700d9abf55eab8e445fa6-108f8f2ccc1beee1d8e5cde54ed7ca97\\\&quot;,\\\&quot;velixo-cache-database-VEL_PNA_Revenue-5f5f5d27547e23919c253aa653a5100b-72b529d2db2700d9abf55eab8e445fa6-bad04dc0d7712cdaed9004bd93a80251\\\&quot;,\\\&quot;velixo-cache-database-VEL_PNA_project_cost-2f6142a37bc406a846f1b39bb069ac2a-72b529d2db2700d9abf55eab8e445fa6-bfdd67b44416c47141b7bf67e5251ddc\\\&quot;,\\\&quot;velixo-cache-database-VEL_PNA_Revenue-e875701dab90bef413dd2d30016306f8-72b529d2db2700d9abf55eab8e445fa6-61d3573e490a1056ebc6648c1bbf357c\\\&quot;,\\\&quot;velixo-cache-database-VEL_PNA_Revenue-832a9a1d1e86a7c7d0b9c7de99560f89-72b529d2db2700d9abf55eab8e445fa6-c18f0e7b4a33f3a71a81bac38db3c8e9\\\&quot;,\\\&quot;velixo-cache-database-VEL_PNA_Revenue-67312c6aa50e313c35309586024da1d4-72b529d2db2700d9abf55eab8e445fa6-0d3b221b9d298efe9a8cb6dd7ccff70a\\\&quot;,\\\&quot;velixo-cache-database-VEL_PNA_project_cost-0c127a165e0b993635073ffd7e9f0f35-72b529d2db2700d9abf55eab8e445fa6-e65de0cceff7e51c4b3e59de7eac3da6\\\&quot;,\\\&quot;velixo-cache-database-VEL_PNA_Revenue-05b9666afa191709a2005a64cd46c6e4-72b529d2db2700d9abf55eab8e445fa6-ef9b531e008eef311aa281cfd40e2db2\\\&quot;,\\\&quot;velixo-cache-database-VEL_PNA_project_cost-096b628aa4aca91bd7207677b9734dac-72b529d2db2700d9abf55eab8e445fa6-1573b3c6a377d183f187ba67db88348a\\\&quot;,\\\&quot;velixo-cache-database-VEL_PNA_project_cost-aadb55b8a50f4c21b659f3bde59bf5be-72b529d2db2700d9abf55eab8e445fa6-791b5c8825d3c5a0ce00550603a3fe8c\\\&quot;,\\\&quot;velixo-cache-database-VEL_PNA_project_cost-0250770473328fd1aef16878cd5972ca-72b529d2db2700d9abf55eab8e445fa6-b2f3eaad45a5e44cdcd8c8c3b607b1b9\\\&quot;,\\\&quot;velixo-cache-database-VEL_PNA_Revenue-39a0abff4dc267215d308411f00fe018-72b529d2db2700d9abf55eab8e445fa6-ba116b45eda330833dadde650dcb624b\\\&quot;,\\\&quot;velixo-cache-database-VEL_PNA_project_cost-30c12d38fc00ad31024505470808dbac-72b529d2db2700d9abf55eab8e445fa6-57d9f3c2636f9d52ef21caa8eb2e4935\\\&quot;,\\\&quot;velixo-cache-database-VEL_PNA_project_cost-e10324d39270dafd2fc507c011a1616b-72b529d2db2700d9abf55eab8e445fa6-392bfa70c3017814a334045e4506d094\\\&quot;,\\\&quot;velixo-cache-database-VEL_PNA_Projection-549d43fce64398497b51bf3855aeff53-72b529d2db2700d9abf55eab8e445fa6-f931b54b046a1c934f4080267cb65746\\\&quot;,\\\&quot;velixo-cache-database-VEL_PNA_project_cost-a9b7f1baa602288145617ba3a592da13-72b529d2db2700d9abf55eab8e445fa6-a024d3e93ba10f5120ec9785f75b11f2\\\&quot;,\\\&quot;velixo-cache-database-VEL_PNA_Revenue-1fa8713be592466195491eefa2bd9f18-72b529d2db2700d9abf55eab8e445fa6-ef201c6f5832cec2753d643b947c6da2\\\&quot;,\\\&quot;velixo-cache-database-VEL_PNA_project_cost-f310c7fd69f01c5722010a6ae5b55f2a-72b529d2db2700d9abf55eab8e445fa6-3d2a5333bf440dc05b89f93ecf89a19e\\\&quot;,\\\&quot;velixo-cache-database-VEL_PNA_Revenue-9832e320ac9b86d6420d06ecf3475383-72b529d2db2700d9abf55eab8e445fa6-cc6320866ab4034130501d0035d3d5e1\\\&quot;,\\\&quot;velixo-cache-database-VEL_PNA_Revenue-0c3d7af036365be15c262517873e5af6-72b529d2db2700d9abf55eab8e445fa6-af6fc755ab9f5341ce98ed2ae05ec0cd\\\&quot;,\\\&quot;velixo-cache-database-VEL_PNA_Revenue-93a0f1d5bc65d8743279dfb2a0f7be33-72b529d2db2700d9abf55eab8e445fa6-a88ec4c85e3b7fbba3a2d18b007466df\\\&quot;,\\\&quot;velixo-cache-database-VEL_PNA_project_cost-86a2b293158a5796d9dca9c323b1af09-72b529d2db2700d9abf55eab8e445fa6-482264a192ae607923e8dfa2a6460eca\\\&quot;,\\\&quot;velixo-cache-database-VEL_PNA_Projection-c7d1b781d7f139c20558e90916dfab6f-72b529d2db2700d9abf55eab8e445fa6-e8f4a4dc49de2cd449efefc674ec9091\\\&quot;,\\\&quot;velixo-cache-database-VEL_PNA_Revenue-e476a0d173a425496763076d606bf85b-72b529d2db2700d9abf55eab8e445fa6-ca938a8c126af3976568bf7350cc1341\\\&quot;,\\\&quot;velixo-cache-database-VEL_PNA_project_cost-72af3496b894d7796b37275acb30d5a1-72b529d2db2700d9abf55eab8e445fa6-082e83ea0b6463164a5ff703c1efc410\\\&quot;,\\\&quot;velixo-cache-database-VEL_PNA_project_cost-0c8355c1a40f643886bfc07623fac079-72b529d2db2700d9abf55eab8e445fa6-973ce0d2188729cc6c209213a75042ac\\\&quot;,\\\&quot;velixo-cache-database-VEL_PNA_Projection-9832e320ac9b86d6420d06ecf3475383-72b529d2db2700d9abf55eab8e445fa6-73f517f8ddf845368c0afa00c3ffebf4\\\&quot;,\\\&quot;velixo-cache-database-VEL_PNA_Revenue-7b7b080c44d4df72ff195405c409e682-72b529d2db2700d9abf55eab8e445fa6-82ac4f90f42ab8a5dce5096f1ed5af1f\\\&quot;,\\\&quot;velixo-cache-database-VEL_PNA_Revenue-ea7660f6aafb111d2f4572b853b5a606-72b529d2db2700d9abf55eab8e445fa6-d9f16a156f5a666983045daba95faf77\\\&quot;,\\\&quot;velixo-cache-database-VEL_PNA_Projection-c1e29724d8b04e6115f0019a000fc95c-72b529d2db2700d9abf55eab8e445fa6-c4a5084423038c75e54d78aa7bb775c8\\\&quot;,\\\&quot;velixo-cache-database-VEL_PNA_Revenue-2230f89496fc24cd87867ebf52a80274-72b529d2db2700d9abf55eab8e445fa6-0dfe2752de9eb5b35a5ea1673ce4f119\\\&quot;,\\\&quot;velixo-cache-database-VEL_PNA_Projection-21189793c64bdb6393dedad62ad7407d-72b529d2db2700d9abf55eab8e445fa6-6058aa582af585a6ff85b2a0c4250ff9\\\&quot;,\\\&quot;velixo-cache-database-VEL_PNA_project_cost-531136f1d56c74ffc28c67f208fdbdc6-72b529d2db2700d9abf55eab8e445fa6-dabdffec1a972d8df353b4ffe3100a42\\\&quot;,\\\&quot;velixo-cache-database-VEL_PNA_project_cost-45598bf9fba6576c3a131194135cccb7-72b529d2db2700d9abf55eab8e445fa6-d6e6dd67505fc7960b8da0bfd23f043d\\\&quot;,\\\&quot;velixo-cache-database-VEL_PNA_project_cost-1199b1488f8d6bfac1f0c290c5ce1867-72b529d2db2700d9abf55eab8e445fa6-6ce2a17d3e079046386946ed43e814f4\\\&quot;,\\\&quot;velixo-cache-database-VEL_PNA_Revenue-d75a58b7f68952b070f6b956e8adf8ce-72b529d2db2700d9abf55eab8e445fa6-50ca12d0a9f927b34183f5245be3fcb7\\\&quot;,\\\&quot;velixo-cache-database-VEL_PNA_project_cost-437b4c0559917b4872839e95e41e98e2-72b529d2db2700d9abf55eab8e445fa6-3c043528fec7adf5efbc40668d2886da\\\&quot;,\\\&quot;velixo-cache-database-VEL_PNA_project_cost-602c71b6349633a2bd349a1448a811df-72b529d2db2700d9abf55eab8e445fa6-f50c15e8ea6af38759d7bd9e57ca769a\\\&quot;,\\\&quot;velixo-cache-database-VEL_PNA_Revenue-f54d52c61d1e88b82fa8a13d2a8ca1d4-72b529d2db2700d9abf55eab8e445fa6-1fbe17895e48abc05757f73b1276bf8d\\\&quot;,\\\&quot;velixo-cache-database-VEL_PNA_Revenue-c1ce559cbb1a938dab6a09a90de4da52-72b529d2db2700d9abf55eab8e445fa6-2cd6243019a7f05219a7df7a3b318d30\\\&quot;,\\\&quot;velixo-cache-database-VEL_PNA_Revenue-2ace8910b10deaf21461b1d50db48aa1-72b529d2db2700d9abf55eab8e445fa6-ca02c5f2b7f557aadd4a2c6a166d7166\\\&quot;,\\\&quot;velixo-cache-database-VEL_PNA_project_cost-67d022771d95b821819111ef175bf674-72b529d2db2700d9abf55eab8e445fa6-cd8ef802b844e89c87b12bd96503f969\\\&quot;,\\\&quot;velixo-cache-database-VEL_PNA_Projection-82de04593f6d3d78c47be76aacf253fc-72b529d2db2700d9abf55eab8e445fa6-4bc3d1bbbe60d4e273b3ad024eed7fee\\\&quot;,\\\&quot;velixo-cache-database-VEL_PNA_Revenue-928b836ecd74ec8dedb1cf9abd153bd9-72b529d2db2700d9abf55eab8e445fa6-28834b7d727cd2fd27c501756db4e8b6\\\&quot;,\\\&quot;velixo-cache-database-VEL_PNA_Projection-c47cfca86f96b5f6399193019b21b61d-72b529d2db2700d9abf55eab8e445fa6-4e092b2949956947af2014f2c81cd02c\\\&quot;,\\\&quot;velixo-cache-database-VEL_PNA_Revenue-a4d4f8d985d0e9487a5d6ed6757262a2-72b529d2db2700d9abf55eab8e445fa6-fcdf76e3dabfba79410eb77e57885f77\\\&quot;,\\\&quot;velixo-cache-database-VEL_PNA_Projection-52f37c528a1598e79b59a14492ac513d-72b529d2db2700d9abf55eab8e445fa6-14752496f84db7dd805059a7e9aa862b\\\&quot;,\\\&quot;velixo-cache-database-VEL_PNA_Revenue-41ca4418af5a9b05d884162e39d902e7-72b529d2db2700d9abf55eab8e445fa6-92075cd2fba6c5b1c544b28257c0b26a\\\&quot;,\\\&quot;velixo-cache-database-VEL_PNA_Projection-b04ee171ca0634ca2aad136262a6219f-72b529d2db2700d9abf55eab8e445fa6-70ab81ceac35acd430d20aa112e133a8\\\&quot;,\\\&quot;velixo-cache-database-VEL_PNA_project_cost-b8e55ef2af9aa8c07bc241dc972a540c-72b529d2db2700d9abf55eab8e445fa6-78c8205d6350a2ea369e77a303a89c7d\\\&quot;,\\\&quot;velixo-cache-database-VEL_PNA_project_cost-9dca72cbf93af6d2e30fd356e2bf52a3-72b529d2db2700d9abf55eab8e445fa6-5767972de05f0f915ef3d8e4becbc1a0\\\&quot;,\\\&quot;velixo-cache-database-VEL_PNA_Projection-64782bdcf1014956ecbedba0f0fea4d6-72b529d2db2700d9abf55eab8e445fa6-eacbe6ed702151c43678cf3d5b3c2af0\\\&quot;,\\\&quot;velixo-cache-database-VEL_PNA_project_cost-269012e3ce383f8306a44599ce0af95f-72b529d2db2700d9abf55eab8e445fa6-fc6d00a771daefd91bb34630445b2633\\\&quot;,\\\&quot;velixo-cache-database-VEL_PNA_Projection-89c1f6262750eee642bf42d740793e7c-72b529d2db2700d9abf55eab8e445fa6-158f662f466763eca05e129a7e0d3bb6\\\&quot;,\\\&quot;velixo-cache-database-VEL_PNA_Projection-86399661a2aa491f3e0aa7aea973abb6-72b529d2db2700d9abf55eab8e445fa6-a3ac55a6413c8219e296a058c974824b\\\&quot;,\\\&quot;velixo-cache-database-VEL_PNA_Revenue-86399661a2aa491f3e0aa7aea973abb6-72b529d2db2700d9abf55eab8e445fa6-ae483eddec42b58c7697cb9cb3af0fcc\\\&quot;,\\\&quot;velixo-cache-database-VEL_PNA_project_cost-136891cad116d9a90baf04ec8109bea3-72b529d2db2700d9abf55eab8e445fa6-a25314d6d96446f826a78eafafdb776d\\\&quot;,\\\&quot;velixo-cache-database-VEL_PNA_project_cost-08a3807c8054b1573f952e2ccdb7185a-72b529d2db2700d9abf55eab8e445fa6-b1a84b6d469361a40472e6b611488b20\\\&quot;,\\\&quot;velixo-cache-database-VEL_PNA_project_cost-07eae774d6a1c434fd5e24181cf5583c-72b529d2db2700d9abf55eab8e445fa6-c8875cfb3ebb132a4b0d993655ebb25b\\\&quot;,\\\&quot;velixo-cache-database-VEL_PNA_Revenue-e78f34a0d4f387feca640a5bbf325771-72b529d2db2700d9abf55eab8e445fa6-2b06fab8e7ada756af5f8bff906e3f86\\\&quot;,\\\&quot;velixo-cache-database-VEL_PNA_Revenue-6cea2b1d83832039a9534acdf71f7b19-72b529d2db2700d9abf55eab8e445fa6-c6caa424494333f79026ddfd18651149\\\&quot;,\\\&quot;velixo-cache-database-VEL_PNA_Projection-7ad1180a3cd0f1379bd327cff8d44767-72b529d2db2700d9abf55eab8e445fa6-211cbc6686af60dccd3afc5c91a66960\\\&quot;,\\\&quot;velixo-cache-database-VEL_PNA_Projection-476dc5e332797c63b9b905c6ce518af4-72b529d2db2700d9abf55eab8e445fa6-69cf797006d1c63814e96c35067a376b\\\&quot;,\\\&quot;velixo-cache-database-VEL_PNA_Projection-6b5d8db2974286a823bdc996d30ef278-72b529d2db2700d9abf55eab8e445fa6-cacaca8de898bf5a8a43853cd350b16d\\\&quot;,\\\&quot;velixo-cache-database-VEL_PNA_Projection-86febb57ea3991ea50685025b2ad45e8-72b529d2db2700d9abf55eab8e445fa6-634b2bec918d060895a3e4ad6d0532ff\\\&quot;,\\\&quot;velixo-cache-database-VEL_PNA_Revenue-30c12d38fc00ad31024505470808dbac-72b529d2db2700d9abf55eab8e445fa6-d202cd09794260c51915d95475248d23\\\&quot;,\\\&quot;velixo-cache-database-VEL_PNA_Projection-699f188ed27ef8f2f112006dd6e81f58-72b529d2db2700d9abf55eab8e445fa6-bc0bdabfff30af4a61ae36569df9bfc8\\\&quot;,\\\&quot;velixo-cache-database-VEL_PNA_Projection-331ecfafac15fc17022e6638ff4d40ac-72b529d2db2700d9abf55eab8e445fa6-4027732f3488e85ef35543ec666c5766\\\&quot;,\\\&quot;velixo-cache-database-VEL_PNA_Projection-a5f3679b4693c7eaea49de3060825d14-72b529d2db2700d9abf55eab8e445fa6-ac06e7be78d0f02f170cbac362e4674d\\\&quot;,\\\&quot;velixo-cache-database-VEL_PNA_Projection-929f2278a60e0eb2ff2e6b237f49a1a3-72b529d2db2700d9abf55eab8e445fa6-6e60d7b6d617f3e88bf206591ecba85d\\\&quot;,\\\&quot;velixo-cache-database-VEL_PNA_Projection-89d5a5a7892b32a457f0959c2b81bc7a-72b529d2db2700d9abf55eab8e445fa6-9ab121989735957d265293a914b86545\\\&quot;,\\\&quot;velixo-cache-database-VEL_PNA_Projection-3483c7bfb58d61cd4b18d0b5cef19e65-72b529d2db2700d9abf55eab8e445fa6-c9b370b908322d9efd4c206003c4d213\\\&quot;,\\\&quot;velixo-cache-database-VEL_PNA_Projection-44ba44567c3f4fade85dc99f757795eb-72b529d2db2700d9abf55eab8e445fa6-2ee3fab8da4d2673a36c3b51584ca0e9\\\&quot;,\\\&quot;velixo-cache-database-VEL_PNA_Projection-e8927de457ff08680dbb8b6ffba86e80-72b529d2db2700d9abf55eab8e445fa6-7b64401f04be9f19d6ef7d909f51bc37\\\&quot;,\\\&quot;velixo-cache-database-VEL_PNA_Revenue-906a90252c470497e62d9727ecb3b98a-72b529d2db2700d9abf55eab8e445fa6-0133d9e1dbfcaca68142ebf515f17225\\\&quot;,\\\&quot;velixo-cache-database-VEL_PNA_Projection-62f96d0379ba710dfa545b568725f940-72b529d2db2700d9abf55eab8e445fa6-7bee85c2614d8df4321cd7868077b265\\\&quot;,\\\&quot;velixo-cache-database-VEL_PNA_Projection-e60fd98662a2d6cb643530da034f4bdf-72b529d2db2700d9abf55eab8e445fa6-ccec537e95b94c6eda5b04882b8f10bd\\\&quot;,\\\&quot;velixo-cache-database-VEL_PNA_Projection-4a3944a0e11292fe7040d34b63cbc0a3-72b529d2db2700d9abf55eab8e445fa6-cdab48219306e827047565c6d82dded1\\\&quot;,\\\&quot;velixo-cache-database-VEL_PNA_Projection-5d90ded643a09039f2f1ffc4aeed6140-72b529d2db2700d9abf55eab8e445fa6-22b741557de05d26deef79ee64ee0ef6\\\&quot;,\\\&quot;velixo-cache-database-VEL_PNA_Projection-0095c87112d1be11b1dc59467b789860-72b529d2db2700d9abf55eab8e445fa6-c5cbb66c6d98743e53cc04b41239e110\\\&quot;,\\\&quot;velixo-cache-database-VEL_PNA_Projection-ce3d005c4411706a699b5e5612c81c83-72b529d2db2700d9abf55eab8e445fa6-5e6cc4adcbb5ebb1f17b31d7fa40d9ab\\\&quot;,\\\&quot;velixo-cache-database-VEL_PNA_Projection-b4590a441f26e4c318f1d3b01ad822d3-72b529d2db2700d9abf55eab8e445fa6-71d82872df1968c49bac2bfa9403220a\\\&quot;,\\\&quot;velixo-cache-database-VEL_PNA_Projection-0a1451107393f8521325c55e67e5947e-72b529d2db2700d9abf55eab8e445fa6-6496b0d9e7a5e3a608ed45d33de70872\\\&quot;,\\\&quot;velixo-cache-database-VEL_PNA_Revenue-1a3ca53ea2431e8a1684af94f2bc7615-72b529d2db2700d9abf55eab8e445fa6-5e47257f13e8b312262986a797c5dd1f\\\&quot;,\\\&quot;velixo-cache-database-VEL_PNA_Projection-1d8b65371886b3d1cbb455af118fb771-72b529d2db2700d9abf55eab8e445fa6-f334648ed86ba8fda2cfa9b3a3b1cfe8\\\&quot;,\\\&quot;velixo-cache-database-VEL_PNA_Projection-10abfb4f8d53d8939e1e2a654b2aa43e-72b529d2db2700d9abf55eab8e445fa6-c71c0b959c14711df1119de0c8c64b4a\\\&quot;,\\\&quot;velixo-cache-database-VEL_PNA_project_cost-6b0a5bd20e97dd03e81d804f77f87f33-72b529d2db2700d9abf55eab8e445fa6-23a7869422d64ee037b08777c39088af\\\&quot;,\\\&quot;velixo-cache-database-VEL_PNA_Projection-b0770b1fb8b6bbb21bc6cd5160c28c26-72b529d2db2700d9abf55eab8e445fa6-85d5a265f90a40bbde5e5db2c00f6246\\\&quot;,\\\&quot;velixo-cache-database-VEL_PNA_Projection-fe993aeb2a9a24e57a9742de3dc4e9c2-72b529d2db2700d9abf55eab8e445fa6-f40c30dddde78249a575c921ad0d4c27\\\&quot;,\\\&quot;velixo-cache-database-VEL_PNA_Projection-2bbcabcc83302886ad37284b340dce20-72b529d2db2700d9abf55eab8e445fa6-1acb26b33b9b9f15e9ff07c275c54f7a\\\&quot;,\\\&quot;velixo-cache-database-VEL_PNA_Projection-bda6b387b00526e785cd1dce850da921-72b529d2db2700d9abf55eab8e445fa6-a1683b0e5f1c8ecf74fe7ae768801dca\\\&quot;,\\\&quot;velixo-cache-database-VEL_PNA_Projection-8626326666324a2a48ccb0e38a9c32ab-72b529d2db2700d9abf55eab8e445fa6-e80f05fa377ab26d6eb3e38d33d71b4a\\\&quot;,\\\&quot;velixo-cache-database-VEL_PNA_Projection-efa91b5b0749da20105fcb6f638292ea-72b529d2db2700d9abf55eab8e445fa6-48f4d33de0eae106948de1fcbacdea41\\\&quot;,\\\&quot;velixo-cache-database-VEL_PNA_Projection-721052f0e4f447dc1fca71698871ab2b-72b529d2db2700d9abf55eab8e445fa6-9fd86e644524f3f20e12c68d51d87242\\\&quot;,\\\&quot;velixo-cache-database-VEL_PNA_Projection-8f9150fa4587d06001baf352dcbe65c0-72b529d2db2700d9abf55eab8e445fa6-bbde049b860657d9b5dda42976b7df08\\\&quot;,\\\&quot;velixo-cache-database-VEL_PNA_project_cost-6cae4edef5dd9216adb3d59debd4c0f0-72b529d2db2700d9abf55eab8e445fa6-51482797ec5623c3f7b144d355a0fd1a\\\&quot;,\\\&quot;velixo-cache-database-VEL_PNA_Projection-b6370354e9b92ed8af44d546cf71ee04-72b529d2db2700d9abf55eab8e445fa6-03c577692672dd374b5196e0d66fc93b\\\&quot;,\\\&quot;velixo-cache-database-VEL_PNA_Projection-d5c8d197438ca7317cf5b654f0b67da2-72b529d2db2700d9abf55eab8e445fa6-40b0d84289ff3a9b12bd3217da9b34b0\\\&quot;,\\\&quot;velixo-cache-database-VEL_PNA_Projection-0d91cc1c24492a14af953dfe8b56c51b-72b529d2db2700d9abf55eab8e445fa6-d714f13de185738ae43799c5af4193e4\\\&quot;,\\\&quot;velixo-cache-database-VEL_PNA_Projection-e3a95ab3610b0c3be06dffa863688c8c-72b529d2db2700d9abf55eab8e445fa6-a30fc1d194ea49004ea42d41cd55af22\\\&quot;,\\\&quot;velixo-cache-database-VEL_PNA_Projection-5a37cef527df65f457d919a321ca94e7-72b529d2db2700d9abf55eab8e445fa6-0af29da17b19095f400e3471979a7646\\\&quot;,\\\&quot;velixo-cache-database-VEL_PNA_Projection-e476a0d173a425496763076d606bf85b-72b529d2db2700d9abf55eab8e445fa6-fbb5981e159f148f0059514f3b5393d1\\\&quot;,\\\&quot;velixo-cache-database-VEL_PNA_Revenue-09a5a8cd21f689d58aee40c116f0d577-72b529d2db2700d9abf55eab8e445fa6-b34926252f9adceefd0256c6fd982641\\\&quot;,\\\&quot;velixo-cache-database-VEL_PNA_Revenue-d30be3da6dcc9ed9b3c6af0ff992216d-72b529d2db2700d9abf55eab8e445fa6-0f16bee881b65fb3ba52d7286de73c97\\\&quot;,\\\&quot;velixo-cache-database-VEL_PNA_Projection-c48af65f9ed5448a2c9b9dd69fcc1ea9-72b529d2db2700d9abf55eab8e445fa6-7cfc676f1e63a37ae3e575938ea6cab2\\\&quot;,\\\&quot;velixo-cache-database-VEL_PNA_Projection-6bc5c467c840ae17afc854860179cbe3-72b529d2db2700d9abf55eab8e445fa6-e7aa0f00ebeb93ede9ff373d8c406ebe\\\&quot;,\\\&quot;velixo-cache-database-VEL_PNA_Projection-1cfb0177a062a611cbd974daf07588bf-72b529d2db2700d9abf55eab8e445fa6-90f2383e342298838abdb8c02104f973\\\&quot;,\\\&quot;velixo-cache-database-VEL_PNA_Projection-ee3c2ff03c3bffeada0a99ab1a637a27-72b529d2db2700d9abf55eab8e445fa6-21233ff68c9fe903a000fccf050654d6\\\&quot;,\\\&quot;velixo-cache-database-VEL_PNA_Projection-e244489f312e5a09acae5e4f03d0dc6d-72b529d2db2700d9abf55eab8e445fa6-eff5bfe2155925e93b2a90728b78c1ee\\\&quot;,\\\&quot;velixo-cache-database-VEL_PNA_Projection-1f0fdc14590cb5ac8ffe47f3d21307bf-72b529d2db2700d9abf55eab8e445fa6-82b7a52115dbcd9c1d0fa7d8f7e8222f\\\&quot;,\\\&quot;velixo-cache-database-VEL_PNA_Projection-30462a451c66d1d2bb236e64b2d475c4-72b529d2db2700d9abf55eab8e445fa6-ed61c7358797aa4a43999db29990b681\\\&quot;,\\\&quot;velixo-cache-database-VEL_PNA_project_cost-64782bdcf1014956ecbedba0f0fea4d6-72b529d2db2700d9abf55eab8e445fa6-7f7a0cd5252865cf0e40b8ac49b9be85\\\&quot;,\\\&quot;velixo-cache-database-VEL_PNA_Projection-2e7e97da46780bdc6fe727226f2e92e9-72b529d2db2700d9abf55eab8e445fa6-f4a03f060acfce0cdb5f452e89b8cfca\\\&quot;,\\\&quot;velixo-cache-database-VEL_PNA_Projection-b6cdb31d7be58077b363110ffd5e5817-72b529d2db2700d9abf55eab8e445fa6-93e35a6c2607a43aeeebff774633582c\\\&quot;,\\\&quot;velixo-cache-database-VEL_PNA_project_cost-d1e49e76c8528357955ba63f6db95555-72b529d2db2700d9abf55eab8e445fa6-7eebe4d9541777796724b6b29ec577cb\\\&quot;,\\\&quot;velixo-cache-database-VEL_PNA_Projection-617211ad82e09c2c015300b3211e598b-72b529d2db2700d9abf55eab8e445fa6-03580e2aa4cd7d27c1ef9ceafa7eb314\\\&quot;,\\\&quot;velixo-cache-database-VEL_PNA_Projection-0f0fa76dba4e6667ecc729fe3129e872-72b529d2db2700d9abf55eab8e445fa6-ea1f9a5d867c03b3ca1eb3c8d64ae435\\\&quot;,\\\&quot;velixo-cache-database-VEL_PNA_Projection-9a488bcb91ff2faa2d73f9addb48add1-72b529d2db2700d9abf55eab8e445fa6-01aa5b0e596b5b7a5d63df3a96721ef8\\\&quot;,\\\&quot;velixo-cache-database-VEL_PNA_Revenue-0766713c2a16b689fb0003a38f9f867b-72b529d2db2700d9abf55eab8e445fa6-a35ec76b77af2845656364507d076fe8\\\&quot;,\\\&quot;velixo-cache-database-VEL_PNA_Revenue-09e0973933bbc25a9b1b7e39612b0e12-72b529d2db2700d9abf55eab8e445fa6-92241df8e97e765a948ccaacebed6ff2\\\&quot;,\\\&quot;velixo-cache-database-VEL_PNA_Projection-f421624bceb87bf9a3b080d5ac179268-72b529d2db2700d9abf55eab8e445fa6-7d47c4190afd9cf48b7cf2983c285871\\\&quot;,\\\&quot;velixo-cache-database-VEL_PNA_Projection-af487f980dc5cecad369f222fcfb6863-72b529d2db2700d9abf55eab8e445fa6-ef1a9183a5a294911d4e5ee36c5fe0c3\\\&quot;,\\\&quot;velixo-cache-database-VEL_PNA_Projection-2bf0c099be6bf86609e0bea1a73cd907-72b529d2db2700d9abf55eab8e445fa6-2ab47076866dd66935492b1e629c6939\\\&quot;,\\\&quot;velixo-cache-database-VEL_PNA_Projection-8180c8dfefbe7caf87622118fb718102-72b529d2db2700d9abf55eab8e445fa6-0e04f5602ce30110b05d6186bdc87be1\\\&quot;,\\\&quot;velixo-cache-database-VEL_PNA_Projection-08f2c4d48990443019f65764f5bde8c4-72b529d2db2700d9abf55eab8e445fa6-3beaefe03dd9744baac9ae675fdeafc7\\\&quot;,\\\&quot;velixo-cache-database-VEL_PNA_Projection-31e1786de7642ae7e68e34fc24f83f12-72b529d2db2700d9abf55eab8e445fa6-e5d1a6673394198e5d720f00d4a3a158\\\&quot;,\\\&quot;velixo-cache-database-VEL_PNA_Projection-39a0abff4dc267215d308411f00fe018-72b529d2db2700d9abf55eab8e445fa6-c46e865b6cdb57bb55ae9a22ae74e436\\\&quot;,\\\&quot;velixo-cache-database-VEL_PNA_Projection-903e2ab42bc1d5b64eef6b69df44015e-72b529d2db2700d9abf55eab8e445fa6-4f0859902aebd7535ac2185e068bb6fd\\\&quot;,\\\&quot;velixo-cache-database-VEL_PNA_Projection-d930223d5a961dc6965edcb01aeb7a4a-72b529d2db2700d9abf55eab8e445fa6-71a6bbaca71acca03f5088adeb75b99c\\\&quot;,\\\&quot;velixo-cache-database-VEL_PNA_Projection-93a0cceb8ad1a4386e94a67eb97bf876-72b529d2db2700d9abf55eab8e445fa6-5c0bd89c7d95ab923d6d2df33bc5379a\\\&quot;,\\\&quot;velixo-cache-database-VEL_PNA_Projection-fffe2e016d6d2908b19a1a70d7037262-72b529d2db2700d9abf55eab8e445fa6-ac3aa51f14d3f007207e4591cdfd7577\\\&quot;,\\\&quot;velixo-cache-database-VEL_PNA_Projection-ee2fd451348788a886f080dba247a6a1-72b529d2db2700d9abf55eab8e445fa6-c7e860073b82b2b1f1cbb5630f6fdd20\\\&quot;,\\\&quot;velixo-cache-database-VEL_PNA_Projection-dfb82c6de996532edcedf8c633ffe126-72b529d2db2700d9abf55eab8e445fa6-f3c3eb068f3a4110ea5e9e6745c21cf5\\\&quot;,\\\&quot;velixo-cache-database-VEL_PNA_Projection-85b53fd66f29b66224fb2d921f7ef81f-72b529d2db2700d9abf55eab8e445fa6-1902bd0c27e72b45968f63ebce268746\\\&quot;,\\\&quot;velixo-cache-database-VEL_PNA_Projection-530c0444e764e0dfce334622c0a8cad6-72b529d2db2700d9abf55eab8e445fa6-0e793625fec2442ca999755b45a49b51\\\&quot;,\\\&quot;velixo-cache-database-VEL_PNA_Projection-4fe399516c32a80d54f7d755c71c725f-72b529d2db2700d9abf55eab8e445fa6-dbcd3f16ccd7361ef3c243d1053a3317\\\&quot;,\\\&quot;velixo-cache-database-VEL_PNA_Projection-eb53b30fd37755c1a6c54b7997438d35-72b529d2db2700d9abf55eab8e445fa6-7ff83a5906172256fb9ed3f00b9f01b1\\\&quot;,\\\&quot;velixo-cache-database-VEL_PNA_Projection-01691f951496772ce7191e919d693af4-72b529d2db2700d9abf55eab8e445fa6-1a8628bba0378e8d387004fb093e29d6\\\&quot;,\\\&quot;velixo-cache-database-VEL_PNA_Projection-2ae7093a3ef56b70bd98cfc9c9c708dd-72b529d2db2700d9abf55eab8e445fa6-d0d7e66a7f255f2c60ed2a49fabfeb13\\\&quot;,\\\&quot;velixo-cache-database-VEL_PNA_Projection-096b628aa4aca91bd7207677b9734dac-72b529d2db2700d9abf55eab8e445fa6-cdca01f6f65e380580442a736ad38885\\\&quot;,\\\&quot;velixo-cache-database-VEL_PNA_Revenue-035a8644a53b999aa24ae207b18ac672-72b529d2db2700d9abf55eab8e445fa6-623a966d9dcdcfec5d8a68260b1093d8\\\&quot;,\\\&quot;velixo-cache-database-VEL_PNA_Projection-12147c6fb846b9b8c2356af37d79d90d-72b529d2db2700d9abf55eab8e445fa6-3439fb62b7a555831c9a5a6a0289e840\\\&quot;,\\\&quot;velixo-cache-database-VEL_PNA_Projection-261d1d30a1645c796bfd49fb8c932fbc-72b529d2db2700d9abf55eab8e445fa6-593b9774898882b2eacb16ba6341fc41\\\&quot;,\\\&quot;velixo-cache-database-VEL_PNA_Revenue-701ea045ba2915d6241b0931f8b321c4-72b529d2db2700d9abf55eab8e445fa6-affff61a44848ca7b6fa49a621f14bf2\\\&quot;,\\\&quot;velixo-cache-database-VEL_PNA_Projection-0d4ec262f5137d4643be43dca8a505b6-72b529d2db2700d9abf55eab8e445fa6-57052cc60b48406f1b84be2c0cc30285\\\&quot;,\\\&quot;velixo-cache-database-VEL_PNA_Projection-7bfe773017dff9145b867b7769135b46-72b529d2db2700d9abf55eab8e445fa6-f1ee1af5de8048990bde496d59e66183\\\&quot;,\\\&quot;velixo-cache-database-VEL_PNA_Projection-bdcdf206c1e215984158892d1e6a4649-72b529d2db2700d9abf55eab8e445fa6-8da63d14039462169b9d076fe32e7b6b\\\&quot;,\\\&quot;velixo-cache-database-VEL_PNA_Projection-e77056efe2cc34a0a6cfe27df018ff5e-72b529d2db2700d9abf55eab8e445fa6-374a0eaf007de27003e697067de52bbe\\\&quot;,\\\&quot;velixo-cache-database-VEL_PNA_Projection-0d00906b9d414c53831bb612362f0e10-72b529d2db2700d9abf55eab8e445fa6-f49b96348a2888f4fa0fed18126078a0\\\&quot;,\\\&quot;velixo-cache-database-VEL_PNA_Projection-345349f4d9023d85e4376bb8c620b7b9-72b529d2db2700d9abf55eab8e445fa6-e26a5ecc650e5968433483a46b24b6a0\\\&quot;,\\\&quot;velixo-cache-database-VEL_PNA_Projection-05b9666afa191709a2005a64cd46c6e4-72b529d2db2700d9abf55eab8e445fa6-a0f414a5cda6dcf4d73adff1d1a786f3\\\&quot;,\\\&quot;velixo-cache-database-VEL_PNA_Projection-ccd97a740b6c433fbd1f8185870b4a49-72b529d2db2700d9abf55eab8e445fa6-827ea8f65db756e0041703eb0a51a612\\\&quot;,\\\&quot;velixo-cache-database-VEL_PNA_Projection-bf2cf373a00472cedb3f02a4afe22934-72b529d2db2700d9abf55eab8e445fa6-1064543c8467292dc038cd98d49d9878\\\&quot;,\\\&quot;velixo-cache-database-VEL_PNA_Projection-6ad70f9fc3309c478e90d67dd52ebe77-72b529d2db2700d9abf55eab8e445fa6-2b9c8515833c678bca86196b797ad5bd\\\&quot;,\\\&quot;velixo-cache-database-VEL_PNA_Projection-2c91b85d56b61b017081582ef67b5fc6-72b529d2db2700d9abf55eab8e445fa6-07ac22c2cf33931d2b96a3674b6b15c9\\\&quot;,\\\&quot;velixo-cache-database-VEL_PNA_Projection-ff284cc21542057e1cbe9ff03dc18742-72b529d2db2700d9abf55eab8e445fa6-6da63abf32862a19ee15c18288a88a03\\\&quot;,\\\&quot;velixo-cache-database-VEL_PNA_Projection-f6322ea1d82866e1998119ca9f33f447-72b529d2db2700d9abf55eab8e445fa6-7161425b7c481dded6ef2c61282e91e6\\\&quot;,\\\&quot;velixo-cache-database-VEL_PNA_Projection-737c07aefba3e626959de74e04a72d35-72b529d2db2700d9abf55eab8e445fa6-9f4ddbdfbebd377f7b3d9ff706edbb11\\\&quot;,\\\&quot;velixo-cache-database-VEL_PNA_project_cost-86399661a2aa491f3e0aa7aea973abb6-72b529d2db2700d9abf55eab8e445fa6-cebf43f9932d75b3d6904e3a146de700\\\&quot;,\\\&quot;velixo-cache-database-VEL_PNA_Projection-d5fe8a1a471aa8d184e8f00c8b0d7251-72b529d2db2700d9abf55eab8e445fa6-27e8a47169ec0a2e2760b9209cbd718f\\\&quot;,\\\&quot;velixo-cache-database-VEL_PNA_Projection-7b7b080c44d4df72ff195405c409e682-72b529d2db2700d9abf55eab8e445fa6-185d61c4d71a8a67c25945588072f339\\\&quot;,\\\&quot;velixo-cache-database-VEL_PNA_Projection-b79d145ef629f5eb58a0a41b470bad79-72b529d2db2700d9abf55eab8e445fa6-9d8a161637a88d812ee1359e4c39556d\\\&quot;,\\\&quot;velixo-cache-database-VEL_PNA_Projection-9dc8f66c7bc0de493977e919ae10b175-72b529d2db2700d9abf55eab8e445fa6-7bf07826a58f631df72b17440d2c6b92\\\&quot;,\\\&quot;velixo-cache-database-VEL_PNA_Projection-b8e55ef2af9aa8c07bc241dc972a540c-72b529d2db2700d9abf55eab8e445fa6-f82c8e009226261ad29db02fbddc38cb\\\&quot;,\\\&quot;velixo-cache-database-VEL_PNA_Projection-0138e0fac9f272af3e9eff15949fdc40-72b529d2db2700d9abf55eab8e445fa6-d71648f814d282fad6737266286b4526\\\&quot;,\\\&quot;velixo-cache-database-VEL_PNA_project_cost-fced6adfccea4daa53cd1077ada91639-72b529d2db2700d9abf55eab8e445fa6-a8b956ce49c76b99534598397bad421c\\\&quot;,\\\&quot;velixo-cache-database-VEL_PNA_Projection-ea7660f6aafb111d2f4572b853b5a606-72b529d2db2700d9abf55eab8e445fa6-f489545da29fed85e52d1490cdeb69af\\\&quot;,\\\&quot;velixo-cache-database-VEL_PNA_Projection-44530eaf567b32b223f4a653fdbc8aad-72b529d2db2700d9abf55eab8e445fa6-279ba3e11286839537cab5c2aa838c84\\\&quot;,\\\&quot;velixo-cache-database-VEL_PNA_Projection-1fce8efd6dfa7190466865ab2a34a2f1-72b529d2db2700d9abf55eab8e445fa6-6176ed06b7844a50e33a89e912ea9236\\\&quot;,\\\&quot;velixo-cache-database-VEL_PNA_Projection-80dc6b9948a16fb1f79d9fe04600ffe5-72b529d2db2700d9abf55eab8e445fa6-33066c068639c7ba28a5046a474d1799\\\&quot;,\\\&quot;velixo-cache-database-VEL_PNA_Projection-13de939ed0858d1886c4f69585e73046-72b529d2db2700d9abf55eab8e445fa6-7d940fa8970ab9593be51a89147eb9cb\\\&quot;,\\\&quot;velixo-cache-database-VEL_PNA_Projection-600d3f91dcf71017feb04e13d89f8d91-72b529d2db2700d9abf55eab8e445fa6-769a856c302215eb2cbcdd0c654775bf\\\&quot;,\\\&quot;velixo-cache-database-VEL_PNA_Projection-130768b875bd8d9260ab2b55e3884c3e-72b529d2db2700d9abf55eab8e445fa6-c7d1cc3fb678ffb9ea2c43115b30ee00\\\&quot;,\\\&quot;velixo-cache-database-VEL_PNA_Projection-3bee2eed1ba3d5ac25d4d0875a7d4498-72b529d2db2700d9abf55eab8e445fa6-e0cefbee7770be7ce61f11c66f1d2e45\\\&quot;,\\\&quot;velixo-cache-database-VEL_PNA_Revenue-cf56480c6bd0bf08ffe44b0557e093df-72b529d2db2700d9abf55eab8e445fa6-2f7d07fa30bbf4f35cf196f3b539370a\\\&quot;,\\\&quot;velixo-cache-database-VEL_PNA_Projection-d19e9da5654e60cf6b9b26187d7ab6f6-72b529d2db2700d9abf55eab8e445fa6-0bb592a4b81710e94848ea9ffb0a6058\\\&quot;,\\\&quot;velixo-cache-database-VEL_PNA_Projection-a5c928c68c4170de0d8e97f9f980f9b5-72b529d2db2700d9abf55eab8e445fa6-89eaca27507e93ed9ebedd6b8734911b\\\&quot;,\\\&quot;velixo-cache-database-VEL_PNA_Revenue-44ba44567c3f4fade85dc99f757795eb-72b529d2db2700d9abf55eab8e445fa6-346ad53550badfeaf23f998726206936\\\&quot;,\\\&quot;velixo-cache-database-VEL_PNA_Projection-19f384712afec8e5d4cda3f0e5a3dd07-72b529d2db2700d9abf55eab8e445fa6-c5ff5d391c35ee8bca87ca6e3cc88edd\\\&quot;,\\\&quot;velixo-cache-database-VEL_PNA_project_cost-b3bbb107512ee92023ca01f8bbda67e9-72b529d2db2700d9abf55eab8e445fa6-1d71b34881b1cc21ab4989bcb830594a\\\&quot;,\\\&quot;velixo-cache-database-VEL_PNA_Projection-22245b0f2054b7b09a415cde79a8dbf3-72b529d2db2700d9abf55eab8e445fa6-9eac8aa98de2dd80a2f8322e42d526c0\\\&quot;,\\\&quot;velixo-cache-database-VEL_PNA_Projection-ff7f7f3b7eeaeeebee5ef27771a749e0-72b529d2db2700d9abf55eab8e445fa6-0a21b961928c68d7a4b8985aa367b277\\\&quot;,\\\&quot;velixo-cache-database-VEL_PNA_Projection-ebf77883bb8ee5e1662250920f1ccf51-72b529d2db2700d9abf55eab8e445fa6-dc140d4b40a45a9b05a8bb6fd4140da3\\\&quot;,\\\&quot;velixo-cache-database-VEL_PNA_Revenue-ccd97a740b6c433fbd1f8185870b4a49-72b529d2db2700d9abf55eab8e445fa6-bf977488f01f827f33dc329467cc3ed7\\\&quot;,\\\&quot;velixo-cache-database-VEL_PNA_Projection-9fcb73f18ae891f982d15247c314685f-72b529d2db2700d9abf55eab8e445fa6-07ead2e403a95d1f97e551b273be7208\\\&quot;,\\\&quot;velixo-cache-database-VEL_PNA_Projection-8508408311071389049ffc7c7a919ca5-72b529d2db2700d9abf55eab8e445fa6-ca518e4fc0abfcd727cd9e190b4c8476\\\&quot;,\\\&quot;velixo-cache-database-VEL_PNA_Projection-1dd495402318d7a694dd0fcc0d224d62-72b529d2db2700d9abf55eab8e445fa6-7602738db38b649e73601c965358c2f5\\\&quot;,\\\&quot;velixo-cache-database-VEL_PNA_project_cost-6a4abb79f40213a5f606e743f9539c1f-72b529d2db2700d9abf55eab8e445fa6-11cafc412d514cae668f9b276e2439cd\\\&quot;,\\\&quot;velixo-cache-database-VEL_PNA_project_cost-f914d9df3faf74230427c416f31bce5c-72b529d2db2700d9abf55eab8e445fa6-ee51f967af3d0fd11f71881cfd109d15\\\&quot;,\\\&quot;velixo-cache-database-VEL_PNA_Projection-2a07b44d095896be8c574f25ef7f52a6-72b529d2db2700d9abf55eab8e445fa6-cb55f9be02b5cfe4ced29144313cd090\\\&quot;,\\\&quot;velixo-cache-database-VEL_PNA_Projection-fefd928b5adba34dd06b2342b8a55e76-72b529d2db2700d9abf55eab8e445fa6-190cd0da47e7fd096e83f3578dd5de9c\\\&quot;,\\\&quot;velixo-cache-database-VEL_PNA_project_cost-e8927de457ff08680dbb8b6ffba86e80-72b529d2db2700d9abf55eab8e445fa6-a391cc57d53e760be48d2462b20de9ae\\\&quot;,\\\&quot;velixo-cache-database-VEL_PNA_Projection-25b5ad826de4c0bb58f0db72ef7b938d-72b529d2db2700d9abf55eab8e445fa6-bfc609df2680981708a5f307ebdae129\\\&quot;,\\\&quot;velixo-cache-database-VEL_PNA_Revenue-cc04586093da4fc169b01dc28d500172-72b529d2db2700d9abf55eab8e445fa6-1fe091a4afd59587d2a4ddf43aed786c\\\&quot;,\\\&quot;velixo-cache-database-VEL_PNA_Projection-0766713c2a16b689fb0003a38f9f867b-72b529d2db2700d9abf55eab8e445fa6-56039ebede010dae81375285c7594f46\\\&quot;,\\\&quot;velixo-cache-database-VEL_PNA_Projection-4060969be7446ef9bbae0d7111bd302e-72b529d2db2700d9abf55eab8e445fa6-618ce9031f5fc13d6470302b6fbbbecc\\\&quot;,\\\&quot;velixo-cache-database-VEL_PNA_Revenue-619bb4f5cd74e8527f33aaa2aa595ccd-72b529d2db2700d9abf55eab8e445fa6-082f1e99c7cbc83436d756b0a63b52ff\\\&quot;,\\\&quot;velixo-cache-database-VEL_PNA_Projection-30f018ec97eaae10f5ade02ec2799e0f-72b529d2db2700d9abf55eab8e445fa6-7a06ff38159f17d8d74301fa564b4d04\\\&quot;,\\\&quot;velixo-cache-database-VEL_PNA_Projection-f2d4ee8146a85fd083853076adf45171-72b529d2db2700d9abf55eab8e445fa6-313d07c1e44d429e2a45008ade50c32c\\\&quot;,\\\&quot;velixo-cache-database-VEL_PNA_Projection-a6295f77f81e1d3461275de5ebaaa215-72b529d2db2700d9abf55eab8e445fa6-a119ef0823cbca310544e43867bdd67f\\\&quot;,\\\&quot;velixo-cache-database-VEL_PNA_Revenue-8643c4c679fc694a1ade84923bf5f1cb-72b529d2db2700d9abf55eab8e445fa6-ad2fc9830ab1155d805668240696d7b6\\\&quot;,\\\&quot;velixo-cache-database-VEL_PNA_Projection-0b4a3d86c92cf082e6b9673d2edb045c-72b529d2db2700d9abf55eab8e445fa6-601daebe86352055aa07c6687136016f\\\&quot;,\\\&quot;velixo-cache-database-VEL_PNA_Projection-07eae774d6a1c434fd5e24181cf5583c-72b529d2db2700d9abf55eab8e445fa6-5bf44831f142291b615765bef4ce5a8d\\\&quot;,\\\&quot;velixo-cache-database-VEL_PNA_Projection-6cae4edef5dd9216adb3d59debd4c0f0-72b529d2db2700d9abf55eab8e445fa6-9ce4ac252204ab5d40befa0014e4b390\\\&quot;,\\\&quot;velixo-cache-database-VEL_PNA_Projection-09e0973933bbc25a9b1b7e39612b0e12-72b529d2db2700d9abf55eab8e445fa6-38204c33af663bea19f81a6bc48754a6\\\&quot;,\\\&quot;velixo-cache-database-VEL_PNA_Projection-628f49e926b364c11080f18596b4a185-72b529d2db2700d9abf55eab8e445fa6-76ccbd6d1e7459742d8aba3d9f7539dc\\\&quot;,\\\&quot;velixo-cache-database-VEL_PNA_Projection-1770e7e0f91be5f95fbd57a22f5a5e26-72b529d2db2700d9abf55eab8e445fa6-1c8fb4d56c368821ba5901c717b3be9c\\\&quot;,\\\&quot;velixo-cache-database-VEL_PNA_Projection-ebb8b190dfb83d647f7dbafc0047a338-72b529d2db2700d9abf55eab8e445fa6-833befd67e387cff1d65cbc4a0392523\\\&quot;,\\\&quot;velixo-cache-database-VEL_PNA_Projection-8643c4c679fc694a1ade84923bf5f1cb-72b529d2db2700d9abf55eab8e445fa6-7d6f12fc3e6e15201c6b1e489cd505a1\\\&quot;,\\\&quot;velixo-cache-database-VEL_PNA_Revenue-4060969be7446ef9bbae0d7111bd302e-72b529d2db2700d9abf55eab8e445fa6-b89ba757b1b74b80d797deacb9b09d03\\\&quot;,\\\&quot;velixo-cache-database-VEL_PNA_Projection-f914d9df3faf74230427c416f31bce5c-72b529d2db2700d9abf55eab8e445fa6-f97ba80104b6179e284c017f8d0b0382\\\&quot;,\\\&quot;velixo-cache-database-VEL_PNA_Projection-a7304ad353afac00b81626bc0bd62a79-72b529d2db2700d9abf55eab8e445fa6-f283c1607f62f174ff9fe04b4c8f16e4\\\&quot;,\\\&quot;velixo-cache-database-VEL_PNA_project_cost-2790d7a003ff175a4a1e718042831825-72b529d2db2700d9abf55eab8e445fa6-7efb49be55f909d639d0817745357efe\\\&quot;,\\\&quot;velixo-cache-database-VEL_PNA_Projection-958aaf72b23718595458a2ef1b65dec4-72b529d2db2700d9abf55eab8e445fa6-836a0d442fe67d643fd5bd7091920c6f\\\&quot;,\\\&quot;velixo-cache-database-VEL_PNA_Projection-033c1a88f03335422050110ad0f2b9ac-72b529d2db2700d9abf55eab8e445fa6-4f133113fe904ffa3b7291382e6d8109\\\&quot;,\\\&quot;velixo-cache-database-VEL_PNA_Revenue-cdca60dfbb69e8dcd9f2a631eb29c295-72b529d2db2700d9abf55eab8e445fa6-f429277ab21ddf710db32a1f94ec6136\\\&quot;,\\\&quot;velixo-cache-database-VEL_PNA_project_cost-00d7cc117efd8c803fb289cf15da1f3b-72b529d2db2700d9abf55eab8e445fa6-61b442ae12c43995820d90a8fc4d3a3b\\\&quot;,\\\&quot;velixo-cache-database-VEL_PNA_Revenue-225f3beca59079815f3561eb34e1bdeb-72b529d2db2700d9abf55eab8e445fa6-facb03a93750378f9987ec4260d700af\\\&quot;,\\\&quot;velixo-cache-database-VEL_PNA_Projection-8d3e121a373901c49383a4aece46a06e-72b529d2db2700d9abf55eab8e445fa6-45eb3f139e72fd44f34223834f558b98\\\&quot;,\\\&quot;velixo-cache-database-VEL_PNA_Projection-a5c7c1ecbae087bca9739cbb6236bfd5-72b529d2db2700d9abf55eab8e445fa6-90eefe20dc63e09ade6f4ad83511f52b\\\&quot;,\\\&quot;velixo-cache-database-VEL_PNA_Projection-ba314799bbc984463ddc52aaa95b0d0b-72b529d2db2700d9abf55eab8e445fa6-7e7142b496dd09313980e648e1f752da\\\&quot;,\\\&quot;velixo-cache-database-VEL_PNA_Revenue-b2978a5d9ef22894cb3f1f1be9e48122-72b529d2db2700d9abf55eab8e445fa6-9fa825af9a522a21a702bb60b911c7d5\\\&quot;,\\\&quot;velixo-cache-database-VEL_PNA_project_cost-88544f6cdd1a9eae15ecdbcec740e11f-72b529d2db2700d9abf55eab8e445fa6-2edc1d5cb3f2673e4eea1a975a582456\\\&quot;,\\\&quot;velixo-cache-database-VEL_PNA_Projection-9ce158cae622d4dad1f0bd8338f27b58-72b529d2db2700d9abf55eab8e445fa6-fabf240bf0119a68d29bb1ab80b2501b\\\&quot;,\\\&quot;velixo-cache-database-VEL_PNA_Projection-f2676f97663c5e3e6c547324d05b3abd-72b529d2db2700d9abf55eab8e445fa6-0fae105846e7b287fbd941a6ff988a04\\\&quot;,\\\&quot;velixo-cache-database-VEL_PNA_Projection-8817148eeafbfe30395aef52be57b9e4-72b529d2db2700d9abf55eab8e445fa6-1d837801b96d3a7a55c7b017c21a4bd4\\\&quot;,\\\&quot;velixo-cache-database-VEL_PNA_Projection-86a2b293158a5796d9dca9c323b1af09-72b529d2db2700d9abf55eab8e445fa6-7448220d8afb2ed4f03abdbc12e487e3\\\&quot;,\\\&quot;velixo-cache-database-VEL_PNA_Projection-f310c7fd69f01c5722010a6ae5b55f2a-72b529d2db2700d9abf55eab8e445fa6-d043acef5cea558f97dbb1e3d8998cd2\\\&quot;,\\\&quot;velixo-cache-database-VEL_PNA_project_cost-859bbeb8cf558aa59517950ad9600294-72b529d2db2700d9abf55eab8e445fa6-19934f829f9a215e4e9cc7c55d5a6bf2\\\&quot;,\\\&quot;velixo-cache-database-VEL_PNA_Projection-05c6acf5af82ef7d8306f14b3d52b3bf-72b529d2db2700d9abf55eab8e445fa6-f2b435e656fb336dfd5d5c1a50ba3d41\\\&quot;,\\\&quot;velixo-cache-database-VEL_PNA_Projection-c4ff71da81b58afd365207d3faab6137-72b529d2db2700d9abf55eab8e445fa6-7c83fd55e1a19c4b873ad46c69c2f8b5\\\&quot;,\\\&quot;velixo-cache-database-VEL_PNA_project_cost-d9e83fb2ab20f56437f19bc59b401fb0-72b529d2db2700d9abf55eab8e445fa6-ded5dafc22f08eff275e9a3dbcdf5f7a\\\&quot;,\\\&quot;velixo-cache-database-VEL_PNA_project_cost-8caa4f51dba405c9da5143250108a9a3-72b529d2db2700d9abf55eab8e445fa6-f1e13271bea7659155c2e1c436de5fd0\\\&quot;,\\\&quot;velixo-cache-database-VEL_PNA_project_cost-929f2278a60e0eb2ff2e6b237f49a1a3-72b529d2db2700d9abf55eab8e445fa6-d0ba647b8ce58968a09c4d0fccb976c2\\\&quot;,\\\&quot;velixo-cache-database-VEL_PNA_Revenue-88544f6cdd1a9eae15ecdbcec740e11f-72b529d2db2700d9abf55eab8e445fa6-017f89bd3ac2313f22bb61be99d015c5\\\&quot;,\\\&quot;velixo-cache-database-VEL_PNA_Projection-215d5810b1464852da08a7dbac315f1c-72b529d2db2700d9abf55eab8e445fa6-d74645315c6a23fe7f53a3fdbb964516\\\&quot;,\\\&quot;velixo-cache-database-VEL_PNA_Revenue-d19e9da5654e60cf6b9b26187d7ab6f6-72b529d2db2700d9abf55eab8e445fa6-8867f1fdbfe7bbd1c9070629486a23cb\\\&quot;,\\\&quot;velixo-cache-database-VEL_PNA_Revenue-033c1a88f03335422050110ad0f2b9ac-72b529d2db2700d9abf55eab8e445fa6-4b93f0700d819db56ae9b1ba4918fb38\\\&quot;,\\\&quot;velixo-cache-database-VEL_PNA_Projection-d760b7717738480ac65c5a076a76679f-72b529d2db2700d9abf55eab8e445fa6-86622ee587e4a1af8a3c31a3324d7b80\\\&quot;,\\\&quot;velixo-cache-database-VEL_PNA_Projection-5989d936fdb9b2da971a2947e744a7f5-72b529d2db2700d9abf55eab8e445fa6-5896b2c7029c365da243df75da9a8965\\\&quot;,\\\&quot;velixo-cache-database-VEL_PNA_project_cost-f928b6c770876a93dd49ecb1e9cf7b41-72b529d2db2700d9abf55eab8e445fa6-30a718e96fe7ccf57a7895b338fb3220\\\&quot;,\\\&quot;velixo-cache-database-VEL_PNA_Projection-1d5663292a505d811803faad53af3def-72b529d2db2700d9abf55eab8e445fa6-d74cf59aaaa0eab66f7f97c02e610b6a\\\&quot;,\\\&quot;velixo-cache-database-VEL_PNA_Revenue-5989d936fdb9b2da971a2947e744a7f5-72b529d2db2700d9abf55eab8e445fa6-3aaceaf475e0d168cf1fc77436b3a163\\\&quot;,\\\&quot;velixo-cache-database-VEL_PNA_Projection-ae1699b160b83e38903505a2e3b2e302-72b529d2db2700d9abf55eab8e445fa6-7afda7507ae951fd254c1d51d1211775\\\&quot;,\\\&quot;velixo-cache-database-VEL_PNA_Revenue-f2d4ee8146a85fd083853076adf45171-72b529d2db2700d9abf55eab8e445fa6-e982a4c04a5cd761dda8133791d0921b\\\&quot;,\\\&quot;velixo-cache-database-VEL_PNA_Revenue-0d00906b9d414c53831bb612362f0e10-72b529d2db2700d9abf55eab8e445fa6-747d27bba1c6104465a2029bdf2554c9\\\&quot;,\\\&quot;velixo-cache-database-VEL_PNA_Revenue-bdcdf206c1e215984158892d1e6a4649-72b529d2db2700d9abf55eab8e445fa6-08f1e0850b2845030d2e64c4665337f1\\\&quot;,\\\&quot;velixo-cache-database-VEL_PNA_Projection-4c446a5a1e5415d795c22694d4d1152f-72b529d2db2700d9abf55eab8e445fa6-928b69d22baeddb6092b6d756d8631ed\\\&quot;,\\\&quot;velixo-cache-database-VEL_PNA_project_cost-41ca4418af5a9b05d884162e39d902e7-72b529d2db2700d9abf55eab8e445fa6-29c20abd2d9a73a8943a720ff2c67483\\\&quot;,\\\&quot;velixo-cache-database-VEL_PNA_Projection-8015c75e9f4334bb0d1acf61975dcbe9-72b529d2db2700d9abf55eab8e445fa6-15a2a13821281f262c438c4a64f21303\\\&quot;,\\\&quot;velixo-cache-database-VEL_PNA_project_cost-b0cb541afa57fe4712b197b0cc8c64c9-72b529d2db2700d9abf55eab8e445fa6-7b5f133671d5de0afab43a03de51fab2\\\&quot;,\\\&quot;velixo-cache-database-VEL_PNA_Revenue-2bcac73ab38f31f761ea48eba5a425e0-72b529d2db2700d9abf55eab8e445fa6-6a9686fc9d42838b356d56d3845e2b95\\\&quot;,\\\&quot;velixo-cache-database-VEL_PNA_project_cost-eb3bdf6db142649a71929bddd503b6b8-72b529d2db2700d9abf55eab8e445fa6-437fab6974026492365fe1d5ad2af6e0\\\&quot;,\\\&quot;velixo-cache-database-VEL_PNA_Revenue-3206abb105cedd582885258d40150512-72b529d2db2700d9abf55eab8e445fa6-454c1b83fff8f2fe9cd99826dbb32f40\\\&quot;,\\\&quot;velixo-cache-database-VEL_PNA_Revenue-8124c502655553bfd602cc7de91c28ad-72b529d2db2700d9abf55eab8e445fa6-e1e776ae5ce1180484c7c5a8edaa8f53\\\&quot;,\\\&quot;velixo-cache-database-VEL_PNA_project_cost-2ae7093a3ef56b70bd98cfc9c9c708dd-72b529d2db2700d9abf55eab8e445fa6-c985730a9bf51073b84765d286399f38\\\&quot;,\\\&quot;velixo-cache-database-VEL_PNA_Revenue-269012e3ce383f8306a44599ce0af95f-72b529d2db2700d9abf55eab8e445fa6-acddf712b0f269b8200375972aa47122\\\&quot;,\\\&quot;velixo-cache-database-VEL_PNA_Projection-4d4b8bb99be19a2af7f772699810bf2f-72b529d2db2700d9abf55eab8e445fa6-4b4385455035cc36068596f58bd20967\\\&quot;,\\\&quot;velixo-cache-database-VEL_PNA_project_cost-4060969be7446ef9bbae0d7111bd302e-72b529d2db2700d9abf55eab8e445fa6-ac4186493cb7eb9be870c69c025fe2ba\\\&quot;,\\\&quot;velixo-cache-database-VEL_PNA_project_cost-42effb7a9d704992d557b4ddbd328989-72b529d2db2700d9abf55eab8e445fa6-967c82bb0e1d049e8a4c18685a4fd76b\\\&quot;,\\\&quot;velixo-cache-database-VEL_PNA_project_cost-77bc44d19add8470fddd81edf5ed2108-72b529d2db2700d9abf55eab8e445fa6-b9fc8f0114f349c7e0bd72cb64392b7b\\\&quot;,\\\&quot;velixo-cache-database-VEL_PNA_Projection-e87330d40f1f7fab102854099f050e3d-72b529d2db2700d9abf55eab8e445fa6-c29d2f1087812c42df73d69e9484a2d2\\\&quot;,\\\&quot;velixo-cache-database-VEL_PNA_Revenue-647deebc7abc926f0d9ceb615cbc9619-72b529d2db2700d9abf55eab8e445fa6-cdf43d456a5faf18f62a804404df752c\\\&quot;,\\\&quot;velixo-cache-database-VEL_PNA_Revenue-e1ecf35c4f5e21c84d1dc25d6e2764bf-72b529d2db2700d9abf55eab8e445fa6-1936a4691cb45ee1c087287385e5d057\\\&quot;,\\\&quot;velixo-cache-database-VEL_PNA_Projection-cf1fc3b8cf7ee14d9b07017901145d25-72b529d2db2700d9abf55eab8e445fa6-a6e4bc50798d43c4a8eb8a5ec7633d15\\\&quot;,\\\&quot;velixo-cache-database-VEL_PNA_Revenue-6a4abb79f40213a5f606e743f9539c1f-72b529d2db2700d9abf55eab8e445fa6-6315408dc60b0f4b558ee456da9690e5\\\&quot;,\\\&quot;velixo-cache-database-VEL_PNA_Projection-3c7fdb120fd5f801459cd43caa26e1b5-72b529d2db2700d9abf55eab8e445fa6-262f41329427ff29ca321a99982ddc81\\\&quot;,\\\&quot;velixo-cache-database-VEL_PNA_project_cost-6b5d8db2974286a823bdc996d30ef278-72b529d2db2700d9abf55eab8e445fa6-62b1efd2c9a53f56b30e2734f2d591f1\\\&quot;,\\\&quot;velixo-cache-database-VEL_PNA_Projection-36f5e94e6c596685e1cdf10f83431e97-72b529d2db2700d9abf55eab8e445fa6-977fe4ad6c830c0148303d704151bd53\\\&quot;,\\\&quot;velixo-cache-database-VEL_PNA_Revenue-d760b7717738480ac65c5a076a76679f-72b529d2db2700d9abf55eab8e445fa6-09d710b06cb0b8f8286e3961f6369a92\\\&quot;,\\\&quot;velixo-cache-database-VEL_PNA_Projection-3ab5cda9e42f81638e91dd5df886d77b-72b529d2db2700d9abf55eab8e445fa6-b69dac955d6376bbbd436f3fcbe51261\\\&quot;,\\\&quot;velixo-cache-database-VEL_PNA_project_cost-0818fbc15a93d34dec325752e1a55614-72b529d2db2700d9abf55eab8e445fa6-85c0641246e5b2de428358a3de02831f\\\&quot;,\\\&quot;velixo-cache-database-VEL_PNA_Projection-647deebc7abc926f0d9ceb615cbc9619-72b529d2db2700d9abf55eab8e445fa6-294144edf89303807e65d6732bb010bc\\\&quot;,\\\&quot;velixo-cache-database-VEL_PNA_Projection-709b069bcac21857a56c1f76a76895f0-72b529d2db2700d9abf55eab8e445fa6-4fbc8d85635d8fd4700c60fd11213656\\\&quot;,\\\&quot;velixo-cache-database-VEL_PNA_project_cost-345349f4d9023d85e4376bb8c620b7b9-72b529d2db2700d9abf55eab8e445fa6-2b687d2bcdf7c9926064032723116c48\\\&quot;,\\\&quot;velixo-cache-database-VEL_PNA_Projection-b0cb541afa57fe4712b197b0cc8c64c9-72b529d2db2700d9abf55eab8e445fa6-16a2a1551df88170db60d7bcc57f3ca9\\\&quot;,\\\&quot;velixo-cache-database-VEL_PNA_project_cost-5989d936fdb9b2da971a2947e744a7f5-72b529d2db2700d9abf55eab8e445fa6-38854cfd53cfa652bd37a1834d6d6fe3\\\&quot;,\\\&quot;velixo-cache-database-VEL_PNA_project_cost-1f6576b7d02826aca099be22325bf3d1-72b529d2db2700d9abf55eab8e445fa6-823ca8184f1804a519e3f454805779c9\\\&quot;,\\\&quot;velixo-cache-database-VEL_PNA_Projection-075c4dfc8561f5719fbd7ddabb52b5d5-72b529d2db2700d9abf55eab8e445fa6-b22e316629cd842737d630486b18003d\\\&quot;,\\\&quot;velixo-cache-database-VEL_PNA_Projection-c54c5f03028d0e9ea8d88987bd1c7ea5-72b529d2db2700d9abf55eab8e445fa6-de207ff3b4be628c51dcac30e2f6b4c7\\\&quot;,\\\&quot;velixo-cache-database-VEL_PNA_Projection-94e7544b5fc4ec6b68273f3c458de9d8-72b529d2db2700d9abf55eab8e445fa6-7e162e9c188d3c7feba5d0f119dbe693\\\&quot;,\\\&quot;velixo-cache-database-VEL_PNA_Projection-8294f1d3c7a4124e905d9ea897e571ad-72b529d2db2700d9abf55eab8e445fa6-71c79e074c7bc4eda0988917bcbdda0b\\\&quot;,\\\&quot;velixo-cache-database-VEL_PNA_Revenue-d516faab938f9a167f693c75be17adcd-72b529d2db2700d9abf55eab8e445fa6-8239c181ae5e4c6f938f711a604a9b26\\\&quot;,\\\&quot;velixo-cache-database-VEL_PNA_Revenue-6ad70f9fc3309c478e90d67dd52ebe77-72b529d2db2700d9abf55eab8e445fa6-70bc9bd63fc8619c16e70061035800bb\\\&quot;,\\\&quot;velixo-cache-database-VEL_PNA_Projection-21bb90504f0b6527914762e9abe51b93-72b529d2db2700d9abf55eab8e445fa6-4ad8714ef7626c1f9bbf95074cb0fc10\\\&quot;,\\\&quot;velixo-cache-database-VEL_PNA_project_cost-d7107d8b100528dfac77cde106e55821-72b529d2db2700d9abf55eab8e445fa6-5149c5522f682782165eaae6261c35b0\\\&quot;,\\\&quot;velixo-cache-database-VEL_PNA_Revenue-82de04593f6d3d78c47be76aacf253fc-72b529d2db2700d9abf55eab8e445fa6-3b9daea4bf88559e430d0a13286843d5\\\&quot;,\\\&quot;velixo-cache-database-VEL_PNA_project_cost-d19e9da5654e60cf6b9b26187d7ab6f6-72b529d2db2700d9abf55eab8e445fa6-49dd2302e4131a7db50167f33e7d3145\\\&quot;,\\\&quot;velixo-cache-database-VEL_PNA_project_cost-d2ff4bece75bc1d91842bede7e97fb35-72b529d2db2700d9abf55eab8e445fa6-2582c382c1cff88188c1a59594622e06\\\&quot;,\\\&quot;velixo-cache-database-VEL_PNA_project_cost-badc701ed6cb5261b38f456f166f94de-72b529d2db2700d9abf55eab8e445fa6-cacc94df05427a2643c32bb43277f485\\\&quot;,\\\&quot;velixo-cache-database-VEL_PNA_project_cost-c54c5f03028d0e9ea8d88987bd1c7ea5-72b529d2db2700d9abf55eab8e445fa6-91a4a63958a250921e7f854f350c11cb\\\&quot;,\\\&quot;velixo-cache-database-VEL_PNA_Projection-fb7ac96281af347fd4aa11bd7b884c66-72b529d2db2700d9abf55eab8e445fa6-016abed07797e0c3addd54032445b104\\\&quot;,\\\&quot;velixo-cache-database-VEL_PNA_Projection-1199b1488f8d6bfac1f0c290c5ce1867-72b529d2db2700d9abf55eab8e445fa6-33aa6ff9ca7d9b065f9b6b75f783b676\\\&quot;,\\\&quot;velixo-cache-database-VEL_PNA_Revenue-2790d7a003ff175a4a1e718042831825-72b529d2db2700d9abf55eab8e445fa6-44d61688b2737f01fd8438e17c7bb906\\\&quot;,\\\&quot;velixo-cache-database-VEL_PNA_project_cost-619bb4f5cd74e8527f33aaa2aa595ccd-72b529d2db2700d9abf55eab8e445fa6-7a5b450c3a3b85b3f8305b5175ad1a9f\\\&quot;,\\\&quot;velixo-cache-database-VEL_PNA_Projection-efa9540edc26c93958bee469bd488768-72b529d2db2700d9abf55eab8e445fa6-10a31b63f1b7774b3d10b47a75f1c813\\\&quot;,\\\&quot;velixo-cache-database-VEL_PNA_Projection-7e3ec88c616980d132c881331753d2b1-72b529d2db2700d9abf55eab8e445fa6-68f74e3d3c36c0c9013d986e015821ce\\\&quot;,\\\&quot;velixo-cache-database-VEL_PNA_project_cost-f2676f97663c5e3e6c547324d05b3abd-72b529d2db2700d9abf55eab8e445fa6-282d9c3ab79a59d0c4326af7e1cac562\\\&quot;,\\\&quot;velixo-cache-database-VEL_PNA_Revenue-f914d9df3faf74230427c416f31bce5c-72b529d2db2700d9abf55eab8e445fa6-03ea5f301eb446d91cb8924e9b9e77c8\\\&quot;,\\\&quot;velixo-cache-database-VEL_PNA_Projection-ffd10d02b4a87e9baa628fba892f6e85-72b529d2db2700d9abf55eab8e445fa6-b8f9d4746604dc0c97089677d61616cd\\\&quot;,\\\&quot;velixo-cache-database-VEL_PNA_Revenue-52f37c528a1598e79b59a14492ac513d-72b529d2db2700d9abf55eab8e445fa6-40142f7f9dd1e613569f46a29aeb1cc2\\\&quot;,\\\&quot;velixo-cache-database-VEL_PNA_Projection-66f15441732c83525e24ae62d9d42ab6-72b529d2db2700d9abf55eab8e445fa6-1df67c04818d5f7964fae89f2da69756\\\&quot;,\\\&quot;velixo-cache-database-VEL_PNA_Revenue-038e8acf0327015fab062c980b93036c-72b529d2db2700d9abf55eab8e445fa6-3b3b53dac220717c8744c087d8a30e1d\\\&quot;,\\\&quot;velixo-cache-database-VEL_PNA_project_cost-22932697f8b0fe18f0ac139ab43e8ff7-72b529d2db2700d9abf55eab8e445fa6-b99726b12e16769a72102ef184e823ce\\\&quot;,\\\&quot;velixo-cache-database-VEL_PNA_Projection-5d700075f1d74e7df2d61adb5217e9ea-72b529d2db2700d9abf55eab8e445fa6-6292276b5000384950378ef385969da5\\\&quot;,\\\&quot;velixo-cache-database-VEL_PNA_Revenue-1fce8efd6dfa7190466865ab2a34a2f1-72b529d2db2700d9abf55eab8e445fa6-56a09a185feccf2484ef7426f3cf7895\\\&quot;,\\\&quot;velixo-cache-database-VEL_PNA_Projection-d6823375f10acdf6a3d5160512f3a605-72b529d2db2700d9abf55eab8e445fa6-b71877e2ed29e6320b6e346f8031042a\\\&quot;,\\\&quot;velixo-cache-database-VEL_PNA_Revenue-3ab5cda9e42f81638e91dd5df886d77b-72b529d2db2700d9abf55eab8e445fa6-49f855fe1e6b9b82c927b8c4a06b3d04\\\&quot;,\\\&quot;velixo-cache-database-VEL_PNA_Projection-f57731ffdb2ff546b0ea8ca4634c22c6-72b529d2db2700d9abf55eab8e445fa6-8a977dbbbc192d67371b41f2fad17fa9\\\&quot;,\\\&quot;velixo-cache-database-VEL_PNA_Projection-832a9a1d1e86a7c7d0b9c7de99560f89-72b529d2db2700d9abf55eab8e445fa6-aa51b5f969c74a5c7696436d5a55c138\\\&quot;,\\\&quot;velixo-cache-database-VEL_PNA_project_cost-ff51d7141ade4050569b0c7af0086205-72b529d2db2700d9abf55eab8e445fa6-743b1295348e0156a247d6f1f89742d5\\\&quot;,\\\&quot;velixo-cache-database-VEL_PNA_Projection-ea9987562788a5a94c16455df13eef4b-72b529d2db2700d9abf55eab8e445fa6-50ba31763becfa5f5a2f4a641b4c7af7\\\&quot;,\\\&quot;velixo-cache-database-VEL_PNA_Revenue-699f188ed27ef8f2f112006dd6e81f58-72b529d2db2700d9abf55eab8e445fa6-983e9461d4f51b10352269f97de4f010\\\&quot;,\\\&quot;velixo-cache-database-VEL_PNA_Projection-08a3807c8054b1573f952e2ccdb7185a-72b529d2db2700d9abf55eab8e445fa6-f4587205e86397a8e1651374eebf490f\\\&quot;,\\\&quot;velixo-cache-database-VEL_PNA_Projection-22932697f8b0fe18f0ac139ab43e8ff7-72b529d2db2700d9abf55eab8e445fa6-fef013d17bd01bf0aa22a93cba5cfd26\\\&quot;,\\\&quot;velixo-cache-database-VEL_PNA_Projection-177a34fb7643c0e01b79aaa409e276e0-72b529d2db2700d9abf55eab8e445fa6-7ddd56ddc255c7bdd127fef8537cf1c0\\\&quot;,\\\&quot;velixo-cache-database-VEL_PNA_Projection-c7af25d7d9275bf5184e16981542fa52-72b529d2db2700d9abf55eab8e445fa6-59048640b9e3fddd30ceef0760b68092\\\&quot;,\\\&quot;velixo-cache-database-VEL_PNA_Projection-77bb0ff789f6d8aafe7879d2de35ca71-72b529d2db2700d9abf55eab8e445fa6-50518c0aa44875d46f704732552439cf\\\&quot;,\\\&quot;velixo-cache-database-VEL_PNA_Projection-cfc7330387b1f3f84c82d5237d1b5e40-72b529d2db2700d9abf55eab8e445fa6-ba349d79a83720164fc02312451a851e\\\&quot;,\\\&quot;velixo-cache-database-VEL_PNA_Projection-5033b3187a73b14992e498b62fabf2f4-72b529d2db2700d9abf55eab8e445fa6-5e64a99340aeaa7c72940045de793488\\\&quot;,\\\&quot;velixo-cache-database-VEL_PNA_Projection-94800090134ce6511743ffc8084d7951-72b529d2db2700d9abf55eab8e445fa6-4c71963313673e96e823271f62dc4289\\\&quot;,\\\&quot;velixo-cache-database-VEL_PNA_project_cost-b0770b1fb8b6bbb21bc6cd5160c28c26-72b529d2db2700d9abf55eab8e445fa6-93d14ee5cfc60dbff269c054a5e229fb\\\&quot;,\\\&quot;velixo-cache-database-VEL_PNA_project_cost-aa2cda12e2780de9cdee4e040e52924e-72b529d2db2700d9abf55eab8e445fa6-35e17c6f4d61b1ef334c8c9c8a81a9d3\\\&quot;,\\\&quot;velixo-cache-database-VEL_PNA_Projection-41ca4418af5a9b05d884162e39d902e7-72b529d2db2700d9abf55eab8e445fa6-ac9fb92c88ce631a16b5d4c51ba94073\\\&quot;,\\\&quot;velixo-cache-database-VEL_PNA_Revenue-4a3944a0e11292fe7040d34b63cbc0a3-72b529d2db2700d9abf55eab8e445fa6-be35d99a8796712eb9fa30b91ccb1d20\\\&quot;,\\\&quot;velixo-cache-database-VEL_PNA_Projection-2790d7a003ff175a4a1e718042831825-72b529d2db2700d9abf55eab8e445fa6-bee2ec1498f7027e3d905681205dd197\\\&quot;,\\\&quot;velixo-cache-database-VEL_PNA_Revenue-fd3596aa14bda9acdc69487d8f789637-72b529d2db2700d9abf55eab8e445fa6-3a27de9faf50bd72c3b8ddb1b64d1fe1\\\&quot;,\\\&quot;velixo-cache-database-VEL_PNA_Revenue-c20d3c91b6231e728940af7cb5d4c952-72b529d2db2700d9abf55eab8e445fa6-a4a7ff94bc1bcf5cb301f02b58702409\\\&quot;,\\\&quot;velixo-cache-database-VEL_PNA_Projection-ba89d3b254fd22e6883af22e83b40afc-72b529d2db2700d9abf55eab8e445fa6-878188404c37f2db95888e81d649e80b\\\&quot;,\\\&quot;velixo-cache-database-VEL_PNA_Projection-0c79ccbdc5addf88158e1561c541093e-72b529d2db2700d9abf55eab8e445fa6-8b14943f1cb3376f266b0e35ca0bf090\\\&quot;,\\\&quot;velixo-cache-database-VEL_PNA_Projection-18aa7aff5359f932cdc0d1c634359e25-72b529d2db2700d9abf55eab8e445fa6-7bdb68421b7672f093a1bb07b1d01a75\\\&quot;,\\\&quot;velixo-cache-database-VEL_PNA_Projection-c4a8a14696470b65cef268c54c4e1b00-72b529d2db2700d9abf55eab8e445fa6-bf945eec8c2d53628868cb2900325c75\\\&quot;,\\\&quot;velixo-cache-database-VEL_PNA_Projection-531136f1d56c74ffc28c67f208fdbdc6-72b529d2db2700d9abf55eab8e445fa6-7bde66d5b303ab1b5c6d86a13023c8d4\\\&quot;,\\\&quot;velixo-cache-database-VEL_PNA_Revenue-2bbcabcc83302886ad37284b340dce20-72b529d2db2700d9abf55eab8e445fa6-5341aba665e6ecc01751dddc6685e8ca\\\&quot;,\\\&quot;velixo-cache-database-VEL_PNA_Projection-88544f6cdd1a9eae15ecdbcec740e11f-72b529d2db2700d9abf55eab8e445fa6-9be4cfbd06535752feb5113871c2fc6d\\\&quot;,\\\&quot;velixo-cache-database-VEL_PNA_Projection-e99952022a61d139c59974f020a2bb47-72b529d2db2700d9abf55eab8e445fa6-be3bc050c3d3b336c300a6f327db59c7\\\&quot;,\\\&quot;velixo-cache-database-VEL_PNA_Projection-269012e3ce383f8306a44599ce0af95f-72b529d2db2700d9abf55eab8e445fa6-71545c8c47286ec3c39f438dbd6a296f\\\&quot;,\\\&quot;velixo-cache-database-VEL_PNA_Revenue-2079acd716cebf3dff8a42ddaa099b9e-72b529d2db2700d9abf55eab8e445fa6-7db7d2d10508d34d14d88e5d97e7353a\\\&quot;,\\\&quot;velixo-cache-database-VEL_PNA_Projection-f54d52c61d1e88b82fa8a13d2a8ca1d4-72b529d2db2700d9abf55eab8e445fa6-8a91f4b2c893e76867220a624713fa07\\\&quot;,\\\&quot;velixo-cache-database-VEL_PNA_Projection-1c1422662ea3b09006568e2005f4452e-72b529d2db2700d9abf55eab8e445fa6-0608d53687a8837b8a98ac62ab442792\\\&quot;,\\\&quot;velixo-cache-database-VEL_PNA_Projection-bbe9d4cc96a5c4b59acd5c2e4c159296-72b529d2db2700d9abf55eab8e445fa6-47d099d0f0117b20546265f5c64aa4f4\\\&quot;,\\\&quot;velixo-cache-database-VEL_PNA_project_cost-0138e0fac9f272af3e9eff15949fdc40-72b529d2db2700d9abf55eab8e445fa6-8d8569fce5eb5b85d0aa67eb4a2d96ad\\\&quot;,\\\&quot;velixo-cache-database-VEL_PNA_Projection-b8c0331c6cb8876822623c8a3e72cd18-72b529d2db2700d9abf55eab8e445fa6-69979375be004951fa2c110a4fd44081\\\&quot;,\\\&quot;velixo-cache-database-VEL_PNA_Projection-019737a4ff4c14eb336b9da99dd7a4b3-72b529d2db2700d9abf55eab8e445fa6-75e92a332640d3a811730b2e806ffc63\\\&quot;,\\\&quot;velixo-cache-database-VEL_PNA_Projection-cb19af7db0b941b4330e00827622b029-72b529d2db2700d9abf55eab8e445fa6-834272d3bdfb0ff8aef0f892cc4a5e4c\\\&quot;,\\\&quot;velixo-cache-database-VEL_PNA_project_cost-e0901a5cd32f8d692e07bfd94651413b-72b529d2db2700d9abf55eab8e445fa6-5b148fab296b5c5675cfbceb838265d8\\\&quot;,\\\&quot;velixo-cache-database-VEL_PNA_Revenue-3a52af28b985dea930953835681ee968-72b529d2db2700d9abf55eab8e445fa6-41b766311707dafc1c3770b5af21ce19\\\&quot;,\\\&quot;velixo-cache-database-VEL_PNA_Projection-c9ffb107442ea8c4bf9a14e8c65c9249-72b529d2db2700d9abf55eab8e445fa6-92253b626b2bbace11c14163ba23de0a\\\&quot;,\\\&quot;velixo-cache-database-VEL_PNA_Revenue-e0901a5cd32f8d692e07bfd94651413b-72b529d2db2700d9abf55eab8e445fa6-f4ba1c2f845ebb9a683dba3e0a4de4ad\\\&quot;,\\\&quot;velixo-cache-database-VEL_PNA_Projection-44581fae4dd69beb66806b94b8934865-72b529d2db2700d9abf55eab8e445fa6-bec1a280c1163119a6db44451d42e22f\\\&quot;,\\\&quot;velixo-cache-database-VEL_PNA_Projection-360d5c1da0e2d736e04f9b4cefeb0dc7-72b529d2db2700d9abf55eab8e445fa6-5855ffb930c98bd8bfa1e5702200897c\\\&quot;,\\\&quot;velixo-cache-database-VEL_PNA_Revenue-b79d145ef629f5eb58a0a41b470bad79-72b529d2db2700d9abf55eab8e445fa6-d8fd8a065a3965ad42dc33a5e7578ac4\\\&quot;,\\\&quot;velixo-cache-database-VEL_PNA_Revenue-3bee2eed1ba3d5ac25d4d0875a7d4498-72b529d2db2700d9abf55eab8e445fa6-7dc8e3bfbb594a313cac2283b32ee6f7\\\&quot;,\\\&quot;velixo-cache-database-VEL_PNA_Projection-ee3fdc2320709dc48a1cc99793783249-72b529d2db2700d9abf55eab8e445fa6-9fae59ef7b35ac8022e5a774a6cdc378\\\&quot;,\\\&quot;velixo-cache-database-VEL_PNA_Projection-675859575b534590fffa12c79a45d434-72b529d2db2700d9abf55eab8e445fa6-9d51891c8f1abc238319ba555ca584a5\\\&quot;,\\\&quot;velixo-cache-database-VEL_PNA_Revenue-ed409e1f4b6a268736f4ef79e0b86a2d-72b529d2db2700d9abf55eab8e445fa6-51fe7251a9bd8af5aab9331a7c403712\\\&quot;,\\\&quot;velixo-cache-database-VEL_PNA_Projection-0c222883030c1664544e42760d0c72bf-72b529d2db2700d9abf55eab8e445fa6-499602ee3632d1e309d0db3c56f623dd\\\&quot;,\\\&quot;velixo-cache-database-VEL_PNA_Projection-0c3d7af036365be15c262517873e5af6-72b529d2db2700d9abf55eab8e445fa6-aba084b9d5032245a5797d6943bde7bc\\\&quot;,\\\&quot;velixo-cache-database-VEL_PNA_project_cost-9832e320ac9b86d6420d06ecf3475383-72b529d2db2700d9abf55eab8e445fa6-4f26f846eb936d11a750171649189241\\\&quot;,\\\&quot;velixo-cache-database-VEL_PNA_Projection-6b0a5bd20e97dd03e81d804f77f87f33-72b529d2db2700d9abf55eab8e445fa6-48638f63bb2678a7b94286c11ec3d79f\\\&quot;,\\\&quot;velixo-cache-database-VEL_PNA_Projection-d9e83fb2ab20f56437f19bc59b401fb0-72b529d2db2700d9abf55eab8e445fa6-bee636bade98206e25ce443fb51edda9\\\&quot;,\\\&quot;velixo-cache-database-VEL_PNA_project_cost-9f54ec3decfbb7ecfd06df25c7376eda-72b529d2db2700d9abf55eab8e445fa6-968900d3fa1d5efe82bee33aa58d36c6\\\&quot;,\\\&quot;velixo-cache-database-VEL_PNA_project_cost-1794eefefa058bac28791da189c29344-72b529d2db2700d9abf55eab8e445fa6-0461db8da911a65dbffce1ee7aa6b301\\\&quot;,\\\&quot;velixo-cache-database-VEL_PNA_project_cost-1a3ca53ea2431e8a1684af94f2bc7615-72b529d2db2700d9abf55eab8e445fa6-2f8c69e4798e5c6c8b35bdaf4335a2cb\\\&quot;,\\\&quot;velixo-cache-database-VEL_PNA_Revenue-334fea0f8fbc5f0a8a9e0f7d169de127-72b529d2db2700d9abf55eab8e445fa6-63b09e78c153e41a67a728acc960b863\\\&quot;,\\\&quot;velixo-cache-database-VEL_PNA_project_cost-c097a436b529aa4ec9f1096fb07d69cb-72b529d2db2700d9abf55eab8e445fa6-5d16bcef1f4c0a941f3ce7a842e29023\\\&quot;,\\\&quot;velixo-cache-database-VEL_PNA_project_cost-8b368fca47b2ddae1b0745866be9cd13-72b529d2db2700d9abf55eab8e445fa6-dada89e07e200842afe45fbcf32ff4f6\\\&quot;,\\\&quot;velixo-cache-database-VEL_PNA_Projection-096d4acd95052eda4e86cff75b6b02ed-72b529d2db2700d9abf55eab8e445fa6-73da6b6be4fdd524632d3be9cda01749\\\&quot;,\\\&quot;velixo-cache-database-VEL_PNA_Revenue-b04ee171ca0634ca2aad136262a6219f-72b529d2db2700d9abf55eab8e445fa6-1ce0aab7fd2eab6aa7d8b5198aadd2be\\\&quot;,\\\&quot;velixo-cache-database-VEL_PNA_Projection-6a4abb79f40213a5f606e743f9539c1f-72b529d2db2700d9abf55eab8e445fa6-f196ed2de1a8acccf8587b2e6ee0fa5c\\\&quot;,\\\&quot;velixo-cache-database-VEL_PNA_Projection-fe49e4874e67bb49b1ef47344d74421e-72b529d2db2700d9abf55eab8e445fa6-b5d621961cac3dd13d3c0227fbaf0b8e\\\&quot;,\\\&quot;velixo-cache-database-VEL_PNA_project_cost-70e9f02df1d5bd3559e77a42dc5a01b0-72b529d2db2700d9abf55eab8e445fa6-257fe041f15d96222299bb68d1235eb9\\\&quot;,\\\&quot;velixo-cache-database-VEL_PNA_Revenue-c60e2428465b7a0efb4e462d32975757-72b529d2db2700d9abf55eab8e445fa6-6a2ef37bda698dba8c3f2c08446a66c2\\\&quot;,\\\&quot;velixo-cache-database-VEL_PNA_Projection-ea6af8f57158ef67cae3303ed21fa9e9-72b529d2db2700d9abf55eab8e445fa6-300997f33a3783dbdf6dcf9e8f460a50\\\&quot;,\\\&quot;velixo-cache-database-VEL_PNA_Projection-a9b7f1baa602288145617ba3a592da13-72b529d2db2700d9abf55eab8e445fa6-824a5db8eb4028b017276b8b7a7fb8db\\\&quot;,\\\&quot;velixo-cache-database-VEL_PNA_Projection-782d40560525848c008602a06e4b8054-72b529d2db2700d9abf55eab8e445fa6-a10ddfc03ddef8de055c5dd700de0748\\\&quot;,\\\&quot;velixo-cache-database-VEL_PNA_project_cost-4c0f749c327bc4ba6fd9e3e6ab094af9-72b529d2db2700d9abf55eab8e445fa6-b395a60c0d7bfd8b61a7bd5ac47cdd06\\\&quot;,\\\&quot;velixo-cache-database-VEL_PNA_Revenue-096b628aa4aca91bd7207677b9734dac-72b529d2db2700d9abf55eab8e445fa6-cafbb81b05864b57f6c482e1ec1f70b4\\\&quot;,\\\&quot;velixo-cache-database-VEL_PNA_Revenue-bf2cf373a00472cedb3f02a4afe22934-72b529d2db2700d9abf55eab8e445fa6-5e8806470c3a2c55721df48eb00c6afd\\\&quot;,\\\&quot;velixo-cache-database-VEL_PNA_Projection-d75a58b7f68952b070f6b956e8adf8ce-72b529d2db2700d9abf55eab8e445fa6-636b0389f8111fea48bc90fc1add1241\\\&quot;,\\\&quot;velixo-cache-database-VEL_PNA_Revenue-aa564e9677d6cd28e924891421d9f8a1-72b529d2db2700d9abf55eab8e445fa6-90ea6c3091a3c941cdb8ea16f3a28b8f\\\&quot;,\\\&quot;velixo-cache-database-VEL_PNA_Projection-00d7cc117efd8c803fb289cf15da1f3b-72b529d2db2700d9abf55eab8e445fa6-4ea41c71e7136d3a5f61c866cf407544\\\&quot;,\\\&quot;velixo-cache-database-VEL_PNA_project_cost-4a3d97fc91c77ddc87a00802a4e2e5dc-72b529d2db2700d9abf55eab8e445fa6-c5306ef78984cffc85480894694ef5b9\\\&quot;,\\\&quot;velixo-cache-database-VEL_PNA_Revenue-b0cb541afa57fe4712b197b0cc8c64c9-72b529d2db2700d9abf55eab8e445fa6-a40f38561dd65e58d5d0f4f4e13b1e03\\\&quot;,\\\&quot;velixo-cache-database-VEL_PNA_Projection-3a982ebcbb2b13597cf9b645ebad07ae-72b529d2db2700d9abf55eab8e445fa6-3868e425c0b5343f439722b887d04e32\\\&quot;,\\\&quot;velixo-cache-database-ProjetaAchever-bda6b387b00526e785cd1dce850da921-72b529d2db2700d9abf55eab8e445fa6-7281638a9b2996420b53185104f2557a\\\&quot;,\\\&quot;velixo-cache-database-VEL_PNA_project_cost-09a5a8cd21f689d58aee40c116f0d577-72b529d2db2700d9abf55eab8e445fa6-0bc5603b8fe9305c570e3fe13275d339\\\&quot;,\\\&quot;velixo-cache-database-VEL_PNA_Projection-c66cb709c2dda57895ba534d80e263f0-72b529d2db2700d9abf55eab8e445fa6-7b391981bf2b42ce65c69411d14b73fc\\\&quot;,\\\&quot;velixo-cache-database-VEL_PNA_Projection-145c53c97c8537a4dc54f79cc9b36730-72b529d2db2700d9abf55eab8e445fa6-bddbcd7d675fad7b5e6b53eec1719b72\\\&quot;,\\\&quot;velixo-cache-database-VEL_PNA_project_cost-36506fa39312293bfa1f6c19c72f4889-72b529d2db2700d9abf55eab8e445fa6-c857b8db5b1e16adf33b248abfe5ac64\\\&quot;,\\\&quot;velixo-cache-database-VEL_PNA_project_cost-4b2ef3cf20fa414b7482a19f50addad2-72b529d2db2700d9abf55eab8e445fa6-9e62d28299454bcc3b3d5ba0df020b66\\\&quot;,\\\&quot;velixo-cache-database-VEL_PNA_Projection-e0901a5cd32f8d692e07bfd94651413b-72b529d2db2700d9abf55eab8e445fa6-febf63b54da6c38d98ea67e6c6b9285b\\\&quot;,\\\&quot;velixo-cache-database-VEL_PNA_Projection-f46915b44640b8956a707eb9e250a78c-72b529d2db2700d9abf55eab8e445fa6-70a123dfaf13c35414bee093014f3779\\\&quot;,\\\&quot;velixo-cache-database-VEL_PNA_project_cost-8015c75e9f4334bb0d1acf61975dcbe9-72b529d2db2700d9abf55eab8e445fa6-c1ca92478174e92e147e0cc96d7b0f2d\\\&quot;,\\\&quot;velixo-cache-database-VEL_PNA_Projection-0ab8e2c2b689085356c9718dc5a89531-72b529d2db2700d9abf55eab8e445fa6-90b46cb4c15262ba173cd798f13c66ad\\\&quot;,\\\&quot;velixo-cache-database-VEL_PNA_Revenue-9d5a8aee2d6f78539aa74f001592a39e-72b529d2db2700d9abf55eab8e445fa6-957caca78526717ffafbc2b8cd0c968b\\\&quot;,\\\&quot;velixo-cache-database-VEL_PNA_Revenue-9dc8f66c7bc0de493977e919ae10b175-72b529d2db2700d9abf55eab8e445fa6-30d6f4e2e127a90bf85008ed291b8549\\\&quot;,\\\&quot;velixo-cache-database-VEL_PNA_Revenue-10abfb4f8d53d8939e1e2a654b2aa43e-72b529d2db2700d9abf55eab8e445fa6-de9c8f0cca1edb2d5c8040fd979f6b2d\\\&quot;,\\\&quot;velixo-cache-database-VEL_PNA_project_cost-1fce8efd6dfa7190466865ab2a34a2f1-72b529d2db2700d9abf55eab8e445fa6-40ae4e97e0964addc918943c91ae0a8f\\\&quot;,\\\&quot;velixo-cache-database-VEL_PNA_Projection-a28342849a014a73d42dabeb9044cb5b-72b529d2db2700d9abf55eab8e445fa6-012ecb53bb0eeb0d84231f7ec33e4820\\\&quot;,\\\&quot;velixo-cache-database-VEL_PNA_Projection-88e97bdd09410dc3cdc92cd319b80acb-72b529d2db2700d9abf55eab8e445fa6-b24e0f085f0801b62f220a45c912aee5\\\&quot;,\\\&quot;velixo-cache-database-VEL_PNA_project_cost-4fe399516c32a80d54f7d755c71c725f-72b529d2db2700d9abf55eab8e445fa6-a3699e06be838598ae3dc7a1656314a2\\\&quot;,\\\&quot;velixo-cache-database-VEL_PNA_Projection-d0c01eab16ecaded04e0197fa9b6211c-72b529d2db2700d9abf55eab8e445fa6-d2233df7cf722f09e35a8f88da9b0faf\\\&quot;,\\\&quot;velixo-cache-database-VEL_PNA_Projection-e10324d39270dafd2fc507c011a1616b-72b529d2db2700d9abf55eab8e445fa6-671c7daf65c60e7751cafbea942deb64\\\&quot;,\\\&quot;velixo-cache-database-VEL_PNA_Projection-315866f9aab5345193b360d99517831e-72b529d2db2700d9abf55eab8e445fa6-3444ec820ce583dac7d602253fe3d76b\\\&quot;,\\\&quot;velixo-cache-database-VEL_PNA_Revenue-2b8d8e58366836e4032cdef7bc2a79df-72b529d2db2700d9abf55eab8e445fa6-19e9b61e891c12f65a0aa3e9132f3223\\\&quot;,\\\&quot;velixo-cache-database-VEL_PNA_project_cost-9d5a8aee2d6f78539aa74f001592a39e-72b529d2db2700d9abf55eab8e445fa6-f854cb594df90fda12d1618fe753a5a3\\\&quot;,\\\&quot;velixo-cache-database-VEL_PNA_project_cost-0c79ccbdc5addf88158e1561c541093e-72b529d2db2700d9abf55eab8e445fa6-582bd9c35d6b620733b08e2fe77d6a61\\\&quot;,\\\&quot;velixo-cache-database-VEL_PNA_Projection-1794eefefa058bac28791da189c29344-72b529d2db2700d9abf55eab8e445fa6-2fa7fa9dd53e87cb51b5e913c6a13632\\\&quot;,\\\&quot;velixo-cache-database-VEL_PNA_Revenue-fb40adbe65000cc16f6607748efe1de2-72b529d2db2700d9abf55eab8e445fa6-48f5736bc2fb2ec8e9fde7254cb0c49e\\\&quot;,\\\&quot;velixo-cache-database-VEL_PNA_Projection-8553a28d9f9c52f0e9cf70228f2f7e1a-72b529d2db2700d9abf55eab8e445fa6-765da52c70393ab07831794e87804cb9\\\&quot;,\\\&quot;velixo-cache-database-VEL_PNA_Projection-77bc44d19add8470fddd81edf5ed2108-72b529d2db2700d9abf55eab8e445fa6-f324e9709f03c8d2057d74d3b635e575\\\&quot;,\\\&quot;velixo-cache-database-VEL_PNA_Projection-515962f449c904a63a838a72e850acf7-72b529d2db2700d9abf55eab8e445fa6-7a2006023294bddb662fc9e07a158f51\\\&quot;,\\\&quot;velixo-cache-database-VEL_PNA_Projection-45598bf9fba6576c3a131194135cccb7-72b529d2db2700d9abf55eab8e445fa6-ba0f9d9fb5751d3de277be539450e435\\\&quot;,\\\&quot;velixo-cache-database-VEL_PNA_Projection-2bcac73ab38f31f761ea48eba5a425e0-72b529d2db2700d9abf55eab8e445fa6-0c211d8c35f338fd905e902f74bbff46\\\&quot;,\\\&quot;velixo-cache-database-VEL_PNA_Projection-5d2d358a14a517f3aaca9a6c55cc3c8f-72b529d2db2700d9abf55eab8e445fa6-27c1aa4f0d51069838504bb803c2fffd\\\&quot;,\\\&quot;velixo-cache-database-VEL_PNA_Projection-ba9dd64730e938575b55f4a4b9c7c522-72b529d2db2700d9abf55eab8e445fa6-22e3e83634ccbac05c0b306760e1d839\\\&quot;,\\\&quot;velixo-cache-database-VEL_PNA_Projection-2ace8910b10deaf21461b1d50db48aa1-72b529d2db2700d9abf55eab8e445fa6-192e3f4d98323c5b2027440e7837a6ee\\\&quot;,\\\&quot;velixo-cache-database-VEL_PNA_Projection-e8f4ea8b3bd952b2e3dea57acd4c0341-72b529d2db2700d9abf55eab8e445fa6-b85eb269835541925ea1487ec91df9f5\\\&quot;,\\\&quot;velixo-cache-database-VEL_PNA_Projection-906a90252c470497e62d9727ecb3b98a-72b529d2db2700d9abf55eab8e445fa6-667481189503fe87cbdba89398b42d85\\\&quot;,\\\&quot;velixo-cache-database-VEL_PNA_Projection-b5739e99a6b28b0465b12f9d25d8b8c3-72b529d2db2700d9abf55eab8e445fa6-448c3cc8a3f7358502dda03983723d34\\\&quot;,\\\&quot;velixo-cache-database-VEL_PNA_Projection-9f54ec3decfbb7ecfd06df25c7376eda-72b529d2db2700d9abf55eab8e445fa6-53cf233619d63259975ea57c0e7d6380\\\&quot;,\\\&quot;velixo-cache-database-VEL_PNA_Projection-701ea045ba2915d6241b0931f8b321c4-72b529d2db2700d9abf55eab8e445fa6-0e18cfbc52ce31ab62c964d837d3ea3a\\\&quot;,\\\&quot;velixo-cache-database-VEL_PNA_project_cost-25d7f6f36bf4080dc7751dbaf7f7c158-72b529d2db2700d9abf55eab8e445fa6-9b255bfbd79c6a52b0691194887cd6d1\\\&quot;,\\\&quot;velixo-cache-database-VEL_PNA_Projection-d733590e63cd20835135a93f4536a764-72b529d2db2700d9abf55eab8e445fa6-8cbac32a2f3ff32c15c49c783c375bde\\\&quot;,\\\&quot;velixo-cache-database-VEL_PNA_Revenue-058f0a57dc17449a43787fc9526156a2-72b529d2db2700d9abf55eab8e445fa6-dc7c40f48a34d9c3120073ec9f96a210\\\&quot;,\\\&quot;velixo-cache-database-VEL_PNA_Projection-7e616cfaeccf6e725cfbcb8bcd4e1b74-72b529d2db2700d9abf55eab8e445fa6-0659e20744be148fc81a9fe110226f33\\\&quot;,\\\&quot;velixo-cache-database-VEL_PNA_Projection-cf56480c6bd0bf08ffe44b0557e093df-72b529d2db2700d9abf55eab8e445fa6-57c28ae78e89238e1d8648dff1ec626f\\\&quot;,\\\&quot;velixo-cache-database-VEL_PNA_Projection-30c12d38fc00ad31024505470808dbac-72b529d2db2700d9abf55eab8e445fa6-8acbfcbf01124dd49dfb97b95cae109c\\\&quot;,\\\&quot;velixo-cache-database-VEL_PNA_Revenue-664d4bde05ba102e436cd0e20aae9d00-72b529d2db2700d9abf55eab8e445fa6-5ab52b5e00508b50c90166a8ba31bed8\\\&quot;,\\\&quot;velixo-cache-database-VEL_PNA_project_cost-b04ee171ca0634ca2aad136262a6219f-72b529d2db2700d9abf55eab8e445fa6-448e98c81641fcba3b7fcf718c958e80\\\&quot;,\\\&quot;velixo-cache-database-VEL_PNA_Projection-928b836ecd74ec8dedb1cf9abd153bd9-72b529d2db2700d9abf55eab8e445fa6-4910deddab4ead6b0827edc53a5d3cce\\\&quot;,\\\&quot;velixo-cache-database-VEL_PNA_Projection-278350cb4d1a6cbd3a6a2a0c97a72e1e-72b529d2db2700d9abf55eab8e445fa6-87a3362ccbfcefa925f35664a7204bb9\\\&quot;,\\\&quot;velixo-cache-database-VEL_PNA_Revenue-a32efa14abf1f1dde3a9acd8f7aa9297-72b529d2db2700d9abf55eab8e445fa6-949dbbbfa2ae844398be55128313b1bd\\\&quot;,\\\&quot;velixo-cache-database-VEL_PNA_project_cost-0f0fa76dba4e6667ecc729fe3129e872-72b529d2db2700d9abf55eab8e445fa6-e8058745353eaf61db269df361966d77\\\&quot;,\\\&quot;velixo-cache-database-VEL_PNA_Projection-a1db30a9be17597979a78b833e45758c-72b529d2db2700d9abf55eab8e445fa6-7d05e05313c8e989d5ef0bf7ab139122\\\&quot;,\\\&quot;velixo-cache-database-VEL_PNA_Projection-225f3beca59079815f3561eb34e1bdeb-72b529d2db2700d9abf55eab8e445fa6-57203c6062885f423d2882772fb41ae7\\\&quot;,\\\&quot;velixo-cache-database-VEL_PNA_Projection-058f0a57dc17449a43787fc9526156a2-72b529d2db2700d9abf55eab8e445fa6-a98b3809a85849746c959410d9833e7a\\\&quot;,\\\&quot;velixo-cache-database-VEL_PNA_Projection-c60e2428465b7a0efb4e462d32975757-72b529d2db2700d9abf55eab8e445fa6-41fc31fe9e4783b37514a39f7afb901b\\\&quot;,\\\&quot;velixo-cache-database-VEL_PNA_Projection-2230f89496fc24cd87867ebf52a80274-72b529d2db2700d9abf55eab8e445fa6-10ba4fa1dcc7d187eb46f645759e4351\\\&quot;,\\\&quot;velixo-cache-database-VEL_PNA_Projection-99659ab3dd46d694ce05cd02fdbce7db-72b529d2db2700d9abf55eab8e445fa6-e5ab0b56cfa6b291f216942a141d5d50\\\&quot;,\\\&quot;velixo-cache-database-VEL_PNA_Projection-9dca72cbf93af6d2e30fd356e2bf52a3-72b529d2db2700d9abf55eab8e445fa6-65859a8c4e745d6ffa27253b545b4e7b\\\&quot;,\\\&quot;velixo-cache-database-VEL_PNA_Projection-c0cace60c726dbd293da124a6abe7a97-72b529d2db2700d9abf55eab8e445fa6-717d6d05e2f66cb44f9ca510901a898a\\\&quot;,\\\&quot;velixo-cache-database-VEL_PNA_Projection-cd2cd61dc392b5f9508b34a64ca7ca18-72b529d2db2700d9abf55eab8e445fa6-14d725996c838edae6cc85cfd992aeda\\\&quot;,\\\&quot;velixo-cache-database-VEL_PNA_Projection-d2ff4bece75bc1d91842bede7e97fb35-72b529d2db2700d9abf55eab8e445fa6-6beaa0ab168af05cd255836faf2ea726\\\&quot;,\\\&quot;velixo-cache-database-VEL_PNA_Revenue-531136f1d56c74ffc28c67f208fdbdc6-72b529d2db2700d9abf55eab8e445fa6-b82602957e77c7e2e96f12608b6609d9\\\&quot;,\\\&quot;velixo-cache-database-VEL_PNA_Projection-334fea0f8fbc5f0a8a9e0f7d169de127-72b529d2db2700d9abf55eab8e445fa6-1c94d7fc4fe9b85db0838587fd8648d4\\\&quot;,\\\&quot;velixo-cache-database-VEL_PNA_Revenue-7bfe773017dff9145b867b7769135b46-72b529d2db2700d9abf55eab8e445fa6-8b3d4030a08f6ff93e0e74fc75a502d6\\\&quot;,\\\&quot;velixo-cache-database-VEL_PNA_Projection-64cb0640bc804122fa0be81c7618bb38-72b529d2db2700d9abf55eab8e445fa6-06c74f5844e8c594ead1faea865d6676\\\&quot;,\\\&quot;velixo-cache-database-VEL_PNA_Projection-c1ce559cbb1a938dab6a09a90de4da52-72b529d2db2700d9abf55eab8e445fa6-05bde068aa31d5ac416664d229881e96\\\&quot;,\\\&quot;velixo-cache-database-VEL_PNA_Projection-c9694bcb02996976d9ed40cb8362c347-72b529d2db2700d9abf55eab8e445fa6-9d99d993b2d5235b34283867716c1c6e\\\&quot;,\\\&quot;velixo-cache-database-VEL_PNA_Projection-5e3ca95b52df1beab188da4e78a3c59f-72b529d2db2700d9abf55eab8e445fa6-ce17d11e7556956f61b0dc66d1d3fc14\\\&quot;,\\\&quot;velixo-cache-database-VEL_PNA_Projection-8b368fca47b2ddae1b0745866be9cd13-72b529d2db2700d9abf55eab8e445fa6-fe0056d20d9a3c8e59f95538fe0db709\\\&quot;,\\\&quot;velixo-cache-database-VEL_PNA_Projection-d7107d8b100528dfac77cde106e55821-72b529d2db2700d9abf55eab8e445fa6-26483e0240483b0c36c2b5c486dc0938\\\&quot;,\\\&quot;velixo-cache-database-VEL_PNA_Projection-3a52af28b985dea930953835681ee968-72b529d2db2700d9abf55eab8e445fa6-23f784e420a823bbc3f53e0d6c2eff51\\\&quot;,\\\&quot;velixo-cache-database-VEL_PNA_Projection-9ca66548b55ae28cd2714e483e08078d-72b529d2db2700d9abf55eab8e445fa6-9e9e6dbf85aed530272b4479310b1518\\\&quot;,\\\&quot;velixo-cache-database-VEL_PNA_Projection-43db705af39eef8f3dfc7616d3b83eee-72b529d2db2700d9abf55eab8e445fa6-0b151c800c1b82c0b964eb283e508f3e\\\&quot;,\\\&quot;velixo-cache-database-VEL_PNA_Revenue-8a4da229dd26a722ce974fd8517ed1d1-72b529d2db2700d9abf55eab8e445fa6-0400857b597f128638227d2a5b33fbf4\\\&quot;,\\\&quot;velixo-cache-database-VEL_PNA_Projection-e875701dab90bef413dd2d30016306f8-72b529d2db2700d9abf55eab8e445fa6-0a678f5a27eb37fccd75838db6d11444\\\&quot;,\\\&quot;velixo-cache-database-VEL_PNA_Projection-b96607869e85ad65b597c266b6a8e07c-72b529d2db2700d9abf55eab8e445fa6-be79ee0816018f98da36602045d47bc0\\\&quot;,\\\&quot;velixo-cache-database-VEL_PNA_project_cost-7463da041b47b833e1d07c946bf3ff00-72b529d2db2700d9abf55eab8e445fa6-d61f5c82c400557a761edb1b96c28d8f\\\&quot;,\\\&quot;velixo-cache-database-VEL_PNA_Projection-47bb26874717450b71b440fd7ddca50d-72b529d2db2700d9abf55eab8e445fa6-c72e4084ac3bcb18f4eefe0fbc9ccfd8\\\&quot;,\\\&quot;velixo-cache-database-VEL_PNA_Projection-a6ab787ae056c18e819cd59c05c19a72-72b529d2db2700d9abf55eab8e445fa6-5701f9cab182659904d9082fd05ec389\\\&quot;,\\\&quot;velixo-cache-database-VEL_PNA_Projection-4b2ef3cf20fa414b7482a19f50addad2-72b529d2db2700d9abf55eab8e445fa6-e8585407e7c87ede48be7c93446b8ac6\\\&quot;,\\\&quot;velixo-cache-database-VEL_PNA_Projection-0c8355c1a40f643886bfc07623fac079-72b529d2db2700d9abf55eab8e445fa6-72fbd49de4f3161bdd0662efd7f87383\\\&quot;,\\\&quot;velixo-cache-database-VEL_PNA_project_cost-278350cb4d1a6cbd3a6a2a0c97a72e1e-72b529d2db2700d9abf55eab8e445fa6-032017338edb45fd6d784d510f2bbfb5\\\&quot;,\\\&quot;velixo-cache-database-VEL_PNA_Projection-7d3318ed184565e2cf062727fdca8c99-72b529d2db2700d9abf55eab8e445fa6-7b632802d7189691d94781014bbb6395\\\&quot;,\\\&quot;velixo-cache-database-VEL_PNA_Revenue-0c79ccbdc5addf88158e1561c541093e-72b529d2db2700d9abf55eab8e445fa6-100e674be874a1188a769fe7eba9e4d1\\\&quot;,\\\&quot;velixo-cache-database-VEL_PNA_Projection-d43e8cf3bdfba7caa0b25e1b34cee5e5-72b529d2db2700d9abf55eab8e445fa6-ce6d75afa78b866de6c621a8df7264e2\\\&quot;,\\\&quot;velixo-cache-database-VEL_PNA_Revenue-46c03e149537546702f460d7fba02519-72b529d2db2700d9abf55eab8e445fa6-e16875c641c81c6eb13c65f333e9911b\\\&quot;,\\\&quot;velixo-cache-database-VEL_PNA_Projection-c8f8ba6b0b2d94c31afddd699a002cda-72b529d2db2700d9abf55eab8e445fa6-112b86d2e3430b5569904010d7f097d0\\\&quot;,\\\&quot;velixo-cache-database-VEL_PNA_Revenue-81414c4a40fe220898d61ab98d68cba3-72b529d2db2700d9abf55eab8e445fa6-13cfd9f40184a788d007fa0597c0f04d\\\&quot;,\\\&quot;velixo-cache-database-VEL_PNA_Projection-567014d7173c740d02268b0dd727d550-72b529d2db2700d9abf55eab8e445fa6-86cc64e88c0e6b37d9803ca8fb4f5d2c\\\&quot;,\\\&quot;velixo-cache-database-VEL_PNA_Projection-f928b6c770876a93dd49ecb1e9cf7b41-72b529d2db2700d9abf55eab8e445fa6-84ecd6315665392bb149901b014b63e7\\\&quot;,\\\&quot;velixo-cache-database-VEL_PNA_Revenue-ce3d005c4411706a699b5e5612c81c83-72b529d2db2700d9abf55eab8e445fa6-05511945367d31d4838f36e21e2849a5\\\&quot;,\\\&quot;velixo-cache-database-VEL_PNA_Projection-4c0f749c327bc4ba6fd9e3e6ab094af9-72b529d2db2700d9abf55eab8e445fa6-d866379d18138180829607db43d042cb\\\&quot;,\\\&quot;velixo-cache-database-VEL_PNA_Projection-61cb41e630379ac878a9364976e62ee0-72b529d2db2700d9abf55eab8e445fa6-edb4b0e2a72aaf3e4f84b3676d77c84c\\\&quot;,\\\&quot;velixo-cache-database-VEL_PNA_Revenue-99659ab3dd46d694ce05cd02fdbce7db-72b529d2db2700d9abf55eab8e445fa6-9a2f971c74d88f7caa45371a17924f3d\\\&quot;,\\\&quot;velixo-cache-database-VEL_PNA_Projection-23f75dce76c974906b3df971e66e90bb-72b529d2db2700d9abf55eab8e445fa6-f1017d881900192e433df183960cb035\\\&quot;,\\\&quot;velixo-cache-database-VEL_PNA_Projection-8a7f55fb3f1403af13fd47c1a45860a4-72b529d2db2700d9abf55eab8e445fa6-ebb8585504331d14dfa28b7fc913a32f\\\&quot;,\\\&quot;velixo-cache-database-VEL_PNA_Revenue-c66cb709c2dda57895ba534d80e263f0-72b529d2db2700d9abf55eab8e445fa6-e5cca2f742de630dc40a7f2132d49d3c\\\&quot;,\\\&quot;velixo-cache-database-VEL_PNA_Projection-47c78bf04d2d7cb9c1794fd1bc061836-72b529d2db2700d9abf55eab8e445fa6-3259b2eb35d37b01787863bf4b6924d7\\\&quot;,\\\&quot;velixo-cache-database-VEL_PNA_Projection-45a373f210374a9e864015b955be89f6-72b529d2db2700d9abf55eab8e445fa6-28b56a5bd4a73bef45f821f9fb09e476\\\&quot;,\\\&quot;velixo-cache-database-VEL_PNA_Projection-371688f2934f4f7819ad71b172aed282-72b529d2db2700d9abf55eab8e445fa6-baec74f2628a5751f788a6c241378d7f\\\&quot;,\\\&quot;velixo-cache-database-VEL_PNA_Projection-009d8287cea8d70e04da92f058f56a29-72b529d2db2700d9abf55eab8e445fa6-bce443160fa88de1d597234d6c345c95\\\&quot;,\\\&quot;velixo-cache-database-VEL_PNA_Projection-664d4bde05ba102e436cd0e20aae9d00-72b529d2db2700d9abf55eab8e445fa6-fd7fc297f4e3dffba03b2c463d651842\\\&quot;,\\\&quot;velixo-cache-database-VEL_PNA_Revenue-94800090134ce6511743ffc8084d7951-72b529d2db2700d9abf55eab8e445fa6-78247b88ed06001a10dc127de136be78\\\&quot;,\\\&quot;velixo-cache-database-VEL_PNA_project_cost-04d05625144d751fbcfe277e367ac761-72b529d2db2700d9abf55eab8e445fa6-cbe646528cd239eea2ced81c95cd6357\\\&quot;,\\\&quot;velixo-cache-database-VEL_PNA_Projection-eb3bdf6db142649a71929bddd503b6b8-72b529d2db2700d9abf55eab8e445fa6-4969d0c984a812faa9f2845fb57256fc\\\&quot;,\\\&quot;velixo-cache-database-VEL_PNA_project_cost-81414c4a40fe220898d61ab98d68cba3-72b529d2db2700d9abf55eab8e445fa6-cd137101834b7e923c4b9bf743b1a13c\\\&quot;,\\\&quot;velixo-cache-database-VEL_PNA_project_cost-94e7544b5fc4ec6b68273f3c458de9d8-72b529d2db2700d9abf55eab8e445fa6-4578447ac308a515ee92d70fa441e07d\\\&quot;,\\\&quot;velixo-cache-database-VEL_PNA_Projection-2a51e09c23ad6929b77774965a853712-72b529d2db2700d9abf55eab8e445fa6-d395e3adfae6d115201beadf1869c5fc\\\&quot;,\\\&quot;velixo-cache-database-VEL_PNA_Projection-67d022771d95b821819111ef175bf674-72b529d2db2700d9abf55eab8e445fa6-6afa3a28df7197469ead5dca7331e4f0\\\&quot;,\\\&quot;velixo-cache-database-VEL_PNA_Projection-93a0f1d5bc65d8743279dfb2a0f7be33-72b529d2db2700d9abf55eab8e445fa6-e7683d847074bbe1dc8015fab9d75fb2\\\&quot;,\\\&quot;velixo-cache-database-VEL_PNA_Projection-6458b2cf573b9b0f623923b052cd5a24-72b529d2db2700d9abf55eab8e445fa6-4eca343f3302ab726629d72189ae8502\\\&quot;,\\\&quot;velixo-cache-database-VEL_PNA_Projection-437b4c0559917b4872839e95e41e98e2-72b529d2db2700d9abf55eab8e445fa6-70381486c6068e7cb8d6a54e00b34866\\\&quot;,\\\&quot;velixo-cache-database-VEL_PNA_Revenue-aa2cda12e2780de9cdee4e040e52924e-72b529d2db2700d9abf55eab8e445fa6-bb06647d8d3b554af77a15488b5ab3af\\\&quot;,\\\&quot;velixo-cache-database-VEL_PNA_Projection-6bf05958ed977449207f04b0ed8e26bf-72b529d2db2700d9abf55eab8e445fa6-a65c1b5dda1de815fddd363c25d436d3\\\&quot;,\\\&quot;velixo-cache-database-VEL_PNA_Projection-c599ee79895f29eb0c84217bcc80bd9d-72b529d2db2700d9abf55eab8e445fa6-f21ac8fdfdf03badad7852de03b0507d\\\&quot;,\\\&quot;velixo-cache-database-VEL_PNA_Projection-ed409e1f4b6a268736f4ef79e0b86a2d-72b529d2db2700d9abf55eab8e445fa6-d868b96bd0840eaa14c3eaf563132e69\\\&quot;,\\\&quot;velixo-cache-database-VEL_PNA_Revenue-25d7f6f36bf4080dc7751dbaf7f7c158-72b529d2db2700d9abf55eab8e445fa6-21a02b695a1fe046f1a473d0f9f34714\\\&quot;,\\\&quot;velixo-cache-database-VEL_PNA_Projection-63b0c300ba2e9b59eb91b5f7648e78cf-72b529d2db2700d9abf55eab8e445fa6-ee9373adfe0c904a6ae8d4b021212186\\\&quot;,\\\&quot;velixo-cache-database-VEL_PNA_project_cost-a28342849a014a73d42dabeb9044cb5b-72b529d2db2700d9abf55eab8e445fa6-7851537bc60953c3a0dae6591152e580\\\&quot;,\\\&quot;velixo-cache-database-VEL_PNA_Projection-15ffcd670c0a03bb5d9d6e451ff52904-72b529d2db2700d9abf55eab8e445fa6-f12198ed047fe12ce02b2fdcfea63a2b\\\&quot;,\\\&quot;velixo-cache-database-VEL_PNA_Projection-5f5f5d27547e23919c253aa653a5100b-72b529d2db2700d9abf55eab8e445fa6-4d247a5638184ec42b076579f7aabdc0\\\&quot;,\\\&quot;velixo-cache-database-VEL_PNA_project_cost-9ca66548b55ae28cd2714e483e08078d-72b529d2db2700d9abf55eab8e445fa6-60aa005369b69ad9a17d5000c1dc2671\\\&quot;,\\\&quot;velixo-cache-database-VEL_PNA_Projection-f77ce15899b0dc873c9ad7e4b917f95f-72b529d2db2700d9abf55eab8e445fa6-c53e4f30c6a30226f763cbedd4c18f0f\\\&quot;,\\\&quot;velixo-cache-database-VEL_PNA_Projection-cdca60dfbb69e8dcd9f2a631eb29c295-72b529d2db2700d9abf55eab8e445fa6-c3e6304ac79a502186a6e9f85a2f76d5\\\&quot;,\\\&quot;velixo-cache-database-VEL_PNA_Projection-0df39798ee63fdc44f27fffec18e9e87-72b529d2db2700d9abf55eab8e445fa6-b8d11fbdae486340bb4e13263d7c916f\\\&quot;,\\\&quot;velixo-cache-database-VEL_PNA_Projection-2067a8f0be9568b59ad098a3f676746b-72b529d2db2700d9abf55eab8e445fa6-356ba66dc2fd77f739ead0fbb27b3cec\\\&quot;,\\\&quot;velixo-cache-database-VEL_PNA_Projection-01e36d281769c1652139caf59a54f8fd-72b529d2db2700d9abf55eab8e445fa6-b9c1ae51628c166c06a71dca1451061a\\\&quot;,\\\&quot;velixo-cache-database-VEL_PNA_Projection-a300d226b2fdd49f064d03dd4e2d23b4-72b529d2db2700d9abf55eab8e445fa6-22d0621ccd640c4da87219ea6bcd2105\\\&quot;,\\\&quot;velixo-cache-database-VEL_PNA_Revenue-45598bf9fba6576c3a131194135cccb7-72b529d2db2700d9abf55eab8e445fa6-3f97ea43cb0ea1f102f037e19f0c5ad4\\\&quot;,\\\&quot;velixo-cache-database-VEL_PNA_Projection-8a4da229dd26a722ce974fd8517ed1d1-72b529d2db2700d9abf55eab8e445fa6-15899fcd7805fd8ae86f1d5e8d3c03d6\\\&quot;,\\\&quot;velixo-cache-database-VEL_PNA_project_cost-47c78bf04d2d7cb9c1794fd1bc061836-72b529d2db2700d9abf55eab8e445fa6-18a15f515aa787a8079ad5ec15507a2d\\\&quot;,\\\&quot;velixo-cache-database-VEL_PNA_Projection-3206abb105cedd582885258d40150512-72b529d2db2700d9abf55eab8e445fa6-7f497ddc0b58a3620258d395dbfce6fa\\\&quot;,\\\&quot;velixo-cache-database-VEL_PNA_Projection-d56ea1eefe99a7eb55412de9d6de645d-72b529d2db2700d9abf55eab8e445fa6-b04f06867bbafd36c090d6ff286a1568\\\&quot;,\\\&quot;velixo-cache-database-VEL_PNA_Projection-b3bbb107512ee92023ca01f8bbda67e9-72b529d2db2700d9abf55eab8e445fa6-bf3c4aa4e54a36d1360e0496289625c1\\\&quot;,\\\&quot;velixo-cache-database-VEL_PNA_Projection-aadb55b8a50f4c21b659f3bde59bf5be-72b529d2db2700d9abf55eab8e445fa6-d35c18db0c864f2f2245fed2126b543b\\\&quot;,\\\&quot;velixo-cache-database-VEL_PNA_Revenue-21bb90504f0b6527914762e9abe51b93-72b529d2db2700d9abf55eab8e445fa6-a667d735c41238d282023718dc14c490\\\&quot;,\\\&quot;velixo-cache-database-VEL_PNA_Revenue-6b0a5bd20e97dd03e81d804f77f87f33-72b529d2db2700d9abf55eab8e445fa6-2e47faf9fc4c0cea16e0f1f6ca877d70\\\&quot;,\\\&quot;velixo-cache-database-VEL_PNA_Projection-47ee7de5fb50a4205e1b14e08be0f364-72b529d2db2700d9abf55eab8e445fa6-2789bfeb7a3416c7636f81547a9ed9fc\\\&quot;,\\\&quot;velixo-cache-database-VEL_PNA_Projection-09a5a8cd21f689d58aee40c116f0d577-72b529d2db2700d9abf55eab8e445fa6-b810e9a522e3242c58a38be488b80b93\\\&quot;,\\\&quot;velixo-cache-database-VEL_PNA_Projection-97f97c77149edc94b482256406c50ddf-72b529d2db2700d9abf55eab8e445fa6-4e9657b666865dcb779e4f24aad7365d\\\&quot;,\\\&quot;velixo-cache-database-VEL_PNA_Projection-8caa4f51dba405c9da5143250108a9a3-72b529d2db2700d9abf55eab8e445fa6-11c6a61d1f8184ba9bb0e7bdf50a2909\\\&quot;,\\\&quot;velixo-cache-database-VEL_PNA_Revenue-77bb0ff789f6d8aafe7879d2de35ca71-72b529d2db2700d9abf55eab8e445fa6-2413e7962ee2220c0723c5cf0bd3f882\\\&quot;,\\\&quot;velixo-cache-database-VEL_PNA_project_cost-8d3e121a373901c49383a4aece46a06e-72b529d2db2700d9abf55eab8e445fa6-e7c969aaa17bbecf419accca24a2a117\\\&quot;,\\\&quot;velixo-cache-database-VEL_PNA_Projection-035a8644a53b999aa24ae207b18ac672-72b529d2db2700d9abf55eab8e445fa6-0717001169af76539f573093b06d8b99\\\&quot;,\\\&quot;velixo-cache-database-VEL_PNA_Projection-1e0e454db5a95fb6a992226ffaf88a41-72b529d2db2700d9abf55eab8e445fa6-d5cfef278c43f20d15a5c3a098487b24\\\&quot;,\\\&quot;velixo-cache-database-VEL_PNA_Projection-067bccfad3c3bed377d0eee0200f0213-72b529d2db2700d9abf55eab8e445fa6-5121d6c44bd09af70dcec0ac2baa2074\\\&quot;,\\\&quot;velixo-cache-database-VEL_PNA_Projection-8124c502655553bfd602cc7de91c28ad-72b529d2db2700d9abf55eab8e445fa6-017eb44c48d2daab3748ffbf4fd08c41\\\&quot;,\\\&quot;velixo-cache-database-VEL_PNA_Projection-ffd0b75fa9edede638f27ae36e15bb29-72b529d2db2700d9abf55eab8e445fa6-8dc760d4fac70961a9bdc4d68505a248\\\&quot;,\\\&quot;velixo-cache-database-VEL_PNA_Projection-172fbf31f71ecdd6bca788491946553c-72b529d2db2700d9abf55eab8e445fa6-0409da76d5e033a273171741b0dd566e\\\&quot;,\\\&quot;velixo-cache-database-VEL_PNA_Projection-41e8805c9202c4f790982261fbc25ad1-72b529d2db2700d9abf55eab8e445fa6-b9b3fa0198ba0b33b3756d62f5efa264\\\&quot;,\\\&quot;velixo-cache-database-VEL_PNA_Projection-04d05625144d751fbcfe277e367ac761-72b529d2db2700d9abf55eab8e445fa6-13621859b3a46f9dcb20b3ef0a992a4c\\\&quot;,\\\&quot;velixo-cache-database-VEL_PNA_project_cost-b79d145ef629f5eb58a0a41b470bad79-72b529d2db2700d9abf55eab8e445fa6-93ff832541c37fb3064d6935f6271ab0\\\&quot;,\\\&quot;velixo-cache-database-VEL_PNA_Projection-9d5a8aee2d6f78539aa74f001592a39e-72b529d2db2700d9abf55eab8e445fa6-abdffeb4ef9c9963af5e6603b0ceac3a\\\&quot;,\\\&quot;velixo-cache-database-VEL_PNA_Revenue-2cf0e42009bcdbefcd7a7b526ad0146d-72b529d2db2700d9abf55eab8e445fa6-524c3fcd111e6af9ccea29b2274321a0\\\&quot;,\\\&quot;velixo-cache-database-VEL_PNA_Projection-8a8c6966694cc6670779104c6242edd6-72b529d2db2700d9abf55eab8e445fa6-a8c1a68592818b3961d90cddc2b020f2\\\&quot;,\\\&quot;velixo-cache-database-VEL_PNA_Projection-1fa8713be592466195491eefa2bd9f18-72b529d2db2700d9abf55eab8e445fa6-854b1bec07ab888d31fb08f064fb2714\\\&quot;,\\\&quot;velixo-cache-database-VEL_PNA_Projection-c564ea7de88f387c249ae65ebb897ad8-72b529d2db2700d9abf55eab8e445fa6-efd0da7519206d19039783c46e968d22\\\&quot;,\\\&quot;velixo-cache-database-VEL_PNA_Revenue-42effb7a9d704992d557b4ddbd328989-72b529d2db2700d9abf55eab8e445fa6-a042dc0360b84c8c6f9a0d774fff1c88\\\&quot;,\\\&quot;velixo-cache-database-VEL_PNA_Projection-dc6a097e83c2ce97a685b05a3111e072-72b529d2db2700d9abf55eab8e445fa6-561b5737b1ffa14f44db652a714667e4\\\&quot;,\\\&quot;velixo-cache-database-VEL_PNA_Projection-92ffc7f23cd4e2a0dcb5a758ffbb3f82-72b529d2db2700d9abf55eab8e445fa6-23f02c888db49faa02962a0e8d91440e\\\&quot;,\\\&quot;velixo-cache-database-VEL_PNA_project_cost-1fa8713be592466195491eefa2bd9f18-72b529d2db2700d9abf55eab8e445fa6-2cdd5b4ce0bf5fac402b8d1fb3ca2c9f\\\&quot;,\\\&quot;velixo-cache-database-VEL_PNA_Projection-c097a436b529aa4ec9f1096fb07d69cb-72b529d2db2700d9abf55eab8e445fa6-afd5c2ba1e2ac2ca38f0ccc451f3ce9b\\\&quot;,\\\&quot;velixo-cache-database-VEL_PNA_Projection-70e9f02df1d5bd3559e77a42dc5a01b0-72b529d2db2700d9abf55eab8e445fa6-81104b9e13d23cdc1a77b87318dfeb40\\\&quot;,\\\&quot;velixo-cache-database-VEL_PNA_Projection-9d998ee56039d073c82d68fab759305e-72b529d2db2700d9abf55eab8e445fa6-0e15de5a734ee40dfb458f5913b010fa\\\&quot;,\\\&quot;velixo-cache-database-VEL_PNA_Projection-25d7f6f36bf4080dc7751dbaf7f7c158-72b529d2db2700d9abf55eab8e445fa6-28fe41b5b54b88e35f611fa6234a744c\\\&quot;,\\\&quot;velixo-cache-database-VEL_PNA_Projection-5bf06114058ed59b6f50896db88bf793-72b529d2db2700d9abf55eab8e445fa6-a2bec8b53cfc170fd87c816ff8d3b94f\\\&quot;,\\\&quot;velixo-cache-database-VEL_PNA_Projection-67312c6aa50e313c35309586024da1d4-72b529d2db2700d9abf55eab8e445fa6-023aaf90373880b7d42869304991d3c1\\\&quot;,\\\&quot;velixo-cache-database-VEL_PNA_Projection-4a3fba8c69081f8afe2d13c5610baec2-72b529d2db2700d9abf55eab8e445fa6-c56fc42920630a90e737c4d40bc3e9d5\\\&quot;,\\\&quot;velixo-cache-database-VEL_PNA_Revenue-7aca1d3bd827896faa4f9b3db8e762f1-72b529d2db2700d9abf55eab8e445fa6-49ee6c6c90d03c5a4989a217ca92aa97\\\&quot;,\\\&quot;velixo-cache-database-VEL_PNA_Projection-22561dee2e7dfee8b33ea6cf90ca168e-72b529d2db2700d9abf55eab8e445fa6-3c1f0dddac73e73266c72671f691b4a5\\\&quot;,\\\&quot;velixo-cache-database-VEL_PNA_Projection-73f361d3f2da23775c088c8fc28b9b0d-72b529d2db2700d9abf55eab8e445fa6-ad272fb1fd30155cbc24835dadd6ed48\\\&quot;,\\\&quot;velixo-cache-database-VEL_PNA_Projection-0818fbc15a93d34dec325752e1a55614-72b529d2db2700d9abf55eab8e445fa6-36790d1875ae07ff1ebcb4d4b03aefe0\\\&quot;,\\\&quot;velixo-cache-database-VEL_PNA_Projection-136891cad116d9a90baf04ec8109bea3-72b529d2db2700d9abf55eab8e445fa6-47955d735321c8eb9600cdd26b4029ca\\\&quot;,\\\&quot;velixo-cache-database-VEL_PNA_Projection-32ab4a5ed4e4e81c1d5ccfac602daebc-72b529d2db2700d9abf55eab8e445fa6-2ba57a4a3af0f086817a3a2b94870f6a\\\&quot;,\\\&quot;velixo-cache-database-VEL_PNA_Projection-a68dd7d240b84c8d87ffc05d3fab4151-72b529d2db2700d9abf55eab8e445fa6-4d662ba7ed41810617837023926e2f8e\\\&quot;,\\\&quot;velixo-cache-database-VEL_PNA_Projection-36506fa39312293bfa1f6c19c72f4889-72b529d2db2700d9abf55eab8e445fa6-564bd02b5296f17c968c2394b5035ecf\\\&quot;,\\\&quot;velixo-cache-database-VEL_PNA_Projection-a32efa14abf1f1dde3a9acd8f7aa9297-72b529d2db2700d9abf55eab8e445fa6-b2b6a5ad7f2aacc332365c653c2b4282\\\&quot;,\\\&quot;velixo-cache-database-VEL_PNA_Projection-f1bd1be314bb8c53581b5b538c2a32d3-72b529d2db2700d9abf55eab8e445fa6-0f44db86d8f852936bf214a5687ad41a\\\&quot;,\\\&quot;velixo-cache-database-VEL_PNA_Projection-4b269862e51a569b4def13f596d36c04-72b529d2db2700d9abf55eab8e445fa6-1121cc6f8796c20b969ef4685dd765de\\\&quot;,\\\&quot;velixo-cache-database-VEL_PNA_Projection-859bbeb8cf558aa59517950ad9600294-72b529d2db2700d9abf55eab8e445fa6-b1ef055f86ff1f6804f2d4b24f06a4ed\\\&quot;,\\\&quot;velixo-cache-database-VEL_PNA_Projection-badc701ed6cb5261b38f456f166f94de-72b529d2db2700d9abf55eab8e445fa6-316182cb8dcce524094b1da48d72a1f0\\\&quot;,\\\&quot;velixo-cache-database-VEL_PNA_Projection-fced6adfccea4daa53cd1077ada91639-72b529d2db2700d9abf55eab8e445fa6-bc2870a282cd2d65e662a81fbbb2c467\\\&quot;,\\\&quot;velixo-cache-database-VEL_PNA_Projection-095875ca9b682f2830c86b52021b8e89-72b529d2db2700d9abf55eab8e445fa6-d3486a5b9f035cab82bb10da15c7e89c\\\&quot;,\\\&quot;velixo-cache-database-VEL_PNA_Projection-2a8382c88a7663858b173d65442dae4b-72b529d2db2700d9abf55eab8e445fa6-2bb5bb1113212ccd8de668954dc9c17d\\\&quot;,\\\&quot;velixo-cache-database-VEL_PNA_Revenue-9ca66548b55ae28cd2714e483e08078d-72b529d2db2700d9abf55eab8e445fa6-f5cfead254be79db154edecf9ed388ce\\\&quot;,\\\&quot;velixo-cache-database-VEL_PNA_Projection-4890b938dcfa74ffd85c6dce489ae7e9-72b529d2db2700d9abf55eab8e445fa6-e2d57414af8b7fbe6d3e2f9474bdb88d\\\&quot;,\\\&quot;velixo-cache-database-VEL_PNA_Projection-f7e75c620574913636249b04089e5a53-72b529d2db2700d9abf55eab8e445fa6-c73cc4ea2cd3da0b6fb27b082968b627\\\&quot;,\\\&quot;velixo-cache-database-VEL_PNA_Projection-bbc3793663cdec57187ed64ef04a8df9-72b529d2db2700d9abf55eab8e445fa6-ed28e57cb6e19898daf23ee6489c595f\\\&quot;,\\\&quot;velixo-cache-database-VEL_PNA_Projection-d30be3da6dcc9ed9b3c6af0ff992216d-72b529d2db2700d9abf55eab8e445fa6-eeb7b915ef53b9de6d89ece66a34ffd8\\\&quot;,\\\&quot;velixo-cache-database-VEL_PNA_Projection-c9b1a0a10a0dba561653b6b0c198f24c-72b529d2db2700d9abf55eab8e445fa6-256f6ae4f939badfa4a78b13aec7d10e\\\&quot;,\\\&quot;velixo-cache-database-VEL_PNA_Projection-0250770473328fd1aef16878cd5972ca-72b529d2db2700d9abf55eab8e445fa6-38f43bc45c0422776564d7e3bd36d160\\\&quot;,\\\&quot;velixo-cache-database-VEL_PNA_Projection-c4d499822bc4d527b9752225103b8fc6-72b529d2db2700d9abf55eab8e445fa6-b359228e7119f60f8c25b66d9b4cc4cb\\\&quot;,\\\&quot;velixo-cache-database-VEL_PNA_Revenue-0c127a165e0b993635073ffd7e9f0f35-72b529d2db2700d9abf55eab8e445fa6-1104fc045c275079873eddc6270f1018\\\&quot;,\\\&quot;velixo-cache-database-VEL_PNA_Projection-1a3ca53ea2431e8a1684af94f2bc7615-72b529d2db2700d9abf55eab8e445fa6-9a35536f9b906432cc5773daf51e06ff\\\&quot;,\\\&quot;velixo-cache-database-VEL_PNA_Projection-e1515538c50e950517bc938209aed47f-72b529d2db2700d9abf55eab8e445fa6-ebf008c7f439fa5e6328624c35486abb\\\&quot;,\\\&quot;velixo-cache-database-VEL_PNA_Projection-b6f74f5a1e449c57d2cc81fa3808a59b-72b529d2db2700d9abf55eab8e445fa6-9bcf176b9831efcfbe2656c7f810e904\\\&quot;,\\\&quot;velixo-cache-database-VEL_PNA_Projection-1e6e3c9701f58caefddf24a2a303ee13-72b529d2db2700d9abf55eab8e445fa6-b06394cf6e1deb444cf398f91b084265\\\&quot;,\\\&quot;velixo-cache-database-VEL_PNA_Projection-683151c80d854b7886435a8a65e8a8d2-72b529d2db2700d9abf55eab8e445fa6-5d6bba2b7ac1d02b71598ad49dfafd4b\\\&quot;,\\\&quot;velixo-cache-database-VEL_PNA_Projection-d1e49e76c8528357955ba63f6db95555-72b529d2db2700d9abf55eab8e445fa6-75d967b0642e292566c1d59f4c4d647d\\\&quot;,\\\&quot;velixo-cache-database-VEL_PNA_Projection-055e70a12ba80934b9a8d5976d052b30-72b529d2db2700d9abf55eab8e445fa6-b27e6282528aa8636b8f663b2e1631b9\\\&quot;,\\\&quot;velixo-cache-database-VEL_PNA_Projection-601eabff52abefbea3cb71df7ae19b6f-72b529d2db2700d9abf55eab8e445fa6-7b4627a6e38190f7c344105523dba1a3\\\&quot;,\\\&quot;velixo-cache-database-VEL_PNA_Projection-81414c4a40fe220898d61ab98d68cba3-72b529d2db2700d9abf55eab8e445fa6-66e8fee7f029f6d0598eb7c820e79dd6\\\&quot;,\\\&quot;velixo-cache-database-VEL_PNA_Projection-619bb4f5cd74e8527f33aaa2aa595ccd-72b529d2db2700d9abf55eab8e445fa6-b397e70426fb453398c8a5cf16678bb3\\\&quot;,\\\&quot;velixo-cache-database-VEL_PNA_project_cost-928b836ecd74ec8dedb1cf9abd153bd9-72b529d2db2700d9abf55eab8e445fa6-b3ecfb46ed440ec718262e593ed13fbe\\\&quot;,\\\&quot;velixo-cache-database-VEL_PNA_Projection-fb40adbe65000cc16f6607748efe1de2-72b529d2db2700d9abf55eab8e445fa6-430744e7cffa1238f59c247a47d8d0ca\\\&quot;,\\\&quot;velixo-cache-database-VEL_PNA_Projection-c20d3c91b6231e728940af7cb5d4c952-72b529d2db2700d9abf55eab8e445fa6-7535cf56e9cc81da90c1ca284e09f472\\\&quot;,\\\&quot;velixo-cache-database-VEL_PNA_Projection-a9060f6624550bdc59b7a8acc7791c6f-72b529d2db2700d9abf55eab8e445fa6-4a6468b7bd332c771b8a3f5be7b9ef9b\\\&quot;,\\\&quot;velixo-cache-database-VEL_PNA_Projection-0bb43cbff7d8e37db0dfc034043e8d84-72b529d2db2700d9abf55eab8e445fa6-dcff8e0e2c815a8f1f9132a5206f1b31\\\&quot;,\\\&quot;velixo-cache-database-VEL_PNA_Revenue-7f930425fb5e2946289c431090f181bb-72b529d2db2700d9abf55eab8e445fa6-a182be3fe0e12f680eabf39603d03c37\\\&quot;,\\\&quot;velixo-cache-database-VEL_PNA_Projection-6cea2b1d83832039a9534acdf71f7b19-72b529d2db2700d9abf55eab8e445fa6-2ee1bbcd42afd99355c19102beb4cbd1\\\&quot;,\\\&quot;velixo-cache-database-VEL_PNA_Projection-d02b766679a04ab0da2091eefba69a55-72b529d2db2700d9abf55eab8e445fa6-0565aa1b09acfdddfc00a1357530ee42\\\&quot;,\\\&quot;velixo-cache-database-VEL_PNA_Projection-70fa6a2bf6b5340553ec0f5069eb668c-72b529d2db2700d9abf55eab8e445fa6-9215846abf2c98718a9625cbe1d5932a\\\&quot;,\\\&quot;velixo-cache-database-VEL_PNA_Projection-7f930425fb5e2946289c431090f181bb-72b529d2db2700d9abf55eab8e445fa6-598743ca7975077a05341d2679a93af8\\\&quot;,\\\&quot;velixo-cache-database-VEL_PNA_Projection-2e2a22bdc9014e6efb0441ad782ebe53-72b529d2db2700d9abf55eab8e445fa6-c107ddd544f2ebf362db9a91ba660994\\\&quot;,\\\&quot;velixo-cache-database-VEL_PNA_project_cost-edbb062ae9c304a50f70ae2a8b0af7be-72b529d2db2700d9abf55eab8e445fa6-e4799d56d21659388477ffab6cf5c40f\\\&quot;,\\\&quot;velixo-cache-database-VEL_PNA_Projection-8f88d089ffd5873894d2beb6dabd8e70-72b529d2db2700d9abf55eab8e445fa6-c91d72976c6d8301e36136e990af8092\\\&quot;,\\\&quot;velixo-cache-database-VEL_PNA_Projection-ac9a34dcb7e02275729e51f161ff84b9-72b529d2db2700d9abf55eab8e445fa6-58e53595f4a806d8bd23493baced4d0d\\\&quot;,\\\&quot;velixo-cache-database-VEL_PNA_Projection-e6ccfc1c789a0dcb150eef24e65bead7-72b529d2db2700d9abf55eab8e445fa6-59ffdb732c1d1806525121d70241ae70\\\&quot;,\\\&quot;velixo-cache-database-VEL_PNA_Revenue-9dca72cbf93af6d2e30fd356e2bf52a3-72b529d2db2700d9abf55eab8e445fa6-5f07bdc8e3ec75d923f75dc6bac2a122\\\&quot;,\\\&quot;velixo-cache-database-VEL_PNA_Revenue-261d1d30a1645c796bfd49fb8c932fbc-72b529d2db2700d9abf55eab8e445fa6-25d83193ee350fed16a44f551ccbf4b6\\\&quot;,\\\&quot;velixo-cache-database-VEL_PNA_project_cost-8817148eeafbfe30395aef52be57b9e4-72b529d2db2700d9abf55eab8e445fa6-20e6d14a68a60076f5d51bff39b6c39e\\\&quot;,\\\&quot;velixo-cache-database-VEL_PNA_Projection-32c37b5302e8c481209fd53a35ef85d9-72b529d2db2700d9abf55eab8e445fa6-d50a4ebf87e0b619a131c628988cb47f\\\&quot;,\\\&quot;velixo-cache-database-VEL_PNA_Projection-f8b4ce278b7c35eb6dd057bd33d4893d-72b529d2db2700d9abf55eab8e445fa6-e9c9eb2cb8f429e1289c5c573bad98b3\\\&quot;,\\\&quot;velixo-cache-database-VEL_PNA_Revenue-ff51d7141ade4050569b0c7af0086205-72b529d2db2700d9abf55eab8e445fa6-1aeff96f76adaf07facdd74683f5022d\\\&quot;,\\\&quot;velixo-cache-database-VEL_PNA_Revenue-1d8b65371886b3d1cbb455af118fb771-72b529d2db2700d9abf55eab8e445fa6-1f38aedcc16a7d9581532695f1697058\\\&quot;,\\\&quot;velixo-cache-database-VEL_PNA_Projection-e8ec7dde8d52802b789b4db05388d0c0-72b529d2db2700d9abf55eab8e445fa6-39bcd72b5ef92a573bdb2b0c55693adf\\\&quot;,\\\&quot;velixo-cache-database-VEL_PNA_Projection-7aca1d3bd827896faa4f9b3db8e762f1-72b529d2db2700d9abf55eab8e445fa6-df2df4c2f7743f8b9e465414f2e3c150\\\&quot;,\\\&quot;velixo-cache-database-VEL_PNA_project_cost-f8b4ce278b7c35eb6dd057bd33d4893d-72b529d2db2700d9abf55eab8e445fa6-959d4d1aa353cb640742d29049adaf99\\\&quot;,\\\&quot;velixo-cache-database-VEL_PNA_project_cost-c9ffb107442ea8c4bf9a14e8c65c9249-72b529d2db2700d9abf55eab8e445fa6-721522ff72d78605e60d247619d4b340\\\&quot;,\\\&quot;velixo-cache-database-VEL_PNA_Revenue-b8e55ef2af9aa8c07bc241dc972a540c-72b529d2db2700d9abf55eab8e445fa6-5f6139b4cdd4f28648972f1011b075bb\\\&quot;,\\\&quot;velixo-cache-database-VEL_PNA_Revenue-edbb062ae9c304a50f70ae2a8b0af7be-72b529d2db2700d9abf55eab8e445fa6-b0948a8862f863d800502767611e0602\\\&quot;,\\\&quot;velixo-cache-database-VEL_PNA_Projection-3f8c79400b5b5081b0f53147738e4fd1-72b529d2db2700d9abf55eab8e445fa6-7564f997ee403969da000cee6c43e03a\\\&quot;,\\\&quot;velixo-cache-database-VEL_PNA_Projection-c70bf73d46112ae1999c3bc18f91a65e-72b529d2db2700d9abf55eab8e445fa6-588c2365af1393123c12b9f6c5f9d29e\\\&quot;,\\\&quot;velixo-cache-database-VEL_PNA_Projection-b2978a5d9ef22894cb3f1f1be9e48122-72b529d2db2700d9abf55eab8e445fa6-0705c54444b819c9aa3438e5ee30813a\\\&quot;,\\\&quot;velixo-cache-database-VEL_PNA_Projection-fd3596aa14bda9acdc69487d8f789637-72b529d2db2700d9abf55eab8e445fa6-93c561025a22f2e7cffc01234b3c56d4\\\&quot;,\\\&quot;velixo-cache-database-VEL_PNA_Projection-dbae21a68ab95fc55ac0045470b77691-72b529d2db2700d9abf55eab8e445fa6-e8e8e2ca4ae9e4025bfce516b7830815\\\&quot;,\\\&quot;velixo-cache-database-VEL_PNA_Projection-2079acd716cebf3dff8a42ddaa099b9e-72b529d2db2700d9abf55eab8e445fa6-ba5540d4a1e660e5acb0cbd33011bf3a\\\&quot;,\\\&quot;velixo-cache-database-VEL_PNA_Revenue-c564ea7de88f387c249ae65ebb897ad8-72b529d2db2700d9abf55eab8e445fa6-0890b1a1c66e581e2c5048405a313d61\\\&quot;,\\\&quot;velixo-cache-database-VEL_PNA_Projection-823038d19629f0dc90b19c228195ad19-72b529d2db2700d9abf55eab8e445fa6-4fa5fe0aff6f813cf6651d42f9a1c1c7\\\&quot;,\\\&quot;velixo-cache-database-VEL_PNA_Projection-2b8d8e58366836e4032cdef7bc2a79df-72b529d2db2700d9abf55eab8e445fa6-588c1edca629379f49bb9daa4da03acb\\\&quot;,\\\&quot;velixo-cache-database-VEL_PNA_Projection-aa564e9677d6cd28e924891421d9f8a1-72b529d2db2700d9abf55eab8e445fa6-0aa4e7eb5056eda5e4feb82efd353335\\\&quot;,\\\&quot;velixo-cache-database-VEL_PNA_Projection-b1c81898f5f638c10fbd88c2fb62a4f9-72b529d2db2700d9abf55eab8e445fa6-94ce6303996b8c8c09a219cb5d29f228\\\&quot;,\\\&quot;velixo-cache-database-VEL_PNA_Projection-ff51d7141ade4050569b0c7af0086205-72b529d2db2700d9abf55eab8e445fa6-6065b1403b91aecab66072d8fa613be1\\\&quot;,\\\&quot;velixo-cache-database-VEL_PNA_Projection-7a82c387fa004b1277313be3919ec37b-72b529d2db2700d9abf55eab8e445fa6-092e50f6230deef50b38232e396d6adb\\\&quot;,\\\&quot;velixo-cache-database-VEL_PNA_Projection-2b28eb91cab9301bd48251b22b1768ad-72b529d2db2700d9abf55eab8e445fa6-ea0f247992f270080ec52d5c312bb967\\\&quot;,\\\&quot;velixo-cache-database-VEL_PNA_Projection-46c03e149537546702f460d7fba02519-72b529d2db2700d9abf55eab8e445fa6-77d8625daa60e4154f66f356cc2ab41e\\\&quot;,\\\&quot;velixo-cache-database-VEL_PNA_Projection-b41a49144ac12f12124ddfffff13b813-72b529d2db2700d9abf55eab8e445fa6-03b2d395b9324a46f001407ac9e56eb0\\\&quot;,\\\&quot;velixo-cache-database-VEL_PNA_Projection-a4d4f8d985d0e9487a5d6ed6757262a2-72b529d2db2700d9abf55eab8e445fa6-468a4528e9b067f9e785ea49b61996bb\\\&quot;,\\\&quot;velixo-cache-database-VEL_PNA_Projection-a2fa383bcafb5d75c984b89168917ed4-72b529d2db2700d9abf55eab8e445fa6-7d3920ed1fb90eb86d88be077c1fd16b\\\&quot;,\\\&quot;velixo-cache-database-VEL_PNA_Projection-72af3496b894d7796b37275acb30d5a1-72b529d2db2700d9abf55eab8e445fa6-6e39ccfc93bd984cd6fa5a8bb64a3f2d\\\&quot;,\\\&quot;velixo-cache-database-VEL_PNA_Projection-ca4eb723fa288abd47b61c4c8fc7c2dd-72b529d2db2700d9abf55eab8e445fa6-60e0d458bd61365aebd8b00526ed7d63\\\&quot;,\\\&quot;velixo-cache-database-VEL_PNA_Projection-c217575ba8b0a9999f2bd331ef850840-72b529d2db2700d9abf55eab8e445fa6-553dc8a2bd37e9a14fb2c831a719f964\\\&quot;,\\\&quot;velixo-cache-database-VEL_PNA_Projection-b86853296988b41df4b1158d90fa3fed-72b529d2db2700d9abf55eab8e445fa6-48b2426c538ae4b2ce3f06277b5d843d\\\&quot;,\\\&quot;velixo-cache-database-VEL_PNA_Projection-74920f3be9c84fa60b6dec6bc2a329d5-72b529d2db2700d9abf55eab8e445fa6-50385996cbfd8800a03da86e9d251721\\\&quot;,\\\&quot;velixo-cache-database-VEL_PNA_Projection-48a1f225212c7f233f4486236acf29de-72b529d2db2700d9abf55eab8e445fa6-a7ebd786631c45991fb120629b08b826\\\&quot;,\\\&quot;velixo-cache-database-VEL_PNA_Projection-ff0d8c0c5e83ecc87e73b46e01f652be-72b529d2db2700d9abf55eab8e445fa6-40736f69502ed57ba0ce725853cae769\\\&quot;,\\\&quot;velixo-cache-database-VEL_PNA_Projection-321c79dc6141d470b8808a33d0276917-72b529d2db2700d9abf55eab8e445fa6-ceb8a2de1e302ac122ba7f636761178d\\\&quot;,\\\&quot;velixo-cache-database-VEL_PNA_Revenue-e47ca7976ae3cc17f5cd4ec9b344629a-72b529d2db2700d9abf55eab8e445fa6-4b44283bd935050799355df74e08c31e\\\&quot;,\\\&quot;velixo-cache-database-VEL_PNA_Projection-5d754ead293b30acbe29d122a04707ac-72b529d2db2700d9abf55eab8e445fa6-eadd77634cd2b8b2887bfd07c9c650f1\\\&quot;,\\\&quot;velixo-cache-database-VEL_PNA_Projection-2f6142a37bc406a846f1b39bb069ac2a-72b529d2db2700d9abf55eab8e445fa6-453835e7433e32fa8c139e09e07c5d72\\\&quot;,\\\&quot;velixo-cache-database-VEL_PNA_Projection-fb9b228d04f36d012bd056bc29d48816-72b529d2db2700d9abf55eab8e445fa6-e5e99f29e46cea92241e0301a02746a2\\\&quot;,\\\&quot;velixo-cache-database-VEL_PNA_Revenue-b6f74f5a1e449c57d2cc81fa3808a59b-72b529d2db2700d9abf55eab8e445fa6-e5fbd1d81cb93e78118af265d2585775\\\&quot;,\\\&quot;velixo-cache-database-VEL_PNA_project_cost-e928311f152f258c73787875097df7cf-72b529d2db2700d9abf55eab8e445fa6-02251b1370fc2110ef1e11ef15278bf9\\\&quot;,\\\&quot;velixo-cache-database-VEL_PNA_Projection-f0cd378f846412a88c87b8a1f3eb90f6-72b529d2db2700d9abf55eab8e445fa6-b80df5c90beca52ee6895c68828cf6ed\\\&quot;,\\\&quot;velixo-cache-database-VEL_PNA_Projection-1e9e8d626be105d07c19e92c9a8aa87e-72b529d2db2700d9abf55eab8e445fa6-1a6681e9bc3052982cb60d4bde0f75ea\\\&quot;,\\\&quot;velixo-cache-database-VEL_PNA_Projection-0820af0e66d84e29959e6c540892438c-72b529d2db2700d9abf55eab8e445fa6-54b0572ed19e55030b23cac57d9d93f3\\\&quot;,\\\&quot;velixo-cache-database-VEL_PNA_Projection-e78f34a0d4f387feca640a5bbf325771-72b529d2db2700d9abf55eab8e445fa6-0bed8b34c4c322a43e888c1c1b0352ec\\\&quot;,\\\&quot;velixo-cache-database-VEL_PNA_Projection-0df1c928f2b5f72b7212d58005c41d1f-72b529d2db2700d9abf55eab8e445fa6-ba74f8025d5fcf172423087d1c407d98\\\&quot;,\\\&quot;velixo-cache-database-VEL_PNA_Projection-d516faab938f9a167f693c75be17adcd-72b529d2db2700d9abf55eab8e445fa6-b56aa92e16015fdbbf718fa100ac8189\\\&quot;,\\\&quot;velixo-cache-database-VEL_PNA_Projection-edbb062ae9c304a50f70ae2a8b0af7be-72b529d2db2700d9abf55eab8e445fa6-33e51aec968ec190f24c2625218a600a\\\&quot;,\\\&quot;velixo-cache-database-VEL_PNA_Projection-42effb7a9d704992d557b4ddbd328989-72b529d2db2700d9abf55eab8e445fa6-ceacfd8c08a14b5ae12b7ab2e7346650\\\&quot;,\\\&quot;velixo-cache-database-VEL_PNA_Projection-e8c98588dc9e7c30309dda293b70cbc4-72b529d2db2700d9abf55eab8e445fa6-b2a6f195b103b190c2e1a63c9c056338\\\&quot;,\\\&quot;velixo-cache-database-VEL_PNA_Projection-ab47334754aa6794d2e27ec2debe7dbf-72b529d2db2700d9abf55eab8e445fa6-b5466232b2082eb6c6ce18ca1f6b9ed8\\\&quot;,\\\&quot;velixo-cache-database-VEL_PNA_Projection-9de4ae3fdcdd147526911b8f60482722-72b529d2db2700d9abf55eab8e445fa6-3c7977c89200f2aca40049994388bd4d\\\&quot;,\\\&quot;velixo-cache-database-VEL_PNA_Projection-e928311f152f258c73787875097df7cf-72b529d2db2700d9abf55eab8e445fa6-f459808988c585267efc458dea8503a6\\\&quot;,\\\&quot;velixo-cache-database-VEL_PNA_Projection-e86c74bed8a91890210715529309808f-72b529d2db2700d9abf55eab8e445fa6-3d76b7c365327785f1870cda3efffae3\\\&quot;,\\\&quot;velixo-cache-database-VEL_PNA_Projection-e1ecf35c4f5e21c84d1dc25d6e2764bf-72b529d2db2700d9abf55eab8e445fa6-2aaa3cdcb4b671c6640f1b6139fa0856\\\&quot;,\\\&quot;velixo-cache-database-VEL_PNA_Projection-cc04586093da4fc169b01dc28d500172-72b529d2db2700d9abf55eab8e445fa6-1e8c31c8bed666ac1ad9ed2d8771298e\\\&quot;,\\\&quot;velixo-cache-database-VEL_PNA_Projection-4a3d97fc91c77ddc87a00802a4e2e5dc-72b529d2db2700d9abf55eab8e445fa6-85f8fb1e334e66290055d4884ff3e029\\\&quot;,\\\&quot;velixo-cache-database-VEL_PNA_Projection-7463da041b47b833e1d07c946bf3ff00-72b529d2db2700d9abf55eab8e445fa6-0a9a674157fd282ff0a39f179b6416e0\\\&quot;,\\\&quot;velixo-cache-database-VEL_PNA_Projection-1f6576b7d02826aca099be22325bf3d1-72b529d2db2700d9abf55eab8e445fa6-43f1f2200558d548e8b1525befefb0f2\\\&quot;,\\\&quot;velixo-cache-database-VEL_PNA_Projection-602c71b6349633a2bd349a1448a811df-72b529d2db2700d9abf55eab8e445fa6-7f9de5c6cc52fa9973085b2dd21e6562\\\&quot;,\\\&quot;velixo-cache-database-VEL_PNA_Projection-0c127a165e0b993635073ffd7e9f0f35-72b529d2db2700d9abf55eab8e445fa6-f350353e30744a4729fc393336988b47\\\&quot;,\\\&quot;velixo-cache-database-VEL_PNA_Projection-038e8acf0327015fab062c980b93036c-72b529d2db2700d9abf55eab8e445fa6-9563133fb3674d4efa5bc476b76e5b73\\\&quot;,\\\&quot;velixo-cache-database-VEL_PNA_Projection-2cf0e42009bcdbefcd7a7b526ad0146d-72b529d2db2700d9abf55eab8e445fa6-fe081505403b52de8a3bd8e9f4c24034\\\&quot;,\\\&quot;velixo-cache-database-VEL_PNA_Projection-a20a105cb3c00c828c0df2d352edb9c6-72b529d2db2700d9abf55eab8e445fa6-03cefdfb0e35b3a69aa384d376b05662\\\&quot;,\\\&quot;velixo-cache-database-VEL_PNA_Projection-aa2cda12e2780de9cdee4e040e52924e-72b529d2db2700d9abf55eab8e445fa6-cc41c772d31f852cec1e830d4ed67fbc\\\&quot;,\\\&quot;velixo-cache-database-VEL_PNA_Revenue-f1aa8181664685c5cc8a2cf5e9aeea7c-72b529d2db2700d9abf55eab8e445fa6-a83291552e71b590599926689f5a5f67\\\&quot;,\\\&quot;velixo-cache-database-VEL_PNA_Revenue-e97de142c635a6133dc9839cf061cee9-72b529d2db2700d9abf55eab8e445fa6-ff293da0f3d054b6b426207734c09239\\\&quot;,\\\&quot;velixo-cache-database-VEL_PNA_Revenue-f928b6c770876a93dd49ecb1e9cf7b41-72b529d2db2700d9abf55eab8e445fa6-a816d8609c677c344bfa95b30631f260\\\&quot;,\\\&quot;velixo-cache-database-VEL_PNA_Revenue-d9e83fb2ab20f56437f19bc59b401fb0-72b529d2db2700d9abf55eab8e445fa6-9e3ea6ef0b3d1b40f4eb396b3eff150a\\\&quot;,\\\&quot;velixo-cache-database-VEL_PNA_Revenue-1fce8efd6dfa7190466865ab2a34a2f1-72b529d2db2700d9abf55eab8e445fa6-1c76e8f8b877a6a414828bf7cf759bc6\\\&quot;,\\\&quot;velixo-cache-database-VEL_PNA_Revenue-f1aa8181664685c5cc8a2cf5e9aeea7c-72b529d2db2700d9abf55eab8e445fa6-70090fce675f8970f9cf1491203f469b\\\&quot;,\\\&quot;velixo-cache-database-VEL_PNA_Revenue-5d700075f1d74e7df2d61adb5217e9ea-72b529d2db2700d9abf55eab8e445fa6-9409df8be4bbc4282d95cfd01f1b1417\\\&quot;,\\\&quot;velixo-cache-database-VEL_PNA_Revenue-74920f3be9c84fa60b6dec6bc2a329d5-72b529d2db2700d9abf55eab8e445fa6-55ced650919310489769f5740aba29f9\\\&quot;,\\\&quot;velixo-cache-database-VEL_PNA_Revenue-0095c87112d1be11b1dc59467b789860-72b529d2db2700d9abf55eab8e445fa6-6733860414a8293271ec06b9defe83e4\\\&quot;,\\\&quot;velixo-cache-database-VEL_PNA_Revenue-eb3bdf6db142649a71929bddd503b6b8-72b529d2db2700d9abf55eab8e445fa6-3d5bbbf510ff1fc79a0e7cecdb9d904f\\\&quot;,\\\&quot;velixo-cache-database-VEL_PNA_Revenue-21bb90504f0b6527914762e9abe51b93-72b529d2db2700d9abf55eab8e445fa6-9ffaf766ee476aeef7a0aca1ba6c9dd5\\\&quot;,\\\&quot;velixo-cache-database-VEL_PNA_Revenue-f2d4ee8146a85fd083853076adf45171-72b529d2db2700d9abf55eab8e445fa6-a6f41805fd8e719ebf3d0949bb0ac3d9\\\&quot;,\\\&quot;velixo-cache-database-VEL_PNA_Revenue-699f188ed27ef8f2f112006dd6e81f58-72b529d2db2700d9abf55eab8e445fa6-d20e3a1b62c1e431a2ca38045ed60cea\\\&quot;,\\\&quot;velixo-cache-database-VEL_PNA_Revenue-b96607869e85ad65b597c266b6a8e07c-72b529d2db2700d9abf55eab8e445fa6-25100fb08496bf7df18abfbcd8a473e7\\\&quot;,\\\&quot;velixo-cache-database-VEL_PNA_Revenue-721052f0e4f447dc1fca71698871ab2b-72b529d2db2700d9abf55eab8e445fa6-1a50c7209acb933557b51bf1f72fead6\\\&quot;,\\\&quot;velixo-cache-database-VEL_PNA_Revenue-4c0f749c327bc4ba6fd9e3e6ab094af9-72b529d2db2700d9abf55eab8e445fa6-f1fd5f050fc1215552fe1e4efe19b267\\\&quot;,\\\&quot;velixo-cache-database-VEL_PNA_Revenue-ab47334754aa6794d2e27ec2debe7dbf-72b529d2db2700d9abf55eab8e445fa6-7ae63408789753295e817bdc0426e9b5\\\&quot;,\\\&quot;velixo-cache-database-VEL_PNA_Revenue-f310c7fd69f01c5722010a6ae5b55f2a-72b529d2db2700d9abf55eab8e445fa6-55ba0cb4079657873f77d6b846e3b1d9\\\&quot;,\\\&quot;velixo-cache-database-VEL_PNA_Revenue-7b7b080c44d4df72ff195405c409e682-72b529d2db2700d9abf55eab8e445fa6-2a146ef7227bf307bf2e9814c5fac20e\\\&quot;,\\\&quot;velixo-cache-database-VEL_PNA_Revenue-9a488bcb91ff2faa2d73f9addb48add1-72b529d2db2700d9abf55eab8e445fa6-dda26731084f0f0eb232e2fe9955a027\\\&quot;,\\\&quot;velixo-cache-database-VEL_PNA_Revenue-48a1f225212c7f233f4486236acf29de-72b529d2db2700d9abf55eab8e445fa6-d2e336640c80ca535eca06724a186be7\\\&quot;,\\\&quot;velixo-cache-database-VEL_PNA_Revenue-5f5f5d27547e23919c253aa653a5100b-72b529d2db2700d9abf55eab8e445fa6-3bee6c180a579beac44d1019a210f427\\\&quot;,\\\&quot;velixo-cache-database-VEL_PNA_Revenue-a6295f77f81e1d3461275de5ebaaa215-72b529d2db2700d9abf55eab8e445fa6-38342f07611e1932f86721c1d6aa1e60\\\&quot;,\\\&quot;velixo-cache-database-VEL_PNA_Revenue-3206abb105cedd582885258d40150512-72b529d2db2700d9abf55eab8e445fa6-e55a66e927b08b318860d2357e7c8c90\\\&quot;,\\\&quot;velixo-cache-database-VEL_PNA_Revenue-c9ffb107442ea8c4bf9a14e8c65c9249-72b529d2db2700d9abf55eab8e445fa6-006c6548c6d2a85ef06246d2d1dfedde\\\&quot;,\\\&quot;velixo-cache-database-VEL_PNA_Revenue-ba89d3b254fd22e6883af22e83b40afc-72b529d2db2700d9abf55eab8e445fa6-b7d156887189b5db98c717828f602e16\\\&quot;,\\\&quot;velixo-cache-database-VEL_PNA_Revenue-647deebc7abc926f0d9ceb615cbc9619-72b529d2db2700d9abf55eab8e445fa6-a1aade8d4096dc52a7b4fde63c78c67f\\\&quot;,\\\&quot;velixo-cache-database-VEL_PNA_Revenue-1199b1488f8d6bfac1f0c290c5ce1867-72b529d2db2700d9abf55eab8e445fa6-f9c051d7cff10aa4a3a2de851bc395b0\\\&quot;,\\\&quot;velixo-cache-database-VEL_PNA_Revenue-9832e320ac9b86d6420d06ecf3475383-72b529d2db2700d9abf55eab8e445fa6-0df0547395c3bd65b5c72fd83c5f4507\\\&quot;,\\\&quot;velixo-cache-database-VEL_PNA_Revenue-ebf77883bb8ee5e1662250920f1ccf51-72b529d2db2700d9abf55eab8e445fa6-799fe4a26513629b02bae8466d764b9c\\\&quot;,\\\&quot;velixo-cache-database-VEL_PNA_Revenue-e97de142c635a6133dc9839cf061cee9-72b529d2db2700d9abf55eab8e445fa6-164d37d8875d6c23af6f2a2b822ac2f0\\\&quot;,\\\&quot;velixo-cache-database-VEL_PNA_Revenue-e928311f152f258c73787875097df7cf-72b529d2db2700d9abf55eab8e445fa6-45881b251a28bc6bb1c22e7a344d4bed\\\&quot;,\\\&quot;velixo-cache-database-VEL_PNA_Revenue-e77056efe2cc34a0a6cfe27df018ff5e-72b529d2db2700d9abf55eab8e445fa6-76c1089341881c1a35ce169a6ed98c83\\\&quot;,\\\&quot;velixo-cache-database-VEL_PNA_Revenue-d7107d8b100528dfac77cde106e55821-72b529d2db2700d9abf55eab8e445fa6-d1464ff9d828a22f7dac29ff9fa40d5d\\\&quot;,\\\&quot;velixo-cache-database-VEL_PNA_Revenue-4a3d97fc91c77ddc87a00802a4e2e5dc-72b529d2db2700d9abf55eab8e445fa6-1e59d698e7665fc36793526ba23139c7\\\&quot;,\\\&quot;velixo-cache-database-VEL_PNA_Revenue-b86853296988b41df4b1158d90fa3fed-72b529d2db2700d9abf55eab8e445fa6-915d22b5315809a79a59aefac43a426f\\\&quot;,\\\&quot;velixo-cache-database-VEL_PNA_Revenue-2ace8910b10deaf21461b1d50db48aa1-72b529d2db2700d9abf55eab8e445fa6-a1d9ff605cff7f379470dde227ee8f2d\\\&quot;,\\\&quot;velixo-cache-database-VEL_PNA_Revenue-096d4acd95052eda4e86cff75b6b02ed-72b529d2db2700d9abf55eab8e445fa6-c740b485c85dd9acfaf2d69231d62b09\\\&quot;,\\\&quot;velixo-cache-database-VEL_PNA_Revenue-c54c5f03028d0e9ea8d88987bd1c7ea5-72b529d2db2700d9abf55eab8e445fa6-df01dc951a3194f21e35ed6374e28d46\\\&quot;,\\\&quot;velixo-cache-database-VEL_PNA_Revenue-77bb0ff789f6d8aafe7879d2de35ca71-72b529d2db2700d9abf55eab8e445fa6-b75f38be005204f05c4aa867cdbef848\\\&quot;,\\\&quot;velixo-cache-database-VEL_PNA_Revenue-7e3ec88c616980d132c881331753d2b1-72b529d2db2700d9abf55eab8e445fa6-5a01fffd4ced486ababd81d58c30727e\\\&quot;,\\\&quot;velixo-cache-database-VEL_PNA_Revenue-ba9dd64730e938575b55f4a4b9c7c522-72b529d2db2700d9abf55eab8e445fa6-aea244732b90d9b54d572688573b7a8a\\\&quot;,\\\&quot;velixo-cache-database-VEL_PNA_Revenue-675859575b534590fffa12c79a45d434-72b529d2db2700d9abf55eab8e445fa6-9e720188eabdc7e50b59344a74410487\\\&quot;,\\\&quot;velixo-cache-database-VEL_PNA_Revenue-c4a8a14696470b65cef268c54c4e1b00-72b529d2db2700d9abf55eab8e445fa6-937592f5da3f1154ad515ab288fda392\\\&quot;,\\\&quot;velixo-cache-database-VEL_PNA_Revenue-d6823375f10acdf6a3d5160512f3a605-72b529d2db2700d9abf55eab8e445fa6-4d744196d60284c9deb044d0f726d124\\\&quot;,\\\&quot;velixo-cache-database-VEL_PNA_Revenue-701ea045ba2915d6241b0931f8b321c4-72b529d2db2700d9abf55eab8e445fa6-784818ee67ab4d8995b28e79883df276\\\&quot;,\\\&quot;velixo-cache-database-VEL_PNA_Revenue-903e2ab42bc1d5b64eef6b69df44015e-72b529d2db2700d9abf55eab8e445fa6-9bd76b09fd917e2b2bf26667ff6830b5\\\&quot;,\\\&quot;velixo-cache-database-VEL_PNA_Revenue-86399661a2aa491f3e0aa7aea973abb6-72b529d2db2700d9abf55eab8e445fa6-b696bd3ba8674bf9c2c3cda9819a711d\\\&quot;,\\\&quot;velixo-cache-database-VEL_PNA_Revenue-315866f9aab5345193b360d99517831e-72b529d2db2700d9abf55eab8e445fa6-33eee7ebbcf3bb2e9239a67c2b498d45\\\&quot;,\\\&quot;velixo-cache-database-VEL_PNA_Revenue-92ffc7f23cd4e2a0dcb5a758ffbb3f82-72b529d2db2700d9abf55eab8e445fa6-d763e27c29cf07cee151563d8e51ddbb\\\&quot;,\\\&quot;velixo-cache-database-VEL_PNA_Revenue-476dc5e332797c63b9b905c6ce518af4-72b529d2db2700d9abf55eab8e445fa6-173a35a2e4ac7f37aa90e9ab0f895939\\\&quot;,\\\&quot;velixo-cache-database-VEL_PNA_Revenue-1c1422662ea3b09006568e2005f4452e-72b529d2db2700d9abf55eab8e445fa6-1d296ab35031984f11043d98e372b7fb\\\&quot;,\\\&quot;velixo-cache-database-VEL_PNA_Revenue-2b8d8e58366836e4032cdef7bc2a79df-72b529d2db2700d9abf55eab8e445fa6-f4a4ef115f34dcac09c9e831a409bf6c\\\&quot;,\\\&quot;velixo-cache-database-VEL_PNA_Revenue-e99952022a61d139c59974f020a2bb47-72b529d2db2700d9abf55eab8e445fa6-91993bef1fab546e81cb866d221b0188\\\&quot;,\\\&quot;velixo-cache-database-VEL_PNA_Revenue-ca4eb723fa288abd47b61c4c8fc7c2dd-72b529d2db2700d9abf55eab8e445fa6-e1ecc396bc7d9645a66efd635c7e64a3\\\&quot;,\\\&quot;velixo-cache-database-VEL_PNA_Revenue-e875701dab90bef413dd2d30016306f8-72b529d2db2700d9abf55eab8e445fa6-a3e720e56e68690c6a315d082ccba1f2\\\&quot;,\\\&quot;velixo-cache-database-VEL_PNA_Revenue-45a373f210374a9e864015b955be89f6-72b529d2db2700d9abf55eab8e445fa6-98646c6e94214463ec55d1cab3fa8963\\\&quot;,\\\&quot;velixo-cache-database-VEL_PNA_Revenue-2790d7a003ff175a4a1e718042831825-72b529d2db2700d9abf55eab8e445fa6-7dda1c65246702b27e854efb804bc5c6\\\&quot;,\\\&quot;velixo-cache-database-VEL_PNA_Revenue-32c37b5302e8c481209fd53a35ef85d9-72b529d2db2700d9abf55eab8e445fa6-7291f941241c0138e1d7909f39905cff\\\&quot;,\\\&quot;velixo-cache-database-VEL_PNA_Revenue-1770e7e0f91be5f95fbd57a22f5a5e26-72b529d2db2700d9abf55eab8e445fa6-907b4875ced74b3c8708f897f4fd0f9a\\\&quot;,\\\&quot;velixo-cache-database-VEL_PNA_Revenue-44581fae4dd69beb66806b94b8934865-72b529d2db2700d9abf55eab8e445fa6-3dc32ff721a402c58b72e18720e28cdf\\\&quot;,\\\&quot;velixo-cache-database-VEL_PNA_Revenue-e8f4ea8b3bd952b2e3dea57acd4c0341-72b529d2db2700d9abf55eab8e445fa6-bc9b33115b1ea130eaee040b5834862d\\\&quot;,\\\&quot;velixo-cache-database-VEL_PNA_Revenue-2a8382c88a7663858b173d65442dae4b-72b529d2db2700d9abf55eab8e445fa6-01d7290965c7c3fa415f70cd302de47f\\\&quot;,\\\&quot;velixo-cache-database-VEL_PNA_Revenue-73f361d3f2da23775c088c8fc28b9b0d-72b529d2db2700d9abf55eab8e445fa6-4dd67dbd814b31273bc4c94a1d291e0b\\\&quot;,\\\&quot;velixo-cache-database-VEL_PNA_Revenue-225f3beca59079815f3561eb34e1bdeb-72b529d2db2700d9abf55eab8e445fa6-e7c18ba05e254c93caacdc1ca5e012a7\\\&quot;,\\\&quot;velixo-cache-database-VEL_PNA_Revenue-2bf0c099be6bf86609e0bea1a73cd907-72b529d2db2700d9abf55eab8e445fa6-67e7675d7610f785300d2cccd09e1b10\\\&quot;,\\\&quot;velixo-cache-database-VEL_PNA_Revenue-7d3318ed184565e2cf062727fdca8c99-72b529d2db2700d9abf55eab8e445fa6-d3ca472093e22b425242a3de6a600006\\\&quot;,\\\&quot;velixo-cache-database-VEL_PNA_project_active-d41d8cd98f00b204e9800998ecf8427e-72b529d2db2700d9abf55eab8e445fa6-874ec13fa031a7d63449cca076add6c5\\\&quot;,\\\&quot;velixo-cache-database-VEL_PNA_Revenue-08f2c4d48990443019f65764f5bde8c4-72b529d2db2700d9abf55eab8e445fa6-836e87020a2c33b5c1e7017c3306fff9\\\&quot;,\\\&quot;velixo-cache-database-VEL_PNA_Revenue-dbae21a68ab95fc55ac0045470b77691-72b529d2db2700d9abf55eab8e445fa6-590cba7a2feb578040b6b13ece307bb4\\\&quot;,\\\&quot;velixo-cache-database-VEL_PNA_Revenue-4fe399516c32a80d54f7d755c71c725f-72b529d2db2700d9abf55eab8e445fa6-ce2b9a805d3b1b0465c197c1a3817bbb\\\&quot;,\\\&quot;velixo-cache-database-VEL_PNA_Revenue-549d43fce64398497b51bf3855aeff53-72b529d2db2700d9abf55eab8e445fa6-60cbf55724666ebef2aaf317b5cb173e\\\&quot;,\\\&quot;velixo-cache-database-VEL_PNA_Revenue-0b4a3d86c92cf082e6b9673d2edb045c-72b529d2db2700d9abf55eab8e445fa6-83b483253dc67faad4ca6e8ad32bf2c5\\\&quot;,\\\&quot;velixo-cache-database-VEL_PNA_Revenue-859bbeb8cf558aa59517950ad9600294-72b529d2db2700d9abf55eab8e445fa6-77e058485a611d21541d6b40ec0f1ccc\\\&quot;,\\\&quot;velixo-cache-database-VEL_PNA_Revenue-61cb41e630379ac878a9364976e62ee0-72b529d2db2700d9abf55eab8e445fa6-2350281e3f43973d94c3684c44109ac2\\\&quot;,\\\&quot;velixo-cache-database-VEL_PNA_Revenue-ea6af8f57158ef67cae3303ed21fa9e9-72b529d2db2700d9abf55eab8e445fa6-512d4d378ac09777e26107a0db73796c\\\&quot;,\\\&quot;velixo-cache-database-VEL_PNA_Revenue-36506fa39312293bfa1f6c19c72f4889-72b529d2db2700d9abf55eab8e445fa6-36989252e80898d2a535c13ee06d16c2\\\&quot;,\\\&quot;velixo-cache-database-VEL_PNA_Revenue-b1c81898f5f638c10fbd88c2fb62a4f9-72b529d2db2700d9abf55eab8e445fa6-d2eef9f9dc22ea10bed893b2c14d5224\\\&quot;,\\\&quot;velixo-cache-database-VEL_PNA_Revenue-1e0e454db5a95fb6a992226ffaf88a41-72b529d2db2700d9abf55eab8e445fa6-fd8a28cc5e0b3de8909bb55e3efcf660\\\&quot;,\\\&quot;velixo-cache-database-VEL_PNA_Revenue-04d05625144d751fbcfe277e367ac761-72b529d2db2700d9abf55eab8e445fa6-893e36e731b675ecb1a9a898fc218573\\\&quot;,\\\&quot;velixo-cache-database-VEL_PNA_Revenue-1e6e3c9701f58caefddf24a2a303ee13-72b529d2db2700d9abf55eab8e445fa6-5bc36dae6af5530794d304b63a7a3488\\\&quot;,\\\&quot;velixo-cache-database-VEL_PNA_Revenue-5033b3187a73b14992e498b62fabf2f4-72b529d2db2700d9abf55eab8e445fa6-8e65327358287df3de1c8dc74886537e\\\&quot;,\\\&quot;velixo-cache-database-VEL_PNA_Revenue-cb19af7db0b941b4330e00827622b029-72b529d2db2700d9abf55eab8e445fa6-52116c27e3a80b2ce9d374714fc02f17\\\&quot;,\\\&quot;velixo-cache-database-VEL_PNA_Revenue-0820af0e66d84e29959e6c540892438c-72b529d2db2700d9abf55eab8e445fa6-8f28a3a3ece374cdcedd00a854fbcc91\\\&quot;,\\\&quot;velixo-cache-database-VEL_PNA_Revenue-ae1699b160b83e38903505a2e3b2e302-72b529d2db2700d9abf55eab8e445fa6-44e4220267cdd546bc7ecfcb388dfab4\\\&quot;,\\\&quot;velixo-cache-database-VEL_PNA_Revenue-12147c6fb846b9b8c2356af37d79d90d-72b529d2db2700d9abf55eab8e445fa6-54b37d4666163e3b3014648303fc16d5\\\&quot;,\\\&quot;velixo-cache-database-VEL_PNA_Revenue-af487f980dc5cecad369f222fcfb6863-72b529d2db2700d9abf55eab8e445fa6-4e1785ba4c3a592438aac116619c2581\\\&quot;,\\\&quot;velixo-cache-database-VEL_PNA_Revenue-f6322ea1d82866e1998119ca9f33f447-72b529d2db2700d9abf55eab8e445fa6-b38fff8a00218b7484c6df604fc9a081\\\&quot;,\\\&quot;velixo-cache-database-VEL_PNA_Revenue-602c71b6349633a2bd349a1448a811df-72b529d2db2700d9abf55eab8e445fa6-77801a575f4298eb2d7233c956c84a44\\\&quot;,\\\&quot;velixo-cache-database-VEL_PNA_Revenue-b8c0331c6cb8876822623c8a3e72cd18-72b529d2db2700d9abf55eab8e445fa6-b4263165f87f507b899a6464628563d2\\\&quot;,\\\&quot;velixo-cache-database-VEL_PNA_Revenue-2b28eb91cab9301bd48251b22b1768ad-72b529d2db2700d9abf55eab8e445fa6-ecbd727d9fd475ecdab3e15890669bbb\\\&quot;,\\\&quot;velixo-cache-database-VEL_PNA_Revenue-278350cb4d1a6cbd3a6a2a0c97a72e1e-72b529d2db2700d9abf55eab8e445fa6-3b3c7f2b55939056fbae1b49b2bb5f0f\\\&quot;,\\\&quot;velixo-cache-database-VEL_PNA_Revenue-3f8c79400b5b5081b0f53147738e4fd1-72b529d2db2700d9abf55eab8e445fa6-4587eb790787ce91a9c53d5951c2e79d\\\&quot;,\\\&quot;velixo-cache-database-VEL_PNA_Revenue-e60fd98662a2d6cb643530da034f4bdf-72b529d2db2700d9abf55eab8e445fa6-2626fc2efff50a0dc7660c84598bacbd\\\&quot;,\\\&quot;velixo-cache-database-VEL_PNA_Revenue-617211ad82e09c2c015300b3211e598b-72b529d2db2700d9abf55eab8e445fa6-32ffe20dba47694fd20f5a5ff029e5ea\\\&quot;,\\\&quot;velixo-cache-database-VEL_PNA_Revenue-a300d226b2fdd49f064d03dd4e2d23b4-72b529d2db2700d9abf55eab8e445fa6-82d890b5b18e89c4437df303cee38b66\\\&quot;,\\\&quot;velixo-cache-database-VEL_PNA_Revenue-88e97bdd09410dc3cdc92cd319b80acb-72b529d2db2700d9abf55eab8e445fa6-0c6fdf5a8407d0f30b63a21ecfe801f8\\\&quot;,\\\&quot;velixo-cache-database-VEL_PNA_Revenue-07eae774d6a1c434fd5e24181cf5583c-72b529d2db2700d9abf55eab8e445fa6-ae51ef03aa96d7e8eb023a885bc63245\\\&quot;,\\\&quot;velixo-cache-database-VEL_PNA_Revenue-30f018ec97eaae10f5ade02ec2799e0f-72b529d2db2700d9abf55eab8e445fa6-2b2c61e7d4aaaf2eae9cb4ca03bdae41\\\&quot;,\\\&quot;velixo-cache-database-VEL_PNA_Revenue-2e7e97da46780bdc6fe727226f2e92e9-72b529d2db2700d9abf55eab8e445fa6-c73c36092b975c2c644c7a6f0d673d40\\\&quot;,\\\&quot;velixo-cache-database-VEL_PNA_Revenue-a28342849a014a73d42dabeb9044cb5b-72b529d2db2700d9abf55eab8e445fa6-ae4891c07bb85bc23def400bf1bfb60e\\\&quot;,\\\&quot;velixo-cache-database-VEL_PNA_Revenue-ee3fdc2320709dc48a1cc99793783249-72b529d2db2700d9abf55eab8e445fa6-d7ec003bdc47747ce76f22e34bd5c522\\\&quot;,\\\&quot;velixo-cache-database-VEL_PNA_Revenue-47bb26874717450b71b440fd7ddca50d-72b529d2db2700d9abf55eab8e445fa6-4be70804368bd59cd3d6d2c288b36d85\\\&quot;,\\\&quot;velixo-cache-database-VEL_PNA_Revenue-0ab8e2c2b689085356c9718dc5a89531-72b529d2db2700d9abf55eab8e445fa6-c3d8136858be432fa32f414c47153aff\\\&quot;,\\\&quot;velixo-cache-database-VEL_PNA_Revenue-36f5e94e6c596685e1cdf10f83431e97-72b529d2db2700d9abf55eab8e445fa6-97d0016b56db5292df47fb81ff1dad96\\\&quot;,\\\&quot;velixo-cache-database-VEL_PNA_Revenue-00d7cc117efd8c803fb289cf15da1f3b-72b529d2db2700d9abf55eab8e445fa6-24c0f3f5dad472d12e2704824d2c9b03\\\&quot;,\\\&quot;velixo-cache-database-VEL_PNA_Revenue-8817148eeafbfe30395aef52be57b9e4-72b529d2db2700d9abf55eab8e445fa6-793b7e5c98fc7faf240beeedff51a229\\\&quot;,\\\&quot;velixo-cache-database-VEL_PNA_Revenue-f8b4ce278b7c35eb6dd057bd33d4893d-72b529d2db2700d9abf55eab8e445fa6-ee39809a564876aa1efd432bdfee60d9\\\&quot;,\\\&quot;velixo-cache-database-VEL_PNA_Revenue-41e8805c9202c4f790982261fbc25ad1-72b529d2db2700d9abf55eab8e445fa6-8fb55795c81617af80c0203e448c1eac\\\&quot;,\\\&quot;velixo-cache-database-VEL_PNA_Revenue-d930223d5a961dc6965edcb01aeb7a4a-72b529d2db2700d9abf55eab8e445fa6-1ea54801770a5cf6ce9650e18f9c203d\\\&quot;,\\\&quot;velixo-cache-database-VEL_PNA_Revenue-c4ff71da81b58afd365207d3faab6137-72b529d2db2700d9abf55eab8e445fa6-07e1880c37b976681e94e9fbde547e8c\\\&quot;,\\\&quot;velixo-cache-database-VEL_PNA_Revenue-4d4b8bb99be19a2af7f772699810bf2f-72b529d2db2700d9abf55eab8e445fa6-d4351c914e05a79fa5570f60901b2354\\\&quot;,\\\&quot;velixo-cache-database-VEL_PNA_Revenue-8a8c6966694cc6670779104c6242edd6-72b529d2db2700d9abf55eab8e445fa6-ef4a12a413eb0e60ae804ca761e50812\\\&quot;,\\\&quot;velixo-cache-database-VEL_PNA_Revenue-d02b766679a04ab0da2091eefba69a55-72b529d2db2700d9abf55eab8e445fa6-9184ceea3ee1fde8420c0c3c9d588ede\\\&quot;,\\\&quot;velixo-cache-database-VEL_PNA_Revenue-567014d7173c740d02268b0dd727d550-72b529d2db2700d9abf55eab8e445fa6-454ad5d09f6d611c580ecec26cc5f164\\\&quot;,\\\&quot;velixo-cache-database-VEL_PNA_Revenue-19f384712afec8e5d4cda3f0e5a3dd07-72b529d2db2700d9abf55eab8e445fa6-ad943c98e1e2a0b9d2edb8761e92f0c6\\\&quot;,\\\&quot;velixo-cache-database-VEL_PNA_Revenue-ffd0b75fa9edede638f27ae36e15bb29-72b529d2db2700d9abf55eab8e445fa6-13a538ec6a6c5bb6cdaacdf07c941680\\\&quot;,\\\&quot;velixo-cache-database-VEL_PNA_Revenue-89d5a5a7892b32a457f0959c2b81bc7a-72b529d2db2700d9abf55eab8e445fa6-393c2134aca60144a6717730ecbd3c05\\\&quot;,\\\&quot;velixo-cache-database-VEL_PNA_Revenue-2a51e09c23ad6929b77774965a853712-72b529d2db2700d9abf55eab8e445fa6-be40ee910423691e920a0031668ab818\\\&quot;,\\\&quot;velixo-cache-database-VEL_PNA_Revenue-b5739e99a6b28b0465b12f9d25d8b8c3-72b529d2db2700d9abf55eab8e445fa6-f8b068c1833f8f818fad02f208d4c9ab\\\&quot;,\\\&quot;velixo-cache-database-VEL_PNA_Revenue-e10324d39270dafd2fc507c011a1616b-72b529d2db2700d9abf55eab8e445fa6-359d207641f0010409bc9cfe78d5845d\\\&quot;,\\\&quot;velixo-cache-database-VEL_PNA_Revenue-15ffcd670c0a03bb5d9d6e451ff52904-72b529d2db2700d9abf55eab8e445fa6-fbe6f2c7162eb302331cd08f81af9c50\\\&quot;,\\\&quot;velixo-cache-database-VEL_PNA_Revenue-cfc7330387b1f3f84c82d5237d1b5e40-72b529d2db2700d9abf55eab8e445fa6-f39e12361473f1074445c160b6650224\\\&quot;,\\\&quot;velixo-cache-database-VEL_PNA_Revenue-c48af65f9ed5448a2c9b9dd69fcc1ea9-72b529d2db2700d9abf55eab8e445fa6-a64e244e14efedfbb7d2af29e1abfba7\\\&quot;,\\\&quot;velixo-cache-database-VEL_PNA_Revenue-737c07aefba3e626959de74e04a72d35-72b529d2db2700d9abf55eab8e445fa6-4b975a67884e028e6599558df673b4b8\\\&quot;,\\\&quot;velixo-cache-database-VEL_PNA_Revenue-cf1fc3b8cf7ee14d9b07017901145d25-72b529d2db2700d9abf55eab8e445fa6-9b7ae33e80b1e3043339cd265d0c8db1\\\&quot;,\\\&quot;velixo-cache-database-VEL_PNA_Revenue-1f6576b7d02826aca099be22325bf3d1-72b529d2db2700d9abf55eab8e445fa6-070b40429fdbb4bf7162de512f2cdff8\\\&quot;,\\\&quot;velixo-cache-database-VEL_PNA_Revenue-22245b0f2054b7b09a415cde79a8dbf3-72b529d2db2700d9abf55eab8e445fa6-e8edf570ff23d61ec24b675d4302e78b\\\&quot;,\\\&quot;velixo-cache-database-VEL_PNA_Revenue-009d8287cea8d70e04da92f058f56a29-72b529d2db2700d9abf55eab8e445fa6-348fff4680c47448ac58768b0012a970\\\&quot;,\\\&quot;velixo-cache-database-VEL_PNA_Revenue-ff0d8c0c5e83ecc87e73b46e01f652be-72b529d2db2700d9abf55eab8e445fa6-8126568b4ec19aca85bb1257b11d8ae9\\\&quot;,\\\&quot;velixo-cache-database-VEL_PNA_Revenue-67d022771d95b821819111ef175bf674-72b529d2db2700d9abf55eab8e445fa6-b214c810f486af8bfdad53100c0f3612\\\&quot;,\\\&quot;velixo-cache-database-VEL_PNA_Revenue-30462a451c66d1d2bb236e64b2d475c4-72b529d2db2700d9abf55eab8e445fa6-21e515f9589c2602371926987ebb312e\\\&quot;,\\\&quot;velixo-cache-database-VEL_PNA_Revenue-31e1786de7642ae7e68e34fc24f83f12-72b529d2db2700d9abf55eab8e445fa6-48aac125758dfa7b8a6e9f0e2f9cd978\\\&quot;,\\\&quot;velixo-cache-database-VEL_PNA_Revenue-e8ec7dde8d52802b789b4db05388d0c0-72b529d2db2700d9abf55eab8e445fa6-bfa0f46af91b3c4f514739e030ff6e4a\\\&quot;,\\\&quot;velixo-cache-database-VEL_PNA_Revenue-019737a4ff4c14eb336b9da99dd7a4b3-72b529d2db2700d9abf55eab8e445fa6-f78c53ff3a36cb3df9f439f64e8788d4\\\&quot;,\\\&quot;velixo-cache-database-VEL_PNA_Revenue-e87330d40f1f7fab102854099f050e3d-72b529d2db2700d9abf55eab8e445fa6-d0a03d777de94fd6c637c3a88648a4e2\\\&quot;,\\\&quot;velixo-cache-database-VEL_PNA_Revenue-13de939ed0858d1886c4f69585e73046-72b529d2db2700d9abf55eab8e445fa6-e224e46314ad67c0259417f998e8d179\\\&quot;,\\\&quot;velixo-cache-database-VEL_PNA_Revenue-075c4dfc8561f5719fbd7ddabb52b5d5-72b529d2db2700d9abf55eab8e445fa6-09ef63229973f71e6e559dccd4210876\\\&quot;,\\\&quot;velixo-cache-database-VEL_PNA_Revenue-c47cfca86f96b5f6399193019b21b61d-72b529d2db2700d9abf55eab8e445fa6-e59715a1f2545c039425908d5e39a225\\\&quot;,\\\&quot;velixo-cache-database-VEL_PNA_Revenue-44530eaf567b32b223f4a653fdbc8aad-72b529d2db2700d9abf55eab8e445fa6-e1d5d171f4d32c99e8c78e639c7a2a6a\\\&quot;,\\\&quot;velixo-cache-database-VEL_PNA_Revenue-6bf05958ed977449207f04b0ed8e26bf-72b529d2db2700d9abf55eab8e445fa6-50d2ee39fd3c98d567f360281b906f18\\\&quot;,\\\&quot;velixo-cache-database-VEL_PNA_Revenue-4890b938dcfa74ffd85c6dce489ae7e9-72b529d2db2700d9abf55eab8e445fa6-e3573bcbc8458bd597bfe10169776a91\\\&quot;,\\\&quot;velixo-cache-database-VEL_PNA_Revenue-f1bd1be314bb8c53581b5b538c2a32d3-72b529d2db2700d9abf55eab8e445fa6-4c9d2b02340a554c40abfbfbaf2ad70c\\\&quot;,\\\&quot;velixo-cache-database-VEL_PNA_Revenue-eb53b30fd37755c1a6c54b7997438d35-72b529d2db2700d9abf55eab8e445fa6-27c7b29111f78c305fe8905cf25bd459\\\&quot;,\\\&quot;velixo-cache-database-VEL_PNA_Revenue-1cfb0177a062a611cbd974daf07588bf-72b529d2db2700d9abf55eab8e445fa6-089c2ade9a5bc51ba9c8093d4e0bc344\\\&quot;,\\\&quot;velixo-cache-database-VEL_PNA_Revenue-ee2fd451348788a886f080dba247a6a1-72b529d2db2700d9abf55eab8e445fa6-7e6b8eee583793bced54ab997defcd8f\\\&quot;,\\\&quot;velixo-cache-database-VEL_PNA_Revenue-b6cdb31d7be58077b363110ffd5e5817-72b529d2db2700d9abf55eab8e445fa6-161ded72eb9d0223597280bebdac11e6\\\&quot;,\\\&quot;velixo-cache-database-VEL_PNA_Revenue-a20a105cb3c00c828c0df2d352edb9c6-72b529d2db2700d9abf55eab8e445fa6-70eed94ba5c646dd31e52ea24a7cdaae\\\&quot;,\\\&quot;velixo-cache-database-VEL_PNA_Revenue-77bc44d19add8470fddd81edf5ed2108-72b529d2db2700d9abf55eab8e445fa6-e11bc8553f06c88fc5a881672b41d537\\\&quot;,\\\&quot;velixo-cache-database-VEL_PNA_Revenue-fb7ac96281af347fd4aa11bd7b884c66-72b529d2db2700d9abf55eab8e445fa6-0b14eff3a5b94ad9de0608a1f150fe02\\\&quot;,\\\&quot;velixo-cache-database-VEL_PNA_Revenue-bda6b387b00526e785cd1dce850da921-72b529d2db2700d9abf55eab8e445fa6-895e21b8d657276b0503dd4c8a7d8806\\\&quot;,\\\&quot;velixo-cache-database-VEL_PNA_Revenue-3483c7bfb58d61cd4b18d0b5cef19e65-72b529d2db2700d9abf55eab8e445fa6-51bcbd544dccbc3dc99019c28ce896d5\\\&quot;,\\\&quot;velixo-cache-database-VEL_PNA_Revenue-8626326666324a2a48ccb0e38a9c32ab-72b529d2db2700d9abf55eab8e445fa6-8f33fbcf7833f1ef5c53cc6a27187c08\\\&quot;,\\\&quot;velixo-cache-database-VEL_PNA_Revenue-4a3fba8c69081f8afe2d13c5610baec2-72b529d2db2700d9abf55eab8e445fa6-75fbb0c31e99b880505abc4a034467b1\\\&quot;,\\\&quot;velixo-cache-database-VEL_PNA_Revenue-efa9540edc26c93958bee469bd488768-72b529d2db2700d9abf55eab8e445fa6-a2a52178f41a4ec849a92a46b829cab4\\\&quot;,\\\&quot;velixo-cache-database-VEL_PNA_Revenue-e86c74bed8a91890210715529309808f-72b529d2db2700d9abf55eab8e445fa6-77fa7ac496182ac0f5cc4045364bde5b\\\&quot;,\\\&quot;velixo-cache-database-VEL_PNA_Revenue-47ee7de5fb50a4205e1b14e08be0f364-72b529d2db2700d9abf55eab8e445fa6-a0c74fffcbf0a911be46a6dbc9e3f28e\\\&quot;,\\\&quot;velixo-cache-database-VEL_PNA_Revenue-fe49e4874e67bb49b1ef47344d74421e-72b529d2db2700d9abf55eab8e445fa6-ce2d93a58b775d05a243749a6f88dfec\\\&quot;,\\\&quot;velixo-cache-database-VEL_PNA_Revenue-f77ce15899b0dc873c9ad7e4b917f95f-72b529d2db2700d9abf55eab8e445fa6-4cad1ee0c175d6c3be59270703f09f74\\\&quot;,\\\&quot;velixo-cache-database-VEL_PNA_Revenue-055e70a12ba80934b9a8d5976d052b30-72b529d2db2700d9abf55eab8e445fa6-fd2dfdbf1dfaaa01336ca997e8cbf484\\\&quot;,\\\&quot;velixo-cache-database-VEL_PNA_Revenue-5e3ca95b52df1beab188da4e78a3c59f-72b529d2db2700d9abf55eab8e445fa6-7655cd32034adb5b364a1fc4febc7120\\\&quot;,\\\&quot;velixo-cache-database-VEL_PNA_Revenue-5bf06114058ed59b6f50896db88bf793-72b529d2db2700d9abf55eab8e445fa6-95512dc19e39f968cde442aaad87d333\\\&quot;,\\\&quot;velixo-cache-database-VEL_PNA_Revenue-8b368fca47b2ddae1b0745866be9cd13-72b529d2db2700d9abf55eab8e445fa6-2575a42a6bb7d0f16531c75a288eb815\\\&quot;,\\\&quot;velixo-cache-database-VEL_PNA_Revenue-01e36d281769c1652139caf59a54f8fd-72b529d2db2700d9abf55eab8e445fa6-03d78fa44a521a6c051c82db3dd7f6d9\\\&quot;,\\\&quot;velixo-cache-database-VEL_PNA_Revenue-c217575ba8b0a9999f2bd331ef850840-72b529d2db2700d9abf55eab8e445fa6-4faac282baabf0961f8c3482e657d754\\\&quot;,\\\&quot;velixo-cache-database-VEL_PNA_Revenue-64cb0640bc804122fa0be81c7618bb38-72b529d2db2700d9abf55eab8e445fa6-17ccf6d9d7a80c6a13115b3efcc550df\\\&quot;,\\\&quot;velixo-cache-database-VEL_PNA_Revenue-d5c8d197438ca7317cf5b654f0b67da2-72b529d2db2700d9abf55eab8e445fa6-c666e18488aa27904cd9909bd691512d\\\&quot;,\\\&quot;velixo-cache-database-VEL_PNA_Revenue-aadb55b8a50f4c21b659f3bde59bf5be-72b529d2db2700d9abf55eab8e445fa6-105002beae1959f858927681335a081d\\\&quot;,\\\&quot;velixo-cache-database-VEL_PNA_Revenue-21189793c64bdb6393dedad62ad7407d-72b529d2db2700d9abf55eab8e445fa6-041235957ed6a300315f9f9acb4c3af4\\\&quot;,\\\&quot;velixo-cache-database-VEL_PNA_Revenue-d0c01eab16ecaded04e0197fa9b6211c-72b529d2db2700d9abf55eab8e445fa6-9f10e18ac615989af5a365f76cb4da75\\\&quot;,\\\&quot;velixo-cache-database-VEL_PNA_Revenue-033c1a88f03335422050110ad0f2b9ac-72b529d2db2700d9abf55eab8e445fa6-35f381cdfe5855cca67d3b66f7adb7be\\\&quot;,\\\&quot;velixo-cache-database-VEL_PNA_Revenue-c599ee79895f29eb0c84217bcc80bd9d-72b529d2db2700d9abf55eab8e445fa6-d353a5b7ce930df4cc8694daa5e012d9\\\&quot;,\\\&quot;velixo-cache-database-VEL_PNA_Revenue-628f49e926b364c11080f18596b4a185-72b529d2db2700d9abf55eab8e445fa6-c6440d747e8ced14b897b26b4dcced3b\\\&quot;,\\\&quot;velixo-cache-database-VEL_PNA_Revenue-8f88d089ffd5873894d2beb6dabd8e70-72b529d2db2700d9abf55eab8e445fa6-2614fb3e17623b31937094cfee7b976d\\\&quot;,\\\&quot;velixo-cache-database-VEL_PNA_Revenue-e6ccfc1c789a0dcb150eef24e65bead7-72b529d2db2700d9abf55eab8e445fa6-ed3096def40f6d59561c6e879c93b14f\\\&quot;,\\\&quot;velixo-cache-database-VEL_PNA_Revenue-1f0fdc14590cb5ac8ffe47f3d21307bf-72b529d2db2700d9abf55eab8e445fa6-85b794da66d9b7ad26c0cfab8490590a\\\&quot;,\\\&quot;velixo-cache-database-VEL_PNA_Revenue-6cea2b1d83832039a9534acdf71f7b19-72b529d2db2700d9abf55eab8e445fa6-929d094790404d67beb5ebbcedd8b8e2\\\&quot;,\\\&quot;velixo-cache-database-VEL_PNA_Revenue-70fa6a2bf6b5340553ec0f5069eb668c-72b529d2db2700d9abf55eab8e445fa6-a5d38876d0ec548bc44ff5c6fcccbbc1\\\&quot;,\\\&quot;velixo-cache-database-VEL_PNA_Revenue-80dc6b9948a16fb1f79d9fe04600ffe5-72b529d2db2700d9abf55eab8e445fa6-c6ae84eca75e963be79e69c0acbd800a\\\&quot;,\\\&quot;velixo-cache-database-VEL_PNA_Revenue-a9060f6624550bdc59b7a8acc7791c6f-72b529d2db2700d9abf55eab8e445fa6-3d3474f91fb4a9f8939c7c03bb7b6cba\\\&quot;,\\\&quot;velixo-cache-database-VEL_PNA_Revenue-4060969be7446ef9bbae0d7111bd302e-72b529d2db2700d9abf55eab8e445fa6-ad740480c4e5f028f2d6d71ab6addcd3\\\&quot;,\\\&quot;velixo-cache-database-VEL_PNA_Revenue-b0770b1fb8b6bbb21bc6cd5160c28c26-72b529d2db2700d9abf55eab8e445fa6-d856cfbf12d63fc7862f58c3a49b3ac4\\\&quot;,\\\&quot;velixo-cache-database-VEL_PNA_Revenue-8d3e121a373901c49383a4aece46a06e-72b529d2db2700d9abf55eab8e445fa6-cf8b3a40111e46679e29d47488dfd7f9\\\&quot;,\\\&quot;velixo-cache-database-VEL_PNA_Revenue-531136f1d56c74ffc28c67f208fdbdc6-72b529d2db2700d9abf55eab8e445fa6-d6f62854b0efd335f7715b10bc6d7756\\\&quot;,\\\&quot;velixo-cache-database-VEL_PNA_Revenue-6b5d8db2974286a823bdc996d30ef278-72b529d2db2700d9abf55eab8e445fa6-45a995557cd46313bfb0ff389c550e85\\\&quot;,\\\&quot;velixo-cache-database-VEL_PNA_Revenue-8643c4c679fc694a1ade84923bf5f1cb-72b529d2db2700d9abf55eab8e445fa6-16a37807942327b3b4ef4349634c7d44\\\&quot;,\\\&quot;velixo-cache-database-VEL_PNA_Revenue-7aca1d3bd827896faa4f9b3db8e762f1-72b529d2db2700d9abf55eab8e445fa6-94956e527a58efe4d87a85d1e88cfef8\\\&quot;,\\\&quot;velixo-cache-database-VEL_PNA_Revenue-cd2cd61dc392b5f9508b34a64ca7ca18-72b529d2db2700d9abf55eab8e445fa6-1d143f2eef055c188db59b5cfd01baac\\\&quot;,\\\&quot;velixo-cache-database-VEL_PNA_Revenue-782d40560525848c008602a06e4b8054-72b529d2db2700d9abf55eab8e445fa6-c662c2749389f9ae147819b1cb46e2ca\\\&quot;,\\\&quot;velixo-cache-database-VEL_PNA_Revenue-72af3496b894d7796b37275acb30d5a1-72b529d2db2700d9abf55eab8e445fa6-d2eabe9e3cce23a7a5ca62d60d9d9897\\\&quot;,\\\&quot;velixo-cache-database-VEL_PNA_Revenue-958aaf72b23718595458a2ef1b65dec4-72b529d2db2700d9abf55eab8e445fa6-a68d4fb08a6bf2c48984aeec9da9cfd1\\\&quot;,\\\&quot;velixo-cache-database-VEL_PNA_Revenue-f421624bceb87bf9a3b080d5ac179268-72b529d2db2700d9abf55eab8e445fa6-7ee47bb93ef8cd62ef34bcbabf6d03ad\\\&quot;,\\\&quot;velixo-cache-database-VEL_PNA_Revenue-3a982ebcbb2b13597cf9b645ebad07ae-72b529d2db2700d9abf55eab8e445fa6-1ac7c9ceb06c8db327b536754023ee38\\\&quot;,\\\&quot;velixo-cache-database-VEL_PNA_Revenue-0c8355c1a40f643886bfc07623fac079-72b529d2db2700d9abf55eab8e445fa6-abc460a18041a7617fe1e492be4721f2\\\&quot;,\\\&quot;velixo-cache-database-VEL_PNA_Revenue-fe993aeb2a9a24e57a9742de3dc4e9c2-72b529d2db2700d9abf55eab8e445fa6-ac6863d51f639d46d053f5c250d35fd7\\\&quot;,\\\&quot;velixo-cache-database-VEL_PNA_Revenue-c7af25d7d9275bf5184e16981542fa52-72b529d2db2700d9abf55eab8e445fa6-f24c59756b704fc86e67ea2ae1a3094d\\\&quot;,\\\&quot;velixo-cache-database-VEL_PNA_Revenue-2e2a22bdc9014e6efb0441ad782ebe53-72b529d2db2700d9abf55eab8e445fa6-693b276954ffd5712ef35791471c9eca\\\&quot;,\\\&quot;velixo-cache-database-VEL_PNA_Revenue-d43e8cf3bdfba7caa0b25e1b34cee5e5-72b529d2db2700d9abf55eab8e445fa6-225a5fd5487335fe7fdbbc1813faeaf9\\\&quot;,\\\&quot;velixo-cache-database-VEL_PNA_Revenue-2a07b44d095896be8c574f25ef7f52a6-72b529d2db2700d9abf55eab8e445fa6-b7ac5e5fd30d4129f3664fdb049ff91c\\\&quot;,\\\&quot;velixo-cache-database-VEL_PNA_Revenue-ff284cc21542057e1cbe9ff03dc18742-72b529d2db2700d9abf55eab8e445fa6-c40dedeeadae16a6164eaba9a505c7fb\\\&quot;,\\\&quot;velixo-cache-database-VEL_PNA_Revenue-600d3f91dcf71017feb04e13d89f8d91-72b529d2db2700d9abf55eab8e445fa6-9aaa168520e848aaf8980330c35d1e7d\\\&quot;,\\\&quot;velixo-cache-database-VEL_PNA_Revenue-99659ab3dd46d694ce05cd02fdbce7db-72b529d2db2700d9abf55eab8e445fa6-acd51004d6bef19071ed77fb6ade5d3e\\\&quot;,\\\&quot;velixo-cache-database-VEL_PNA_Revenue-a5c928c68c4170de0d8e97f9f980f9b5-72b529d2db2700d9abf55eab8e445fa6-bf2ad26e57ae69e19980373bff647f16\\\&quot;,\\\&quot;velixo-cache-database-VEL_PNA_Revenue-b41a49144ac12f12124ddfffff13b813-72b529d2db2700d9abf55eab8e445fa6-88833b0e32ba6cf2e721b29558db07b2\\\&quot;,\\\&quot;velixo-cache-database-VEL_PNA_Revenue-44ba44567c3f4fade85dc99f757795eb-72b529d2db2700d9abf55eab8e445fa6-c901b13a13726d340d450ecd0648eaeb\\\&quot;,\\\&quot;velixo-cache-database-VEL_PNA_Revenue-39a0abff4dc267215d308411f00fe018-72b529d2db2700d9abf55eab8e445fa6-762625d3c5f602d2af1682edef151afd\\\&quot;,\\\&quot;velixo-cache-database-VEL_PNA_Revenue-2079acd716cebf3dff8a42ddaa099b9e-72b529d2db2700d9abf55eab8e445fa6-bf33fc8232bed52410fae867d46dbca4\\\&quot;,\\\&quot;velixo-cache-database-VEL_PNA_Revenue-0c222883030c1664544e42760d0c72bf-72b529d2db2700d9abf55eab8e445fa6-f1fd4a9685095294ec61775b726b844c\\\&quot;,\\\&quot;velixo-cache-database-VEL_PNA_Revenue-331ecfafac15fc17022e6638ff4d40ac-72b529d2db2700d9abf55eab8e445fa6-d7921860d2d29eed94b62d20f9c46a61\\\&quot;,\\\&quot;velixo-cache-database-VEL_PNA_Revenue-23f75dce76c974906b3df971e66e90bb-72b529d2db2700d9abf55eab8e445fa6-d736901350e1eb8347c9ace8689a5a72\\\&quot;,\\\&quot;velixo-cache-database-VEL_PNA_Revenue-93a0cceb8ad1a4386e94a67eb97bf876-72b529d2db2700d9abf55eab8e445fa6-aff5cda2f8ca976e3d060186451ab31a\\\&quot;,\\\&quot;velixo-cache-database-VEL_PNA_Revenue-32ab4a5ed4e4e81c1d5ccfac602daebc-72b529d2db2700d9abf55eab8e445fa6-7cc5a44d1d455b4af2af90c27442705a\\\&quot;,\\\&quot;velixo-cache-database-VEL_PNA_Revenue-01691f951496772ce7191e919d693af4-72b529d2db2700d9abf55eab8e445fa6-cafd967f07625f353628e3233bdf4bf8\\\&quot;,\\\&quot;velixo-cache-database-VEL_PNA_Revenue-437b4c0559917b4872839e95e41e98e2-72b529d2db2700d9abf55eab8e445fa6-9383e9462ed2776eea16e1f2f28ce904\\\&quot;,\\\&quot;velixo-cache-database-VEL_PNA_Revenue-a1db30a9be17597979a78b833e45758c-72b529d2db2700d9abf55eab8e445fa6-24cfca1cf28dd796d58c3d4e2d02ca88\\\&quot;,\\\&quot;velixo-cache-database-VEL_PNA_Revenue-3bee2eed1ba3d5ac25d4d0875a7d4498-72b529d2db2700d9abf55eab8e445fa6-5310346faf5afa582a20cf7f1a803379\\\&quot;,\\\&quot;velixo-cache-database-VEL_PNA_Revenue-2c91b85d56b61b017081582ef67b5fc6-72b529d2db2700d9abf55eab8e445fa6-fcba179850fc2f33f70b10804ed4132b\\\&quot;,\\\&quot;velixo-cache-database-VEL_PNA_Revenue-fb9b228d04f36d012bd056bc29d48816-72b529d2db2700d9abf55eab8e445fa6-dc10248fbd0fe7fd790d11d511768646\\\&quot;,\\\&quot;velixo-cache-database-VEL_PNA_Revenue-b8e55ef2af9aa8c07bc241dc972a540c-72b529d2db2700d9abf55eab8e445fa6-6116e3bc8451382983a55087fab2a32c\\\&quot;,\\\&quot;velixo-cache-database-VEL_PNA_Revenue-ff51d7141ade4050569b0c7af0086205-72b529d2db2700d9abf55eab8e445fa6-980961203010b3113b814d1e11052748\\\&quot;,\\\&quot;velixo-cache-database-VEL_PNA_Revenue-9fcb73f18ae891f982d15247c314685f-72b529d2db2700d9abf55eab8e445fa6-0a3c7c0377168a87493b319daea1574b\\\&quot;,\\\&quot;velixo-cache-database-VEL_PNA_Revenue-c9b1a0a10a0dba561653b6b0c198f24c-72b529d2db2700d9abf55eab8e445fa6-953000f7aa9c4ac460f081017d30d5bd\\\&quot;,\\\&quot;velixo-cache-database-VEL_PNA_Revenue-ff7f7f3b7eeaeeebee5ef27771a749e0-72b529d2db2700d9abf55eab8e445fa6-fedcb8d5ba0becffb1b95f47975b9e51\\\&quot;,\\\&quot;velixo-cache-database-VEL_PNA_Revenue-4a3944a0e11292fe7040d34b63cbc0a3-72b529d2db2700d9abf55eab8e445fa6-173f0177ae76d5f28bb6e3f29e9ae31c\\\&quot;,\\\&quot;velixo-cache-database-VEL_PNA_Revenue-67312c6aa50e313c35309586024da1d4-72b529d2db2700d9abf55eab8e445fa6-4d24a2fa754fec9bcf30f38126425fb5\\\&quot;,\\\&quot;velixo-cache-database-VEL_PNA_Revenue-5d754ead293b30acbe29d122a04707ac-72b529d2db2700d9abf55eab8e445fa6-fa8b226adae30d6a5e2e43b1d72f68d9\\\&quot;,\\\&quot;velixo-cache-database-VEL_PNA_Revenue-c0cace60c726dbd293da124a6abe7a97-72b529d2db2700d9abf55eab8e445fa6-3e0c2fefb32042b4fa2906ee1874fb02\\\&quot;,\\\&quot;velixo-cache-database-VEL_PNA_Revenue-058f0a57dc17449a43787fc9526156a2-72b529d2db2700d9abf55eab8e445fa6-ccc9baa4fe1338af3f5f9013f3967264\\\&quot;,\\\&quot;velixo-cache-database-VEL_PNA_Revenue-360d5c1da0e2d736e04f9b4cefeb0dc7-72b529d2db2700d9abf55eab8e445fa6-4670c9b523c92d4ef80d54e31ff24819\\\&quot;,\\\&quot;velixo-cache-database-VEL_PNA_Revenue-096b628aa4aca91bd7207677b9734dac-72b529d2db2700d9abf55eab8e445fa6-e0ac1b73681e7c96d7ff9791d26d83d2\\\&quot;,\\\&quot;velixo-cache-database-VEL_PNA_Revenue-bf2cf373a00472cedb3f02a4afe22934-72b529d2db2700d9abf55eab8e445fa6-f79a0a89fe51e72bfcc7c526459da48c\\\&quot;,\\\&quot;velixo-cache-database-VEL_PNA_Revenue-515962f449c904a63a838a72e850acf7-72b529d2db2700d9abf55eab8e445fa6-a2416d028dc59a010a0f94df148eb5db\\\&quot;,\\\&quot;velixo-cache-database-VEL_PNA_Revenue-d56ea1eefe99a7eb55412de9d6de645d-72b529d2db2700d9abf55eab8e445fa6-6928e43b0b13ea23de4640fb59f5cd76\\\&quot;,\\\&quot;velixo-cache-database-VEL_PNA_Revenue-c564ea7de88f387c249ae65ebb897ad8-72b529d2db2700d9abf55eab8e445fa6-a1d8787031e0bc1044c118a5b1fc9759\\\&quot;,\\\&quot;velixo-cache-database-VEL_PNA_Revenue-f2676f97663c5e3e6c547324d05b3abd-72b529d2db2700d9abf55eab8e445fa6-eb7c8bd541ba54fe624b01f39c5d7bd2\\\&quot;,\\\&quot;velixo-cache-database-VEL_PNA_Revenue-038e8acf0327015fab062c980b93036c-72b529d2db2700d9abf55eab8e445fa6-7a2ac84689443da4e400e76c515acbf5\\\&quot;,\\\&quot;velixo-cache-database-VEL_PNA_Revenue-22932697f8b0fe18f0ac139ab43e8ff7-72b529d2db2700d9abf55eab8e445fa6-4d6304e75d0285e42247c6b9a2fb225e\\\&quot;,\\\&quot;velixo-cache-database-VEL_PNA_Revenue-7f930425fb5e2946289c431090f181bb-72b529d2db2700d9abf55eab8e445fa6-6ba91b20a68d6da7b2607e2021e83e0e\\\&quot;,\\\&quot;velixo-cache-database-VEL_PNA_Revenue-efa91b5b0749da20105fcb6f638292ea-72b529d2db2700d9abf55eab8e445fa6-570f7fad3b4f1cd15a943dab6c86842a\\\&quot;,\\\&quot;velixo-cache-database-VEL_PNA_Revenue-8a4da229dd26a722ce974fd8517ed1d1-72b529d2db2700d9abf55eab8e445fa6-a3278c90b03a821c45e19de2f7aad4b0\\\&quot;,\\\&quot;velixo-cache-database-VEL_PNA_Revenue-c70bf73d46112ae1999c3bc18f91a65e-72b529d2db2700d9abf55eab8e445fa6-dbc0d993d5a7888087d9a94c5dba566c\\\&quot;,\\\&quot;velixo-cache-database-VEL_PNA_Revenue-1dd495402318d7a694dd0fcc0d224d62-72b529d2db2700d9abf55eab8e445fa6-26cf651dfbeaa217ac134ea84371b324\\\&quot;,\\\&quot;velixo-cache-database-VEL_PNA_Revenue-b79d145ef629f5eb58a0a41b470bad79-72b529d2db2700d9abf55eab8e445fa6-87a61f0cb11c0f73f981486dcab5fa5f\\\&quot;,\\\&quot;velixo-cache-database-VEL_PNA_Revenue-0bb43cbff7d8e37db0dfc034043e8d84-72b529d2db2700d9abf55eab8e445fa6-90a0aa75445d1975fc6dd3bb181e2282\\\&quot;,\\\&quot;velixo-cache-database-VEL_PNA_Revenue-345349f4d9023d85e4376bb8c620b7b9-72b529d2db2700d9abf55eab8e445fa6-0f8196411979454adff04060ca35a44d\\\&quot;,\\\&quot;velixo-cache-database-VEL_PNA_Revenue-b6370354e9b92ed8af44d546cf71ee04-72b529d2db2700d9abf55eab8e445fa6-519a991de91b06aac8013b5d312a9217\\\&quot;,\\\&quot;velixo-cache-database-VEL_PNA_Revenue-823038d19629f0dc90b19c228195ad19-72b529d2db2700d9abf55eab8e445fa6-36f1f42ce621ead584b5aa3c44039437\\\&quot;,\\\&quot;velixo-cache-database-VEL_PNA_Revenue-42effb7a9d704992d557b4ddbd328989-72b529d2db2700d9abf55eab8e445fa6-fcc430efb817943aac64f56a8a3c5a2a\\\&quot;,\\\&quot;velixo-cache-database-VEL_PNA_Revenue-70e9f02df1d5bd3559e77a42dc5a01b0-72b529d2db2700d9abf55eab8e445fa6-605158c852e5975624c671477047b09d\\\&quot;,\\\&quot;velixo-cache-database-VEL_PNA_Revenue-94800090134ce6511743ffc8084d7951-72b529d2db2700d9abf55eab8e445fa6-478ad9fd4fdc39193cd4ba5e168ed8cb\\\&quot;,\\\&quot;velixo-cache-database-VEL_PNA_Revenue-e3a95ab3610b0c3be06dffa863688c8c-72b529d2db2700d9abf55eab8e445fa6-3575831ea28c92fa4fe1787261176aad\\\&quot;,\\\&quot;velixo-cache-database-VEL_PNA_Revenue-c7d1b781d7f139c20558e90916dfab6f-72b529d2db2700d9abf55eab8e445fa6-def19639c6f97ab359fc9566aec65413\\\&quot;,\\\&quot;velixo-cache-database-VEL_PNA_Revenue-9ca66548b55ae28cd2714e483e08078d-72b529d2db2700d9abf55eab8e445fa6-a65d4f905ef2dbeb29053696e10bb3f7\\\&quot;,\\\&quot;velixo-cache-database-VEL_PNA_Revenue-81414c4a40fe220898d61ab98d68cba3-72b529d2db2700d9abf55eab8e445fa6-55d45db29c6108f0b7aef0c1d642ed0a\\\&quot;,\\\&quot;velixo-cache-database-VEL_PNA_Revenue-3ab5cda9e42f81638e91dd5df886d77b-72b529d2db2700d9abf55eab8e445fa6-7432e8f9afedaedfc0a330599f146b11\\\&quot;,\\\&quot;velixo-cache-database-VEL_PNA_Revenue-52f37c528a1598e79b59a14492ac513d-72b529d2db2700d9abf55eab8e445fa6-716a1759191f64805c01fbf0d370d66e\\\&quot;,\\\&quot;velixo-cache-database-VEL_PNA_Revenue-4c446a5a1e5415d795c22694d4d1152f-72b529d2db2700d9abf55eab8e445fa6-539fa67ed8cc6efa04a828dc63da5d13\\\&quot;,\\\&quot;velixo-cache-database-VEL_PNA_Revenue-8a8150424a80780ae736ac7f51e7358f-72b529d2db2700d9abf55eab8e445fa6-745fdeed60c122330cfa0e12bbc6a579\\\&quot;,\\\&quot;velixo-cache-database-VEL_PNA_Revenue-09a5a8cd21f689d58aee40c116f0d577-72b529d2db2700d9abf55eab8e445fa6-9e224a99d472c5d131cd6560595bdd09\\\&quot;,\\\&quot;velixo-cache-database-VEL_PNA_Revenue-d760b7717738480ac65c5a076a76679f-72b529d2db2700d9abf55eab8e445fa6-f66053eb1ca2f473b74a853fe47ba40f\\\&quot;,\\\&quot;velixo-cache-database-VEL_PNA_Revenue-0f0fa76dba4e6667ecc729fe3129e872-72b529d2db2700d9abf55eab8e445fa6-e2ef9fb41607e48f608b91ff8851a5cd\\\&quot;,\\\&quot;velixo-cache-database-VEL_PNA_Revenue-906a90252c470497e62d9727ecb3b98a-72b529d2db2700d9abf55eab8e445fa6-76a3eee239afcbace0b1b16e3640abb1\\\&quot;,\\\&quot;velixo-cache-database-VEL_PNA_Revenue-a5c7c1ecbae087bca9739cbb6236bfd5-72b529d2db2700d9abf55eab8e445fa6-67e77078fc81e36100d05a79f695628d\\\&quot;,\\\&quot;velixo-cache-database-VEL_PNA_Revenue-f57731ffdb2ff546b0ea8ca4634c22c6-72b529d2db2700d9abf55eab8e445fa6-72c1d1c6b7d02d6d053ef32898847eea\\\&quot;,\\\&quot;velixo-cache-database-VEL_PNA_Revenue-d733590e63cd20835135a93f4536a764-72b529d2db2700d9abf55eab8e445fa6-43565f4712ead49b20bfd31a3d467817\\\&quot;,\\\&quot;velixo-cache-database-VEL_PNA_Revenue-6a4abb79f40213a5f606e743f9539c1f-72b529d2db2700d9abf55eab8e445fa6-9fe6df620dd6dc4166d3d389625ade1b\\\&quot;,\\\&quot;velixo-cache-database-VEL_PNA_Revenue-0c3d7af036365be15c262517873e5af6-72b529d2db2700d9abf55eab8e445fa6-a0c3b72cc2db5f946a53a7582dc9606b\\\&quot;,\\\&quot;velixo-cache-database-VEL_PNA_Revenue-05b9666afa191709a2005a64cd46c6e4-72b529d2db2700d9abf55eab8e445fa6-94423857283a7c94f6194356a87a4649\\\&quot;,\\\&quot;velixo-cache-database-VEL_PNA_Revenue-6b0a5bd20e97dd03e81d804f77f87f33-72b529d2db2700d9abf55eab8e445fa6-fa091374e4c76ab75a7c0d163592bf0e\\\&quot;,\\\&quot;velixo-cache-database-VEL_PNA_Revenue-a5f3679b4693c7eaea49de3060825d14-72b529d2db2700d9abf55eab8e445fa6-678260e209ee4b5cf01f60487dfe3592\\\&quot;,\\\&quot;velixo-cache-database-VEL_PNA_Revenue-18aa7aff5359f932cdc0d1c634359e25-72b529d2db2700d9abf55eab8e445fa6-ab5e637bcd289a0dd03463fecad133ab\\\&quot;,\\\&quot;velixo-cache-database-VEL_PNA_Revenue-e78f34a0d4f387feca640a5bbf325771-72b529d2db2700d9abf55eab8e445fa6-d6e4a4f24afa0c94de9e39fce9e84030\\\&quot;,\\\&quot;velixo-cache-database-VEL_PNA_Revenue-9d5a8aee2d6f78539aa74f001592a39e-72b529d2db2700d9abf55eab8e445fa6-6c89cf8e2a9b4e03f4f4884706138f3c\\\&quot;,\\\&quot;velixo-cache-database-VEL_PNA_Revenue-fffe2e016d6d2908b19a1a70d7037262-72b529d2db2700d9abf55eab8e445fa6-70ac7ee830d4d73282ff198b1015efee\\\&quot;,\\\&quot;velixo-cache-database-VEL_PNA_Revenue-ccd97a740b6c433fbd1f8185870b4a49-72b529d2db2700d9abf55eab8e445fa6-78c584e264e4fd7831da1e9f11fe0633\\\&quot;,\\\&quot;velixo-cache-database-VEL_PNA_Revenue-709b069bcac21857a56c1f76a76895f0-72b529d2db2700d9abf55eab8e445fa6-d7bc1fc8a5e3cee5b49079b7eec84a7c\\\&quot;,\\\&quot;velixo-cache-database-VEL_PNA_Revenue-bbe9d4cc96a5c4b59acd5c2e4c159296-72b529d2db2700d9abf55eab8e445fa6-70093a9484c1be24c623c68ce671e78b\\\&quot;,\\\&quot;velixo-cache-database-VEL_PNA_Revenue-172fbf31f71ecdd6bca788491946553c-72b529d2db2700d9abf55eab8e445fa6-8f349877d5791585c019efd0a9113e8d\\\&quot;,\\\&quot;velixo-cache-database-VEL_PNA_Revenue-929f2278a60e0eb2ff2e6b237f49a1a3-72b529d2db2700d9abf55eab8e445fa6-836f54700f2feb85bb0842270e725fa2\\\&quot;,\\\&quot;velixo-cache-database-VEL_PNA_Revenue-261d1d30a1645c796bfd49fb8c932fbc-72b529d2db2700d9abf55eab8e445fa6-fffe458f3e99a2ff7dfbe978fb53f803\\\&quot;,\\\&quot;velixo-cache-database-VEL_PNA_Revenue-f914d9df3faf74230427c416f31bce5c-72b529d2db2700d9abf55eab8e445fa6-3eac037c94441e2d31fc03041584c611\\\&quot;,\\\&quot;velixo-cache-database-VEL_PNA_Revenue-0df39798ee63fdc44f27fffec18e9e87-72b529d2db2700d9abf55eab8e445fa6-1f4040b676843a1621125a5ae02ce181\\\&quot;,\\\&quot;velixo-cache-database-VEL_PNA_Revenue-ea7660f6aafb111d2f4572b853b5a606-72b529d2db2700d9abf55eab8e445fa6-7b361be8b41f3aa1161bfa253f97bb44\\\&quot;,\\\&quot;velixo-cache-database-VEL_PNA_Revenue-7bfe773017dff9145b867b7769135b46-72b529d2db2700d9abf55eab8e445fa6-ea8cf9c03c87577f5c03cf2c60a51ce6\\\&quot;,\\\&quot;velixo-cache-database-VEL_PNA_Revenue-9dc8f66c7bc0de493977e919ae10b175-72b529d2db2700d9abf55eab8e445fa6-0062f1fba10b6bac0b910ea930ce29be\\\&quot;,\\\&quot;velixo-cache-database-VEL_PNA_Revenue-d5fe8a1a471aa8d184e8f00c8b0d7251-72b529d2db2700d9abf55eab8e445fa6-054252b43165b15bb0dae4d978b54e5c\\\&quot;,\\\&quot;velixo-cache-database-VEL_PNA_Revenue-130768b875bd8d9260ab2b55e3884c3e-72b529d2db2700d9abf55eab8e445fa6-3b4a953357064ea96ff0921df154df9c\\\&quot;,\\\&quot;velixo-cache-database-VEL_PNA_Revenue-321c79dc6141d470b8808a33d0276917-72b529d2db2700d9abf55eab8e445fa6-2b061b00a352c0f3f9acbdd3067d115b\\\&quot;,\\\&quot;velixo-cache-database-VEL_PNA_Revenue-10abfb4f8d53d8939e1e2a654b2aa43e-72b529d2db2700d9abf55eab8e445fa6-af566c4445f4ffd51025c7dafe986676\\\&quot;,\\\&quot;velixo-cache-database-VEL_PNA_Revenue-a7304ad353afac00b81626bc0bd62a79-72b529d2db2700d9abf55eab8e445fa6-29462e6d1d0dfde717a97fdb30497cee\\\&quot;,\\\&quot;velixo-cache-database-VEL_PNA_Revenue-46c03e149537546702f460d7fba02519-72b529d2db2700d9abf55eab8e445fa6-1c32d6770f09cea588cba6ba1e4b827a\\\&quot;,\\\&quot;velixo-cache-database-VEL_PNA_Revenue-fd3596aa14bda9acdc69487d8f789637-72b529d2db2700d9abf55eab8e445fa6-df5db02959b95afbe026da09aeb4f81f\\\&quot;,\\\&quot;velixo-cache-database-VEL_PNA_Revenue-2cf0e42009bcdbefcd7a7b526ad0146d-72b529d2db2700d9abf55eab8e445fa6-de4a657de4616c5474520fb338a041eb\\\&quot;,\\\&quot;velixo-cache-database-VEL_PNA_Revenue-e0901a5cd32f8d692e07bfd94651413b-72b529d2db2700d9abf55eab8e445fa6-c947618b3785082049230ba38cdb6f4b\\\&quot;,\\\&quot;velixo-cache-database-VEL_PNA_Revenue-2f6142a37bc406a846f1b39bb069ac2a-72b529d2db2700d9abf55eab8e445fa6-b6f8baf86f5d83f9b61a73fb8ad93a09\\\&quot;,\\\&quot;velixo-cache-database-VEL_PNA_Revenue-1794eefefa058bac28791da189c29344-72b529d2db2700d9abf55eab8e445fa6-be08892ca2af77108651f9af7e1a175d\\\&quot;,\\\&quot;velixo-cache-database-VEL_PNA_Revenue-bdcdf206c1e215984158892d1e6a4649-72b529d2db2700d9abf55eab8e445fa6-9cacb27a303db6d8a45483556265db4a\\\&quot;,\\\&quot;velixo-cache-database-VEL_PNA_Revenue-ebb8b190dfb83d647f7dbafc0047a338-72b529d2db2700d9abf55eab8e445fa6-e50ab052ce598faf5e95d55f5d4ad261\\\&quot;,\\\&quot;velixo-cache-database-VEL_PNA_Revenue-c4d499822bc4d527b9752225103b8fc6-72b529d2db2700d9abf55eab8e445fa6-72ce1d1734f6f1810666af5e4b55baff\\\&quot;,\\\&quot;velixo-cache-database-VEL_PNA_Revenue-47c78bf04d2d7cb9c1794fd1bc061836-72b529d2db2700d9abf55eab8e445fa6-4a550cbfb0ec3b9091ee38e3228fa8d9\\\&quot;,\\\&quot;velixo-cache-database-VEL_PNA_Revenue-e476a0d173a425496763076d606bf85b-72b529d2db2700d9abf55eab8e445fa6-9a3b9b9d2d451289eb70665130016c78\\\&quot;,\\\&quot;velixo-cache-database-VEL_PNA_Revenue-8015c75e9f4334bb0d1acf61975dcbe9-72b529d2db2700d9abf55eab8e445fa6-c87af1c28b884eb8ef52fc477005254b\\\&quot;,\\\&quot;velixo-cache-database-VEL_PNA_Revenue-0d00906b9d414c53831bb612362f0e10-72b529d2db2700d9abf55eab8e445fa6-9823dc3c94e4052f1dbba95eb60885f0\\\&quot;,\\\&quot;velixo-cache-database-VEL_PNA_Revenue-f7e75c620574913636249b04089e5a53-72b529d2db2700d9abf55eab8e445fa6-3ef6aa25ddb790a237589d5aadc1a164\\\&quot;,\\\&quot;velixo-cache-database-VEL_PNA_Revenue-664d4bde05ba102e436cd0e20aae9d00-72b529d2db2700d9abf55eab8e445fa6-b9c6289632b2c24b4d26d0ce9a2d8f64\\\&quot;,\\\&quot;velixo-cache-database-VEL_PNA_Revenue-145c53c97c8537a4dc54f79cc9b36730-72b529d2db2700d9abf55eab8e445fa6-b6f840ae5014fca9574cf40cb4243fbc\\\&quot;,\\\&quot;velixo-cache-database-VEL_PNA_Revenue-cf56480c6bd0bf08ffe44b0557e093df-72b529d2db2700d9abf55eab8e445fa6-69d1816f10ab329fa36af1a8261cb58a\\\&quot;,\\\&quot;velixo-cache-database-VEL_PNA_Revenue-a32efa14abf1f1dde3a9acd8f7aa9297-72b529d2db2700d9abf55eab8e445fa6-20b8ca58ea7c12e469b6c20e8b5f9644\\\&quot;,\\\&quot;velixo-cache-database-VEL_PNA_Revenue-b6f74f5a1e449c57d2cc81fa3808a59b-72b529d2db2700d9abf55eab8e445fa6-0218d44323ae33aab22ed0b55dc0e32f\\\&quot;,\\\&quot;velixo-cache-database-VEL_PNA_Revenue-d30be3da6dcc9ed9b3c6af0ff992216d-72b529d2db2700d9abf55eab8e445fa6-6767addd4fd67149f2e97ca930287d07\\\&quot;,\\\&quot;velixo-cache-database-VEL_PNA_Revenue-1fa8713be592466195491eefa2bd9f18-72b529d2db2700d9abf55eab8e445fa6-2a6b98d322083fa5f958ae30123a0ea1\\\&quot;,\\\&quot;velixo-cache-database-VEL_PNA_Revenue-a9b7f1baa602288145617ba3a592da13-72b529d2db2700d9abf55eab8e445fa6-ed59451dba14320e47e6743527453605\\\&quot;,\\\&quot;velixo-cache-database-VEL_PNA_Revenue-ee3c2ff03c3bffeada0a99ab1a637a27-72b529d2db2700d9abf55eab8e445fa6-3f7c479fc7de9eec652b1eee94dda978\\\&quot;,\\\&quot;velixo-cache-database-VEL_PNA_Revenue-b2978a5d9ef22894cb3f1f1be9e48122-72b529d2db2700d9abf55eab8e445fa6-3ab2e7475b758ba3f1cf81ae7507b0ce\\\&quot;,\\\&quot;velixo-cache-database-VEL_PNA_Revenue-e8927de457ff08680dbb8b6ffba86e80-72b529d2db2700d9abf55eab8e445fa6-1793a1680caad607e010cb2e2fbf8299\\\&quot;,\\\&quot;velixo-cache-database-VEL_PNA_Revenue-269012e3ce383f8306a44599ce0af95f-72b529d2db2700d9abf55eab8e445fa6-df92a20b97efc52e0b9242f9a4a0673b\\\&quot;,\\\&quot;velixo-cache-database-VEL_PNA_Revenue-d75a58b7f68952b070f6b956e8adf8ce-72b529d2db2700d9abf55eab8e445fa6-5f9e69454547c0a98fcfc4df2f53fbca\\\&quot;,\\\&quot;velixo-cache-database-VEL_PNA_Revenue-88544f6cdd1a9eae15ecdbcec740e11f-72b529d2db2700d9abf55eab8e445fa6-38537a71a14ff192e7704d8d13e824fb\\\&quot;,\\\&quot;velixo-cache-database-VEL_PNA_Revenue-2bcac73ab38f31f761ea48eba5a425e0-72b529d2db2700d9abf55eab8e445fa6-094fdce8c66c8018d483d1d7da2f5d61\\\&quot;,\\\&quot;velixo-cache-database-VEL_PNA_Revenue-8f9150fa4587d06001baf352dcbe65c0-72b529d2db2700d9abf55eab8e445fa6-676a7fbfb5194d3d7400a8df5caf21bb\\\&quot;,\\\&quot;velixo-cache-database-VEL_PNA_Revenue-067bccfad3c3bed377d0eee0200f0213-72b529d2db2700d9abf55eab8e445fa6-66735473e86946368097a4bb6048e60c\\\&quot;,\\\&quot;velixo-cache-database-VEL_PNA_Revenue-095875ca9b682f2830c86b52021b8e89-72b529d2db2700d9abf55eab8e445fa6-12f51ccc48a63da6a258261b82cc72a9\\\&quot;,\\\&quot;velixo-cache-database-VEL_PNA_Revenue-6458b2cf573b9b0f623923b052cd5a24-72b529d2db2700d9abf55eab8e445fa6-45ce22e421f705143335c7aec235a75d\\\&quot;,\\\&quot;velixo-cache-database-VEL_PNA_Revenue-c60e2428465b7a0efb4e462d32975757-72b529d2db2700d9abf55eab8e445fa6-7e7095d9b230299de4c89f9b6925ee03\\\&quot;,\\\&quot;velixo-cache-database-VEL_PNA_Revenue-30c12d38fc00ad31024505470808dbac-72b529d2db2700d9abf55eab8e445fa6-a807b2cd3a526071c57ed358282a4536\\\&quot;,\\\&quot;velixo-cache-database-VEL_PNA_Revenue-97f97c77149edc94b482256406c50ddf-72b529d2db2700d9abf55eab8e445fa6-2a794d130b5f93a4d8a2c1dd854193da\\\&quot;,\\\&quot;velixo-cache-database-VEL_PNA_Revenue-2bbcabcc83302886ad37284b340dce20-72b529d2db2700d9abf55eab8e445fa6-b62e47b9d5f291fb0f8a6c214d1c9b88\\\&quot;,\\\&quot;velixo-cache-database-VEL_PNA_Revenue-1d5663292a505d811803faad53af3def-72b529d2db2700d9abf55eab8e445fa6-c91adccc53f36414c0e11a09cc39bbba\\\&quot;,\\\&quot;velixo-cache-database-VEL_PNA_Revenue-8caa4f51dba405c9da5143250108a9a3-72b529d2db2700d9abf55eab8e445fa6-a5d8ee9009935ff1b7d1ee966ff308a4\\\&quot;,\\\&quot;velixo-cache-database-VEL_PNA_Revenue-6cae4edef5dd9216adb3d59debd4c0f0-72b529d2db2700d9abf55eab8e445fa6-190d31e1af04ecfe2f9cad0c689370cc\\\&quot;,\\\&quot;velixo-cache-database-VEL_PNA_Revenue-7ad1180a3cd0f1379bd327cff8d44767-72b529d2db2700d9abf55eab8e445fa6-c6aca605e8e9497b9b9faf2d3e75ebee\\\&quot;,\\\&quot;velixo-cache-database-VEL_PNA_Revenue-aa2cda12e2780de9cdee4e040e52924e-72b529d2db2700d9abf55eab8e445fa6-28b4997b8ba0e5c71a7deb4e5fcfabe7\\\&quot;,\\\&quot;velixo-cache-database-VEL_PNA_Revenue-ba314799bbc984463ddc52aaa95b0d0b-72b529d2db2700d9abf55eab8e445fa6-83cbb77f288794e19d6d341f868962cf\\\&quot;,\\\&quot;velixo-cache-database-VEL_PNA_Revenue-1d8b65371886b3d1cbb455af118fb771-72b529d2db2700d9abf55eab8e445fa6-1e7bb28e0dac444000e501a00ff75cde\\\&quot;,\\\&quot;velixo-cache-database-VEL_PNA_Revenue-832a9a1d1e86a7c7d0b9c7de99560f89-72b529d2db2700d9abf55eab8e445fa6-5e2b6c325c71ca9f2ea1ac25d48db924\\\&quot;,\\\&quot;velixo-cache-database-VEL_PNA_Revenue-2ae7093a3ef56b70bd98cfc9c9c708dd-72b529d2db2700d9abf55eab8e445fa6-d15739546f0a26ca16b81e8f24d40b3a\\\&quot;,\\\&quot;velixo-cache-database-VEL_PNA_Revenue-ac9a34dcb7e02275729e51f161ff84b9-72b529d2db2700d9abf55eab8e445fa6-b891b07b0cab84e4626a384360fc6d7c\\\&quot;,\\\&quot;velixo-cache-database-VEL_PNA_Revenue-22561dee2e7dfee8b33ea6cf90ca168e-72b529d2db2700d9abf55eab8e445fa6-9ad415f0c8b4498b8b07359ea27f3499\\\&quot;,\\\&quot;velixo-cache-database-VEL_PNA_Revenue-08a3807c8054b1573f952e2ccdb7185a-72b529d2db2700d9abf55eab8e445fa6-bcc873456cd6b4d7b6f4d40c0eca44e0\\\&quot;,\\\&quot;velixo-cache-database-VEL_PNA_Revenue-334fea0f8fbc5f0a8a9e0f7d169de127-72b529d2db2700d9abf55eab8e445fa6-c321a6a7b1be04e80a75636f96ae4a60\\\&quot;,\\\&quot;velixo-cache-database-VEL_PNA_Revenue-ea9987562788a5a94c16455df13eef4b-72b529d2db2700d9abf55eab8e445fa6-358bb95c5c77ef660f6bffbe348a1168\\\&quot;,\\\&quot;velixo-cache-database-VEL_PNA_Revenue-9dca72cbf93af6d2e30fd356e2bf52a3-72b529d2db2700d9abf55eab8e445fa6-969bcf1b6772b9c3456bfac09d5d571a\\\&quot;,\\\&quot;velixo-cache-database-VEL_PNA_Revenue-8180c8dfefbe7caf87622118fb718102-72b529d2db2700d9abf55eab8e445fa6-fde583e27a8581c82590ae05489b1bf0\\\&quot;,\\\&quot;velixo-cache-database-VEL_PNA_Revenue-035a8644a53b999aa24ae207b18ac672-72b529d2db2700d9abf55eab8e445fa6-b9dc466d8c2b42e68d318375f41701e4\\\&quot;,\\\&quot;velixo-cache-database-VEL_PNA_Revenue-86febb57ea3991ea50685025b2ad45e8-72b529d2db2700d9abf55eab8e445fa6-e254e0d3072f876816cce1833a1a36e6\\\&quot;,\\\&quot;velixo-cache-database-VEL_PNA_Revenue-2230f89496fc24cd87867ebf52a80274-72b529d2db2700d9abf55eab8e445fa6-626050dce64ac8b78a35bd30b33b9aa8\\\&quot;,\\\&quot;velixo-cache-database-VEL_PNA_Revenue-66f15441732c83525e24ae62d9d42ab6-72b529d2db2700d9abf55eab8e445fa6-e98e9c6d5b179b9cc7e4e600b1713f98\\\&quot;,\\\&quot;velixo-cache-database-VEL_PNA_Revenue-dc6a097e83c2ce97a685b05a3111e072-72b529d2db2700d9abf55eab8e445fa6-07c42820e201f3b58ff2f06f437ba417\\\&quot;,\\\&quot;velixo-cache-database-VEL_PNA_Revenue-ce3d005c4411706a699b5e5612c81c83-72b529d2db2700d9abf55eab8e445fa6-baad84f10d107dca208e84b5e75e1fdb\\\&quot;,\\\&quot;velixo-cache-database-VEL_PNA_Revenue-7e616cfaeccf6e725cfbcb8bcd4e1b74-72b529d2db2700d9abf55eab8e445fa6-7970d7cd3bb4bfe4db78cae296c593d6\\\&quot;,\\\&quot;velixo-cache-database-VEL_PNA_Revenue-8553a28d9f9c52f0e9cf70228f2f7e1a-72b529d2db2700d9abf55eab8e445fa6-38fd44d4c2cbf570b9624237e9cfd173\\\&quot;,\\\&quot;velixo-cache-database-VEL_PNA_Revenue-fced6adfccea4daa53cd1077ada91639-72b529d2db2700d9abf55eab8e445fa6-eadb35445716eee767f8054c0dab35e1\\\&quot;,\\\&quot;velixo-cache-database-VEL_PNA_Revenue-94e7544b5fc4ec6b68273f3c458de9d8-72b529d2db2700d9abf55eab8e445fa6-b5c2b7785a75831b7a2602536ea4776d\\\&quot;,\\\&quot;velixo-cache-database-VEL_PNA_Revenue-25b5ad826de4c0bb58f0db72ef7b938d-72b529d2db2700d9abf55eab8e445fa6-00b153162edf9ed4bc7c26d0f8cf01dc\\\&quot;,\\\&quot;velixo-cache-database-VEL_PNA_Revenue-2067a8f0be9568b59ad098a3f676746b-72b529d2db2700d9abf55eab8e445fa6-470a0000e518cfae227ae8d27b81cf5a\\\&quot;,\\\&quot;velixo-cache-database-VEL_PNA_Revenue-5a37cef527df65f457d919a321ca94e7-72b529d2db2700d9abf55eab8e445fa6-6dedf6b9eb8557cef817faca6cd48bc4\\\&quot;,\\\&quot;velixo-cache-database-VEL_PNA_Revenue-89c1f6262750eee642bf42d740793e7c-72b529d2db2700d9abf55eab8e445fa6-50aa801dce5e929ac4b156b324af861e\\\&quot;,\\\&quot;velixo-cache-database-VEL_PNA_Revenue-601eabff52abefbea3cb71df7ae19b6f-72b529d2db2700d9abf55eab8e445fa6-86503dfb0da73e7c303c29372d543e3c\\\&quot;,\\\&quot;velixo-cache-database-VEL_PNA_Revenue-0138e0fac9f272af3e9eff15949fdc40-72b529d2db2700d9abf55eab8e445fa6-97943f0e244836ab2726410919b135cb\\\&quot;,\\\&quot;velixo-cache-database-VEL_PNA_Revenue-43db705af39eef8f3dfc7616d3b83eee-72b529d2db2700d9abf55eab8e445fa6-bd2d91ca8e93d54d89605d5e6eee6cc1\\\&quot;,\\\&quot;velixo-cache-database-VEL_PNA_Revenue-7a82c387fa004b1277313be3919ec37b-72b529d2db2700d9abf55eab8e445fa6-65d6090b7b993ef0b32cb2e64bb9e29d\\\&quot;,\\\&quot;velixo-cache-database-VEL_PNA_Revenue-dfb82c6de996532edcedf8c633ffe126-72b529d2db2700d9abf55eab8e445fa6-ff30df2327605cca21d99641f7144f80\\\&quot;,\\\&quot;velixo-cache-database-VEL_PNA_Revenue-0df1c928f2b5f72b7212d58005c41d1f-72b529d2db2700d9abf55eab8e445fa6-47f400ef582f39477cdfd7950cd45db9\\\&quot;,\\\&quot;velixo-cache-database-VEL_PNA_Revenue-bbc3793663cdec57187ed64ef04a8df9-72b529d2db2700d9abf55eab8e445fa6-cffe03f7d912d906203d5b9e15968e5b\\\&quot;,\\\&quot;velixo-cache-database-VEL_PNA_Revenue-3c7fdb120fd5f801459cd43caa26e1b5-72b529d2db2700d9abf55eab8e445fa6-b4bab98ba211224dd5f78b507c72df65\\\&quot;,\\\&quot;velixo-cache-database-VEL_PNA_Revenue-177a34fb7643c0e01b79aaa409e276e0-72b529d2db2700d9abf55eab8e445fa6-88d674e1e05e80386302f2123c871b68\\\&quot;,\\\&quot;velixo-cache-database-VEL_PNA_Revenue-9ce158cae622d4dad1f0bd8338f27b58-72b529d2db2700d9abf55eab8e445fa6-5a2b46f91382c65bc216927c93ed205a\\\&quot;,\\\&quot;velixo-cache-database-VEL_PNA_Revenue-e8c98588dc9e7c30309dda293b70cbc4-72b529d2db2700d9abf55eab8e445fa6-a1109fa791a5bc3b55ba6f16ba130cc9\\\&quot;,\\\&quot;velixo-cache-database-VEL_PNA_Revenue-928b836ecd74ec8dedb1cf9abd153bd9-72b529d2db2700d9abf55eab8e445fa6-6b295eefc0a9ec11428b913e5a5d6713\\\&quot;,\\\&quot;velixo-cache-database-VEL_PNA_Revenue-4b269862e51a569b4def13f596d36c04-72b529d2db2700d9abf55eab8e445fa6-4f0e8619a6b679de2a3904c6dac3cc94\\\&quot;,\\\&quot;velixo-cache-database-VEL_PNA_Revenue-4b2ef3cf20fa414b7482a19f50addad2-72b529d2db2700d9abf55eab8e445fa6-5a6821a5ccfe65b909868c353256d3ca\\\&quot;,\\\&quot;velixo-cache-database-VEL_PNA_Revenue-25d7f6f36bf4080dc7751dbaf7f7c158-72b529d2db2700d9abf55eab8e445fa6-1ad176dd8104beba255c675435acb4b9\\\&quot;,\\\&quot;velixo-cache-database-VEL_PNA_Revenue-5989d936fdb9b2da971a2947e744a7f5-72b529d2db2700d9abf55eab8e445fa6-2d21eef9a5b700847e388d984d133950\\\&quot;,\\\&quot;velixo-cache-database-VEL_PNA_Revenue-c20d3c91b6231e728940af7cb5d4c952-72b529d2db2700d9abf55eab8e445fa6-9d8ab83f2586e316425ed4f0159c53f9\\\&quot;,\\\&quot;velixo-cache-database-VEL_PNA_Revenue-f46915b44640b8956a707eb9e250a78c-72b529d2db2700d9abf55eab8e445fa6-802e860ca00bc68e30885843c7f5636b\\\&quot;,\\\&quot;velixo-cache-database-VEL_PNA_Revenue-136891cad116d9a90baf04ec8109bea3-72b529d2db2700d9abf55eab8e445fa6-6584668d630a28656c554f27bdb5db2c\\\&quot;,\\\&quot;velixo-cache-database-VEL_PNA_Revenue-f54d52c61d1e88b82fa8a13d2a8ca1d4-72b529d2db2700d9abf55eab8e445fa6-b4cf4fd6b421ebb81bf4652b05bce291\\\&quot;,\\\&quot;velixo-cache-database-VEL_PNA_Revenue-215d5810b1464852da08a7dbac315f1c-72b529d2db2700d9abf55eab8e445fa6-1008437483af3599969996e98dd52a13\\\&quot;,\\\&quot;velixo-cache-database-VEL_PNA_Revenue-fb40adbe65000cc16f6607748efe1de2-72b529d2db2700d9abf55eab8e445fa6-8d1fc705487c87bf5554f547cab3a63f\\\&quot;,\\\&quot;velixo-cache-database-VEL_PNA_Revenue-cc04586093da4fc169b01dc28d500172-72b529d2db2700d9abf55eab8e445fa6-16e717cf16a652dcd59059b012038d81\\\&quot;,\\\&quot;velixo-cache-database-VEL_PNA_Revenue-1a3ca53ea2431e8a1684af94f2bc7615-72b529d2db2700d9abf55eab8e445fa6-ac190b71895338073c292ddcfb664e2a\\\&quot;,\\\&quot;velixo-cache-database-VEL_PNA_Revenue-619bb4f5cd74e8527f33aaa2aa595ccd-72b529d2db2700d9abf55eab8e445fa6-80b2c2416eeb2e672e83093def8555df\\\&quot;,\\\&quot;velixo-cache-database-VEL_PNA_Revenue-0818fbc15a93d34dec325752e1a55614-72b529d2db2700d9abf55eab8e445fa6-3388658502514bed41aaf0ef9c52c38d\\\&quot;,\\\&quot;velixo-cache-database-VEL_PNA_Revenue-8a7f55fb3f1403af13fd47c1a45860a4-72b529d2db2700d9abf55eab8e445fa6-4ff0543a0da3b35d09c5ae43fbf318d1\\\&quot;,\\\&quot;velixo-cache-database-VEL_PNA_Revenue-5d2d358a14a517f3aaca9a6c55cc3c8f-72b529d2db2700d9abf55eab8e445fa6-5fff690d1f9acf419e7cc1d25d79ebee\\\&quot;,\\\&quot;velixo-cache-database-VEL_PNA_Revenue-c9694bcb02996976d9ed40cb8362c347-72b529d2db2700d9abf55eab8e445fa6-35f7ede3a8da5d22f9bdae017e7b4cef\\\&quot;,\\\&quot;velixo-cache-database-VEL_PNA_Revenue-371688f2934f4f7819ad71b172aed282-72b529d2db2700d9abf55eab8e445fa6-73e9759dc3682f6065209324ca110b1e\\\&quot;,\\\&quot;velixo-cache-database-VEL_PNA_Revenue-b0cb541afa57fe4712b197b0cc8c64c9-72b529d2db2700d9abf55eab8e445fa6-d340f42e4d4babae1388c19e7ca50740\\\&quot;,\\\&quot;velixo-cache-database-VEL_PNA_Revenue-d516faab938f9a167f693c75be17adcd-72b529d2db2700d9abf55eab8e445fa6-daf1017a41d489b797aa2e6d197b7b42\\\&quot;,\\\&quot;velixo-cache-database-VEL_PNA_Revenue-5d90ded643a09039f2f1ffc4aeed6140-72b529d2db2700d9abf55eab8e445fa6-52b750eb6a326a317a6e6b149ba25d95\\\&quot;,\\\&quot;velixo-cache-database-VEL_PNA_Revenue-ed409e1f4b6a268736f4ef79e0b86a2d-72b529d2db2700d9abf55eab8e445fa6-9ca7bacacbd5f78d1c98e578bce37cb2\\\&quot;,\\\&quot;velixo-cache-database-VEL_PNA_Revenue-530c0444e764e0dfce334622c0a8cad6-72b529d2db2700d9abf55eab8e445fa6-0928840bc20ed8ccd914285bdcaf4d30\\\&quot;,\\\&quot;velixo-cache-database-VEL_PNA_Revenue-9d998ee56039d073c82d68fab759305e-72b529d2db2700d9abf55eab8e445fa6-f42309c6f6e3c3899c92237d1df008dc\\\&quot;,\\\&quot;velixo-cache-database-VEL_PNA_Revenue-cdca60dfbb69e8dcd9f2a631eb29c295-72b529d2db2700d9abf55eab8e445fa6-c7972ed47f623ebeffc16c0c0b251ff4\\\&quot;,\\\&quot;velixo-cache-database-VEL_PNA_Revenue-e1ecf35c4f5e21c84d1dc25d6e2764bf-72b529d2db2700d9abf55eab8e445fa6-6d9cd7bc186aa1c19b8e4c58408627d2\\\&quot;,\\\&quot;velixo-cache-database-VEL_PNA_Revenue-ffd10d02b4a87e9baa628fba892f6e85-72b529d2db2700d9abf55eab8e445fa6-e3578c946597a12960bce9fae7c4f45d\\\&quot;,\\\&quot;velixo-cache-database-VEL_PNA_Revenue-05c6acf5af82ef7d8306f14b3d52b3bf-72b529d2db2700d9abf55eab8e445fa6-d444c48293d03c7de0e275b22f37bc1e\\\&quot;,\\\&quot;velixo-cache-database-VEL_PNA_Revenue-0766713c2a16b689fb0003a38f9f867b-72b529d2db2700d9abf55eab8e445fa6-47ad10ed9e92031a2a7654b2836436da\\\&quot;,\\\&quot;velixo-cache-database-VEL_PNA_Revenue-fefd928b5adba34dd06b2342b8a55e76-72b529d2db2700d9abf55eab8e445fa6-9cae923c4fa2bbac0ca10d7d286a9ec4\\\&quot;,\\\&quot;velixo-cache-database-VEL_PNA_Revenue-1e9e8d626be105d07c19e92c9a8aa87e-72b529d2db2700d9abf55eab8e445fa6-9eecc492c97082837fe61af4db0a2d44\\\&quot;,\\\&quot;velixo-cache-database-VEL_PNA_Revenue-62f96d0379ba710dfa545b568725f940-72b529d2db2700d9abf55eab8e445fa6-fba8f69b76c754a7231d9f739120a895\\\&quot;,\\\&quot;velixo-cache-database-VEL_PNA_Revenue-a2fa383bcafb5d75c984b89168917ed4-72b529d2db2700d9abf55eab8e445fa6-e1ddbc8a99ff98d7dcf3f1ba58e3a3dc\\\&quot;,\\\&quot;velixo-cache-database-VEL_PNA_Revenue-e1515538c50e950517bc938209aed47f-72b529d2db2700d9abf55eab8e445fa6-b2e20d7641a15cfaba8c9d4818918620\\\&quot;,\\\&quot;velixo-cache-database-VEL_PNA_Revenue-e244489f312e5a09acae5e4f03d0dc6d-72b529d2db2700d9abf55eab8e445fa6-ac08fbee696c912f22426e26142e0f99\\\&quot;,\\\&quot;velixo-cache-database-VEL_PNA_Revenue-b3bbb107512ee92023ca01f8bbda67e9-72b529d2db2700d9abf55eab8e445fa6-29a72e493a2bd5de917fa98acfe67c53\\\&quot;,\\\&quot;velixo-cache-database-VEL_PNA_Revenue-09e0973933bbc25a9b1b7e39612b0e12-72b529d2db2700d9abf55eab8e445fa6-3fe5ee0f23f99f7cb40b73ae01137d99\\\&quot;,\\\&quot;velixo-cache-database-VEL_PNA_Revenue-6ad70f9fc3309c478e90d67dd52ebe77-72b529d2db2700d9abf55eab8e445fa6-6648c9f26b134f5120a7051e8a71ef43\\\&quot;,\\\&quot;velixo-cache-database-VEL_PNA_Revenue-a4d4f8d985d0e9487a5d6ed6757262a2-72b529d2db2700d9abf55eab8e445fa6-ddcc96a5eea415c59e31dc23df3284b3\\\&quot;,\\\&quot;velixo-cache-database-VEL_PNA_Revenue-d19e9da5654e60cf6b9b26187d7ab6f6-72b529d2db2700d9abf55eab8e445fa6-ab84432ef27b4ac37a9307489d11ff89\\\&quot;,\\\&quot;velixo-cache-database-VEL_PNA_Revenue-85b53fd66f29b66224fb2d921f7ef81f-72b529d2db2700d9abf55eab8e445fa6-c3e51608b79f14a4a65053de7af9d539\\\&quot;,\\\&quot;velixo-cache-database-VEL_PNA_Revenue-b04ee171ca0634ca2aad136262a6219f-72b529d2db2700d9abf55eab8e445fa6-590b5c94e28e8e820a14f37010c7b3ed\\\&quot;,\\\&quot;velixo-cache-database-VEL_PNA_Revenue-3a52af28b985dea930953835681ee968-72b529d2db2700d9abf55eab8e445fa6-4839fcb87e77a0f1a6486f7e12c68571\\\&quot;,\\\&quot;velixo-cache-database-VEL_PNA_Revenue-edbb062ae9c304a50f70ae2a8b0af7be-72b529d2db2700d9abf55eab8e445fa6-cfa9c82dd8eaa451c6e439340595ab77\\\&quot;,\\\&quot;velixo-cache-database-VEL_PNA_Revenue-9f54ec3decfbb7ecfd06df25c7376eda-72b529d2db2700d9abf55eab8e445fa6-6815a4cee7cfc8bca1d7199d733c6477\\\&quot;,\\\&quot;velixo-cache-database-VEL_PNA_Revenue-e47ca7976ae3cc17f5cd4ec9b344629a-72b529d2db2700d9abf55eab8e445fa6-c7f8dd07721c440734a7e1e7b927769c\\\&quot;,\\\&quot;velixo-cache-database-VEL_PNA_Revenue-9de4ae3fdcdd147526911b8f60482722-72b529d2db2700d9abf55eab8e445fa6-24fc077e08fc9778005ea55cc6f45384\\\&quot;,\\\&quot;velixo-cache-database-VEL_PNA_Revenue-8124c502655553bfd602cc7de91c28ad-72b529d2db2700d9abf55eab8e445fa6-095b527cede97da82f4da765051c817c\\\&quot;,\\\&quot;velixo-cache-database-VEL_PNA_Revenue-45598bf9fba6576c3a131194135cccb7-72b529d2db2700d9abf55eab8e445fa6-dbe8851e07f8c685161c5770a1541cc6\\\&quot;,\\\&quot;velixo-cache-database-VEL_PNA_Revenue-0c79ccbdc5addf88158e1561c541093e-72b529d2db2700d9abf55eab8e445fa6-3677febfb43988ba70404c7eac70090b\\\&quot;,\\\&quot;velixo-cache-database-VEL_PNA_Revenue-63b0c300ba2e9b59eb91b5f7648e78cf-72b529d2db2700d9abf55eab8e445fa6-71035d6e69a7b0aaa13abd95f89e916a\\\&quot;,\\\&quot;velixo-cache-database-VEL_PNA_Revenue-8508408311071389049ffc7c7a919ca5-72b529d2db2700d9abf55eab8e445fa6-e45b611b2343ac3e81ce3e577df6d606\\\&quot;,\\\&quot;velixo-cache-database-VEL_PNA_Revenue-f0cd378f846412a88c87b8a1f3eb90f6-72b529d2db2700d9abf55eab8e445fa6-acee61c0f29e50c7824c42ca7c2d4bba\\\&quot;,\\\&quot;velixo-cache-database-VEL_PNA_Revenue-c8f8ba6b0b2d94c31afddd699a002cda-72b529d2db2700d9abf55eab8e445fa6-b64a9097c24404cdcaa7b21880e067f5\\\&quot;,\\\&quot;velixo-cache-database-VEL_PNA_Revenue-0d4ec262f5137d4643be43dca8a505b6-72b529d2db2700d9abf55eab8e445fa6-be17a05c37dc30a47a48fa1b872c85c3\\\&quot;,\\\&quot;velixo-cache-database-VEL_PNA_Revenue-0c127a165e0b993635073ffd7e9f0f35-72b529d2db2700d9abf55eab8e445fa6-c2ccdfd99fff62c3b552fcc46ca4b981\\\&quot;,\\\&quot;velixo-cache-database-VEL_PNA_Revenue-683151c80d854b7886435a8a65e8a8d2-72b529d2db2700d9abf55eab8e445fa6-a378ab45d0ff2298b831c736735104f0\\\&quot;,\\\&quot;velixo-cache-database-VEL_PNA_Revenue-0a1451107393f8521325c55e67e5947e-72b529d2db2700d9abf55eab8e445fa6-49f54b986c4df204e165ecf60d292281\\\&quot;,\\\&quot;velixo-cache-database-VEL_PNA_Revenue-aa564e9677d6cd28e924891421d9f8a1-72b529d2db2700d9abf55eab8e445fa6-cc10152e6e7cd029341e52a9264e37f6\\\&quot;,\\\&quot;velixo-cache-database-VEL_PNA_Revenue-8294f1d3c7a4124e905d9ea897e571ad-72b529d2db2700d9abf55eab8e445fa6-db2c7ae290d7dc2d54c35aa7d33359c9\\\&quot;,\\\&quot;velixo-cache-database-VEL_PNA_Revenue-82de04593f6d3d78c47be76aacf253fc-72b529d2db2700d9abf55eab8e445fa6-9da37708710701753607e2c2b55285ec\\\&quot;,\\\&quot;velixo-cache-database-VEL_PNA_Revenue-7463da041b47b833e1d07c946bf3ff00-72b529d2db2700d9abf55eab8e445fa6-d67bd6fc429949d3a1452e1608867541\\\&quot;,\\\&quot;velixo-cache-database-VEL_PNA_Revenue-a6ab787ae056c18e819cd59c05c19a72-72b529d2db2700d9abf55eab8e445fa6-2c12ddb587119726e4bd1de49cd6a3da\\\&quot;,\\\&quot;velixo-cache-database-VEL_PNA_Revenue-0250770473328fd1aef16878cd5972ca-72b529d2db2700d9abf55eab8e445fa6-c6d1a3ea958ba70d339151e4267dbfd5\\\&quot;,\\\&quot;velixo-cache-database-VEL_PNA_Revenue-c1e29724d8b04e6115f0019a000fc95c-72b529d2db2700d9abf55eab8e445fa6-dd0cd8f256ce131eae0e1dc5ed4966b6\\\&quot;,\\\&quot;velixo-cache-database-VEL_PNA_Revenue-93a0f1d5bc65d8743279dfb2a0f7be33-72b529d2db2700d9abf55eab8e445fa6-fb0b139b2de569d943f5bf3663f31a29\\\&quot;,\\\&quot;velixo-cache-database-VEL_PNA_Revenue-0d91cc1c24492a14af953dfe8b56c51b-72b529d2db2700d9abf55eab8e445fa6-41334e306739ea73554b26fab8a08840\\\&quot;,\\\&quot;velixo-cache-database-VEL_PNA_Revenue-64782bdcf1014956ecbedba0f0fea4d6-72b529d2db2700d9abf55eab8e445fa6-1cfe63631fcedf5dc167a165d72a6b82\\\&quot;,\\\&quot;velixo-cache-database-VEL_PNA_Revenue-c097a436b529aa4ec9f1096fb07d69cb-72b529d2db2700d9abf55eab8e445fa6-96853b441d9b9433e7b41c428fca240c\\\&quot;,\\\&quot;velixo-cache-database-VEL_PNA_Revenue-41ca4418af5a9b05d884162e39d902e7-72b529d2db2700d9abf55eab8e445fa6-c8d8ce4fa4203e44001b1b0047ec6e2f\\\&quot;,\\\&quot;velixo-cache-database-VEL_PNA_Revenue-6bc5c467c840ae17afc854860179cbe3-72b529d2db2700d9abf55eab8e445fa6-19e1a5947b63a41fefb9e801d97792b8\\\&quot;,\\\&quot;velixo-cache-database-VEL_PNA_Revenue-b4590a441f26e4c318f1d3b01ad822d3-72b529d2db2700d9abf55eab8e445fa6-31a9a594a0e9fe34c66ae9af008566bb\\\&quot;,\\\&quot;velixo-cache-database-VEL_PNA_Revenue-86a2b293158a5796d9dca9c323b1af09-72b529d2db2700d9abf55eab8e445fa6-d02073797ee4a1db886fec04a8627d95\\\&quot;,\\\&quot;velixo-cache-database-VEL_PNA_Revenue-a68dd7d240b84c8d87ffc05d3fab4151-72b529d2db2700d9abf55eab8e445fa6-d782e15f0390ac02755a1027336d0a45\\\&quot;,\\\&quot;velixo-cache-database-VEL_PNA_Revenue-d1e49e76c8528357955ba63f6db95555-72b529d2db2700d9abf55eab8e445fa6-0fc1bd2ffcfb215fe302f62c084603db\\\&quot;,\\\&quot;velixo-cache-database-VEL_PNA_Revenue-d2ff4bece75bc1d91842bede7e97fb35-72b529d2db2700d9abf55eab8e445fa6-3036c3425b6fb1f93ae51fba6e96e5e1\\\&quot;,\\\&quot;velixo-cache-database-VEL_PNA_Revenue-c66cb709c2dda57895ba534d80e263f0-72b529d2db2700d9abf55eab8e445fa6-55c462ad189d95e2acb2c2edc11efb8c\\\&quot;,\\\&quot;velixo-cache-database-VEL_PNA_Revenue-badc701ed6cb5261b38f456f166f94de-72b529d2db2700d9abf55eab8e445fa6-424e509a91b1a5c6e0c3375203a99f0a\\\&quot;,\\\&quot;velixo-cache-database-VEL_PNA_Revenue-c1ce559cbb1a938dab6a09a90de4da52-72b529d2db2700d9abf55eab8e445fa6-f95ec1d40ae726ecbde869476851b650\\\&quot;,\\\&quot;velixo-cache-database-VEL_PNA_Projection-3ad4ddbdeaf2b503001e2716b7fa4cf1-72b529d2db2700d9abf55eab8e445fa6-4c86b0230463714d8c3120f5a3847103\\\&quot;,\\\&quot;velixo-cache-database-VEL_PNA_Projection-585619482a3bb56cc7f0f0e90bd9b15e-72b529d2db2700d9abf55eab8e445fa6-396b67a53f22c82614d5dec7879a8a83\\\&quot;,\\\&quot;velixo-cache-database-VEL_PNA_project_cost-8372aee3142111fc41e85cf3c541b390-72b529d2db2700d9abf55eab8e445fa6-536b7a5757477c1db154a25bf29b75bb\\\&quot;,\\\&quot;velixo-cache-database-VEL_PNA_Revenue-6ce596e2f4218457bb7160ffae6873d6-72b529d2db2700d9abf55eab8e445fa6-8d7b3098d36a094445274556eb455ddb\\\&quot;,\\\&quot;velixo-cache-database-VEL_PNA_Revenue-585619482a3bb56cc7f0f0e90bd9b15e-72b529d2db2700d9abf55eab8e445fa6-65805dabb7e6b6da577a3449dfabdf71\\\&quot;,\\\&quot;velixo-cache-database-VEL_PNA_project_cost-585619482a3bb56cc7f0f0e90bd9b15e-72b529d2db2700d9abf55eab8e445fa6-9d2bf443a3516b34ced447907f105185\\\&quot;,\\\&quot;velixo-cache-database-VEL_PNA_project_cost-6ce596e2f4218457bb7160ffae6873d6-72b529d2db2700d9abf55eab8e445fa6-433df31fe229307ec6baa3fda3556db3\\\&quot;,\\\&quot;velixo-cache-database-VEL_PNA_Projection-8372aee3142111fc41e85cf3c541b390-72b529d2db2700d9abf55eab8e445fa6-0a5123909b7dec63356c340471f72ec7\\\&quot;,\\\&quot;velixo-cache-database-VEL_PNA_Projection-6ce596e2f4218457bb7160ffae6873d6-72b529d2db2700d9abf55eab8e445fa6-e3005aa6e285bf8f601d137bb975fbef\\\&quot;,\\\&quot;velixo-cache-database-VEL_PNA_Revenue-3ad4ddbdeaf2b503001e2716b7fa4cf1-72b529d2db2700d9abf55eab8e445fa6-a5d63d3959a0e8299075f1cb550592b9\\\&quot;,\\\&quot;velixo-cache-database-VEL_PNA_Revenue-8372aee3142111fc41e85cf3c541b390-72b529d2db2700d9abf55eab8e445fa6-201151ca896055ec713402abe9521f1c\\\&quot;,\\\&quot;velixo-cache-database-VEL_PNA_project_cost-3ad4ddbdeaf2b503001e2716b7fa4cf1-72b529d2db2700d9abf55eab8e445fa6-0400944bff53328c5fe286976caddc61\\\&quot;,\\\&quot;velixo-cache-database-VEL_PNA_PAG-8c54c7b93e6c58c6905dc3c4d01cc1e7-72b529d2db2700d9abf55eab8e445fa6-d4b7f19a9a86f880592cdbc0470acb1f\\\&quot;,\\\&quot;velixo-cache-database-VEL_PNA_PAG-9635666f75506b1fad9f0b7ac8849f41-72b529d2db2700d9abf55eab8e445fa6-0c77a6abb2885ea9519e9e0911b29c8e\\\&quot;,\\\&quot;velixo-cache-database-VEL_PNA_project-a5c928c68c4170de0d8e97f9f980f9b5-72b529d2db2700d9abf55eab8e445fa6-dd41cf148f3a5a25453f583a88f2c08a\\\&quot;,\\\&quot;velixo-cache-database-VEL_PNA_PAG-1a3144070cab81a91ed95d3512d5957f-72b529d2db2700d9abf55eab8e445fa6-048f891acd3bcebe544326806ab077c8\\\&quot;,\\\&quot;velixo-cache-database-VEL_PNA_PAG-2ec5c2a7556918f8a3488969160e5d3a-72b529d2db2700d9abf55eab8e445fa6-370ac601fe2d1201becc62697ef747f5\\\&quot;,\\\&quot;velixo-cache-database-VEL_PNA_PAG-f05f91fd65f24d449f5e495326fabd44-72b529d2db2700d9abf55eab8e445fa6-99990b86d2013c91ebd10eb443915229\\\&quot;,\\\&quot;velixo-cache-database-VEL_PNA_PAG-920fd39ae2be2610991370dc330d7dcb-72b529d2db2700d9abf55eab8e445fa6-2ba2d33c948f9b68ec7099481e5bfd34\\\&quot;,\\\&quot;velixo-cache-database-VEL_PNA_PAG-67258ff12c5fe2987bbe0826648af817-72b529d2db2700d9abf55eab8e445fa6-f4095a7ced054b60652c66020ea17a4c\\\&quot;,\\\&quot;velixo-cache-database-VEL_PNA_PAG-04a3b3e6824c4610017179d2a5c42059-72b529d2db2700d9abf55eab8e445fa6-1d9185971084e1712d228c497e978dd0\\\&quot;,\\\&quot;velixo-cache-database-VEL_PNA_PAG-734a1690516bfcd59038189527734a1d-72b529d2db2700d9abf55eab8e445fa6-09898b7c83f16ae5444cb6a88477f370\\\&quot;,\\\&quot;velixo-cache-database-VEL_PNA_PAG-d075cf2df523556d504786abfc6b514f-72b529d2db2700d9abf55eab8e445fa6-1013c1cc4986650886dcb0e611f5acd1\\\&quot;,\\\&quot;velixo-cache-database-VEL_PNA_PAG-8fc80c72767aa59c9ad8ebddafaa02ce-72b529d2db2700d9abf55eab8e445fa6-6c3112a32e5ed6713cd63b7a482964f1\\\&quot;,\\\&quot;velixo-cache-database-VEL_PNA_PAG-3f29f0c2da7b545c9bbda6ee235eab93-72b529d2db2700d9abf55eab8e445fa6-577512820f9b19a632a0bd6d3a317f89\\\&quot;,\\\&quot;velixo-cache-database-VEL_PNA_PAG-8fb3788bbcf0f7f6042a6fdc12a7f79b-72b529d2db2700d9abf55eab8e445fa6-33c449695915e41f9f088cc072f62e5c\\\&quot;,\\\&quot;velixo-cache-database-VEL_PNA_PAG-1b0ac5dcaf79b75c7a6042393eef5e13-72b529d2db2700d9abf55eab8e445fa6-ced60121466be034a5e8a9cc2f4e7080\\\&quot;,\\\&quot;velixo-cache-database-VEL_PNA_Projection-e97de142c635a6133dc9839cf061cee9-72b529d2db2700d9abf55eab8e445fa6-2206e021538a83f555a7197e5f43a8e6\\\&quot;,\\\&quot;velixo-cache-database-VEL_PNA_project_cost-e97de142c635a6133dc9839cf061cee9-72b529d2db2700d9abf55eab8e445fa6-36bc3caba5416c98c1fb4b0227ea6df4\\\&quot;,\\\&quot;velixo-cache-database-VEL_PNA_Projection-f1aa8181664685c5cc8a2cf5e9aeea7c-72b529d2db2700d9abf55eab8e445fa6-fea93d791bc8708c9240689b25a1f36a\\\&quot;,\\\&quot;velixo-cache-database-VEL_PNA_project_cost-f1aa8181664685c5cc8a2cf5e9aeea7c-72b529d2db2700d9abf55eab8e445fa6-8d9b08fb44aa8dc981b6b09b3759f33e\\\&quot;,\\\&quot;velixo-cache-database-VEL_PNA_project_cost-c3bb8c9aeb8ab9d3c0a8a8d8a95e2952-72b529d2db2700d9abf55eab8e445fa6-aa78525a98cd383f129fe862f1f73151\\\&quot;,\\\&quot;velixo-cache-database-VEL_PNA_Revenue-c3bb8c9aeb8ab9d3c0a8a8d8a95e2952-72b529d2db2700d9abf55eab8e445fa6-43caf065d97e4f3598e2386052baf715\\\&quot;,\\\&quot;velixo-cache-database-VEL_PNA_Projection-2427df73f0f78ef64025d941c996816c-72b529d2db2700d9abf55eab8e445fa6-0aa34edf1bc8953ad5e1fa639deb3106\\\&quot;,\\\&quot;velixo-cache-database-VEL_PNA_Projection-c3bb8c9aeb8ab9d3c0a8a8d8a95e2952-72b529d2db2700d9abf55eab8e445fa6-4216e822533fa492294f5b5d9c8b2efe\\\&quot;,\\\&quot;velixo-cache-database-VEL_PNA_project_cost-2427df73f0f78ef64025d941c996816c-72b529d2db2700d9abf55eab8e445fa6-4c607f042d6c2ead689ee554e0622973\\\&quot;,\\\&quot;velixo-cache-database-VEL_PNA_Revenue-2427df73f0f78ef64025d941c996816c-72b529d2db2700d9abf55eab8e445fa6-2e2b358d1440a5d9a1ece69d8bd62e1c\\\&quot;,\\\&quot;velixo-cache-database-VEL_PNA_Projection-6a4abb79f40213a5f606e743f9539c1f-72b529d2db2700d9abf55eab8e445fa6-5e44c3c6f91884c715db19eacc619844\\\&quot;,\\\&quot;velixo-cache-database-VEL_PNA_Revenue-701ea045ba2915d6241b0931f8b321c4-72b529d2db2700d9abf55eab8e445fa6-cd587b467847eae231fa3730e501fb27\\\&quot;,\\\&quot;velixo-cache-database-VEL_PNA_project_cost-dbae21a68ab95fc55ac0045470b77691-72b529d2db2700d9abf55eab8e445fa6-dea15d6168ccb02e9cfe71edaac805f5\\\&quot;,\\\&quot;velixo-cache-database-VEL_PNA_project_cost-32c37b5302e8c481209fd53a35ef85d9-72b529d2db2700d9abf55eab8e445fa6-d77b5e1c2dcb62b658dbfd0d5cc631fd\\\&quot;,\\\&quot;velixo-cache-database-VEL_PNA_Projection-10abfb4f8d53d8939e1e2a654b2aa43e-72b529d2db2700d9abf55eab8e445fa6-be526cddf132ba13d697ababcbb6c2e5\\\&quot;,\\\&quot;velixo-cache-database-VEL_PNA_project_cost-278350cb4d1a6cbd3a6a2a0c97a72e1e-72b529d2db2700d9abf55eab8e445fa6-6d1798b850ea5273d3a94cc33159db60\\\&quot;,\\\&quot;velixo-cache-database-VEL_PNA_project_cost-a1db30a9be17597979a78b833e45758c-72b529d2db2700d9abf55eab8e445fa6-39bbeee1d37c4d9aaedb53414389db59\\\&quot;,\\\&quot;velixo-cache-database-VEL_PNA_Revenue-10abfb4f8d53d8939e1e2a654b2aa43e-72b529d2db2700d9abf55eab8e445fa6-fcd867fb9f1d11c45a9320620a043890\\\&quot;,\\\&quot;velixo-cache-database-VEL_PNA_project_cost-7bfe773017dff9145b867b7769135b46-72b529d2db2700d9abf55eab8e445fa6-dc66e972215ac543f809af57dbdb9a53\\\&quot;,\\\&quot;velixo-cache-database-VEL_PNA_Revenue-1199b1488f8d6bfac1f0c290c5ce1867-72b529d2db2700d9abf55eab8e445fa6-99a3c1835a53cc45f9844dfcf6e987cd\\\&quot;,\\\&quot;velixo-cache-database-VEL_PNA_Revenue-095875ca9b682f2830c86b52021b8e89-72b529d2db2700d9abf55eab8e445fa6-70fe34892e8f73ca783fd433ae1767d8\\\&quot;,\\\&quot;velixo-cache-database-VEL_PNA_project_cost-699f188ed27ef8f2f112006dd6e81f58-72b529d2db2700d9abf55eab8e445fa6-33f66a084b9f18847ab57ced0689b5ef\\\&quot;,\\\&quot;velixo-cache-database-VEL_PNA_project_cost-2c91b85d56b61b017081582ef67b5fc6-72b529d2db2700d9abf55eab8e445fa6-8ff6d27366fe764dc1f7363b9c71c5a9\\\&quot;,\\\&quot;velixo-cache-database-VEL_PNA_Revenue-1a3ca53ea2431e8a1684af94f2bc7615-72b529d2db2700d9abf55eab8e445fa6-f7099b428f67dd26acfbc2539858dbe7\\\&quot;,\\\&quot;velixo-cache-database-VEL_PNA_project_cost-7f930425fb5e2946289c431090f181bb-72b529d2db2700d9abf55eab8e445fa6-8acb12dd78cc93d904cdf1b9f7588b8c\\\&quot;,\\\&quot;velixo-cache-database-VEL_PNA_Revenue-05b9666afa191709a2005a64cd46c6e4-72b529d2db2700d9abf55eab8e445fa6-b6c7abb31d73034ce2c09d4c67b4696f\\\&quot;,\\\&quot;velixo-cache-database-VEL_PNA_project_cost-929f2278a60e0eb2ff2e6b237f49a1a3-72b529d2db2700d9abf55eab8e445fa6-e9654d5f76be12a2e103db0e682eeb2b\\\&quot;,\\\&quot;velixo-cache-database-VEL_PNA_project_cost-19f384712afec8e5d4cda3f0e5a3dd07-72b529d2db2700d9abf55eab8e445fa6-ec5a3866af0439d64fb27fa9ca984bb8\\\&quot;,\\\&quot;velixo-cache-database-VEL_PNA_Revenue-225f3beca59079815f3561eb34e1bdeb-72b529d2db2700d9abf55eab8e445fa6-f420b230e39221fe8e88a3dd479ebc4f\\\&quot;,\\\&quot;velixo-cache-database-VEL_PNA_Revenue-cd2cd61dc392b5f9508b34a64ca7ca18-72b529d2db2700d9abf55eab8e445fa6-293a68254ecaf867602843f09cc4fb00\\\&quot;,\\\&quot;velixo-cache-database-VEL_PNA_project_cost-b1c81898f5f638c10fbd88c2fb62a4f9-72b529d2db2700d9abf55eab8e445fa6-f5fc5a5ab36964be662183c806cdd4b0\\\&quot;,\\\&quot;velixo-cache-database-VEL_PNA_project_cost-ee3fdc2320709dc48a1cc99793783249-72b529d2db2700d9abf55eab8e445fa6-ae0d3eccbaa3bfb3767ef725c582cd4b\\\&quot;,\\\&quot;velixo-cache-database-VEL_PNA_project_cost-2427df73f0f78ef64025d941c996816c-72b529d2db2700d9abf55eab8e445fa6-390f6225949b24d5ec74dbcc6573eb23\\\&quot;,\\\&quot;velixo-cache-database-VEL_PNA_project_cost-8a7f55fb3f1403af13fd47c1a45860a4-72b529d2db2700d9abf55eab8e445fa6-3da1058e70ef90749da40c5d69963e01\\\&quot;,\\\&quot;velixo-cache-database-VEL_PNA_project_cost-e10324d39270dafd2fc507c011a1616b-72b529d2db2700d9abf55eab8e445fa6-1aa8a16f7fbe396639de3aa4ba55beef\\\&quot;,\\\&quot;velixo-cache-database-VEL_PNA_project_cost-e8f4ea8b3bd952b2e3dea57acd4c0341-72b529d2db2700d9abf55eab8e445fa6-dce58f228ae9696e37376496dd342327\\\&quot;,\\\&quot;velixo-cache-database-VEL_PNA_project_cost-9ca66548b55ae28cd2714e483e08078d-72b529d2db2700d9abf55eab8e445fa6-0ea07c65863cbb06671e89460caa5671\\\&quot;,\\\&quot;velixo-cache-database-VEL_PNA_project_cost-360d5c1da0e2d736e04f9b4cefeb0dc7-72b529d2db2700d9abf55eab8e445fa6-dd0a1f60a632b6d5e82f4d7e22b0de94\\\&quot;,\\\&quot;velixo-cache-database-VEL_PNA_project_cost-b86853296988b41df4b1158d90fa3fed-72b529d2db2700d9abf55eab8e445fa6-bd26e51e2edeff0274ceff9a719e9f20\\\&quot;,\\\&quot;velixo-cache-database-VEL_PNA_project_cost-d75a58b7f68952b070f6b956e8adf8ce-72b529d2db2700d9abf55eab8e445fa6-9735519518a96651b4780ecfc88a69a9\\\&quot;,\\\&quot;velixo-cache-database-VEL_PNA_project_cost-c1ce559cbb1a938dab6a09a90de4da52-72b529d2db2700d9abf55eab8e445fa6-e8e84a51cdd4c948fbe0683f3c8a330c\\\&quot;,\\\&quot;velixo-cache-database-VEL_PNA_Revenue-efa9540edc26c93958bee469bd488768-72b529d2db2700d9abf55eab8e445fa6-32292b59a61fb0dfc88152d102664275\\\&quot;,\\\&quot;velixo-cache-database-VEL_PNA_Revenue-f914d9df3faf74230427c416f31bce5c-72b529d2db2700d9abf55eab8e445fa6-bb00b57ccab5238c3cc79eb87dd42650\\\&quot;,\\\&quot;velixo-cache-database-VEL_PNA_project_cost-09a5a8cd21f689d58aee40c116f0d577-72b529d2db2700d9abf55eab8e445fa6-992eb4d013b942cd4ee4fd87118b0600\\\&quot;,\\\&quot;velixo-cache-database-VEL_PNA_project_cost-89c1f6262750eee642bf42d740793e7c-72b529d2db2700d9abf55eab8e445fa6-ebca6238661537d4fab5a34b8f1db6e3\\\&quot;,\\\&quot;velixo-cache-database-VEL_PNA_Revenue-f421624bceb87bf9a3b080d5ac179268-72b529d2db2700d9abf55eab8e445fa6-d7c5d77ad9506326a7f956de892cc2f4\\\&quot;,\\\&quot;velixo-cache-database-VEL_PNA_Revenue-cdca60dfbb69e8dcd9f2a631eb29c295-72b529d2db2700d9abf55eab8e445fa6-0d38b814dd01a3467c73dcc13875ba51\\\&quot;,\\\&quot;velixo-cache-database-VEL_PNA_Revenue-b8e55ef2af9aa8c07bc241dc972a540c-72b529d2db2700d9abf55eab8e445fa6-967bfe4fa2a2980918d6524bad9837eb\\\&quot;,\\\&quot;velixo-cache-database-VEL_PNA_project_cost-01691f951496772ce7191e919d693af4-72b529d2db2700d9abf55eab8e445fa6-279f9051d1cee69353c98811d08c45ef\\\&quot;,\\\&quot;velixo-cache-database-VEL_PNA_project_cost-c48af65f9ed5448a2c9b9dd69fcc1ea9-72b529d2db2700d9abf55eab8e445fa6-002887d34b9c90693aa4b1dddba5334e\\\&quot;,\\\&quot;velixo-cache-database-VEL_PNA_project_cost-13de939ed0858d1886c4f69585e73046-72b529d2db2700d9abf55eab8e445fa6-3b4bbcd29b1801d317a0efe77dd1cdf6\\\&quot;,\\\&quot;velixo-cache-database-VEL_PNA_Revenue-e78f34a0d4f387feca640a5bbf325771-72b529d2db2700d9abf55eab8e445fa6-6262ecd63e1be58a653b1114e12b8d31\\\&quot;,\\\&quot;velixo-cache-database-VEL_PNA_Revenue-6b5d8db2974286a823bdc996d30ef278-72b529d2db2700d9abf55eab8e445fa6-fa132c9cf5229bd5cfa8aa2db12e881d\\\&quot;,\\\&quot;velixo-cache-database-VEL_PNA_Projection-2bbcabcc83302886ad37284b340dce20-72b529d2db2700d9abf55eab8e445fa6-73c40792c6835e4f59c0ad9ccfe7b1a3\\\&quot;,\\\&quot;velixo-cache-database-VEL_PNA_Revenue-ffd0b75fa9edede638f27ae36e15bb29-72b529d2db2700d9abf55eab8e445fa6-d8aaafdef3b240a9d3fd70c4d95d82dc\\\&quot;,\\\&quot;velixo-cache-database-VEL_PNA_Revenue-4a3d97fc91c77ddc87a00802a4e2e5dc-72b529d2db2700d9abf55eab8e445fa6-0cc4f41f383776cd3edfa147bcbce14e\\\&quot;,\\\&quot;velixo-cache-database-VEL_PNA_project_cost-9a488bcb91ff2faa2d73f9addb48add1-72b529d2db2700d9abf55eab8e445fa6-1799753634fe9a07dfd6c705925cfb94\\\&quot;,\\\&quot;velixo-cache-database-VEL_PNA_project_cost-2a8382c88a7663858b173d65442dae4b-72b529d2db2700d9abf55eab8e445fa6-9e3f746fc5a0fbe0f36db400428289e8\\\&quot;,\\\&quot;velixo-cache-database-VEL_PNA_project_cost-6cae4edef5dd9216adb3d59debd4c0f0-72b529d2db2700d9abf55eab8e445fa6-83be526e5d375f458d6b4032280c2834\\\&quot;,\\\&quot;velixo-cache-database-VEL_PNA_Revenue-600d3f91dcf71017feb04e13d89f8d91-72b529d2db2700d9abf55eab8e445fa6-7addf6d963a3e992969834fd34e05251\\\&quot;,\\\&quot;velixo-cache-database-VEL_PNA_project_cost-bf2cf373a00472cedb3f02a4afe22934-72b529d2db2700d9abf55eab8e445fa6-9d2232df52186107d50a03044fdb7a14\\\&quot;,\\\&quot;velixo-cache-database-VEL_PNA_Revenue-9a488bcb91ff2faa2d73f9addb48add1-72b529d2db2700d9abf55eab8e445fa6-7e95ffe563a9c78b5922090b05785ebc\\\&quot;,\\\&quot;velixo-cache-database-VEL_PNA_Revenue-a2fa383bcafb5d75c984b89168917ed4-72b529d2db2700d9abf55eab8e445fa6-776348bc45fa3888cc4ae2247b425d8f\\\&quot;,\\\&quot;velixo-cache-database-VEL_PNA_project_cost-67312c6aa50e313c35309586024da1d4-72b529d2db2700d9abf55eab8e445fa6-e02677c2013a4e4934e27991cadf3d83\\\&quot;,\\\&quot;velixo-cache-database-VEL_PNA_project_cost-096b628aa4aca91bd7207677b9734dac-72b529d2db2700d9abf55eab8e445fa6-b345666e6575d8e0f704bfebcbdbdefb\\\&quot;,\\\&quot;velixo-cache-database-VEL_PNA_Revenue-2427df73f0f78ef64025d941c996816c-72b529d2db2700d9abf55eab8e445fa6-26ed7a59a39a30a5611b2a49db2a6b87\\\&quot;,\\\&quot;velixo-cache-database-VEL_PNA_project_cost-fe49e4874e67bb49b1ef47344d74421e-72b529d2db2700d9abf55eab8e445fa6-f10ababf1a7f521b8b6f277adabd3168\\\&quot;,\\\&quot;velixo-cache-database-VEL_PNA_Revenue-6ad70f9fc3309c478e90d67dd52ebe77-72b529d2db2700d9abf55eab8e445fa6-ca335d83c21a7fc394c4779b6294bc9d\\\&quot;,\\\&quot;velixo-cache-database-VEL_PNA_Revenue-86399661a2aa491f3e0aa7aea973abb6-72b529d2db2700d9abf55eab8e445fa6-b8de838adec0f13d5afb7166a1763ad3\\\&quot;,\\\&quot;velixo-cache-database-VEL_PNA_Revenue-c66cb709c2dda57895ba534d80e263f0-72b529d2db2700d9abf55eab8e445fa6-abf3c9f9fe102656ec747a9c317e82fd\\\&quot;,\\\&quot;velixo-cache-database-VEL_PNA_project_cost-47bb26874717450b71b440fd7ddca50d-72b529d2db2700d9abf55eab8e445fa6-5ec467d6eaad07b673a6b21002a08e94\\\&quot;,\\\&quot;velixo-cache-database-VEL_PNA_Revenue-07eae774d6a1c434fd5e24181cf5583c-72b529d2db2700d9abf55eab8e445fa6-400354bd141dad706acc39f910737c8d\\\&quot;,\\\&quot;velixo-cache-database-VEL_PNA_project_cost-00d7cc117efd8c803fb289cf15da1f3b-72b529d2db2700d9abf55eab8e445fa6-08f4aab27ed3f14b0def28c397334314\\\&quot;,\\\&quot;velixo-cache-database-VEL_PNA_Revenue-2e7e97da46780bdc6fe727226f2e92e9-72b529d2db2700d9abf55eab8e445fa6-5933fdd75d16175dd4c0a1a4a52f6bd3\\\&quot;,\\\&quot;velixo-cache-database-VEL_PNA_Projection-badc701ed6cb5261b38f456f166f94de-72b529d2db2700d9abf55eab8e445fa6-d866f632ed1a063c070dd87c9b87b184\\\&quot;,\\\&quot;velixo-cache-database-VEL_PNA_project_cost-d7107d8b100528dfac77cde106e55821-72b529d2db2700d9abf55eab8e445fa6-348e4fab064e4d5454165fc479986cc3\\\&quot;,\\\&quot;velixo-cache-database-VEL_PNA_Revenue-2c91b85d56b61b017081582ef67b5fc6-72b529d2db2700d9abf55eab8e445fa6-fe699e5e16eeb6a8c93cd74ce61cc09c\\\&quot;,\\\&quot;velixo-cache-database-VEL_PNA_Revenue-832a9a1d1e86a7c7d0b9c7de99560f89-72b529d2db2700d9abf55eab8e445fa6-ed6786f5c7190992e3b2404b1ded3960\\\&quot;,\\\&quot;velixo-cache-database-VEL_PNA_Revenue-278350cb4d1a6cbd3a6a2a0c97a72e1e-72b529d2db2700d9abf55eab8e445fa6-836e7c092532fa88208dde0f47aabf38\\\&quot;,\\\&quot;velixo-cache-database-VEL_PNA_Revenue-41e8805c9202c4f790982261fbc25ad1-72b529d2db2700d9abf55eab8e445fa6-8fd07319c8b2c50eb1e4625acfe05dee\\\&quot;,\\\&quot;velixo-cache-database-VEL_PNA_Revenue-8d3e121a373901c49383a4aece46a06e-72b529d2db2700d9abf55eab8e445fa6-f724c0f7e8aaa55f0526f361cf3bd0c7\\\&quot;,\\\&quot;velixo-cache-database-VEL_PNA_Revenue-4b2ef3cf20fa414b7482a19f50addad2-72b529d2db2700d9abf55eab8e445fa6-16b63eb96c487800150b8bb18cd9df40\\\&quot;,\\\&quot;velixo-cache-database-VEL_PNA_project_cost-8a8c6966694cc6670779104c6242edd6-72b529d2db2700d9abf55eab8e445fa6-8ef1737d1093804a8d7e69bf1ba9d210\\\&quot;,\\\&quot;velixo-cache-database-VEL_PNA_Revenue-63b0c300ba2e9b59eb91b5f7648e78cf-72b529d2db2700d9abf55eab8e445fa6-4d16e034c55ede4e2b8ed31b5e9fb67e\\\&quot;,\\\&quot;velixo-cache-database-VEL_PNA_Projection-699f188ed27ef8f2f112006dd6e81f58-72b529d2db2700d9abf55eab8e445fa6-17cfeff131b0cd333abf804ff1d17b7a\\\&quot;,\\\&quot;velixo-cache-database-VEL_PNA_Revenue-136891cad116d9a90baf04ec8109bea3-72b529d2db2700d9abf55eab8e445fa6-f8b40e2fffcac91c2d021bab8bf94430\\\&quot;,\\\&quot;velixo-cache-database-VEL_PNA_Revenue-e60fd98662a2d6cb643530da034f4bdf-72b529d2db2700d9abf55eab8e445fa6-caeb33a4488dc75120b8bb4c7236ac9a\\\&quot;,\\\&quot;velixo-cache-database-VEL_PNA_Revenue-18aa7aff5359f932cdc0d1c634359e25-72b529d2db2700d9abf55eab8e445fa6-17a8e4d117032b593d12a8bb506f4a8c\\\&quot;,\\\&quot;velixo-cache-database-VEL_PNA_Revenue-8124c502655553bfd602cc7de91c28ad-72b529d2db2700d9abf55eab8e445fa6-c4dabd397acb0293745a6e9957ae43d4\\\&quot;,\\\&quot;velixo-cache-database-VEL_PNA_Revenue-e8f4ea8b3bd952b2e3dea57acd4c0341-72b529d2db2700d9abf55eab8e445fa6-ae5e68eb83fe1f392e617e24345ae5be\\\&quot;,\\\&quot;velixo-cache-database-VEL_PNA_Projection-52f37c528a1598e79b59a14492ac513d-72b529d2db2700d9abf55eab8e445fa6-d7468cbd9efaba162d55195b3cd96b0c\\\&quot;,\\\&quot;velixo-cache-database-VEL_PNA_project_cost-8f9150fa4587d06001baf352dcbe65c0-72b529d2db2700d9abf55eab8e445fa6-eb6126b1c72d9a5fd94b162f60a9ff57\\\&quot;,\\\&quot;velixo-cache-database-VEL_PNA_project_cost-ba314799bbc984463ddc52aaa95b0d0b-72b529d2db2700d9abf55eab8e445fa6-103a0b471a20f2e38efd84957f323ae1\\\&quot;,\\\&quot;velixo-cache-database-VEL_PNA_Revenue-70fa6a2bf6b5340553ec0f5069eb668c-72b529d2db2700d9abf55eab8e445fa6-081577871558c539bbc4c81e6432eb51\\\&quot;,\\\&quot;velixo-cache-database-VEL_PNA_project_cost-0c79ccbdc5addf88158e1561c541093e-72b529d2db2700d9abf55eab8e445fa6-5a9591dab8237c1a04c4d99be65cd5a9\\\&quot;,\\\&quot;velixo-cache-database-VEL_PNA_project_cost-0d00906b9d414c53831bb612362f0e10-72b529d2db2700d9abf55eab8e445fa6-a41a8d6c95e40628e98da82c5770772d\\\&quot;,\\\&quot;velixo-cache-database-VEL_PNA_project_cost-ff0d8c0c5e83ecc87e73b46e01f652be-72b529d2db2700d9abf55eab8e445fa6-70532535ab9c8a1aaa85a92d09fd1ff7\\\&quot;,\\\&quot;velixo-cache-database-VEL_PNA_Projection-3f8c79400b5b5081b0f53147738e4fd1-72b529d2db2700d9abf55eab8e445fa6-1fcc1ed775cf397a667597d444b6cd0d\\\&quot;,\\\&quot;velixo-cache-database-VEL_PNA_Projection-9a488bcb91ff2faa2d73f9addb48add1-72b529d2db2700d9abf55eab8e445fa6-3ee0b9dafcaf35bcf0b4742b307390b9\\\&quot;,\\\&quot;velixo-cache-database-VEL_PNA_Revenue-1e6e3c9701f58caefddf24a2a303ee13-72b529d2db2700d9abf55eab8e445fa6-789a643fa6b6141323d770beefc8a306\\\&quot;,\\\&quot;velixo-cache-database-VEL_PNA_project_cost-ae1699b160b83e38903505a2e3b2e302-72b529d2db2700d9abf55eab8e445fa6-d092de89cbc318d9ae92c9fd16e5b972\\\&quot;,\\\&quot;velixo-cache-database-VEL_PNA_project_cost-ea9987562788a5a94c16455df13eef4b-72b529d2db2700d9abf55eab8e445fa6-f047d198ca6e691751d49378a3c488e5\\\&quot;,\\\&quot;velixo-cache-database-VEL_PNA_project_cost-3483c7bfb58d61cd4b18d0b5cef19e65-72b529d2db2700d9abf55eab8e445fa6-9e3824f089f5cb4b1cd9dc8e9e6900c9\\\&quot;,\\\&quot;velixo-cache-database-VEL_PNA_Revenue-958aaf72b23718595458a2ef1b65dec4-72b529d2db2700d9abf55eab8e445fa6-f150005aa3387cc7db8fd54653fcdc89\\\&quot;,\\\&quot;velixo-cache-database-VEL_PNA_project_cost-0c222883030c1664544e42760d0c72bf-72b529d2db2700d9abf55eab8e445fa6-c0366c9a968f1ed00080693279b5723d\\\&quot;,\\\&quot;velixo-cache-database-VEL_PNA_Revenue-fb40adbe65000cc16f6607748efe1de2-72b529d2db2700d9abf55eab8e445fa6-a4132c3b227116670b428ddfa2bb2041\\\&quot;,\\\&quot;velixo-cache-database-VEL_PNA_project_cost-22561dee2e7dfee8b33ea6cf90ca168e-72b529d2db2700d9abf55eab8e445fa6-ebd8f5f67c37104e9118eb597f359277\\\&quot;,\\\&quot;velixo-cache-database-VEL_PNA_project_cost-1fce8efd6dfa7190466865ab2a34a2f1-72b529d2db2700d9abf55eab8e445fa6-59d365ab2b160048584ee0f17983f2f8\\\&quot;,\\\&quot;velixo-cache-database-VEL_PNA_project_cost-a4d4f8d985d0e9487a5d6ed6757262a2-72b529d2db2700d9abf55eab8e445fa6-53389d2d82f4fd0e01f9c617f967c8a9\\\&quot;,\\\&quot;velixo-cache-database-VEL_PNA_Projection-4b269862e51a569b4def13f596d36c04-72b529d2db2700d9abf55eab8e445fa6-305bba4c6a0b0b4e75b2fe9403ad6bd1\\\&quot;,\\\&quot;velixo-cache-database-VEL_PNA_project_cost-530c0444e764e0dfce334622c0a8cad6-72b529d2db2700d9abf55eab8e445fa6-33e453268523b718bfd37048c0c1e720\\\&quot;,\\\&quot;velixo-cache-database-VEL_PNA_project_cost-0df1c928f2b5f72b7212d58005c41d1f-72b529d2db2700d9abf55eab8e445fa6-c4ac8d4ed5dd8ace314f306c7130a53a\\\&quot;,\\\&quot;velixo-cache-database-VEL_PNA_Revenue-1f0fdc14590cb5ac8ffe47f3d21307bf-72b529d2db2700d9abf55eab8e445fa6-e2249d6f90334026af651abff7278d1e\\\&quot;,\\\&quot;velixo-cache-database-VEL_PNA_Revenue-0766713c2a16b689fb0003a38f9f867b-72b529d2db2700d9abf55eab8e445fa6-f4ee36fadb22d6ffbb02285383ab0982\\\&quot;,\\\&quot;velixo-cache-database-VEL_PNA_Revenue-345349f4d9023d85e4376bb8c620b7b9-72b529d2db2700d9abf55eab8e445fa6-0d90453b313bc1cd129abc7ffee416b4\\\&quot;,\\\&quot;velixo-cache-database-VEL_PNA_project_cost-9fcb73f18ae891f982d15247c314685f-72b529d2db2700d9abf55eab8e445fa6-bc8e6b0ca8e4695a48099a9f7cd2ad54\\\&quot;,\\\&quot;velixo-cache-database-VEL_PNA_project_cost-ee2fd451348788a886f080dba247a6a1-72b529d2db2700d9abf55eab8e445fa6-76a0fd19b881f98ea338d4ce92a04ae3\\\&quot;,\\\&quot;velixo-cache-database-VEL_PNA_Revenue-4d4b8bb99be19a2af7f772699810bf2f-72b529d2db2700d9abf55eab8e445fa6-0754dcdafc2ffc71dd44a8692408cc8d\\\&quot;,\\\&quot;velixo-cache-database-VEL_PNA_Projection-fefd928b5adba34dd06b2342b8a55e76-72b529d2db2700d9abf55eab8e445fa6-7b8c7fb2fe89c58d318b9a97b54ef01f\\\&quot;,\\\&quot;velixo-cache-database-VEL_PNA_project_cost-b5739e99a6b28b0465b12f9d25d8b8c3-72b529d2db2700d9abf55eab8e445fa6-71318458fccb35c819c5febd5ca236c4\\\&quot;,\\\&quot;velixo-cache-database-VEL_PNA_Revenue-1e9e8d626be105d07c19e92c9a8aa87e-72b529d2db2700d9abf55eab8e445fa6-3f8b7f18fb9aefc5bf561ed1491935da\\\&quot;,\\\&quot;velixo-cache-database-VEL_PNA_Revenue-e8c98588dc9e7c30309dda293b70cbc4-72b529d2db2700d9abf55eab8e445fa6-a2359dcf96b82da649ccb3ac3c00155d\\\&quot;,\\\&quot;velixo-cache-database-VEL_PNA_Projection-08a3807c8054b1573f952e2ccdb7185a-72b529d2db2700d9abf55eab8e445fa6-ba2b71e60f99addb6dd5b47e2a019fc0\\\&quot;,\\\&quot;velixo-cache-database-VEL_PNA_Projection-7f930425fb5e2946289c431090f181bb-72b529d2db2700d9abf55eab8e445fa6-601b366a8469b62ba46f86aff183681d\\\&quot;,\\\&quot;velixo-cache-database-VEL_PNA_Revenue-e77056efe2cc34a0a6cfe27df018ff5e-72b529d2db2700d9abf55eab8e445fa6-df95ec21871d1e2f5139bdbd7532fe17\\\&quot;,\\\&quot;velixo-cache-database-VEL_PNA_project_cost-52f37c528a1598e79b59a14492ac513d-72b529d2db2700d9abf55eab8e445fa6-0d6835e58006ad3a5b2b0d2eb041cc88\\\&quot;,\\\&quot;velixo-cache-database-VEL_PNA_Revenue-215d5810b1464852da08a7dbac315f1c-72b529d2db2700d9abf55eab8e445fa6-539f810f27ff3c1e4765cdd25983a859\\\&quot;,\\\&quot;velixo-cache-database-VEL_PNA_Revenue-0c3d7af036365be15c262517873e5af6-72b529d2db2700d9abf55eab8e445fa6-20b59584ab202f62cdaa7d2899a06093\\\&quot;,\\\&quot;velixo-cache-database-VEL_PNA_Revenue-b3bbb107512ee92023ca01f8bbda67e9-72b529d2db2700d9abf55eab8e445fa6-3d9652ea5a18bb8590a2d65f7035c1f9\\\&quot;,\\\&quot;velixo-cache-database-VEL_PNA_Projection-b4590a441f26e4c318f1d3b01ad822d3-72b529d2db2700d9abf55eab8e445fa6-01020732d8aefcb6fdba1faa6422baca\\\&quot;,\\\&quot;velixo-cache-database-VEL_PNA_project_cost-b3bbb107512ee92023ca01f8bbda67e9-72b529d2db2700d9abf55eab8e445fa6-c792e93505bb92dc824c9daf03beeaaf\\\&quot;,\\\&quot;velixo-cache-database-VEL_PNA_Revenue-f1aa8181664685c5cc8a2cf5e9aeea7c-72b529d2db2700d9abf55eab8e445fa6-7bab93bdd9dee287f36195bf4a66cb0c\\\&quot;,\\\&quot;velixo-cache-database-VEL_PNA_Projection-d516faab938f9a167f693c75be17adcd-72b529d2db2700d9abf55eab8e445fa6-d1f5a571aca28963d2a4807878a593ca\\\&quot;,\\\&quot;velixo-cache-database-VEL_PNA_Revenue-8372aee3142111fc41e85cf3c541b390-72b529d2db2700d9abf55eab8e445fa6-bbf825062404df8627065015dabca1fa\\\&quot;,\\\&quot;velixo-cache-database-VEL_PNA_Projection-fe993aeb2a9a24e57a9742de3dc4e9c2-72b529d2db2700d9abf55eab8e445fa6-d1356d95b4a7f39088d25e419a56facd\\\&quot;,\\\&quot;velixo-cache-database-VEL_PNA_project_cost-8a8150424a80780ae736ac7f51e7358f-72b529d2db2700d9abf55eab8e445fa6-259a441173e321967815910877a62c97\\\&quot;,\\\&quot;velixo-cache-database-VEL_PNA_Revenue-c54c5f03028d0e9ea8d88987bd1c7ea5-72b529d2db2700d9abf55eab8e445fa6-2d0e5d46fcf82ca126809206bf9ee6b0\\\&quot;,\\\&quot;velixo-cache-database-VEL_PNA_Revenue-9832e320ac9b86d6420d06ecf3475383-72b529d2db2700d9abf55eab8e445fa6-cefde1fe1f59b10ba6b29ebf09260209\\\&quot;,\\\&quot;velixo-cache-database-VEL_PNA_Revenue-ff284cc21542057e1cbe9ff03dc18742-72b529d2db2700d9abf55eab8e445fa6-7533976c4a742e7982252e7f6c0af9cd\\\&quot;,\\\&quot;velixo-cache-database-VEL_PNA_Projection-0f0fa76dba4e6667ecc729fe3129e872-72b529d2db2700d9abf55eab8e445fa6-5b379f4bc554f2a236276a84266123fc\\\&quot;,\\\&quot;velixo-cache-database-VEL_PNA_Revenue-ba9dd64730e938575b55f4a4b9c7c522-72b529d2db2700d9abf55eab8e445fa6-efeafabe3beb85c64b81ed4c2c59fbb0\\\&quot;,\\\&quot;velixo-cache-database-VEL_PNA_project_cost-ce3d005c4411706a699b5e5612c81c83-72b529d2db2700d9abf55eab8e445fa6-cc80c30f65bcbb89d4b465d1c710cfc3\\\&quot;,\\\&quot;velixo-cache-database-VEL_PNA_Revenue-ff7f7f3b7eeaeeebee5ef27771a749e0-72b529d2db2700d9abf55eab8e445fa6-b6a4316a07b9489eb42f7f9201b97b29\\\&quot;,\\\&quot;velixo-cache-database-VEL_PNA_Projection-22245b0f2054b7b09a415cde79a8dbf3-72b529d2db2700d9abf55eab8e445fa6-1c16a98dcda23fdd6c02e04b449a6985\\\&quot;,\\\&quot;velixo-cache-database-VEL_PNA_Revenue-c217575ba8b0a9999f2bd331ef850840-72b529d2db2700d9abf55eab8e445fa6-f843381c82fb9fe8a129d25538952720\\\&quot;,\\\&quot;velixo-cache-database-VEL_PNA_project_cost-2cf0e42009bcdbefcd7a7b526ad0146d-72b529d2db2700d9abf55eab8e445fa6-3f9e817e277b20327e3d570f9227392e\\\&quot;,\\\&quot;velixo-cache-database-VEL_PNA_Revenue-699f188ed27ef8f2f112006dd6e81f58-72b529d2db2700d9abf55eab8e445fa6-89aa7e9be94313d6cfb6adf360c345c4\\\&quot;,\\\&quot;velixo-cache-database-VEL_PNA_Projection-e928311f152f258c73787875097df7cf-72b529d2db2700d9abf55eab8e445fa6-d1aaab92254df247a970db2631377e80\\\&quot;,\\\&quot;velixo-cache-database-VEL_PNA_Projection-1e9e8d626be105d07c19e92c9a8aa87e-72b529d2db2700d9abf55eab8e445fa6-ab42b065a1bc1a61fa646233d9b8fbfc\\\&quot;,\\\&quot;velixo-cache-database-VEL_PNA_Revenue-74920f3be9c84fa60b6dec6bc2a329d5-72b529d2db2700d9abf55eab8e445fa6-289791f2e3b4bfdc9ab3cb6f4d42c188\\\&quot;,\\\&quot;velixo-cache-database-VEL_PNA_project_cost-b6f74f5a1e449c57d2cc81fa3808a59b-72b529d2db2700d9abf55eab8e445fa6-7a5ef695c9e921a4d653c6bb65e39f48\\\&quot;,\\\&quot;velixo-cache-database-VEL_PNA_Revenue-2230f89496fc24cd87867ebf52a80274-72b529d2db2700d9abf55eab8e445fa6-d107666322cde39611c3f20fc4a1a4c4\\\&quot;,\\\&quot;velixo-cache-database-VEL_PNA_Projection-05b9666afa191709a2005a64cd46c6e4-72b529d2db2700d9abf55eab8e445fa6-98d231d1d846c84924a02fa10fa143af\\\&quot;,\\\&quot;velixo-cache-database-VEL_PNA_Projection-600d3f91dcf71017feb04e13d89f8d91-72b529d2db2700d9abf55eab8e445fa6-6b59b6e03fc5f0c53adb598e37bcc9a5\\\&quot;,\\\&quot;velixo-cache-database-VEL_PNA_project_cost-e77056efe2cc34a0a6cfe27df018ff5e-72b529d2db2700d9abf55eab8e445fa6-2ac18e0ea24d6d3263fdc585a3491533\\\&quot;,\\\&quot;velixo-cache-database-VEL_PNA_project_cost-73f361d3f2da23775c088c8fc28b9b0d-72b529d2db2700d9abf55eab8e445fa6-2385ad5252e4672b1b65f7c78027a7f9\\\&quot;,\\\&quot;velixo-cache-database-VEL_PNA_project_cost-e99952022a61d139c59974f020a2bb47-72b529d2db2700d9abf55eab8e445fa6-b3333cbd79088ac03615ca42a1129144\\\&quot;,\\\&quot;velixo-cache-database-VEL_PNA_Revenue-9ca66548b55ae28cd2714e483e08078d-72b529d2db2700d9abf55eab8e445fa6-66a3bfe857c6a1e7b2b87eec30945b8c\\\&quot;,\\\&quot;velixo-cache-database-VEL_PNA_Revenue-6b0a5bd20e97dd03e81d804f77f87f33-72b529d2db2700d9abf55eab8e445fa6-af0f5070f246fb852b7c542ec712e14b\\\&quot;,\\\&quot;velixo-cache-database-VEL_PNA_Revenue-92ffc7f23cd4e2a0dcb5a758ffbb3f82-72b529d2db2700d9abf55eab8e445fa6-5ef7ed308b820d99c9d62118c5ddb653\\\&quot;,\\\&quot;velixo-cache-database-VEL_PNA_project_cost-80dc6b9948a16fb1f79d9fe04600ffe5-72b529d2db2700d9abf55eab8e445fa6-54755d96fba30dde8d58b2029cebe70f\\\&quot;,\\\&quot;velixo-cache-database-VEL_PNA_Revenue-0f0fa76dba4e6667ecc729fe3129e872-72b529d2db2700d9abf55eab8e445fa6-9067b0931daac842563b17cbc64916bb\\\&quot;,\\\&quot;velixo-cache-database-VEL_PNA_project_cost-5bf06114058ed59b6f50896db88bf793-72b529d2db2700d9abf55eab8e445fa6-552adc570e89f5afa35efdc0fb74a23a\\\&quot;,\\\&quot;velixo-cache-database-VEL_PNA_project_cost-86febb57ea3991ea50685025b2ad45e8-72b529d2db2700d9abf55eab8e445fa6-58b1eeaeb25e047cd785952b9d43f631\\\&quot;,\\\&quot;velixo-cache-database-VEL_PNA_project_cost-9f54ec3decfbb7ecfd06df25c7376eda-72b529d2db2700d9abf55eab8e445fa6-4cf57bc0100d1d73451fea3b32b1412d\\\&quot;,\\\&quot;velixo-cache-database-VEL_PNA_project_cost-30462a451c66d1d2bb236e64b2d475c4-72b529d2db2700d9abf55eab8e445fa6-90f35b21a004c8e09809fca1d34ba79c\\\&quot;,\\\&quot;velixo-cache-database-VEL_PNA_project_cost-94800090134ce6511743ffc8084d7951-72b529d2db2700d9abf55eab8e445fa6-267f841c947442729ad5e15a997de659\\\&quot;,\\\&quot;velixo-cache-database-VEL_PNA_Revenue-1e0e454db5a95fb6a992226ffaf88a41-72b529d2db2700d9abf55eab8e445fa6-4cb66d9f15d1f57386696e668d128f9c\\\&quot;,\\\&quot;velixo-cache-database-VEL_PNA_Revenue-6a4abb79f40213a5f606e743f9539c1f-72b529d2db2700d9abf55eab8e445fa6-8290a88a3f1220f975f9e3a47eefe31a\\\&quot;,\\\&quot;velixo-cache-database-VEL_PNA_project_cost-2067a8f0be9568b59ad098a3f676746b-72b529d2db2700d9abf55eab8e445fa6-24cb512b3bc0d6f8a541aabf763e27f8\\\&quot;,\\\&quot;velixo-cache-database-VEL_PNA_Revenue-23f75dce76c974906b3df971e66e90bb-72b529d2db2700d9abf55eab8e445fa6-b8962302976475bdca193c86a7f98b79\\\&quot;,\\\&quot;velixo-cache-database-VEL_PNA_Revenue-bdcdf206c1e215984158892d1e6a4649-72b529d2db2700d9abf55eab8e445fa6-c1318f2693771706377e58dae962ca0f\\\&quot;,\\\&quot;velixo-cache-database-VEL_PNA_project_cost-b8c0331c6cb8876822623c8a3e72cd18-72b529d2db2700d9abf55eab8e445fa6-9e07c9db42e0df809f421c6da6d4e744\\\&quot;,\\\&quot;velixo-cache-database-VEL_PNA_project_cost-d43e8cf3bdfba7caa0b25e1b34cee5e5-72b529d2db2700d9abf55eab8e445fa6-3ccfbaa79a77d263a76500cb9965e457\\\&quot;,\\\&quot;velixo-cache-database-VEL_PNA_project_cost-a9060f6624550bdc59b7a8acc7791c6f-72b529d2db2700d9abf55eab8e445fa6-9efd5ef817201ee58f25f25a1e6a2bd9\\\&quot;,\\\&quot;velixo-cache-database-VEL_PNA_Revenue-e10324d39270dafd2fc507c011a1616b-72b529d2db2700d9abf55eab8e445fa6-1b05c3e6ae3e67e065f0144f98046ef0\\\&quot;,\\\&quot;velixo-cache-database-VEL_PNA_project_cost-4c446a5a1e5415d795c22694d4d1152f-72b529d2db2700d9abf55eab8e445fa6-e5c21315dc0a2c964bfb7bf2926fab38\\\&quot;,\\\&quot;velixo-cache-database-VEL_PNA_Projection-23f75dce76c974906b3df971e66e90bb-72b529d2db2700d9abf55eab8e445fa6-88aad0c8e039c2be634f0e903712f330\\\&quot;,\\\&quot;velixo-cache-database-VEL_PNA_Revenue-72af3496b894d7796b37275acb30d5a1-72b529d2db2700d9abf55eab8e445fa6-2732ba0141659658cb56875683f859ad\\\&quot;,\\\&quot;velixo-cache-database-VEL_PNA_Projection-ba89d3b254fd22e6883af22e83b40afc-72b529d2db2700d9abf55eab8e445fa6-1a4827afc43b5d8583a9a069de2957c4\\\&quot;,\\\&quot;velixo-cache-database-VEL_PNA_Projection-3b1fbdad62d4c602536b98787ee5d8fa-72b529d2db2700d9abf55eab8e445fa6-9bd5410fa1aeb3489ff6690b58956dd2\\\&quot;,\\\&quot;velixo-cache-database-VEL_PNA_project_cost-701ea045ba2915d6241b0931f8b321c4-72b529d2db2700d9abf55eab8e445fa6-b921cf9e769847a1605f1b85e598cba4\\\&quot;,\\\&quot;velixo-cache-database-VEL_PNA_Revenue-94800090134ce6511743ffc8084d7951-72b529d2db2700d9abf55eab8e445fa6-047603c83686467b436c3f7310902971\\\&quot;,\\\&quot;velixo-cache-database-VEL_PNA_project_cost-c9b1a0a10a0dba561653b6b0c198f24c-72b529d2db2700d9abf55eab8e445fa6-1796d1d2cd3cf0bf077aa9720bf7466d\\\&quot;,\\\&quot;velixo-cache-database-VEL_PNA_Revenue-c7af25d7d9275bf5184e16981542fa52-72b529d2db2700d9abf55eab8e445fa6-4fad59886c6cbca21d12437cd98fb7cc\\\&quot;,\\\&quot;velixo-cache-database-VEL_PNA_Revenue-82de04593f6d3d78c47be76aacf253fc-72b529d2db2700d9abf55eab8e445fa6-5c9632ed87f3fb2848c8860c813a91fa\\\&quot;,\\\&quot;velixo-cache-database-VEL_PNA_project_cost-1dd495402318d7a694dd0fcc0d224d62-72b529d2db2700d9abf55eab8e445fa6-8cd3a86c8cb08d73d26cdbec7910714d\\\&quot;,\\\&quot;velixo-cache-database-VEL_PNA_Revenue-9f54ec3decfbb7ecfd06df25c7376eda-72b529d2db2700d9abf55eab8e445fa6-b80c89e748d7a67ff243b14ef93e9165\\\&quot;,\\\&quot;velixo-cache-database-VEL_PNA_project_cost-315866f9aab5345193b360d99517831e-72b529d2db2700d9abf55eab8e445fa6-94bd9bd51861aec44f884c7fe480e678\\\&quot;,\\\&quot;velixo-cache-database-VEL_PNA_project_cost-4060969be7446ef9bbae0d7111bd302e-72b529d2db2700d9abf55eab8e445fa6-2199978db804ba0f437f2f707ce26d33\\\&quot;,\\\&quot;velixo-cache-database-VEL_PNA_Revenue-78e25a731be7928b355cc3e6cb628967-72b529d2db2700d9abf55eab8e445fa6-aee95e5c88ceec28296f60d2b26d7fb0\\\&quot;,\\\&quot;velixo-cache-database-VEL_PNA_project_cost-7e616cfaeccf6e725cfbcb8bcd4e1b74-72b529d2db2700d9abf55eab8e445fa6-f387e988d9b02793e29d29b1b1f1c1de\\\&quot;,\\\&quot;velixo-cache-database-VEL_PNA_Revenue-1c1422662ea3b09006568e2005f4452e-72b529d2db2700d9abf55eab8e445fa6-40f20616aa5d6e034af433e5f6aed37f\\\&quot;,\\\&quot;velixo-cache-database-VEL_PNA_Revenue-ca4eb723fa288abd47b61c4c8fc7c2dd-72b529d2db2700d9abf55eab8e445fa6-6822054245ef82e223611c84ff2bda71\\\&quot;,\\\&quot;velixo-cache-database-VEL_PNA_Revenue-2079acd716cebf3dff8a42ddaa099b9e-72b529d2db2700d9abf55eab8e445fa6-b2f5a17cb0aac8618752cc9202b3ffd9\\\&quot;,\\\&quot;velixo-cache-database-VEL_PNA_Revenue-8180c8dfefbe7caf87622118fb718102-72b529d2db2700d9abf55eab8e445fa6-a094c9e934d1f5fe3d14f08d2810f0eb\\\&quot;,\\\&quot;velixo-cache-database-VEL_PNA_project_cost-6ad70f9fc3309c478e90d67dd52ebe77-72b529d2db2700d9abf55eab8e445fa6-05a0a7de4085b9602a34f20bd442b09a\\\&quot;,\\\&quot;velixo-cache-database-VEL_PNA_Revenue-fced6adfccea4daa53cd1077ada91639-72b529d2db2700d9abf55eab8e445fa6-b278822ea40dc384a38bc26131894463\\\&quot;,\\\&quot;velixo-cache-database-VEL_PNA_project_cost-601eabff52abefbea3cb71df7ae19b6f-72b529d2db2700d9abf55eab8e445fa6-aa4bf9da678c417b91b6e6de23aa3748\\\&quot;,\\\&quot;velixo-cache-database-VEL_PNA_project_cost-d930223d5a961dc6965edcb01aeb7a4a-72b529d2db2700d9abf55eab8e445fa6-92e150e75def8040e432e37c99390ac1\\\&quot;,\\\&quot;velixo-cache-database-VEL_PNA_project_cost-0250770473328fd1aef16878cd5972ca-72b529d2db2700d9abf55eab8e445fa6-1a85a09f198bc00d3c6021cbcbce35ec\\\&quot;,\\\&quot;velixo-cache-database-VEL_PNA_project_cost-9dca72cbf93af6d2e30fd356e2bf52a3-72b529d2db2700d9abf55eab8e445fa6-65786dae92de4a3ea6211c87f877d3bf\\\&quot;,\\\&quot;velixo-cache-database-VEL_PNA_Projection-30c12d38fc00ad31024505470808dbac-72b529d2db2700d9abf55eab8e445fa6-b9a13c9abf99c7cdd5d403d978d0692e\\\&quot;,\\\&quot;velixo-cache-database-VEL_PNA_Revenue-2b28eb91cab9301bd48251b22b1768ad-72b529d2db2700d9abf55eab8e445fa6-20266fcc4c9e49c70dae81ddbd8cb834\\\&quot;,\\\&quot;velixo-cache-database-VEL_PNA_project_cost-cc04586093da4fc169b01dc28d500172-72b529d2db2700d9abf55eab8e445fa6-17659132ee9c13ea88704f58d71e329d\\\&quot;,\\\&quot;velixo-cache-database-VEL_PNA_Revenue-6ce596e2f4218457bb7160ffae6873d6-72b529d2db2700d9abf55eab8e445fa6-b628bd9e6ce67fb28fa5421903ca2352\\\&quot;,\\\&quot;velixo-cache-database-VEL_PNA_Revenue-c9694bcb02996976d9ed40cb8362c347-72b529d2db2700d9abf55eab8e445fa6-a29ce49dc788ec477e5777fb97de3cc9\\\&quot;,\\\&quot;velixo-cache-database-VEL_PNA_Revenue-1770e7e0f91be5f95fbd57a22f5a5e26-72b529d2db2700d9abf55eab8e445fa6-ecbc956c59012b00f2f99c89d695ae75\\\&quot;,\\\&quot;velixo-cache-database-VEL_PNA_Revenue-ea9987562788a5a94c16455df13eef4b-72b529d2db2700d9abf55eab8e445fa6-7710592c54b00dafc997db43cdac6f9a\\\&quot;,\\\&quot;velixo-cache-database-VEL_PNA_Projection-177a34fb7643c0e01b79aaa409e276e0-72b529d2db2700d9abf55eab8e445fa6-19255ca4a7f8f6a55cf2641399698c61\\\&quot;,\\\&quot;velixo-cache-database-VEL_PNA_Revenue-f7e75c620574913636249b04089e5a53-72b529d2db2700d9abf55eab8e445fa6-e78817b5c38ee826e4f96733a0d90e4e\\\&quot;,\\\&quot;velixo-cache-database-VEL_PNA_Revenue-bf2cf373a00472cedb3f02a4afe22934-72b529d2db2700d9abf55eab8e445fa6-3d69976a1060a8d27c8d3f83cc867664\\\&quot;,\\\&quot;velixo-cache-database-VEL_PNA_Revenue-d43e8cf3bdfba7caa0b25e1b34cee5e5-72b529d2db2700d9abf55eab8e445fa6-95bd2e63b9f4d872876a7de33490b5e8\\\&quot;,\\\&quot;velixo-cache-database-VEL_PNA_Projection-86399661a2aa491f3e0aa7aea973abb6-72b529d2db2700d9abf55eab8e445fa6-16a2251fd83b505d40f9cddb0caaa744\\\&quot;,\\\&quot;velixo-cache-database-VEL_PNA_Projection-c1e29724d8b04e6115f0019a000fc95c-72b529d2db2700d9abf55eab8e445fa6-4d4624b392bd1a2c3cc82a41789a3263\\\&quot;,\\\&quot;velixo-cache-database-VEL_PNA_Projection-64cb0640bc804122fa0be81c7618bb38-72b529d2db2700d9abf55eab8e445fa6-aa2328a7973d43a9d02fbe527dcc0735\\\&quot;,\\\&quot;velixo-cache-database-VEL_PNA_Revenue-1f6576b7d02826aca099be22325bf3d1-72b529d2db2700d9abf55eab8e445fa6-3a188ee380f8e0c761b839e5e934d3e9\\\&quot;,\\\&quot;velixo-cache-database-VEL_PNA_Revenue-d19e9da5654e60cf6b9b26187d7ab6f6-72b529d2db2700d9abf55eab8e445fa6-390a2de9a7f86c0f36897116a9eb9031\\\&quot;,\\\&quot;velixo-cache-database-VEL_PNA_Projection-d43e8cf3bdfba7caa0b25e1b34cee5e5-72b529d2db2700d9abf55eab8e445fa6-f4aada53f4492853fe4d6d87255a764b\\\&quot;,\\\&quot;velixo-cache-database-VEL_PNA_project_cost-c564ea7de88f387c249ae65ebb897ad8-72b529d2db2700d9abf55eab8e445fa6-c2e7becba8dc2e5064a6e339c77cf188\\\&quot;,\\\&quot;velixo-cache-database-VEL_PNA_Revenue-c3bb8c9aeb8ab9d3c0a8a8d8a95e2952-72b529d2db2700d9abf55eab8e445fa6-d3a2e432a029bdf156b46886866c4cb1\\\&quot;,\\\&quot;velixo-cache-database-VEL_PNA_project_cost-1d8b65371886b3d1cbb455af118fb771-72b529d2db2700d9abf55eab8e445fa6-0aead76c707ac7993c8ba71479d346eb\\\&quot;,\\\&quot;velixo-cache-database-VEL_PNA_project_cost-0095c87112d1be11b1dc59467b789860-72b529d2db2700d9abf55eab8e445fa6-b402eaa2f8f830ecda7b0c318c6dc5af\\\&quot;,\\\&quot;velixo-cache-database-VEL_PNA_project_cost-1770e7e0f91be5f95fbd57a22f5a5e26-72b529d2db2700d9abf55eab8e445fa6-3d5371a8a8b877554790e07538333f92\\\&quot;,\\\&quot;velixo-cache-database-VEL_PNA_Revenue-e87330d40f1f7fab102854099f050e3d-72b529d2db2700d9abf55eab8e445fa6-aa228a0254f61207e2f6e1e4986ec496\\\&quot;,\\\&quot;velixo-cache-database-VEL_PNA_project_cost-9d5a8aee2d6f78539aa74f001592a39e-72b529d2db2700d9abf55eab8e445fa6-e4558282c86c756e7996ad84d495d94c\\\&quot;,\\\&quot;velixo-cache-database-VEL_PNA_Revenue-22932697f8b0fe18f0ac139ab43e8ff7-72b529d2db2700d9abf55eab8e445fa6-75584cb80492831f79d69d0634831352\\\&quot;,\\\&quot;velixo-cache-database-VEL_PNA_project_cost-7a82c387fa004b1277313be3919ec37b-72b529d2db2700d9abf55eab8e445fa6-bb2efa8d44f613fd4bda21aa3da60dd2\\\&quot;,\\\&quot;velixo-cache-database-VEL_PNA_project_cost-e47ca7976ae3cc17f5cd4ec9b344629a-72b529d2db2700d9abf55eab8e445fa6-8c082a8d6292960d6998a4b204822777\\\&quot;,\\\&quot;velixo-cache-database-VEL_PNA_Projection-e86c74bed8a91890210715529309808f-72b529d2db2700d9abf55eab8e445fa6-67547ee5e0272eeba6eb8063f0f916cb\\\&quot;,\\\&quot;velixo-cache-database-VEL_PNA_project_cost-ba89d3b254fd22e6883af22e83b40afc-72b529d2db2700d9abf55eab8e445fa6-92d43f8a48ec71ac3fb38bdf0f55b821\\\&quot;,\\\&quot;velixo-cache-database-VEL_PNA_Revenue-a5f3679b4693c7eaea49de3060825d14-72b529d2db2700d9abf55eab8e445fa6-88d5eb4d8680ff31415b1f56b12013ea\\\&quot;,\\\&quot;velixo-cache-database-VEL_PNA_Revenue-1fa8713be592466195491eefa2bd9f18-72b529d2db2700d9abf55eab8e445fa6-816cc2e9406cc695801739ff1095ed53\\\&quot;,\\\&quot;velixo-cache-database-VEL_PNA_Revenue-7e616cfaeccf6e725cfbcb8bcd4e1b74-72b529d2db2700d9abf55eab8e445fa6-a7d6a4f946b476059ec56ac2628ab97a\\\&quot;,\\\&quot;velixo-cache-database-VEL_PNA_Revenue-ffd10d02b4a87e9baa628fba892f6e85-72b529d2db2700d9abf55eab8e445fa6-1632e12ce09a3925377aac8ed738c8d0\\\&quot;,\\\&quot;velixo-cache-database-VEL_PNA_project_cost-6bc5c467c840ae17afc854860179cbe3-72b529d2db2700d9abf55eab8e445fa6-bac042e19dc2f89e3da9b2ee245f0ee6\\\&quot;,\\\&quot;velixo-cache-database-VEL_PNA_Revenue-0c127a165e0b993635073ffd7e9f0f35-72b529d2db2700d9abf55eab8e445fa6-115c35383e8535cb5e3869ebd49ad0be\\\&quot;,\\\&quot;velixo-cache-database-VEL_PNA_Revenue-b4590a441f26e4c318f1d3b01ad822d3-72b529d2db2700d9abf55eab8e445fa6-1e6f656e55da661486789e00701e9778\\\&quot;,\\\&quot;velixo-cache-database-VEL_PNA_Revenue-8553a28d9f9c52f0e9cf70228f2f7e1a-72b529d2db2700d9abf55eab8e445fa6-4d72dea8adbb09e3b4eb8d257051da1d\\\&quot;,\\\&quot;velixo-cache-database-VEL_PNA_project_cost-86a2b293158a5796d9dca9c323b1af09-72b529d2db2700d9abf55eab8e445fa6-a023e5ef3eaabeb9ee85550808f805f2\\\&quot;,\\\&quot;velixo-cache-database-VEL_PNA_project_cost-1f6576b7d02826aca099be22325bf3d1-72b529d2db2700d9abf55eab8e445fa6-256e436fb6c748fb29940f7b403ce3ec\\\&quot;,\\\&quot;velixo-cache-database-VEL_PNA_Revenue-d30be3da6dcc9ed9b3c6af0ff992216d-72b529d2db2700d9abf55eab8e445fa6-4a3aa2b7aa87d6d6d7fde262b0e98cd7\\\&quot;,\\\&quot;velixo-cache-database-VEL_PNA_Revenue-22561dee2e7dfee8b33ea6cf90ca168e-72b529d2db2700d9abf55eab8e445fa6-80957f4dcc3373c570890be6e33429e8\\\&quot;,\\\&quot;velixo-cache-database-VEL_PNA_Revenue-3b1fbdad62d4c602536b98787ee5d8fa-72b529d2db2700d9abf55eab8e445fa6-11b16d187a5330b4fdb0c596253b63bc\\\&quot;,\\\&quot;velixo-cache-database-VEL_PNA_project_cost-4b2ef3cf20fa414b7482a19f50addad2-72b529d2db2700d9abf55eab8e445fa6-51f58c7496ba9dcb8ae0c2f1ec3cff3f\\\&quot;,\\\&quot;velixo-cache-database-VEL_PNA_Projection-145c53c97c8537a4dc54f79cc9b36730-72b529d2db2700d9abf55eab8e445fa6-d7c40a8de6f9a9a02f26da9498c269e6\\\&quot;,\\\&quot;velixo-cache-database-VEL_PNA_project_cost-36506fa39312293bfa1f6c19c72f4889-72b529d2db2700d9abf55eab8e445fa6-e7c8363e71261dc7ae1c70a68ce7558f\\\&quot;,\\\&quot;velixo-cache-database-VEL_PNA_Revenue-9ce158cae622d4dad1f0bd8338f27b58-72b529d2db2700d9abf55eab8e445fa6-3e86302da5c4e8998b0e1aec9417888a\\\&quot;,\\\&quot;velixo-cache-database-VEL_PNA_Revenue-ebf77883bb8ee5e1662250920f1ccf51-72b529d2db2700d9abf55eab8e445fa6-244c0892856e3172a2460614bce14ef4\\\&quot;,\\\&quot;velixo-cache-database-VEL_PNA_Revenue-3ab5cda9e42f81638e91dd5df886d77b-72b529d2db2700d9abf55eab8e445fa6-11601ef64a388f70b0a0faf11cf3e161\\\&quot;,\\\&quot;velixo-cache-database-VEL_PNA_project_cost-47ee7de5fb50a4205e1b14e08be0f364-72b529d2db2700d9abf55eab8e445fa6-9bbbdbb3da3ccb01e3325d8752829c50\\\&quot;,\\\&quot;velixo-cache-database-VEL_PNA_project_cost-0ab8e2c2b689085356c9718dc5a89531-72b529d2db2700d9abf55eab8e445fa6-2209be79cb2051a6f6f5ea4c7b2dc63e\\\&quot;,\\\&quot;velixo-cache-database-VEL_PNA_Revenue-ff0d8c0c5e83ecc87e73b46e01f652be-72b529d2db2700d9abf55eab8e445fa6-eebdbd679f34aca4fa3e55d51e938b6b\\\&quot;,\\\&quot;velixo-cache-database-VEL_PNA_project_cost-549d43fce64398497b51bf3855aeff53-72b529d2db2700d9abf55eab8e445fa6-2e70fd358af12c5cf47df467a4676f9b\\\&quot;,\\\&quot;velixo-cache-database-VEL_PNA_project_cost-075c4dfc8561f5719fbd7ddabb52b5d5-72b529d2db2700d9abf55eab8e445fa6-15c04c599c112332afa07d00521c843e\\\&quot;,\\\&quot;velixo-cache-database-VEL_PNA_Revenue-e8927de457ff08680dbb8b6ffba86e80-72b529d2db2700d9abf55eab8e445fa6-c1e46bc49ca5e78a461bcd0462a33c7c\\\&quot;,\\\&quot;velixo-cache-database-VEL_PNA_Revenue-9fcb73f18ae891f982d15247c314685f-72b529d2db2700d9abf55eab8e445fa6-1eb9a411b15c192e6d12c3edfee2be69\\\&quot;,\\\&quot;velixo-cache-database-VEL_PNA_Projection-928b836ecd74ec8dedb1cf9abd153bd9-72b529d2db2700d9abf55eab8e445fa6-48556cbce50cd9bd376a6992846503ea\\\&quot;,\\\&quot;velixo-cache-database-VEL_PNA_Revenue-61cb41e630379ac878a9364976e62ee0-72b529d2db2700d9abf55eab8e445fa6-d436627ebb38186127731c34dcb78cdd\\\&quot;,\\\&quot;velixo-cache-database-VEL_PNA_Projection-2b8d8e58366836e4032cdef7bc2a79df-72b529d2db2700d9abf55eab8e445fa6-7b986d9d7991195fa95d0bb63251e152\\\&quot;,\\\&quot;velixo-cache-database-VEL_PNA_Projection-2427df73f0f78ef64025d941c996816c-72b529d2db2700d9abf55eab8e445fa6-f4ea24f35cac6e9896ee120790027e50\\\&quot;,\\\&quot;velixo-cache-database-VEL_PNA_Revenue-f57731ffdb2ff546b0ea8ca4634c22c6-72b529d2db2700d9abf55eab8e445fa6-8ae1613bf8655f8daf5709e08611b2b1\\\&quot;,\\\&quot;velixo-cache-database-VEL_PNA_project_cost-2f6142a37bc406a846f1b39bb069ac2a-72b529d2db2700d9abf55eab8e445fa6-b38f005a43ccaa6bdf3d8ca6a7c148f7\\\&quot;,\\\&quot;velixo-cache-database-VEL_PNA_project_cost-585619482a3bb56cc7f0f0e90bd9b15e-72b529d2db2700d9abf55eab8e445fa6-824415599d7b48e2abeb3f03af22a99b\\\&quot;,\\\&quot;velixo-cache-database-VEL_PNA_Projection-3a52af28b985dea930953835681ee968-72b529d2db2700d9abf55eab8e445fa6-7d08f29913100e3d98aa6471928644bb\\\&quot;,\\\&quot;velixo-cache-database-VEL_PNA_Revenue-2f6142a37bc406a846f1b39bb069ac2a-72b529d2db2700d9abf55eab8e445fa6-1a3f227bd7e812238cc8b8669b85223c\\\&quot;,\\\&quot;velixo-cache-database-VEL_PNA_Projection-c48af65f9ed5448a2c9b9dd69fcc1ea9-72b529d2db2700d9abf55eab8e445fa6-53984aef5f215a58452b6c464a629fb2\\\&quot;,\\\&quot;velixo-cache-database-VEL_PNA_project_cost-0f0fa76dba4e6667ecc729fe3129e872-72b529d2db2700d9abf55eab8e445fa6-0c8d157bbfb4336a168a56d1e4af2a24\\\&quot;,\\\&quot;velixo-cache-database-VEL_PNA_project_cost-1199b1488f8d6bfac1f0c290c5ce1867-72b529d2db2700d9abf55eab8e445fa6-45117b84b54bfc252a61825d52d91c2e\\\&quot;,\\\&quot;velixo-cache-database-VEL_PNA_Revenue-2a8382c88a7663858b173d65442dae4b-72b529d2db2700d9abf55eab8e445fa6-1d7f0939c244d0e432285dfbe5a0e0e7\\\&quot;,\\\&quot;velixo-cache-database-VEL_PNA_project_cost-d07a82fbf22c69721da0561e49165f0e-72b529d2db2700d9abf55eab8e445fa6-364c35acff0358f5f049ae9e17be60e9\\\&quot;,\\\&quot;velixo-cache-database-VEL_PNA_Revenue-f77ce15899b0dc873c9ad7e4b917f95f-72b529d2db2700d9abf55eab8e445fa6-bf4742f9169401e054d1e2b4feab76c3\\\&quot;,\\\&quot;velixo-cache-database-VEL_PNA_Revenue-36f5e94e6c596685e1cdf10f83431e97-72b529d2db2700d9abf55eab8e445fa6-8e3efa84dc4a2d21514108b58ec3540b\\\&quot;,\\\&quot;velixo-cache-database-VEL_PNA_Projection-97f97c77149edc94b482256406c50ddf-72b529d2db2700d9abf55eab8e445fa6-1a9887860b09beef9f1ae0e5d4510cc2\\\&quot;,\\\&quot;velixo-cache-database-VEL_PNA_Revenue-e1515538c50e950517bc938209aed47f-72b529d2db2700d9abf55eab8e445fa6-39aba73937bd93cbe7b95129a5a5e7d7\\\&quot;,\\\&quot;velixo-cache-database-VEL_PNA_Revenue-c599ee79895f29eb0c84217bcc80bd9d-72b529d2db2700d9abf55eab8e445fa6-3d9143ef4b214e5abfa207e27cd6d4fa\\\&quot;,\\\&quot;velixo-cache-database-VEL_PNA_Projection-8553a28d9f9c52f0e9cf70228f2f7e1a-72b529d2db2700d9abf55eab8e445fa6-bd0736a71dd989da2933083366b31b6b\\\&quot;,\\\&quot;velixo-cache-database-VEL_PNA_Revenue-bbc3793663cdec57187ed64ef04a8df9-72b529d2db2700d9abf55eab8e445fa6-39a2fbcef7a754c8c05b5f598e27e893\\\&quot;,\\\&quot;velixo-cache-database-VEL_PNA_project_cost-cf1fc3b8cf7ee14d9b07017901145d25-72b529d2db2700d9abf55eab8e445fa6-c160a65f61c1c0f165bfe102dbd91c98\\\&quot;,\\\&quot;velixo-cache-database-VEL_PNA_project_cost-2bcac73ab38f31f761ea48eba5a425e0-72b529d2db2700d9abf55eab8e445fa6-7bf4516faee1e31dacb46e308f1d11aa\\\&quot;,\\\&quot;velixo-cache-database-VEL_PNA_Projection-93a0cceb8ad1a4386e94a67eb97bf876-72b529d2db2700d9abf55eab8e445fa6-e4d362c2680260337600197224ef4366\\\&quot;,\\\&quot;velixo-cache-database-VEL_PNA_project_cost-e60fd98662a2d6cb643530da034f4bdf-72b529d2db2700d9abf55eab8e445fa6-223f52e64a9c129046a422f46b1d7886\\\&quot;,\\\&quot;velixo-cache-database-VEL_PNA_Revenue-5a37cef527df65f457d919a321ca94e7-72b529d2db2700d9abf55eab8e445fa6-68316dad6e41addb1de0ffdb00c7ad02\\\&quot;,\\\&quot;velixo-cache-database-VEL_PNA_project_cost-ee3c2ff03c3bffeada0a99ab1a637a27-72b529d2db2700d9abf55eab8e445fa6-94ce3ef1487398f6b03906d14827711e\\\&quot;,\\\&quot;velixo-cache-database-VEL_PNA_project_cost-a6ab787ae056c18e819cd59c05c19a72-72b529d2db2700d9abf55eab8e445fa6-a8e9a6234b27fbf9270200fbf1d7da05\\\&quot;,\\\&quot;velixo-cache-database-VEL_PNA_project_cost-2e7e97da46780bdc6fe727226f2e92e9-72b529d2db2700d9abf55eab8e445fa6-427d21fe5ba7f839f8d7a059116df653\\\&quot;,\\\&quot;velixo-cache-database-VEL_PNA_Projection-2e2a22bdc9014e6efb0441ad782ebe53-72b529d2db2700d9abf55eab8e445fa6-293e358c31081dbf6c25be5faaae8e0c\\\&quot;,\\\&quot;velixo-cache-database-VEL_PNA_Revenue-ccd97a740b6c433fbd1f8185870b4a49-72b529d2db2700d9abf55eab8e445fa6-1e403a5bae5bb1f5b315e92c82b68021\\\&quot;,\\\&quot;velixo-cache-database-VEL_PNA_Revenue-009d8287cea8d70e04da92f058f56a29-72b529d2db2700d9abf55eab8e445fa6-0c2e8588201d3dc37f84dea6c41d40ac\\\&quot;,\\\&quot;velixo-cache-database-VEL_PNA_Projection-fb40adbe65000cc16f6607748efe1de2-72b529d2db2700d9abf55eab8e445fa6-f81a2d6ad042b2ad5cd551fca4bc780e\\\&quot;,\\\&quot;velixo-cache-database-VEL_PNA_project_cost-67d022771d95b821819111ef175bf674-72b529d2db2700d9abf55eab8e445fa6-0797a5d94de2b92ac2c39f86f4d68667\\\&quot;,\\\&quot;velixo-cache-database-VEL_PNA_Revenue-94e7544b5fc4ec6b68273f3c458de9d8-72b529d2db2700d9abf55eab8e445fa6-203d708c8b8adc3796f5abf83879526d\\\&quot;,\\\&quot;velixo-cache-database-VEL_PNA_Revenue-d0c01eab16ecaded04e0197fa9b6211c-72b529d2db2700d9abf55eab8e445fa6-45bf145ccc953ecfc84245bb42563e8d\\\&quot;,\\\&quot;velixo-cache-database-VEL_PNA_Revenue-b6f74f5a1e449c57d2cc81fa3808a59b-72b529d2db2700d9abf55eab8e445fa6-e4f2ccdbac534eb3f9fba4b06c203d0e\\\&quot;,\\\&quot;velixo-cache-database-VEL_PNA_Revenue-c9ffb107442ea8c4bf9a14e8c65c9249-72b529d2db2700d9abf55eab8e445fa6-c452ea1cdf8452581c0b319ee9eb1cc8\\\&quot;,\\\&quot;velixo-cache-database-VEL_PNA_Projection-1f6576b7d02826aca099be22325bf3d1-72b529d2db2700d9abf55eab8e445fa6-2ebd2b73d931ff8ad3c2a0cf7bcf0f89\\\&quot;,\\\&quot;velixo-cache-database-VEL_PNA_Projection-19f384712afec8e5d4cda3f0e5a3dd07-72b529d2db2700d9abf55eab8e445fa6-a8ddb84109796ec2d6c87cea5bd49e66\\\&quot;,\\\&quot;velixo-cache-database-VEL_PNA_project_cost-055e70a12ba80934b9a8d5976d052b30-72b529d2db2700d9abf55eab8e445fa6-8f10100922fd9042446274ba820fe44d\\\&quot;,\\\&quot;velixo-cache-database-VEL_PNA_Projection-8015c75e9f4334bb0d1acf61975dcbe9-72b529d2db2700d9abf55eab8e445fa6-2749becee1f1fbfe979fbd3a7eadae58\\\&quot;,\\\&quot;velixo-cache-database-VEL_PNA_Revenue-3483c7bfb58d61cd4b18d0b5cef19e65-72b529d2db2700d9abf55eab8e445fa6-716f5f92d47123abb18a8c6cb2dd440b\\\&quot;,\\\&quot;velixo-cache-database-VEL_PNA_project_cost-5f5f5d27547e23919c253aa653a5100b-72b529d2db2700d9abf55eab8e445fa6-22552799bc3d3741bf05d37bb850ff41\\\&quot;,\\\&quot;velixo-cache-database-VEL_PNA_Projection-30f018ec97eaae10f5ade02ec2799e0f-72b529d2db2700d9abf55eab8e445fa6-91fab8961408812fa82fe3f70af6f570\\\&quot;,\\\&quot;velixo-cache-database-VEL_PNA_project_cost-72af3496b894d7796b37275acb30d5a1-72b529d2db2700d9abf55eab8e445fa6-a1f4f4e3a4c46c6e6f94c0861a1c38d0\\\&quot;,\\\&quot;velixo-cache-database-VEL_PNA_project_cost-01e36d281769c1652139caf59a54f8fd-72b529d2db2700d9abf55eab8e445fa6-3a261a397c1f4b411cf4e7c77ebd475c\\\&quot;,\\\&quot;velixo-cache-database-VEL_PNA_Revenue-b41a49144ac12f12124ddfffff13b813-72b529d2db2700d9abf55eab8e445fa6-448a73f9a61c90987ec97598763afe5e\\\&quot;,\\\&quot;velixo-cache-database-VEL_PNA_project_cost-d2ff4bece75bc1d91842bede7e97fb35-72b529d2db2700d9abf55eab8e445fa6-3d508c529e12839101e67867d91f70f9\\\&quot;,\\\&quot;velixo-cache-database-VEL_PNA_Revenue-c4d499822bc4d527b9752225103b8fc6-72b529d2db2700d9abf55eab8e445fa6-bbaf9c2cc48eb01bae1b2e6d7cc05dae\\\&quot;,\\\&quot;velixo-cache-database-VEL_PNA_Revenue-3a52af28b985dea930953835681ee968-72b529d2db2700d9abf55eab8e445fa6-83a4489914bb2b171df6855a5c25f201\\\&quot;,\\\&quot;velixo-cache-database-VEL_PNA_project_cost-5d2d358a14a517f3aaca9a6c55cc3c8f-72b529d2db2700d9abf55eab8e445fa6-d6eb95874cf4a9c9508651302fc021ef\\\&quot;,\\\&quot;velixo-cache-database-VEL_PNA_Revenue-c4ff71da81b58afd365207d3faab6137-72b529d2db2700d9abf55eab8e445fa6-4734944a628d750442b015914a894db4\\\&quot;,\\\&quot;velixo-cache-database-VEL_PNA_project_cost-331ecfafac15fc17022e6638ff4d40ac-72b529d2db2700d9abf55eab8e445fa6-4e55f491a8ee079a064ea76441179083\\\&quot;,\\\&quot;velixo-cache-database-VEL_PNA_Revenue-b1c81898f5f638c10fbd88c2fb62a4f9-72b529d2db2700d9abf55eab8e445fa6-749db0f6ba8222a24de53ec2dcda6ad9\\\&quot;,\\\&quot;velixo-cache-database-VEL_PNA_project_cost-05b9666afa191709a2005a64cd46c6e4-72b529d2db2700d9abf55eab8e445fa6-e686160da6c9961863d0f521c4655351\\\&quot;,\\\&quot;velixo-cache-database-VEL_PNA_Revenue-2a51e09c23ad6929b77774965a853712-72b529d2db2700d9abf55eab8e445fa6-2bfe175b095bda0a4b2edf079b542c43\\\&quot;,\\\&quot;velixo-cache-database-VEL_PNA_project_cost-038e8acf0327015fab062c980b93036c-72b529d2db2700d9abf55eab8e445fa6-9959d4ff790bf2f8923e4226a9661e76\\\&quot;,\\\&quot;velixo-cache-database-VEL_PNA_project_cost-77bb0ff789f6d8aafe7879d2de35ca71-72b529d2db2700d9abf55eab8e445fa6-8ecf073ac28bf5045e5a618dee1d1c84\\\&quot;,\\\&quot;velixo-cache-database-VEL_PNA_project_cost-c3bb8c9aeb8ab9d3c0a8a8d8a95e2952-72b529d2db2700d9abf55eab8e445fa6-e0a64dfe402d5eb4de2391275e40e26b\\\&quot;,\\\&quot;velixo-cache-database-VEL_PNA_Projection-21189793c64bdb6393dedad62ad7407d-72b529d2db2700d9abf55eab8e445fa6-7d6e2218c9e13263259b2384c715203a\\\&quot;,\\\&quot;velixo-cache-database-VEL_PNA_Revenue-fffe2e016d6d2908b19a1a70d7037262-72b529d2db2700d9abf55eab8e445fa6-c5cf39fb84969d0d6e3757cdc795dad9\\\&quot;,\\\&quot;velixo-cache-database-VEL_PNA_Revenue-601eabff52abefbea3cb71df7ae19b6f-72b529d2db2700d9abf55eab8e445fa6-77940e66f7fcedd8c2609d9ca6e3898e\\\&quot;,\\\&quot;velixo-cache-database-VEL_PNA_project_cost-fe993aeb2a9a24e57a9742de3dc4e9c2-72b529d2db2700d9abf55eab8e445fa6-356dcc41a8a9a917e7a365dbdcb8e2c9\\\&quot;,\\\&quot;velixo-cache-database-VEL_PNA_project_cost-15ffcd670c0a03bb5d9d6e451ff52904-72b529d2db2700d9abf55eab8e445fa6-8cf989a1880d72b2180d3c1e4dfc1da8\\\&quot;,\\\&quot;velixo-cache-database-VEL_PNA_Projection-2bcac73ab38f31f761ea48eba5a425e0-72b529d2db2700d9abf55eab8e445fa6-f6ca75b2c5aaeffd82c52ec73b827a51\\\&quot;,\\\&quot;velixo-cache-database-VEL_PNA_Projection-096b628aa4aca91bd7207677b9734dac-72b529d2db2700d9abf55eab8e445fa6-8c11fffe345bb48b767bbc8aed59c14f\\\&quot;,\\\&quot;velixo-cache-database-VEL_PNA_project_cost-21189793c64bdb6393dedad62ad7407d-72b529d2db2700d9abf55eab8e445fa6-e5f8c06a2669ed05182a38733ef6732d\\\&quot;,\\\&quot;velixo-cache-database-VEL_PNA_project_cost-3b1fbdad62d4c602536b98787ee5d8fa-72b529d2db2700d9abf55eab8e445fa6-6974665accd234b9dc46fe4dc0fed096\\\&quot;,\\\&quot;velixo-cache-database-VEL_PNA_Revenue-172fbf31f71ecdd6bca788491946553c-72b529d2db2700d9abf55eab8e445fa6-9aca0e476c6508b6694157e40e2b0abe\\\&quot;,\\\&quot;velixo-cache-database-VEL_PNA_Revenue-4b269862e51a569b4def13f596d36c04-72b529d2db2700d9abf55eab8e445fa6-9bc7c71ae15a84be025158a04c02107a\\\&quot;,\\\&quot;velixo-cache-database-VEL_PNA_Revenue-721052f0e4f447dc1fca71698871ab2b-72b529d2db2700d9abf55eab8e445fa6-707a6eca6782554417292cd73fc88ec6\\\&quot;,\\\&quot;velixo-cache-database-VEL_PNA_project_cost-a32efa14abf1f1dde3a9acd8f7aa9297-72b529d2db2700d9abf55eab8e445fa6-556430d96d3475c0530331ca841bcd90\\\&quot;,\\\&quot;velixo-cache-database-VEL_PNA_Revenue-331ecfafac15fc17022e6638ff4d40ac-72b529d2db2700d9abf55eab8e445fa6-6691b80a77cdec8ebc3c2ba2f5406726\\\&quot;,\\\&quot;velixo-cache-database-VEL_PNA_Revenue-628f49e926b364c11080f18596b4a185-72b529d2db2700d9abf55eab8e445fa6-79237a9a7ea0b2c627300d0032115344\\\&quot;,\\\&quot;velixo-cache-database-VEL_PNA_project_cost-7e3ec88c616980d132c881331753d2b1-72b529d2db2700d9abf55eab8e445fa6-1f13646a72da8772c8aa2c1d0d0bc60f\\\&quot;,\\\&quot;velixo-cache-database-VEL_PNA_project_cost-145c53c97c8537a4dc54f79cc9b36730-72b529d2db2700d9abf55eab8e445fa6-acce7f231e3cea8d4003ec772862f6f5\\\&quot;,\\\&quot;velixo-cache-database-VEL_PNA_project_cost-4c0f749c327bc4ba6fd9e3e6ab094af9-72b529d2db2700d9abf55eab8e445fa6-252e32e25aa775cbf58ade4392e7aaf4\\\&quot;,\\\&quot;velixo-cache-database-VEL_PNA_project_cost-6cea2b1d83832039a9534acdf71f7b19-72b529d2db2700d9abf55eab8e445fa6-a74306d60ee23e43a815cd64316107e2\\\&quot;,\\\&quot;velixo-cache-database-VEL_PNA_Projection-e78f34a0d4f387feca640a5bbf325771-72b529d2db2700d9abf55eab8e445fa6-5df7bb69507f6c1d48a2ef0d711a5156\\\&quot;,\\\&quot;velixo-cache-database-VEL_PNA_Projection-f6322ea1d82866e1998119ca9f33f447-72b529d2db2700d9abf55eab8e445fa6-858cdda62387f61783af819bbaa17c7e\\\&quot;,\\\&quot;velixo-cache-database-VEL_PNA_Revenue-9de4ae3fdcdd147526911b8f60482722-72b529d2db2700d9abf55eab8e445fa6-440cdfb81658546478a45960e2650ed9\\\&quot;,\\\&quot;velixo-cache-database-VEL_PNA_Revenue-d56ea1eefe99a7eb55412de9d6de645d-72b529d2db2700d9abf55eab8e445fa6-005ae9eef005f203e89212f2c0a43c3d\\\&quot;,\\\&quot;velixo-cache-database-VEL_PNA_Projection-b86853296988b41df4b1158d90fa3fed-72b529d2db2700d9abf55eab8e445fa6-7464cc524c1b91b0f53a7a6feb4d9548\\\&quot;,\\\&quot;velixo-cache-database-VEL_PNA_Revenue-3c7fdb120fd5f801459cd43caa26e1b5-72b529d2db2700d9abf55eab8e445fa6-46d78dae6bef5e57968a7a74204b0991\\\&quot;,\\\&quot;velixo-cache-database-VEL_PNA_Projection-035a8644a53b999aa24ae207b18ac672-72b529d2db2700d9abf55eab8e445fa6-9d5fa44ced416ab1812b022532bb2127\\\&quot;,\\\&quot;velixo-cache-database-VEL_PNA_project_cost-23f75dce76c974906b3df971e66e90bb-72b529d2db2700d9abf55eab8e445fa6-48e74d27c0a046d3faff33ff90764aba\\\&quot;,\\\&quot;velixo-cache-database-VEL_PNA_project_cost-602c71b6349633a2bd349a1448a811df-72b529d2db2700d9abf55eab8e445fa6-e1167f8a062eec111a6ef7e3b2b1154d\\\&quot;,\\\&quot;velixo-cache-database-VEL_PNA_project_cost-aadb55b8a50f4c21b659f3bde59bf5be-72b529d2db2700d9abf55eab8e445fa6-b8c2a46080fa2b837c94c0b07cd24e43\\\&quot;,\\\&quot;velixo-cache-database-VEL_PNA_Projection-31e1786de7642ae7e68e34fc24f83f12-72b529d2db2700d9abf55eab8e445fa6-d20bb4de9df9400eb10606eb2ac9b07a\\\&quot;,\\\&quot;velixo-cache-database-VEL_PNA_project_cost-ebf77883bb8ee5e1662250920f1ccf51-72b529d2db2700d9abf55eab8e445fa6-e3c552d1ebe93bb6a9ad5a79665f0a16\\\&quot;,\\\&quot;velixo-cache-database-VEL_PNA_project_cost-2b8d8e58366836e4032cdef7bc2a79df-72b529d2db2700d9abf55eab8e445fa6-44c4b325d0e0403b066c4317ed1ddb32\\\&quot;,\\\&quot;velixo-cache-database-VEL_PNA_Revenue-08a3807c8054b1573f952e2ccdb7185a-72b529d2db2700d9abf55eab8e445fa6-0b2dd248a1790394aecead4e3b87b3f2\\\&quot;,\\\&quot;velixo-cache-database-VEL_PNA_project_cost-ed409e1f4b6a268736f4ef79e0b86a2d-72b529d2db2700d9abf55eab8e445fa6-e2b3fe469b2eddf2005c3aebd5d6eabf\\\&quot;,\\\&quot;velixo-cache-database-VEL_PNA_Revenue-360d5c1da0e2d736e04f9b4cefeb0dc7-72b529d2db2700d9abf55eab8e445fa6-1b13b3e1803f5e8fe7da19cc8f9c9e40\\\&quot;,\\\&quot;velixo-cache-database-VEL_PNA_Projection-958aaf72b23718595458a2ef1b65dec4-72b529d2db2700d9abf55eab8e445fa6-a4f216285c4e8b3e5ac833f09a5b2fe2\\\&quot;,\\\&quot;velixo-cache-database-VEL_PNA_Projection-6cae4edef5dd9216adb3d59debd4c0f0-72b529d2db2700d9abf55eab8e445fa6-df6e0ff06c23cd14b8e64a996472f7ad\\\&quot;,\\\&quot;velixo-cache-database-VEL_PNA_Projection-12147c6fb846b9b8c2356af37d79d90d-72b529d2db2700d9abf55eab8e445fa6-9da2348234952a4cf1a246e7537ea035\\\&quot;,\\\&quot;velixo-cache-database-VEL_PNA_project_cost-334fea0f8fbc5f0a8a9e0f7d169de127-72b529d2db2700d9abf55eab8e445fa6-23e7f6026a290c26bc34962bfa972299\\\&quot;,\\\&quot;velixo-cache-database-VEL_PNA_project_cost-e6ccfc1c789a0dcb150eef24e65bead7-72b529d2db2700d9abf55eab8e445fa6-c1cbf052305408a63e62cc047c40aca0\\\&quot;,\\\&quot;velixo-cache-database-VEL_PNA_Revenue-567014d7173c740d02268b0dd727d550-72b529d2db2700d9abf55eab8e445fa6-78deb89875f86a2c9d5e8fce670f3846\\\&quot;,\\\&quot;velixo-cache-database-VEL_PNA_Revenue-019737a4ff4c14eb336b9da99dd7a4b3-72b529d2db2700d9abf55eab8e445fa6-f11dff8a09e7faec88043375f5cd3c4e\\\&quot;,\\\&quot;velixo-cache-database-VEL_PNA_Revenue-b8c0331c6cb8876822623c8a3e72cd18-72b529d2db2700d9abf55eab8e445fa6-1ae99db5f373656e6cb54b3e274fa046\\\&quot;,\\\&quot;velixo-cache-database-VEL_PNA_project_cost-ba9dd64730e938575b55f4a4b9c7c522-72b529d2db2700d9abf55eab8e445fa6-5bb04456c22e994b44a82b8db950f79d\\\&quot;,\\\&quot;velixo-cache-database-VEL_PNA_Revenue-badc701ed6cb5261b38f456f166f94de-72b529d2db2700d9abf55eab8e445fa6-f11fa054e3c8505c7d171def191165cc\\\&quot;,\\\&quot;velixo-cache-database-VEL_PNA_Revenue-c20d3c91b6231e728940af7cb5d4c952-72b529d2db2700d9abf55eab8e445fa6-0d8c87539bd20a6e31450c725418f60e\\\&quot;,\\\&quot;velixo-cache-database-VEL_PNA_project_cost-08f2c4d48990443019f65764f5bde8c4-72b529d2db2700d9abf55eab8e445fa6-46969e44ef2840f0ed94a3976c9194a0\\\&quot;,\\\&quot;velixo-cache-database-VEL_PNA_project_cost-f57731ffdb2ff546b0ea8ca4634c22c6-72b529d2db2700d9abf55eab8e445fa6-3e585829e1b5391249e00bd785f0b7a1\\\&quot;,\\\&quot;velixo-cache-database-VEL_PNA_Revenue-c70bf73d46112ae1999c3bc18f91a65e-72b529d2db2700d9abf55eab8e445fa6-ae9dcb5f8c6f437c6ac1b425abf48fde\\\&quot;,\\\&quot;velixo-cache-database-VEL_PNA_project_cost-345349f4d9023d85e4376bb8c620b7b9-72b529d2db2700d9abf55eab8e445fa6-93207a02c99a97399ea49e6209918e62\\\&quot;,\\\&quot;velixo-cache-database-VEL_PNA_project_cost-41e8805c9202c4f790982261fbc25ad1-72b529d2db2700d9abf55eab8e445fa6-8c9c7373a55f0d2872047f37b7ae66eb\\\&quot;,\\\&quot;velixo-cache-database-VEL_PNA_project_cost-fb7ac96281af347fd4aa11bd7b884c66-72b529d2db2700d9abf55eab8e445fa6-39b1fe2adc8ceb49e6b6b7cc7716652d\\\&quot;,\\\&quot;velixo-cache-database-VEL_PNA_Revenue-01e36d281769c1652139caf59a54f8fd-72b529d2db2700d9abf55eab8e445fa6-94e00283fda98b515f9c8b3afb10e8cd\\\&quot;,\\\&quot;velixo-cache-database-VEL_PNA_project_cost-d733590e63cd20835135a93f4536a764-72b529d2db2700d9abf55eab8e445fa6-a6f11bcaf21551f06cc276aed407c585\\\&quot;,\\\&quot;velixo-cache-database-VEL_PNA_Revenue-2cf0e42009bcdbefcd7a7b526ad0146d-72b529d2db2700d9abf55eab8e445fa6-b8063d723f05163e38f00d531e7ef4d3\\\&quot;,\\\&quot;velixo-cache-database-VEL_PNA_Revenue-dbae21a68ab95fc55ac0045470b77691-72b529d2db2700d9abf55eab8e445fa6-d8da13262d8909850f4ca62a42293aa1\\\&quot;,\\\&quot;velixo-cache-database-VEL_PNA_Projection-08f2c4d48990443019f65764f5bde8c4-72b529d2db2700d9abf55eab8e445fa6-bc38b4d77b00aab455c0e7ed59316682\\\&quot;,\\\&quot;velixo-cache-database-VEL_PNA_project_cost-5d700075f1d74e7df2d61adb5217e9ea-72b529d2db2700d9abf55eab8e445fa6-b474ea6f9b429720259411f418122f2a\\\&quot;,\\\&quot;velixo-cache-database-VEL_PNA_project_cost-88e97bdd09410dc3cdc92cd319b80acb-72b529d2db2700d9abf55eab8e445fa6-02d626dd5440815256522209cc3293dd\\\&quot;,\\\&quot;velixo-cache-database-VEL_PNA_Revenue-3a982ebcbb2b13597cf9b645ebad07ae-72b529d2db2700d9abf55eab8e445fa6-dcbd72a4096e1952c7a437a6ef8ba9c9\\\&quot;,\\\&quot;velixo-cache-database-VEL_PNA_Revenue-a5c928c68c4170de0d8e97f9f980f9b5-72b529d2db2700d9abf55eab8e445fa6-e0b71ba0fce2a31063690f80526dfd74\\\&quot;,\\\&quot;velixo-cache-database-VEL_PNA_project_cost-647deebc7abc926f0d9ceb615cbc9619-72b529d2db2700d9abf55eab8e445fa6-a39fb89dc861bc1e3b0b0cee15e489f4\\\&quot;,\\\&quot;velixo-cache-database-VEL_PNA_Projection-2cf0e42009bcdbefcd7a7b526ad0146d-72b529d2db2700d9abf55eab8e445fa6-a108ba3a2ef34bc6b1d2a3534fda1f5e\\\&quot;,\\\&quot;velixo-cache-database-VEL_PNA_project_cost-c4d499822bc4d527b9752225103b8fc6-72b529d2db2700d9abf55eab8e445fa6-9abac7a57f224e0a3b6f5b5c612c8a55\\\&quot;,\\\&quot;velixo-cache-database-VEL_PNA_Revenue-5d700075f1d74e7df2d61adb5217e9ea-72b529d2db2700d9abf55eab8e445fa6-7a87137bcf6f92ca4f75f04f15a7ab00\\\&quot;,\\\&quot;velixo-cache-database-VEL_PNA_Revenue-0d4ec262f5137d4643be43dca8a505b6-72b529d2db2700d9abf55eab8e445fa6-a7d08040416c6e5c2e367fb072be1bd6\\\&quot;,\\\&quot;velixo-cache-database-VEL_PNA_Revenue-19f384712afec8e5d4cda3f0e5a3dd07-72b529d2db2700d9abf55eab8e445fa6-16f98669ee0129b2872e49567c1a15be\\\&quot;,\\\&quot;velixo-cache-database-VEL_PNA_Revenue-b96607869e85ad65b597c266b6a8e07c-72b529d2db2700d9abf55eab8e445fa6-7df60a9fb6a0faf44251ceb34cbe68c9\\\&quot;,\\\&quot;velixo-cache-database-VEL_PNA_Revenue-2b8d8e58366836e4032cdef7bc2a79df-72b529d2db2700d9abf55eab8e445fa6-9faa27b4bee5ea551df0008327baefe2\\\&quot;,\\\&quot;velixo-cache-database-VEL_PNA_Revenue-e875701dab90bef413dd2d30016306f8-72b529d2db2700d9abf55eab8e445fa6-2599a6f500f2e9a439a1fafa6438fa52\\\&quot;,\\\&quot;velixo-cache-database-VEL_PNA_Revenue-2ace8910b10deaf21461b1d50db48aa1-72b529d2db2700d9abf55eab8e445fa6-182dbb0baa4414334029781a77412138\\\&quot;,\\\&quot;velixo-cache-database-VEL_PNA_Revenue-e8ec7dde8d52802b789b4db05388d0c0-72b529d2db2700d9abf55eab8e445fa6-4c3e127c7f574e581114c3b2b4ae7b20\\\&quot;,\\\&quot;velixo-cache-database-VEL_PNA_project_cost-096d4acd95052eda4e86cff75b6b02ed-72b529d2db2700d9abf55eab8e445fa6-4d349e4feb03a683849764875718b354\\\&quot;,\\\&quot;velixo-cache-database-VEL_PNA_project_cost-d30be3da6dcc9ed9b3c6af0ff992216d-72b529d2db2700d9abf55eab8e445fa6-9efade427734555fcd4a941ade33487a\\\&quot;,\\\&quot;velixo-cache-database-VEL_PNA_project_cost-b0770b1fb8b6bbb21bc6cd5160c28c26-72b529d2db2700d9abf55eab8e445fa6-8fbca1528276f79fa79c955ea1cd5b55\\\&quot;,\\\&quot;velixo-cache-database-VEL_PNA_Projection-8f88d089ffd5873894d2beb6dabd8e70-72b529d2db2700d9abf55eab8e445fa6-95da6272dc19fb7df1115425144ef6f2\\\&quot;,\\\&quot;velixo-cache-database-VEL_PNA_Projection-94e7544b5fc4ec6b68273f3c458de9d8-72b529d2db2700d9abf55eab8e445fa6-62480147d40924955054df93d404eebc\\\&quot;,\\\&quot;velixo-cache-database-VEL_PNA_project_cost-515962f449c904a63a838a72e850acf7-72b529d2db2700d9abf55eab8e445fa6-f3a603d69ef04d20f46cbd732ea47963\\\&quot;,\\\&quot;velixo-cache-database-VEL_PNA_Revenue-e3a95ab3610b0c3be06dffa863688c8c-72b529d2db2700d9abf55eab8e445fa6-8939e9808618cacfec854e6aa5018e76\\\&quot;,\\\&quot;velixo-cache-database-VEL_PNA_project_cost-095875ca9b682f2830c86b52021b8e89-72b529d2db2700d9abf55eab8e445fa6-aa4c41f5a48cbec9582f6d1340029a65\\\&quot;,\\\&quot;velixo-cache-database-VEL_PNA_Revenue-45a373f210374a9e864015b955be89f6-72b529d2db2700d9abf55eab8e445fa6-2c1f6a5a3994e3bd90abda3827013154\\\&quot;,\\\&quot;velixo-cache-database-VEL_PNA_Revenue-86febb57ea3991ea50685025b2ad45e8-72b529d2db2700d9abf55eab8e445fa6-bdc48f239581135e94feb2d141ca201b\\\&quot;,\\\&quot;velixo-cache-database-VEL_PNA_project_cost-4a3d97fc91c77ddc87a00802a4e2e5dc-72b529d2db2700d9abf55eab8e445fa6-d7a700b8a46ae777fe875fa4c5ed7221\\\&quot;,\\\&quot;velixo-cache-database-VEL_PNA_project_cost-e3a95ab3610b0c3be06dffa863688c8c-72b529d2db2700d9abf55eab8e445fa6-a4bba5e4f2ec262d1598413ddb747c66\\\&quot;,\\\&quot;velixo-cache-database-VEL_PNA_Revenue-f2d4ee8146a85fd083853076adf45171-72b529d2db2700d9abf55eab8e445fa6-c0bd00968493948ac05524a23e4d3f0c\\\&quot;,\\\&quot;velixo-cache-database-VEL_PNA_Revenue-85b53fd66f29b66224fb2d921f7ef81f-72b529d2db2700d9abf55eab8e445fa6-a242de3c877b7d5245af0f85a51f135a\\\&quot;,\\\&quot;velixo-cache-database-VEL_PNA_Revenue-67312c6aa50e313c35309586024da1d4-72b529d2db2700d9abf55eab8e445fa6-93a3105aff3db307b194858889c56f54\\\&quot;,\\\&quot;velixo-cache-database-VEL_PNA_project_cost-f928b6c770876a93dd49ecb1e9cf7b41-72b529d2db2700d9abf55eab8e445fa6-40a96c7e9745122d045331655a33f8ce\\\&quot;,\\\&quot;velixo-cache-database-VEL_PNA_project_cost-48a1f225212c7f233f4486236acf29de-72b529d2db2700d9abf55eab8e445fa6-8dea57bdaf0a9d613a94424958a01918\\\&quot;,\\\&quot;velixo-cache-database-VEL_PNA_Revenue-f54d52c61d1e88b82fa8a13d2a8ca1d4-72b529d2db2700d9abf55eab8e445fa6-2532d8655886ad85d50ddbcf4ce3669b\\\&quot;,\\\&quot;velixo-cache-database-VEL_PNA_Projection-585619482a3bb56cc7f0f0e90bd9b15e-72b529d2db2700d9abf55eab8e445fa6-0e9444cf9d85e15f9ea2c94bb08974f0\\\&quot;,\\\&quot;velixo-cache-database-VEL_PNA_project_cost-832a9a1d1e86a7c7d0b9c7de99560f89-72b529d2db2700d9abf55eab8e445fa6-90ad42d1b3b7046a7d3f1d7a3ce7a3dd\\\&quot;,\\\&quot;velixo-cache-database-VEL_PNA_project_cost-019737a4ff4c14eb336b9da99dd7a4b3-72b529d2db2700d9abf55eab8e445fa6-e5723606dacd3a1e6094ae2f2991507c\\\&quot;,\\\&quot;velixo-cache-database-VEL_PNA_Projection-8626326666324a2a48ccb0e38a9c32ab-72b529d2db2700d9abf55eab8e445fa6-d9905e2072182e5c17b4401d696e2f51\\\&quot;,\\\&quot;velixo-cache-database-VEL_PNA_project_cost-d1e49e76c8528357955ba63f6db95555-72b529d2db2700d9abf55eab8e445fa6-2b2dd1d66215363f7fb2d7c196b58ca2\\\&quot;,\\\&quot;velixo-cache-database-VEL_PNA_Revenue-2e2a22bdc9014e6efb0441ad782ebe53-72b529d2db2700d9abf55eab8e445fa6-63ebee6902d94a664dc423465fa908dc\\\&quot;,\\\&quot;velixo-cache-database-VEL_PNA_project_cost-a6295f77f81e1d3461275de5ebaaa215-72b529d2db2700d9abf55eab8e445fa6-a2cdd17150e59677ad0aa575d80129c9\\\&quot;,\\\&quot;velixo-cache-database-VEL_PNA_Revenue-130768b875bd8d9260ab2b55e3884c3e-72b529d2db2700d9abf55eab8e445fa6-9d3b2f25894f490f092d5b4bca2d0376\\\&quot;,\\\&quot;velixo-cache-database-VEL_PNA_Projection-ea9987562788a5a94c16455df13eef4b-72b529d2db2700d9abf55eab8e445fa6-768012dcea06622f3be0b97cfb7f8f53\\\&quot;,\\\&quot;velixo-cache-database-VEL_PNA_project_cost-8817148eeafbfe30395aef52be57b9e4-72b529d2db2700d9abf55eab8e445fa6-8079e6793ea2241d54986a091a16ac57\\\&quot;,\\\&quot;velixo-cache-database-VEL_PNA_project_cost-a9b7f1baa602288145617ba3a592da13-72b529d2db2700d9abf55eab8e445fa6-e8c6621638ec08c3416099984a6a2f74\\\&quot;,\\\&quot;velixo-cache-database-VEL_PNA_project_cost-8553a28d9f9c52f0e9cf70228f2f7e1a-72b529d2db2700d9abf55eab8e445fa6-d996cc48c3224e6f2234cbe30c2332dd\\\&quot;,\\\&quot;velixo-cache-database-VEL_PNA_Revenue-321c79dc6141d470b8808a33d0276917-72b529d2db2700d9abf55eab8e445fa6-d39e9faebfa9dd91b2f80fec17defb8c\\\&quot;,\\\&quot;velixo-cache-database-VEL_PNA_Projection-c70bf73d46112ae1999c3bc18f91a65e-72b529d2db2700d9abf55eab8e445fa6-5543519e57dfe2dcfd41218dd00e9fea\\\&quot;,\\\&quot;velixo-cache-database-VEL_PNA_Revenue-eb3bdf6db142649a71929bddd503b6b8-72b529d2db2700d9abf55eab8e445fa6-e9766726c32452af0db10afcbde877cb\\\&quot;,\\\&quot;velixo-cache-database-VEL_PNA_Projection-9d5a8aee2d6f78539aa74f001592a39e-72b529d2db2700d9abf55eab8e445fa6-c12bba31282d03e032121636f2daf082\\\&quot;,\\\&quot;velixo-cache-database-VEL_PNA_project_cost-66f15441732c83525e24ae62d9d42ab6-72b529d2db2700d9abf55eab8e445fa6-e75e24d5a293857bcaeb3cfe7273dba2\\\&quot;,\\\&quot;velixo-cache-database-VEL_PNA_Revenue-cc04586093da4fc169b01dc28d500172-72b529d2db2700d9abf55eab8e445fa6-2eb21f36650e7f7b698b45e823026d81\\\&quot;,\\\&quot;velixo-cache-database-VEL_PNA_project_cost-0766713c2a16b689fb0003a38f9f867b-72b529d2db2700d9abf55eab8e445fa6-94aa6a6d1b4409e388f5f2b4beaba4e9\\\&quot;,\\\&quot;velixo-cache-database-VEL_PNA_project_cost-2790d7a003ff175a4a1e718042831825-72b529d2db2700d9abf55eab8e445fa6-8c1850c7bdbe635671e0c306da9cd2e3\\\&quot;,\\\&quot;velixo-cache-database-VEL_PNA_project_cost-8124c502655553bfd602cc7de91c28ad-72b529d2db2700d9abf55eab8e445fa6-b7a28b4548feae659fbb699a6b2b7832\\\&quot;,\\\&quot;velixo-cache-database-VEL_PNA_Revenue-1cfb0177a062a611cbd974daf07588bf-72b529d2db2700d9abf55eab8e445fa6-197bc97af65c341693fbb9dcad3e56b4\\\&quot;,\\\&quot;velixo-cache-database-VEL_PNA_project_cost-269012e3ce383f8306a44599ce0af95f-72b529d2db2700d9abf55eab8e445fa6-f94a2ec6dd6770ed732f49bdd5e46f77\\\&quot;,\\\&quot;velixo-cache-database-VEL_PNA_Projection-30462a451c66d1d2bb236e64b2d475c4-72b529d2db2700d9abf55eab8e445fa6-2b13641498dba1b1dc1b92f1f039d254\\\&quot;,\\\&quot;velixo-cache-database-VEL_PNA_project_cost-36f5e94e6c596685e1cdf10f83431e97-72b529d2db2700d9abf55eab8e445fa6-107185a282abd7f18de9fe318358bb15\\\&quot;,\\\&quot;velixo-cache-database-VEL_PNA_project_cost-e97de142c635a6133dc9839cf061cee9-72b529d2db2700d9abf55eab8e445fa6-fd6d168293a7f1d0382007258d5cdb2b\\\&quot;,\\\&quot;velixo-cache-database-VEL_PNA_project_cost-058f0a57dc17449a43787fc9526156a2-72b529d2db2700d9abf55eab8e445fa6-32d763d172651d6a2ccfd107ed0ad56b\\\&quot;,\\\&quot;velixo-cache-database-VEL_PNA_Projection-f77ce15899b0dc873c9ad7e4b917f95f-72b529d2db2700d9abf55eab8e445fa6-47d0336ff629cca4418d675ee71ad95d\\\&quot;,\\\&quot;velixo-cache-database-VEL_PNA_project_cost-035a8644a53b999aa24ae207b18ac672-72b529d2db2700d9abf55eab8e445fa6-b4cafe7f8e14023d7327a9aba89267f0\\\&quot;,\\\&quot;velixo-cache-database-VEL_PNA_Revenue-8f88d089ffd5873894d2beb6dabd8e70-72b529d2db2700d9abf55eab8e445fa6-bceeff0f2158e48212b0d54a4797ca21\\\&quot;,\\\&quot;velixo-cache-database-VEL_PNA_Projection-2a8382c88a7663858b173d65442dae4b-72b529d2db2700d9abf55eab8e445fa6-56e64d35ad551a8c1e73f126021ebe93\\\&quot;,\\\&quot;velixo-cache-database-VEL_PNA_Projection-0a1451107393f8521325c55e67e5947e-72b529d2db2700d9abf55eab8e445fa6-63d668bd0f2c7b7f0669e2b0d0dd3ad7\\\&quot;,\\\&quot;velixo-cache-database-VEL_PNA_Revenue-04d05625144d751fbcfe277e367ac761-72b529d2db2700d9abf55eab8e445fa6-ebe030c102756b1628e31366e9e17b8d\\\&quot;,\\\&quot;velixo-cache-database-VEL_PNA_Projection-4a3944a0e11292fe7040d34b63cbc0a3-72b529d2db2700d9abf55eab8e445fa6-dd257c8c762663e9db0da20b5f14a84d\\\&quot;,\\\&quot;velixo-cache-database-VEL_PNA_Revenue-a300d226b2fdd49f064d03dd4e2d23b4-72b529d2db2700d9abf55eab8e445fa6-d8c9d09469a269a7fde082072918cbd1\\\&quot;,\\\&quot;velixo-cache-database-VEL_PNA_project_cost-d5fe8a1a471aa8d184e8f00c8b0d7251-72b529d2db2700d9abf55eab8e445fa6-89b6318c71ea3607ee2f899670bc9603\\\&quot;,\\\&quot;velixo-cache-database-VEL_PNA_Revenue-0138e0fac9f272af3e9eff15949fdc40-72b529d2db2700d9abf55eab8e445fa6-8e378b3c3199444448385d0372e12f57\\\&quot;,\\\&quot;velixo-cache-database-VEL_PNA_Revenue-f1bd1be314bb8c53581b5b538c2a32d3-72b529d2db2700d9abf55eab8e445fa6-9a0e8495c27e9863e5cd84fd161989f1\\\&quot;,\\\&quot;velixo-cache-database-VEL_PNA_Revenue-e1ecf35c4f5e21c84d1dc25d6e2764bf-72b529d2db2700d9abf55eab8e445fa6-e9367a268aca3f3bf103ed0345d780e5\\\&quot;,\\\&quot;velixo-cache-database-VEL_PNA_project_cost-5e3ca95b52df1beab188da4e78a3c59f-72b529d2db2700d9abf55eab8e445fa6-975bbf8f24a17083f04fdd560fc75640\\\&quot;,\\\&quot;velixo-cache-database-VEL_PNA_Projection-c54c5f03028d0e9ea8d88987bd1c7ea5-72b529d2db2700d9abf55eab8e445fa6-36f979b250edf767415af5bbcf92328a\\\&quot;,\\\&quot;velixo-cache-database-VEL_PNA_Revenue-52f37c528a1598e79b59a14492ac513d-72b529d2db2700d9abf55eab8e445fa6-a67d6d7008260ecc410c0e2220c00616\\\&quot;,\\\&quot;velixo-cache-database-VEL_PNA_Revenue-77bc44d19add8470fddd81edf5ed2108-72b529d2db2700d9abf55eab8e445fa6-7200f556ec1ebeb91fddbd4aa113c5fd\\\&quot;,\\\&quot;velixo-cache-database-VEL_PNA_project_cost-0818fbc15a93d34dec325752e1a55614-72b529d2db2700d9abf55eab8e445fa6-37e29bfd2823202f312e6a03f466d5ef\\\&quot;,\\\&quot;velixo-cache-database-VEL_PNA_Revenue-81414c4a40fe220898d61ab98d68cba3-72b529d2db2700d9abf55eab8e445fa6-b5b0aa11d1e08c249f3153819bb45134\\\&quot;,\\\&quot;velixo-cache-database-VEL_PNA_Revenue-3bee2eed1ba3d5ac25d4d0875a7d4498-72b529d2db2700d9abf55eab8e445fa6-f2692e0595984d5e335b4d2636a0da35\\\&quot;,\\\&quot;velixo-cache-database-VEL_PNA_Revenue-c564ea7de88f387c249ae65ebb897ad8-72b529d2db2700d9abf55eab8e445fa6-67ac2f0442b2ad854e76313d7dcdec90\\\&quot;,\\\&quot;velixo-cache-database-VEL_PNA_project_cost-aa564e9677d6cd28e924891421d9f8a1-72b529d2db2700d9abf55eab8e445fa6-e82c5ca32beccabce80a7c13a0c28314\\\&quot;,\\\&quot;velixo-cache-database-VEL_PNA_Revenue-823038d19629f0dc90b19c228195ad19-72b529d2db2700d9abf55eab8e445fa6-254291aa98cdcf408ffb4f3667b65acc\\\&quot;,\\\&quot;velixo-cache-database-VEL_PNA_project_cost-fb9b228d04f36d012bd056bc29d48816-72b529d2db2700d9abf55eab8e445fa6-feab984c33f864bc8e02451180ac44ec\\\&quot;,\\\&quot;velixo-cache-database-VEL_PNA_Revenue-39a0abff4dc267215d308411f00fe018-72b529d2db2700d9abf55eab8e445fa6-d61dddf8e5b547609e0383b864710561\\\&quot;,\\\&quot;velixo-cache-database-VEL_PNA_Revenue-d75a58b7f68952b070f6b956e8adf8ce-72b529d2db2700d9abf55eab8e445fa6-94155e657494c1f89e071308ac7f3cfb\\\&quot;,\\\&quot;velixo-cache-database-VEL_PNA_project_cost-261d1d30a1645c796bfd49fb8c932fbc-72b529d2db2700d9abf55eab8e445fa6-9ee6b5361faee10f898fb98a5005b4b7\\\&quot;,\\\&quot;velixo-cache-database-VEL_PNA_project_cost-371688f2934f4f7819ad71b172aed282-72b529d2db2700d9abf55eab8e445fa6-2b59a81682f49a8f53084f716b03324e\\\&quot;,\\\&quot;velixo-cache-database-VEL_PNA_Revenue-0820af0e66d84e29959e6c540892438c-72b529d2db2700d9abf55eab8e445fa6-95e5111358ee5b525ff588ac87ada2a1\\\&quot;,\\\&quot;velixo-cache-database-VEL_PNA_project_cost-a28342849a014a73d42dabeb9044cb5b-72b529d2db2700d9abf55eab8e445fa6-7a20a015cfb7ef231c59db53a4df6cff\\\&quot;,\\\&quot;velixo-cache-database-VEL_PNA_Revenue-47c78bf04d2d7cb9c1794fd1bc061836-72b529d2db2700d9abf55eab8e445fa6-c8c13b017ecf662c35aa8e8bd561dc1b\\\&quot;,\\\&quot;velixo-cache-database-VEL_PNA_Revenue-437b4c0559917b4872839e95e41e98e2-72b529d2db2700d9abf55eab8e445fa6-1309b42f0959586bb9f170e1469f7889\\\&quot;,\\\&quot;velixo-cache-database-VEL_PNA_Revenue-89d5a5a7892b32a457f0959c2b81bc7a-72b529d2db2700d9abf55eab8e445fa6-1fcd5f28d39aacb6356d3688139a5ac8\\\&quot;,\\\&quot;velixo-cache-database-VEL_PNA_Revenue-d07a82fbf22c69721da0561e49165f0e-72b529d2db2700d9abf55eab8e445fa6-2436b8711c3257491adec93364fea7b0\\\&quot;,\\\&quot;velixo-cache-database-VEL_PNA_Revenue-32c37b5302e8c481209fd53a35ef85d9-72b529d2db2700d9abf55eab8e445fa6-6f8803b77d03c83e7faba8183b03806e\\\&quot;,\\\&quot;velixo-cache-database-VEL_PNA_project_cost-1fa8713be592466195491eefa2bd9f18-72b529d2db2700d9abf55eab8e445fa6-1012a158db1d8414e8e4d0a764964403\\\&quot;,\\\&quot;velixo-cache-database-VEL_PNA_project_cost-2a07b44d095896be8c574f25ef7f52a6-72b529d2db2700d9abf55eab8e445fa6-dc897008ea5723c83469f406b71a9af0\\\&quot;,\\\&quot;velixo-cache-database-VEL_PNA_project_cost-567014d7173c740d02268b0dd727d550-72b529d2db2700d9abf55eab8e445fa6-2c8b06dc418322c55ba54b30768d8c08\\\&quot;,\\\&quot;velixo-cache-database-VEL_PNA_project_cost-2ae7093a3ef56b70bd98cfc9c9c708dd-72b529d2db2700d9abf55eab8e445fa6-ab6ec8bc04eedbdad4f61b4068a19cb6\\\&quot;,\\\&quot;velixo-cache-database-VEL_PNA_Projection-63b0c300ba2e9b59eb91b5f7648e78cf-72b529d2db2700d9abf55eab8e445fa6-1008b08cecc9ea066a0ea79a04ef9e7a\\\&quot;,\\\&quot;velixo-cache-database-VEL_PNA_Revenue-075c4dfc8561f5719fbd7ddabb52b5d5-72b529d2db2700d9abf55eab8e445fa6-9f5a4ddd0ff07ee15cb9fd8824512df3\\\&quot;,\\\&quot;velixo-cache-database-VEL_PNA_Revenue-8643c4c679fc694a1ade84923bf5f1cb-72b529d2db2700d9abf55eab8e445fa6-b446a780450ca9c4111f3211336df2d9\\\&quot;,\\\&quot;velixo-cache-database-VEL_PNA_Revenue-b0cb541afa57fe4712b197b0cc8c64c9-72b529d2db2700d9abf55eab8e445fa6-838dcf0e250beec6807f6acdcfde94ee\\\&quot;,\\\&quot;velixo-cache-database-VEL_PNA_project_cost-683151c80d854b7886435a8a65e8a8d2-72b529d2db2700d9abf55eab8e445fa6-eaf380bdfb9560d563d4f80057815265\\\&quot;,\\\&quot;velixo-cache-database-VEL_PNA_project_cost-efa91b5b0749da20105fcb6f638292ea-72b529d2db2700d9abf55eab8e445fa6-0ed4c627cf2393753b5b7d32ebffe7ea\\\&quot;,\\\&quot;velixo-cache-database-VEL_PNA_Projection-e8c98588dc9e7c30309dda293b70cbc4-72b529d2db2700d9abf55eab8e445fa6-1a2acbe9698d3c3348751f94fc6787d0\\\&quot;,\\\&quot;velixo-cache-database-VEL_PNA_project_cost-25b5ad826de4c0bb58f0db72ef7b938d-72b529d2db2700d9abf55eab8e445fa6-b376d79c4c35791f51c1582059b0b148\\\&quot;,\\\&quot;velixo-cache-database-VEL_PNA_Revenue-d733590e63cd20835135a93f4536a764-72b529d2db2700d9abf55eab8e445fa6-a99d1976b7afaef3d1f6af46ea1fbf96\\\&quot;,\\\&quot;velixo-cache-database-VEL_PNA_project_cost-6ce596e2f4218457bb7160ffae6873d6-72b529d2db2700d9abf55eab8e445fa6-30ea159a529e91e6bacdc9976629e721\\\&quot;,\\\&quot;velixo-cache-database-VEL_PNA_project_cost-cfc7330387b1f3f84c82d5237d1b5e40-72b529d2db2700d9abf55eab8e445fa6-9c9cdd6f460088924a12cf9f6854f64f\\\&quot;,\\\&quot;velixo-cache-database-VEL_PNA_Revenue-cfc7330387b1f3f84c82d5237d1b5e40-72b529d2db2700d9abf55eab8e445fa6-ef255289a21bdc389843dcabff9eb0b6\\\&quot;,\\\&quot;velixo-cache-database-VEL_PNA_Revenue-269012e3ce383f8306a44599ce0af95f-72b529d2db2700d9abf55eab8e445fa6-452323c5002693309ffe5b568dfaff6e\\\&quot;,\\\&quot;velixo-cache-database-VEL_PNA_project_cost-782d40560525848c008602a06e4b8054-72b529d2db2700d9abf55eab8e445fa6-8a51082e311d85d5a4d56b27df1eae0a\\\&quot;,\\\&quot;velixo-cache-database-VEL_PNA_project_cost-737c07aefba3e626959de74e04a72d35-72b529d2db2700d9abf55eab8e445fa6-09a6a054b2e71c88bc138978c01b9bb8\\\&quot;,\\\&quot;velixo-cache-database-VEL_PNA_project_cost-dfb82c6de996532edcedf8c633ffe126-72b529d2db2700d9abf55eab8e445fa6-18ec27b86ab9f2c719236db287c4a43d\\\&quot;,\\\&quot;velixo-cache-database-VEL_PNA_project_cost-b79d145ef629f5eb58a0a41b470bad79-72b529d2db2700d9abf55eab8e445fa6-24e9749da078a5599bf2e0ddaf9ee054\\\&quot;,\\\&quot;velixo-cache-database-VEL_PNA_Projection-1f0fdc14590cb5ac8ffe47f3d21307bf-72b529d2db2700d9abf55eab8e445fa6-84eb04d0614b4a3a2d03487c199bf6f4\\\&quot;,\\\&quot;velixo-cache-database-VEL_PNA_project_cost-c0cace60c726dbd293da124a6abe7a97-72b529d2db2700d9abf55eab8e445fa6-14413548dfd11cbb731aa936ea2b9cb7\\\&quot;,\\\&quot;velixo-cache-database-VEL_PNA_Revenue-5d754ead293b30acbe29d122a04707ac-72b529d2db2700d9abf55eab8e445fa6-9a9d423b665463e125818559e7b47816\\\&quot;,\\\&quot;velixo-cache-database-VEL_PNA_project_cost-c8f8ba6b0b2d94c31afddd699a002cda-72b529d2db2700d9abf55eab8e445fa6-a1b242a0b65852b83cfe9c5670d17e8d\\\&quot;,\\\&quot;velixo-cache-database-VEL_PNA_project_cost-c1e29724d8b04e6115f0019a000fc95c-72b529d2db2700d9abf55eab8e445fa6-17cdf3fee270d12fb3ed0821ac0024b7\\\&quot;,\\\&quot;velixo-cache-database-VEL_PNA_Revenue-ed409e1f4b6a268736f4ef79e0b86a2d-72b529d2db2700d9abf55eab8e445fa6-94fed2c438c067846ead704383d7e959\\\&quot;,\\\&quot;velixo-cache-database-VEL_PNA_Revenue-c1e29724d8b04e6115f0019a000fc95c-72b529d2db2700d9abf55eab8e445fa6-39688e98368e8c67c60a455b8aa91017\\\&quot;,\\\&quot;velixo-cache-database-VEL_PNA_Revenue-8294f1d3c7a4124e905d9ea897e571ad-72b529d2db2700d9abf55eab8e445fa6-dd1136c7f64b1052096aeb6abdc0618c\\\&quot;,\\\&quot;velixo-cache-database-VEL_PNA_Revenue-c60e2428465b7a0efb4e462d32975757-72b529d2db2700d9abf55eab8e445fa6-8458fb4e3e5372e68d7cdc5a70ba855d\\\&quot;,\\\&quot;velixo-cache-database-VEL_PNA_Revenue-033c1a88f03335422050110ad0f2b9ac-72b529d2db2700d9abf55eab8e445fa6-d97f2f5615d6ad468d9bb4def7299169\\\&quot;,\\\&quot;velixo-cache-database-VEL_PNA_project_cost-64cb0640bc804122fa0be81c7618bb38-72b529d2db2700d9abf55eab8e445fa6-ec194f36c1d097206f2b0a9af6b16721\\\&quot;,\\\&quot;velixo-cache-database-VEL_PNA_Revenue-bda6b387b00526e785cd1dce850da921-72b529d2db2700d9abf55eab8e445fa6-7b07807c81a0fc01455786dbac66a31d\\\&quot;,\\\&quot;velixo-cache-database-VEL_PNA_project_cost-d02b766679a04ab0da2091eefba69a55-72b529d2db2700d9abf55eab8e445fa6-b058e81cef5460d6720b7534a1d94982\\\&quot;,\\\&quot;velixo-cache-database-VEL_PNA_project_cost-85b53fd66f29b66224fb2d921f7ef81f-72b529d2db2700d9abf55eab8e445fa6-01f180afbc1b8db81a94a85d12d34ec3\\\&quot;,\\\&quot;velixo-cache-database-VEL_PNA_Projection-a32efa14abf1f1dde3a9acd8f7aa9297-72b529d2db2700d9abf55eab8e445fa6-4caebacf7f0a9de43ec485d059e3fd10\\\&quot;,\\\&quot;velixo-cache-database-VEL_PNA_project_cost-e8927de457ff08680dbb8b6ffba86e80-72b529d2db2700d9abf55eab8e445fa6-fa838c519b7aa037b5bb20a13cdff682\\\&quot;,\\\&quot;velixo-cache-database-VEL_PNA_project_cost-3f8c79400b5b5081b0f53147738e4fd1-72b529d2db2700d9abf55eab8e445fa6-710475de8674fe862267c1e548d9aebf\\\&quot;,\\\&quot;velixo-cache-database-VEL_PNA_project_cost-c7d1b781d7f139c20558e90916dfab6f-72b529d2db2700d9abf55eab8e445fa6-0b8c0e02ad45b54efc4c6dc1f27021a0\\\&quot;,\\\&quot;velixo-cache-database-VEL_PNA_Revenue-42effb7a9d704992d557b4ddbd328989-72b529d2db2700d9abf55eab8e445fa6-7debf37b2d2d89b89496002a4868ae97\\\&quot;,\\\&quot;velixo-cache-database-VEL_PNA_project_cost-0bb43cbff7d8e37db0dfc034043e8d84-72b529d2db2700d9abf55eab8e445fa6-cd43972027d60b1d5b61c2c9a85e68e9\\\&quot;,\\\&quot;velixo-cache-database-VEL_PNA_Revenue-77bb0ff789f6d8aafe7879d2de35ca71-72b529d2db2700d9abf55eab8e445fa6-5e4d0a2d33bb495d1d1bc716683abee2\\\&quot;,\\\&quot;velixo-cache-database-VEL_PNA_Projection-ca4eb723fa288abd47b61c4c8fc7c2dd-72b529d2db2700d9abf55eab8e445fa6-f5977e5db21f0594d5e475fafc979fdb\\\&quot;,\\\&quot;velixo-cache-database-VEL_PNA_Revenue-09a5a8cd21f689d58aee40c116f0d577-72b529d2db2700d9abf55eab8e445fa6-bbb48356f5793e9e53f5f76f7f8d1c46\\\&quot;,\\\&quot;velixo-cache-database-VEL_PNA_Revenue-97f97c77149edc94b482256406c50ddf-72b529d2db2700d9abf55eab8e445fa6-d941aafd8afb19b3b83c8cc8e2ffe6be\\\&quot;,\\\&quot;velixo-cache-database-VEL_PNA_Revenue-647deebc7abc926f0d9ceb615cbc9619-72b529d2db2700d9abf55eab8e445fa6-ebfa537f6f43407ca7e2a723eb5eb364\\\&quot;,\\\&quot;velixo-cache-database-VEL_PNA_Revenue-0c8355c1a40f643886bfc07623fac079-72b529d2db2700d9abf55eab8e445fa6-8518dd3f182bbd7f1af156c9f599f56c\\\&quot;,\\\&quot;velixo-cache-database-VEL_PNA_Revenue-f310c7fd69f01c5722010a6ae5b55f2a-72b529d2db2700d9abf55eab8e445fa6-4bb419385c9bf5b153016837c324831f\\\&quot;,\\\&quot;velixo-cache-database-VEL_PNA_Revenue-8a7f55fb3f1403af13fd47c1a45860a4-72b529d2db2700d9abf55eab8e445fa6-efc84af2a1b9bb893a6990285286efba\\\&quot;,\\\&quot;velixo-cache-database-VEL_PNA_Projection-7a82c387fa004b1277313be3919ec37b-72b529d2db2700d9abf55eab8e445fa6-4f541e2c8e0f10b1964eb38c43d21d88\\\&quot;,\\\&quot;velixo-cache-database-VEL_PNA_Projection-ba314799bbc984463ddc52aaa95b0d0b-72b529d2db2700d9abf55eab8e445fa6-5027f82ce899cb1e580aa8f7a459d908\\\&quot;,\\\&quot;velixo-cache-database-VEL_PNA_Revenue-929f2278a60e0eb2ff2e6b237f49a1a3-72b529d2db2700d9abf55eab8e445fa6-148101ea2ebc7d795273a64822591bcc\\\&quot;,\\\&quot;velixo-cache-database-VEL_PNA_Projection-1cfb0177a062a611cbd974daf07588bf-72b529d2db2700d9abf55eab8e445fa6-b6433aa5309ceb9702c6803ba7751426\\\&quot;,\\\&quot;velixo-cache-database-VEL_PNA_Revenue-0df39798ee63fdc44f27fffec18e9e87-72b529d2db2700d9abf55eab8e445fa6-af9eac5be858338ec9c5a73e1ba7b589\\\&quot;,\\\&quot;velixo-cache-database-VEL_PNA_project_cost-70fa6a2bf6b5340553ec0f5069eb668c-72b529d2db2700d9abf55eab8e445fa6-1d2a3f132c79d8769efa222101f7e433\\\&quot;,\\\&quot;velixo-cache-database-VEL_PNA_project_cost-0c3d7af036365be15c262517873e5af6-72b529d2db2700d9abf55eab8e445fa6-737e7f64c4fd5ad91def2ae8952dd496\\\&quot;,\\\&quot;velixo-cache-database-VEL_PNA_project_cost-2bf0c099be6bf86609e0bea1a73cd907-72b529d2db2700d9abf55eab8e445fa6-6f8d2d7fe2f33e370d478fa440a3148e\\\&quot;,\\\&quot;velixo-cache-database-VEL_PNA_Projection-25b5ad826de4c0bb58f0db72ef7b938d-72b529d2db2700d9abf55eab8e445fa6-843b359beaf2de987eb9c852895a86ab\\\&quot;,\\\&quot;velixo-cache-database-VEL_PNA_project_cost-bdcdf206c1e215984158892d1e6a4649-72b529d2db2700d9abf55eab8e445fa6-e219f089993dfb12cfd4f77b03463e5e\\\&quot;,\\\&quot;velixo-cache-database-VEL_PNA_project_cost-e875701dab90bef413dd2d30016306f8-72b529d2db2700d9abf55eab8e445fa6-bc1ce1d551da32a3210e0694cfccdcdb\\\&quot;,\\\&quot;velixo-cache-database-VEL_PNA_Revenue-4a3fba8c69081f8afe2d13c5610baec2-72b529d2db2700d9abf55eab8e445fa6-38aed418bf3f2f780de378aaf250c551\\\&quot;,\\\&quot;velixo-cache-database-VEL_PNA_Projection-095875ca9b682f2830c86b52021b8e89-72b529d2db2700d9abf55eab8e445fa6-24136bdf1422d52cf4a7f54e2af86b1b\\\&quot;,\\\&quot;velixo-cache-database-VEL_PNA_Revenue-21189793c64bdb6393dedad62ad7407d-72b529d2db2700d9abf55eab8e445fa6-3d62222180f5911160ce0469b91967ab\\\&quot;,\\\&quot;velixo-cache-database-VEL_PNA_project_cost-cb19af7db0b941b4330e00827622b029-72b529d2db2700d9abf55eab8e445fa6-884802e540c4a639b8383df2c1fff145\\\&quot;,\\\&quot;velixo-cache-database-VEL_PNA_Revenue-1d5663292a505d811803faad53af3def-72b529d2db2700d9abf55eab8e445fa6-4611033caebcecf05fdfee1f58a19fe9\\\&quot;,\\\&quot;velixo-cache-database-VEL_PNA_project_cost-f310c7fd69f01c5722010a6ae5b55f2a-72b529d2db2700d9abf55eab8e445fa6-ead3d070b39dbd2c9e7f92e47449974f\\\&quot;,\\\&quot;velixo-cache-database-VEL_PNA_Projection-d9e83fb2ab20f56437f19bc59b401fb0-72b529d2db2700d9abf55eab8e445fa6-c50c598f1931ef7043db91818dd7b229\\\&quot;,\\\&quot;velixo-cache-database-VEL_PNA_project_cost-e87330d40f1f7fab102854099f050e3d-72b529d2db2700d9abf55eab8e445fa6-8654983ce0aa0c2297e3f4639e802bf0\\\&quot;,\\\&quot;velixo-cache-database-VEL_PNA_Revenue-8b368fca47b2ddae1b0745866be9cd13-72b529d2db2700d9abf55eab8e445fa6-46deb05b39b83aabc59cddc1ebad95c4\\\&quot;,\\\&quot;velixo-cache-database-VEL_PNA_Revenue-4890b938dcfa74ffd85c6dce489ae7e9-72b529d2db2700d9abf55eab8e445fa6-f57761d7fba4fa4c80a2d156285f9ea5\\\&quot;,\\\&quot;velixo-cache-database-VEL_PNA_Revenue-0c222883030c1664544e42760d0c72bf-72b529d2db2700d9abf55eab8e445fa6-bfa9fa3198bfed642c54157afecb9af1\\\&quot;,\\\&quot;velixo-cache-database-VEL_PNA_project_cost-1d5663292a505d811803faad53af3def-72b529d2db2700d9abf55eab8e445fa6-c01368b35954f1d8b23af57109398841\\\&quot;,\\\&quot;velixo-cache-database-VEL_PNA_project_cost-e8ec7dde8d52802b789b4db05388d0c0-72b529d2db2700d9abf55eab8e445fa6-d349fa1f959734fdbdf1e151b671d41e\\\&quot;,\\\&quot;velixo-cache-database-VEL_PNA_project_cost-efa9540edc26c93958bee469bd488768-72b529d2db2700d9abf55eab8e445fa6-1b68694f370cb639e19c50fdb7a9d8af\\\&quot;,\\\&quot;velixo-cache-database-VEL_PNA_Projection-b1c81898f5f638c10fbd88c2fb62a4f9-72b529d2db2700d9abf55eab8e445fa6-7f721f82e0bfb4f0ec89689f3a7571f4\\\&quot;,\\\&quot;velixo-cache-database-VEL_PNA_Revenue-5033b3187a73b14992e498b62fabf2f4-72b529d2db2700d9abf55eab8e445fa6-0d7284f6820ed29e8be5d8262358c60e\\\&quot;,\\\&quot;velixo-cache-database-VEL_PNA_project_cost-a20a105cb3c00c828c0df2d352edb9c6-72b529d2db2700d9abf55eab8e445fa6-b915e4078b45972212ff429347fcee2d\\\&quot;,\\\&quot;velixo-cache-database-VEL_PNA_project_cost-130768b875bd8d9260ab2b55e3884c3e-72b529d2db2700d9abf55eab8e445fa6-f3387e3553640149625d61f90b8ca437\\\&quot;,\\\&quot;velixo-cache-database-VEL_PNA_Projection-d56ea1eefe99a7eb55412de9d6de645d-72b529d2db2700d9abf55eab8e445fa6-70aec4fd6fe345de27e6e8a630bb8985\\\&quot;,\\\&quot;velixo-cache-database-VEL_PNA_Revenue-035a8644a53b999aa24ae207b18ac672-72b529d2db2700d9abf55eab8e445fa6-b6b382cb23d5cbec79f3b6f6e4092010\\\&quot;,\\\&quot;velixo-cache-database-VEL_PNA_Revenue-21bb90504f0b6527914762e9abe51b93-72b529d2db2700d9abf55eab8e445fa6-8212cde6acff94b7b12fdd44ca8377d8\\\&quot;,\\\&quot;velixo-cache-database-VEL_PNA_project_cost-7ad1180a3cd0f1379bd327cff8d44767-72b529d2db2700d9abf55eab8e445fa6-4ec6cf5bae594f3e19c4c3ecc113ce8f\\\&quot;,\\\&quot;velixo-cache-database-VEL_PNA_project_cost-321c79dc6141d470b8808a33d0276917-72b529d2db2700d9abf55eab8e445fa6-c3dfa496981111893fd94407b998f0b6\\\&quot;,\\\&quot;velixo-cache-database-VEL_PNA_project_cost-22245b0f2054b7b09a415cde79a8dbf3-72b529d2db2700d9abf55eab8e445fa6-d3ad3f79d25cd3beef3d2e99cf2e51c4\\\&quot;,\\\&quot;velixo-cache-database-VEL_PNA_project_cost-619bb4f5cd74e8527f33aaa2aa595ccd-72b529d2db2700d9abf55eab8e445fa6-b4e68228204e8eeb2c8aad9d2eb3066f\\\&quot;,\\\&quot;velixo-cache-database-VEL_PNA_Revenue-09e0973933bbc25a9b1b7e39612b0e12-72b529d2db2700d9abf55eab8e445fa6-7c09e784126ba23a747ba7bbb6990827\\\&quot;,\\\&quot;velixo-cache-database-VEL_PNA_Revenue-bbe9d4cc96a5c4b59acd5c2e4c159296-72b529d2db2700d9abf55eab8e445fa6-36d3c42e7cb4567f5dea5f3e50d203d1\\\&quot;,\\\&quot;velixo-cache-database-VEL_PNA_Projection-8a8c6966694cc6670779104c6242edd6-72b529d2db2700d9abf55eab8e445fa6-1bd9c1180c985c96a6042375882ac39b\\\&quot;,\\\&quot;velixo-cache-database-VEL_PNA_Revenue-067bccfad3c3bed377d0eee0200f0213-72b529d2db2700d9abf55eab8e445fa6-81e66c7ed2703810fb7ca17e0c0b6845\\\&quot;,\\\&quot;velixo-cache-database-VEL_PNA_project_cost-edbb062ae9c304a50f70ae2a8b0af7be-72b529d2db2700d9abf55eab8e445fa6-cbd0f9adcf050b22f3e4f12736b4fdb3\\\&quot;,\\\&quot;velixo-cache-database-VEL_PNA_Revenue-8f9150fa4587d06001baf352dcbe65c0-72b529d2db2700d9abf55eab8e445fa6-5c1c310acaabfaeb3cbc8ad5d858fc4a\\\&quot;,\\\&quot;velixo-cache-database-VEL_PNA_project_cost-8d3e121a373901c49383a4aece46a06e-72b529d2db2700d9abf55eab8e445fa6-811259017d78b58f7ff0155e745e7718\\\&quot;,\\\&quot;velixo-cache-database-VEL_PNA_Projection-dbae21a68ab95fc55ac0045470b77691-72b529d2db2700d9abf55eab8e445fa6-bcfd78ed759ee13d071d47043d269bf5\\\&quot;,\\\&quot;velixo-cache-database-VEL_PNA_Revenue-d5c8d197438ca7317cf5b654f0b67da2-72b529d2db2700d9abf55eab8e445fa6-1f69e2e3accb61cd6ad089acd0f911f7\\\&quot;,\\\&quot;velixo-cache-database-VEL_PNA_Projection-9ca66548b55ae28cd2714e483e08078d-72b529d2db2700d9abf55eab8e445fa6-b55eaddd6a2c98ebaac4a90fed27d0b7\\\&quot;,\\\&quot;velixo-cache-database-VEL_PNA_Revenue-ea6af8f57158ef67cae3303ed21fa9e9-72b529d2db2700d9abf55eab8e445fa6-9628f40ae731efcb71058d08ff68f1ad\\\&quot;,\\\&quot;velixo-cache-database-VEL_PNA_Projection-39a0abff4dc267215d308411f00fe018-72b529d2db2700d9abf55eab8e445fa6-4090eaf38615e139401ece2a2e285d0d\\\&quot;,\\\&quot;velixo-cache-database-VEL_PNA_Revenue-fb9b228d04f36d012bd056bc29d48816-72b529d2db2700d9abf55eab8e445fa6-c96b3f1f13de7327c9b8a75d981beff3\\\&quot;,\\\&quot;velixo-cache-database-VEL_PNA_project_cost-b4590a441f26e4c318f1d3b01ad822d3-72b529d2db2700d9abf55eab8e445fa6-786cce0caf97171657c9707253462c8e\\\&quot;,\\\&quot;velixo-cache-database-VEL_PNA_project_cost-97f97c77149edc94b482256406c50ddf-72b529d2db2700d9abf55eab8e445fa6-dde7cec88c24e6bb3070998bea68a749\\\&quot;,\\\&quot;velixo-cache-database-VEL_PNA_project_cost-9832e320ac9b86d6420d06ecf3475383-72b529d2db2700d9abf55eab8e445fa6-82342d7910f6596d83595f1f4a22f45e\\\&quot;,\\\&quot;velixo-cache-database-VEL_PNA_project_cost-437b4c0559917b4872839e95e41e98e2-72b529d2db2700d9abf55eab8e445fa6-39902c30a63502f61a72d6b98a61944f\\\&quot;,\\\&quot;velixo-cache-database-VEL_PNA_Projection-b5739e99a6b28b0465b12f9d25d8b8c3-72b529d2db2700d9abf55eab8e445fa6-1446eabd9d0766e8f9034c6ffa4b51a3\\\&quot;,\\\&quot;velixo-cache-database-VEL_PNA_project_cost-1e9e8d626be105d07c19e92c9a8aa87e-72b529d2db2700d9abf55eab8e445fa6-9017a9d7889d1ac361d2fa0c96c932ee\\\&quot;,\\\&quot;velixo-cache-database-VEL_PNA_Projection-dfb82c6de996532edcedf8c633ffe126-72b529d2db2700d9abf55eab8e445fa6-f8cd97e1bce048bb0db19a3d9a53c31b\\\&quot;,\\\&quot;velixo-cache-database-VEL_PNA_project_cost-30f018ec97eaae10f5ade02ec2799e0f-72b529d2db2700d9abf55eab8e445fa6-b1d1894a2f8984159257b51890a41d6f\\\&quot;,\\\&quot;velixo-cache-database-VEL_PNA_Revenue-c7d1b781d7f139c20558e90916dfab6f-72b529d2db2700d9abf55eab8e445fa6-21e7236b8e8061b6a5a254b2d099eee1\\\&quot;,\\\&quot;velixo-cache-database-VEL_PNA_project_cost-0d91cc1c24492a14af953dfe8b56c51b-72b529d2db2700d9abf55eab8e445fa6-5f92a6732c90a63d233f6c6d19b6a511\\\&quot;,\\\&quot;velixo-cache-database-VEL_PNA_Revenue-47ee7de5fb50a4205e1b14e08be0f364-72b529d2db2700d9abf55eab8e445fa6-497aceb8ceca2e488f7803ffad9659f1\\\&quot;,\\\&quot;velixo-cache-database-VEL_PNA_project_cost-d5c8d197438ca7317cf5b654f0b67da2-72b529d2db2700d9abf55eab8e445fa6-fd53737515bffe1da124b28b442fe6f8\\\&quot;,\\\&quot;velixo-cache-database-VEL_PNA_Projection-5033b3187a73b14992e498b62fabf2f4-72b529d2db2700d9abf55eab8e445fa6-55d1d5f259b4aae90605f51e5b9a866f\\\&quot;,\\\&quot;velixo-cache-database-VEL_PNA_Revenue-c0cace60c726dbd293da124a6abe7a97-72b529d2db2700d9abf55eab8e445fa6-2ce8409f777a72b1cd5b6cc17f90454a\\\&quot;,\\\&quot;velixo-cache-database-VEL_PNA_Projection-36f5e94e6c596685e1cdf10f83431e97-72b529d2db2700d9abf55eab8e445fa6-5c82d805da31ea86bacbf85b2f8faa55\\\&quot;,\\\&quot;velixo-cache-database-VEL_PNA_project_cost-25d7f6f36bf4080dc7751dbaf7f7c158-72b529d2db2700d9abf55eab8e445fa6-badecd6d6e4c22fbbe88cf0500f3c797\\\&quot;,\\\&quot;velixo-cache-database-VEL_PNA_Revenue-e86c74bed8a91890210715529309808f-72b529d2db2700d9abf55eab8e445fa6-89e8b89282eee2bcc63a28d9a449e70a\\\&quot;,\\\&quot;velixo-cache-database-VEL_PNA_Revenue-c48af65f9ed5448a2c9b9dd69fcc1ea9-72b529d2db2700d9abf55eab8e445fa6-57e36e337f1e3c43e4ef5973304dc1de\\\&quot;,\\\&quot;velixo-cache-database-VEL_PNA_Revenue-d9e83fb2ab20f56437f19bc59b401fb0-72b529d2db2700d9abf55eab8e445fa6-8921669ec55b2db1d2ab0dbe5eca1534\\\&quot;,\\\&quot;velixo-cache-database-VEL_PNA_Revenue-dfb82c6de996532edcedf8c633ffe126-72b529d2db2700d9abf55eab8e445fa6-34a5199d3f3e037a427173805fa01263\\\&quot;,\\\&quot;velixo-cache-database-VEL_PNA_project_cost-39a0abff4dc267215d308411f00fe018-72b529d2db2700d9abf55eab8e445fa6-e9072774bfc03ea9de34a9fbf5e52554\\\&quot;,\\\&quot;velixo-cache-database-VEL_PNA_Projection-d0c01eab16ecaded04e0197fa9b6211c-72b529d2db2700d9abf55eab8e445fa6-c5073606e68961e49757958a1642244b\\\&quot;,\\\&quot;velixo-cache-database-VEL_PNA_Revenue-8626326666324a2a48ccb0e38a9c32ab-72b529d2db2700d9abf55eab8e445fa6-703a49d1000620129a7b60b18fd7c183\\\&quot;,\\\&quot;velixo-cache-database-VEL_PNA_project_cost-1794eefefa058bac28791da189c29344-72b529d2db2700d9abf55eab8e445fa6-e4c22d5f3f339084ebb80e725cd4efba\\\&quot;,\\\&quot;velixo-cache-database-VEL_PNA_Projection-2b28eb91cab9301bd48251b22b1768ad-72b529d2db2700d9abf55eab8e445fa6-1f841a08031e65cc3cc8fbd79233ae67\\\&quot;,\\\&quot;velixo-cache-database-VEL_PNA_project_cost-a7304ad353afac00b81626bc0bd62a79-72b529d2db2700d9abf55eab8e445fa6-b7d008dbb73ca476c183442ae3b2cb86\\\&quot;,\\\&quot;velixo-cache-database-VEL_PNA_Revenue-44ba44567c3f4fade85dc99f757795eb-72b529d2db2700d9abf55eab8e445fa6-92f170df36212eb6047d438438af7c91\\\&quot;,\\\&quot;velixo-cache-database-VEL_PNA_Projection-f54d52c61d1e88b82fa8a13d2a8ca1d4-72b529d2db2700d9abf55eab8e445fa6-236721500bd58891b1f8a1b912e0372d\\\&quot;,\\\&quot;velixo-cache-database-VEL_PNA_Projection-d5c8d197438ca7317cf5b654f0b67da2-72b529d2db2700d9abf55eab8e445fa6-b15f947cdac998d9daae1e7fd771f225\\\&quot;,\\\&quot;velixo-cache-database-VEL_PNA_project_cost-476dc5e332797c63b9b905c6ce518af4-72b529d2db2700d9abf55eab8e445fa6-f983cbf03b97c557f5d5743150ec1961\\\&quot;,\\\&quot;velixo-cache-database-VEL_PNA_project_cost-033c1a88f03335422050110ad0f2b9ac-72b529d2db2700d9abf55eab8e445fa6-6dd89b411da9b59f79134417c344bf38\\\&quot;,\\\&quot;velixo-cache-database-VEL_PNA_Projection-ffd10d02b4a87e9baa628fba892f6e85-72b529d2db2700d9abf55eab8e445fa6-14f6eed6ce6a59ef55948e3b2ac4982a\\\&quot;,\\\&quot;velixo-cache-database-VEL_PNA_Projection-2a07b44d095896be8c574f25ef7f52a6-72b529d2db2700d9abf55eab8e445fa6-aa99a2d1983def95be146e2e2ba8ba87\\\&quot;,\\\&quot;velixo-cache-database-VEL_PNA_Revenue-89c1f6262750eee642bf42d740793e7c-72b529d2db2700d9abf55eab8e445fa6-a68131cb1e3627bc68bfb36fd5640d93\\\&quot;,\\\&quot;velixo-cache-database-VEL_PNA_project_cost-958aaf72b23718595458a2ef1b65dec4-72b529d2db2700d9abf55eab8e445fa6-c93f78fa6721fa9e1e49975f037eace2\\\&quot;,\\\&quot;velixo-cache-database-VEL_PNA_Projection-22561dee2e7dfee8b33ea6cf90ca168e-72b529d2db2700d9abf55eab8e445fa6-cc4d0e734a1ca839432057aa81e492ab\\\&quot;,\\\&quot;velixo-cache-database-VEL_PNA_Projection-371688f2934f4f7819ad71b172aed282-72b529d2db2700d9abf55eab8e445fa6-83790bb3966fc60022273c02ecc4b2df\\\&quot;,\\\&quot;velixo-cache-database-VEL_PNA_Revenue-a5c7c1ecbae087bca9739cbb6236bfd5-72b529d2db2700d9abf55eab8e445fa6-b61db4050a99bb32b509321ca6db408f\\\&quot;,\\\&quot;velixo-cache-database-VEL_PNA_Revenue-5f5f5d27547e23919c253aa653a5100b-72b529d2db2700d9abf55eab8e445fa6-236d85b55106ad10c29a7492c8bb4b19\\\&quot;,\\\&quot;velixo-cache-database-VEL_PNA_Projection-0c79ccbdc5addf88158e1561c541093e-72b529d2db2700d9abf55eab8e445fa6-399d437988bc90ee8d75780c77990db1\\\&quot;,\\\&quot;velixo-cache-database-VEL_PNA_Projection-664d4bde05ba102e436cd0e20aae9d00-72b529d2db2700d9abf55eab8e445fa6-e32245a9be21eb459d6f5031a7761934\\\&quot;,\\\&quot;velixo-cache-database-VEL_PNA_project_cost-ab47334754aa6794d2e27ec2debe7dbf-72b529d2db2700d9abf55eab8e445fa6-0c5982b48b5923ce449782739fc31989\\\&quot;,\\\&quot;velixo-cache-database-VEL_PNA_project_cost-a300d226b2fdd49f064d03dd4e2d23b4-72b529d2db2700d9abf55eab8e445fa6-017e0be81e7497dc4b260ddcbb1981db\\\&quot;,\\\&quot;velixo-cache-database-VEL_PNA_Revenue-30f018ec97eaae10f5ade02ec2799e0f-72b529d2db2700d9abf55eab8e445fa6-6cc616a1e6f6f94cccf596e1c923f7b6\\\&quot;,\\\&quot;velixo-cache-database-VEL_PNA_Revenue-b86853296988b41df4b1158d90fa3fed-72b529d2db2700d9abf55eab8e445fa6-f5c626c562d42804e950b312d23aa52f\\\&quot;,\\\&quot;velixo-cache-database-VEL_PNA_Revenue-cb19af7db0b941b4330e00827622b029-72b529d2db2700d9abf55eab8e445fa6-32191ef91aa2db7da1f03daaac8bae0d\\\&quot;,\\\&quot;velixo-cache-database-VEL_PNA_Projection-2079acd716cebf3dff8a42ddaa099b9e-72b529d2db2700d9abf55eab8e445fa6-0b155765abdd72bf8062653beb27e5eb\\\&quot;,\\\&quot;velixo-cache-database-VEL_PNA_Revenue-2790d7a003ff175a4a1e718042831825-72b529d2db2700d9abf55eab8e445fa6-771c9de1ed71b3eca9586f3a6239ead9\\\&quot;,\\\&quot;velixo-cache-database-VEL_PNA_project_cost-d19e9da5654e60cf6b9b26187d7ab6f6-72b529d2db2700d9abf55eab8e445fa6-c3305de65cf010dca6b63569e0f329ba\\\&quot;,\\\&quot;velixo-cache-database-VEL_PNA_Projection-009d8287cea8d70e04da92f058f56a29-72b529d2db2700d9abf55eab8e445fa6-aed884623502d1b0e12ae1bdcb2a5b6a\\\&quot;,\\\&quot;velixo-cache-database-VEL_PNA_Revenue-6cae4edef5dd9216adb3d59debd4c0f0-72b529d2db2700d9abf55eab8e445fa6-c5cf617750aa565f3bb34886d7fd435c\\\&quot;,\\\&quot;velixo-cache-database-VEL_PNA_Projection-a4d4f8d985d0e9487a5d6ed6757262a2-72b529d2db2700d9abf55eab8e445fa6-443ce72a69315d2187828df4a4719385\\\&quot;,\\\&quot;velixo-cache-database-VEL_PNA_Revenue-a20a105cb3c00c828c0df2d352edb9c6-72b529d2db2700d9abf55eab8e445fa6-5b5888df46f9b9631adf38e067411099\\\&quot;,\\\&quot;velixo-cache-database-VEL_PNA_project_cost-e1515538c50e950517bc938209aed47f-72b529d2db2700d9abf55eab8e445fa6-282193773131ca798ceb0d6be9ffc941\\\&quot;,\\\&quot;velixo-cache-database-VEL_PNA_project_cost-6bf05958ed977449207f04b0ed8e26bf-72b529d2db2700d9abf55eab8e445fa6-03f0032056bd7db6b63a59de4b339ff0\\\&quot;,\\\&quot;velixo-cache-database-VEL_PNA_project_cost-c4a8a14696470b65cef268c54c4e1b00-72b529d2db2700d9abf55eab8e445fa6-686e3290809da5aaf2efec17a53ce5b8\\\&quot;,\\\&quot;velixo-cache-database-VEL_PNA_project_cost-04d05625144d751fbcfe277e367ac761-72b529d2db2700d9abf55eab8e445fa6-cf9a04c863c69875cad251f9f9fdb11c\\\&quot;,\\\&quot;velixo-cache-database-VEL_PNA_project_cost-1cfb0177a062a611cbd974daf07588bf-72b529d2db2700d9abf55eab8e445fa6-625274ed6dee83a15cd5dc63d9b7988a\\\&quot;,\\\&quot;velixo-cache-database-VEL_PNA_project_cost-cf56480c6bd0bf08ffe44b0557e093df-72b529d2db2700d9abf55eab8e445fa6-4338269315e93763ccf99585d1d738a3\\\&quot;,\\\&quot;velixo-cache-database-VEL_PNA_Revenue-ebb8b190dfb83d647f7dbafc0047a338-72b529d2db2700d9abf55eab8e445fa6-062c5145b0cfab181ff260ccb0bf79b8\\\&quot;,\\\&quot;velixo-cache-database-VEL_PNA_Revenue-7f930425fb5e2946289c431090f181bb-72b529d2db2700d9abf55eab8e445fa6-183928e12f377647e183d6721d35c59f\\\&quot;,\\\&quot;velixo-cache-database-VEL_PNA_Revenue-038e8acf0327015fab062c980b93036c-72b529d2db2700d9abf55eab8e445fa6-56c2ff6cc4b60e09e76b58e2b3670358\\\&quot;,\\\&quot;velixo-cache-database-VEL_PNA_project_cost-a68dd7d240b84c8d87ffc05d3fab4151-72b529d2db2700d9abf55eab8e445fa6-49d5cc4c3a82d68c2ce6507bba9076bf\\\&quot;,\\\&quot;velixo-cache-database-VEL_PNA_Revenue-2a07b44d095896be8c574f25ef7f52a6-72b529d2db2700d9abf55eab8e445fa6-f3fb1f04c47a7bed71d1e2b5736d2e40\\\&quot;,\\\&quot;velixo-cache-database-VEL_PNA_project_cost-77bc44d19add8470fddd81edf5ed2108-72b529d2db2700d9abf55eab8e445fa6-5e64c3e4bc0a339fca766ec997aff1bf\\\&quot;,\\\&quot;velixo-cache-database-VEL_PNA_Projection-7bfe773017dff9145b867b7769135b46-72b529d2db2700d9abf55eab8e445fa6-6e644f159050e04804df92cd68bffa2a\\\&quot;,\\\&quot;velixo-cache-database-VEL_PNA_Revenue-c8f8ba6b0b2d94c31afddd699a002cda-72b529d2db2700d9abf55eab8e445fa6-22e1cefcbb0dbae3b2166fa0fd5be845\\\&quot;,\\\&quot;velixo-cache-database-VEL_PNA_Revenue-64782bdcf1014956ecbedba0f0fea4d6-72b529d2db2700d9abf55eab8e445fa6-5b826875fa2350818b25953bdb63d8aa\\\&quot;,\\\&quot;velixo-cache-database-VEL_PNA_Revenue-0d91cc1c24492a14af953dfe8b56c51b-72b529d2db2700d9abf55eab8e445fa6-32f93e6ddb88ca573fa3302648256f1c\\\&quot;,\\\&quot;velixo-cache-database-VEL_PNA_Revenue-efa91b5b0749da20105fcb6f638292ea-72b529d2db2700d9abf55eab8e445fa6-fa2c68d0049a8e37f0c29a9a47c47400\\\&quot;,\\\&quot;velixo-cache-database-VEL_PNA_Projection-e0901a5cd32f8d692e07bfd94651413b-72b529d2db2700d9abf55eab8e445fa6-26c1f40282fee8b31375f4c45f1a650a\\\&quot;,\\\&quot;velixo-cache-database-VEL_PNA_project_cost-e86c74bed8a91890210715529309808f-72b529d2db2700d9abf55eab8e445fa6-8486985ccfa6384b93aef56a0c45ec89\\\&quot;,\\\&quot;velixo-cache-database-VEL_PNA_Revenue-ae1699b160b83e38903505a2e3b2e302-72b529d2db2700d9abf55eab8e445fa6-1dc5e7dc9c62e4efdd21c05ca808172b\\\&quot;,\\\&quot;velixo-cache-database-VEL_PNA_project_cost-6458b2cf573b9b0f623923b052cd5a24-72b529d2db2700d9abf55eab8e445fa6-6ba75b8059fa02b107b5fe553cab1f58\\\&quot;,\\\&quot;velixo-cache-database-VEL_PNA_project_cost-177a34fb7643c0e01b79aaa409e276e0-72b529d2db2700d9abf55eab8e445fa6-5cb067f4b175dd6239e8ac4c2fe31b5d\\\&quot;,\\\&quot;velixo-cache-database-VEL_PNA_project_cost-45a373f210374a9e864015b955be89f6-72b529d2db2700d9abf55eab8e445fa6-2ff7de7e6d06f792752bf54e3acf876d\\\&quot;,\\\&quot;velixo-cache-database-VEL_PNA_Revenue-af487f980dc5cecad369f222fcfb6863-72b529d2db2700d9abf55eab8e445fa6-2dc29380bcf34b2c6c1365380db9a5af\\\&quot;,\\\&quot;velixo-cache-database-VEL_PNA_Revenue-aa564e9677d6cd28e924891421d9f8a1-72b529d2db2700d9abf55eab8e445fa6-b33f7fcb729fcec9d27d1800cc6e36d2\\\&quot;,\\\&quot;velixo-cache-database-VEL_PNA_Revenue-f0cd378f846412a88c87b8a1f3eb90f6-72b529d2db2700d9abf55eab8e445fa6-9f9cbf068f94270c0d8ba6f1cd233d45\\\&quot;,\\\&quot;velixo-cache-database-VEL_PNA_project_cost-86399661a2aa491f3e0aa7aea973abb6-72b529d2db2700d9abf55eab8e445fa6-8441861d50b24233b69b43e108dac5f1\\\&quot;,\\\&quot;velixo-cache-database-VEL_PNA_project_cost-8caa4f51dba405c9da5143250108a9a3-72b529d2db2700d9abf55eab8e445fa6-868c023419e3b41738b54fcf063eef22\\\&quot;,\\\&quot;velixo-cache-database-VEL_PNA_project_cost-ca4eb723fa288abd47b61c4c8fc7c2dd-72b529d2db2700d9abf55eab8e445fa6-2ea90928770236aa3d38d365e5f5cc29\\\&quot;,\\\&quot;velixo-cache-database-VEL_PNA_project_cost-8508408311071389049ffc7c7a919ca5-72b529d2db2700d9abf55eab8e445fa6-993e5493a851b6e4390bf38bc127d6fe\\\&quot;,\\\&quot;velixo-cache-database-VEL_PNA_Revenue-70e9f02df1d5bd3559e77a42dc5a01b0-72b529d2db2700d9abf55eab8e445fa6-c3dbd530a6bba4503442bc9ae953bf26\\\&quot;,\\\&quot;velixo-cache-database-VEL_PNA_Revenue-476dc5e332797c63b9b905c6ce518af4-72b529d2db2700d9abf55eab8e445fa6-955274509f99f7076aa31df4e993b404\\\&quot;,\\\&quot;velixo-cache-database-VEL_PNA_Revenue-30462a451c66d1d2bb236e64b2d475c4-72b529d2db2700d9abf55eab8e445fa6-714fa31740d591033cf2ba249dc95a97\\\&quot;,\\\&quot;velixo-cache-database-VEL_PNA_project_cost-eb53b30fd37755c1a6c54b7997438d35-72b529d2db2700d9abf55eab8e445fa6-eb6df85d469c628e3d47e97216021144\\\&quot;,\\\&quot;velixo-cache-database-VEL_PNA_Revenue-664d4bde05ba102e436cd0e20aae9d00-72b529d2db2700d9abf55eab8e445fa6-767120b14447fd4de0cb6c8a070fdb4e\\\&quot;,\\\&quot;velixo-cache-database-VEL_PNA_Revenue-0095c87112d1be11b1dc59467b789860-72b529d2db2700d9abf55eab8e445fa6-857013bb23a296ce01e569986404d68e\\\&quot;,\\\&quot;velixo-cache-database-VEL_PNA_project_cost-0b4a3d86c92cf082e6b9673d2edb045c-72b529d2db2700d9abf55eab8e445fa6-fb0643bd5f68801ce8ef2959fb77f5cc\\\&quot;,\\\&quot;velixo-cache-database-VEL_PNA_Revenue-058f0a57dc17449a43787fc9526156a2-72b529d2db2700d9abf55eab8e445fa6-e84395196dd4881a217f1947bf317056\\\&quot;,\\\&quot;velixo-cache-database-VEL_PNA_Revenue-d516faab938f9a167f693c75be17adcd-72b529d2db2700d9abf55eab8e445fa6-e647f1c2ec83ebf7e4754202c91f122a\\\&quot;,\\\&quot;velixo-cache-database-VEL_PNA_project_cost-225f3beca59079815f3561eb34e1bdeb-72b529d2db2700d9abf55eab8e445fa6-8e19811cab92ad26e527a2122b4f9d27\\\&quot;,\\\&quot;velixo-cache-database-VEL_PNA_project_cost-bbe9d4cc96a5c4b59acd5c2e4c159296-72b529d2db2700d9abf55eab8e445fa6-1be7fc341409e31ffc3d95a2c1370113\\\&quot;,\\\&quot;velixo-cache-database-VEL_PNA_project_cost-7aca1d3bd827896faa4f9b3db8e762f1-72b529d2db2700d9abf55eab8e445fa6-e136985572ec9cb8c6e8c7a735cf71fd\\\&quot;,\\\&quot;velixo-cache-database-VEL_PNA_Revenue-903e2ab42bc1d5b64eef6b69df44015e-72b529d2db2700d9abf55eab8e445fa6-0396e62787f9f8658f9ee247056f9b54\\\&quot;,\\\&quot;velixo-cache-database-VEL_PNA_project_cost-c4ff71da81b58afd365207d3faab6137-72b529d2db2700d9abf55eab8e445fa6-a93bbf58c67d0bb118339185b333890c\\\&quot;,\\\&quot;velixo-cache-database-VEL_PNA_Revenue-47bb26874717450b71b440fd7ddca50d-72b529d2db2700d9abf55eab8e445fa6-3d2be8abcbb337a8156ec128c08b6648\\\&quot;,\\\&quot;velixo-cache-database-VEL_PNA_project_cost-badc701ed6cb5261b38f456f166f94de-72b529d2db2700d9abf55eab8e445fa6-74356256e006a63377b01d146f19eabf\\\&quot;,\\\&quot;velixo-cache-database-VEL_PNA_Revenue-ac9a34dcb7e02275729e51f161ff84b9-72b529d2db2700d9abf55eab8e445fa6-ac6c3857e7393c2bbe1fb58f31c03858\\\&quot;,\\\&quot;velixo-cache-database-VEL_PNA_Revenue-9dc8f66c7bc0de493977e919ae10b175-72b529d2db2700d9abf55eab8e445fa6-e8d475346b1891f46e40eabc2c364a27\\\&quot;,\\\&quot;velixo-cache-database-VEL_PNA_project_cost-10abfb4f8d53d8939e1e2a654b2aa43e-72b529d2db2700d9abf55eab8e445fa6-89fc310dc4535cafbcf4071d70822547\\\&quot;,\\\&quot;velixo-cache-database-VEL_PNA_Revenue-e97de142c635a6133dc9839cf061cee9-72b529d2db2700d9abf55eab8e445fa6-6a5b5ee04291b42834b77c81819d9e7a\\\&quot;,\\\&quot;velixo-cache-database-VEL_PNA_project_cost-f1bd1be314bb8c53581b5b538c2a32d3-72b529d2db2700d9abf55eab8e445fa6-70249c62e9fda138b72189ee60657a02\\\&quot;,\\\&quot;velixo-cache-database-VEL_PNA_project_cost-31e1786de7642ae7e68e34fc24f83f12-72b529d2db2700d9abf55eab8e445fa6-64c3c1e05faedc4be0a6e163fe14af1f\\\&quot;,\\\&quot;velixo-cache-database-VEL_PNA_project_cost-1f0fdc14590cb5ac8ffe47f3d21307bf-72b529d2db2700d9abf55eab8e445fa6-591e25a1f8d7c8f790910bbee3364d16\\\&quot;,\\\&quot;velixo-cache-database-VEL_PNA_Revenue-d5fe8a1a471aa8d184e8f00c8b0d7251-72b529d2db2700d9abf55eab8e445fa6-d7b8edc7413bfee735e0049dd509672a\\\&quot;,\\\&quot;velixo-cache-database-VEL_PNA_project_cost-5d90ded643a09039f2f1ffc4aeed6140-72b529d2db2700d9abf55eab8e445fa6-41c681a6b7488e0734134dfcde578493\\\&quot;,\\\&quot;velixo-cache-database-VEL_PNA_project_cost-ea6af8f57158ef67cae3303ed21fa9e9-72b529d2db2700d9abf55eab8e445fa6-16654ea0524db7c411be89356c45107e\\\&quot;,\\\&quot;velixo-cache-database-VEL_PNA_project_cost-8180c8dfefbe7caf87622118fb718102-72b529d2db2700d9abf55eab8e445fa6-d8e284d83d0b71e39e30f1d3c57ec70c\\\&quot;,\\\&quot;velixo-cache-database-VEL_PNA_project_cost-12147c6fb846b9b8c2356af37d79d90d-72b529d2db2700d9abf55eab8e445fa6-06ef79c2ba028d5c67f8b13c68c0b64d\\\&quot;,\\\&quot;velixo-cache-database-VEL_PNA_Revenue-ba89d3b254fd22e6883af22e83b40afc-72b529d2db2700d9abf55eab8e445fa6-1103f213ad0b85baa97928fe980ae6d6\\\&quot;,\\\&quot;velixo-cache-database-VEL_PNA_Revenue-6bc5c467c840ae17afc854860179cbe3-72b529d2db2700d9abf55eab8e445fa6-c6b60cef8aa3f5f0946d799e137e082a\\\&quot;,\\\&quot;velixo-cache-database-VEL_PNA_Revenue-41ca4418af5a9b05d884162e39d902e7-72b529d2db2700d9abf55eab8e445fa6-07da948aa4a9ea2ca3e2f7dab5e99d32\\\&quot;,\\\&quot;velixo-cache-database-VEL_PNA_Revenue-d1e49e76c8528357955ba63f6db95555-72b529d2db2700d9abf55eab8e445fa6-b6dad2d126f1cc4e4a6322f8196173d4\\\&quot;,\\\&quot;velixo-cache-database-VEL_PNA_project_cost-b0cb541afa57fe4712b197b0cc8c64c9-72b529d2db2700d9abf55eab8e445fa6-91bae81cce5c0d916334d6b26e2c26f1\\\&quot;,\\\&quot;velixo-cache-database-VEL_PNA_project_cost-18aa7aff5359f932cdc0d1c634359e25-72b529d2db2700d9abf55eab8e445fa6-9bbd34936bec8d155e741ec85669d4bf\\\&quot;,\\\&quot;velixo-cache-database-VEL_PNA_Revenue-9d998ee56039d073c82d68fab759305e-72b529d2db2700d9abf55eab8e445fa6-ddcd53409fca65d6875d6cbdd71092f5\\\&quot;,\\\&quot;velixo-cache-database-VEL_PNA_project_cost-47c78bf04d2d7cb9c1794fd1bc061836-72b529d2db2700d9abf55eab8e445fa6-1c12cb69d2021d7a2186b57509b6e5a3\\\&quot;,\\\&quot;velixo-cache-database-VEL_PNA_Revenue-e47ca7976ae3cc17f5cd4ec9b344629a-72b529d2db2700d9abf55eab8e445fa6-9878814acdbef262515cf83179b1c3f0\\\&quot;,\\\&quot;velixo-cache-database-VEL_PNA_Projection-c097a436b529aa4ec9f1096fb07d69cb-72b529d2db2700d9abf55eab8e445fa6-b4c3717a2d8ff49026e41b96965598a5\\\&quot;,\\\&quot;velixo-cache-database-VEL_PNA_project_cost-3a52af28b985dea930953835681ee968-72b529d2db2700d9abf55eab8e445fa6-6176507bbe3bea5230dc91de98311e96\\\&quot;,\\\&quot;velixo-cache-database-VEL_PNA_Revenue-906a90252c470497e62d9727ecb3b98a-72b529d2db2700d9abf55eab8e445fa6-87e45c7f0a0f1ce78b45eafc31590434\\\&quot;,\\\&quot;velixo-cache-database-VEL_PNA_project_cost-b04ee171ca0634ca2aad136262a6219f-72b529d2db2700d9abf55eab8e445fa6-06dd8786881f23dd68a918d5e13ea761\\\&quot;,\\\&quot;velixo-cache-database-VEL_PNA_Revenue-4fe399516c32a80d54f7d755c71c725f-72b529d2db2700d9abf55eab8e445fa6-099c2d794ca8279de28f933cae2f35eb\\\&quot;,\\\&quot;velixo-cache-database-VEL_PNA_Revenue-8a8150424a80780ae736ac7f51e7358f-72b529d2db2700d9abf55eab8e445fa6-b2a596b0145871f7c5d7b8baa4e80599\\\&quot;,\\\&quot;velixo-cache-database-VEL_PNA_Revenue-44581fae4dd69beb66806b94b8934865-72b529d2db2700d9abf55eab8e445fa6-558504a235b1a6f4209f9bf8bd663243\\\&quot;,\\\&quot;velixo-cache-database-VEL_PNA_project_cost-3c7fdb120fd5f801459cd43caa26e1b5-72b529d2db2700d9abf55eab8e445fa6-7905d3116ce4e19c31db9e5c13f2effc\\\&quot;,\\\&quot;velixo-cache-database-VEL_PNA_Revenue-0bb43cbff7d8e37db0dfc034043e8d84-72b529d2db2700d9abf55eab8e445fa6-fdffc8187bad14ef6f1066dc86db0c52\\\&quot;,\\\&quot;velixo-cache-database-VEL_PNA_Revenue-0df1c928f2b5f72b7212d58005c41d1f-72b529d2db2700d9abf55eab8e445fa6-33891ccf17f7a08d129027b0308a6978\\\&quot;,\\\&quot;velixo-cache-database-VEL_PNA_Revenue-b0770b1fb8b6bbb21bc6cd5160c28c26-72b529d2db2700d9abf55eab8e445fa6-bf44745903f895d25cb572f27031fdd1\\\&quot;,\\\&quot;velixo-cache-database-VEL_PNA_Projection-075c4dfc8561f5719fbd7ddabb52b5d5-72b529d2db2700d9abf55eab8e445fa6-dc2eb02e89f82127573fbedcc46bdfe4\\\&quot;,\\\&quot;velixo-cache-database-VEL_PNA_Revenue-3206abb105cedd582885258d40150512-72b529d2db2700d9abf55eab8e445fa6-3dcf8fc99a1633a5ad9340b8ffdfd5ef\\\&quot;,\\\&quot;velixo-cache-database-VEL_PNA_project_cost-f914d9df3faf74230427c416f31bce5c-72b529d2db2700d9abf55eab8e445fa6-4d5e6a5fa1e9ad160706c470bb72ed70\\\&quot;,\\\&quot;velixo-cache-database-VEL_PNA_Revenue-13de939ed0858d1886c4f69585e73046-72b529d2db2700d9abf55eab8e445fa6-7fc657509ee551d7bd2d96315eb31b94\\\&quot;,\\\&quot;velixo-cache-database-VEL_PNA_Projection-b0cb541afa57fe4712b197b0cc8c64c9-72b529d2db2700d9abf55eab8e445fa6-f65b0cfa07c64488f035e751789ca645\\\&quot;,\\\&quot;velixo-cache-database-VEL_PNA_Projection-0818fbc15a93d34dec325752e1a55614-72b529d2db2700d9abf55eab8e445fa6-d479cc1be12a40f6080a30f2f18620b5\\\&quot;,\\\&quot;velixo-cache-database-VEL_PNA_Revenue-c097a436b529aa4ec9f1096fb07d69cb-72b529d2db2700d9abf55eab8e445fa6-884ecaa016b8dad555a823291411fefd\\\&quot;,\\\&quot;velixo-cache-database-VEL_PNA_Projection-13de939ed0858d1886c4f69585e73046-72b529d2db2700d9abf55eab8e445fa6-b6ee65ed834f551441812ce9f667d211\\\&quot;,\\\&quot;velixo-cache-database-VEL_PNA_project_cost-c54c5f03028d0e9ea8d88987bd1c7ea5-72b529d2db2700d9abf55eab8e445fa6-668ecb3475c373485d78090f9de8a63f\\\&quot;,\\\&quot;velixo-cache-database-VEL_PNA_Revenue-93a0cceb8ad1a4386e94a67eb97bf876-72b529d2db2700d9abf55eab8e445fa6-fc72291dad00d3b3a796827378aa1fbb\\\&quot;,\\\&quot;velixo-cache-database-VEL_PNA_Projection-46c03e149537546702f460d7fba02519-72b529d2db2700d9abf55eab8e445fa6-1283444ad91ea67562e0aa04907d6738\\\&quot;,\\\&quot;velixo-cache-database-VEL_PNA_project_cost-9d998ee56039d073c82d68fab759305e-72b529d2db2700d9abf55eab8e445fa6-098ce040512a787661ab6876c2b760ab\\\&quot;,\\\&quot;velixo-cache-database-VEL_PNA_Revenue-ee2fd451348788a886f080dba247a6a1-72b529d2db2700d9abf55eab8e445fa6-f405b3341d66c014c8c3063a0cff5d76\\\&quot;,\\\&quot;velixo-cache-database-VEL_PNA_project_cost-4fe399516c32a80d54f7d755c71c725f-72b529d2db2700d9abf55eab8e445fa6-bb04d538afa26cad9b2ed3aab8ecf64e\\\&quot;,\\\&quot;velixo-cache-database-VEL_PNA_Revenue-3ad4ddbdeaf2b503001e2716b7fa4cf1-72b529d2db2700d9abf55eab8e445fa6-46d23a59e9701e57d7cfebe28bf0fea3\\\&quot;,\\\&quot;velixo-cache-database-VEL_PNA_Projection-2c91b85d56b61b017081582ef67b5fc6-72b529d2db2700d9abf55eab8e445fa6-dfcba5b9311708d39e40650c78f77578\\\&quot;,\\\&quot;velixo-cache-database-VEL_PNA_project_cost-d9e83fb2ab20f56437f19bc59b401fb0-72b529d2db2700d9abf55eab8e445fa6-32be7390e22161792b71a9656197f451\\\&quot;,\\\&quot;velixo-cache-database-VEL_PNA_project_cost-6a4abb79f40213a5f606e743f9539c1f-72b529d2db2700d9abf55eab8e445fa6-b55410bdfeb9726fc46f575c65dd0f03\\\&quot;,\\\&quot;velixo-cache-database-VEL_PNA_Projection-5d754ead293b30acbe29d122a04707ac-72b529d2db2700d9abf55eab8e445fa6-11c581f77efdfb0c275fb1dc38323758\\\&quot;,\\\&quot;velixo-cache-database-VEL_PNA_project_cost-f54d52c61d1e88b82fa8a13d2a8ca1d4-72b529d2db2700d9abf55eab8e445fa6-a605f57d80aa590d291a61407dd60554\\\&quot;,\\\&quot;velixo-cache-database-VEL_PNA_Projection-b79d145ef629f5eb58a0a41b470bad79-72b529d2db2700d9abf55eab8e445fa6-ab82fc322a45f002ca1d7302d021915f\\\&quot;,\\\&quot;velixo-cache-database-VEL_PNA_Revenue-782d40560525848c008602a06e4b8054-72b529d2db2700d9abf55eab8e445fa6-770fe34e6bf63c3be8afdf9324e7c66f\\\&quot;,\\\&quot;velixo-cache-database-VEL_PNA_Revenue-0ab8e2c2b689085356c9718dc5a89531-72b529d2db2700d9abf55eab8e445fa6-bfa85bb2c1cb0eedd7b141b4db4411f5\\\&quot;,\\\&quot;velixo-cache-database-VEL_PNA_Projection-d07a82fbf22c69721da0561e49165f0e-72b529d2db2700d9abf55eab8e445fa6-ceb9d72946d16fb7f613b82e53dadb37\\\&quot;,\\\&quot;velixo-cache-database-VEL_PNA_Revenue-e0901a5cd32f8d692e07bfd94651413b-72b529d2db2700d9abf55eab8e445fa6-980e54240e5ecf0eb04f629e05440036\\\&quot;,\\\&quot;velixo-cache-database-VEL_PNA_Projection-d760b7717738480ac65c5a076a76679f-72b529d2db2700d9abf55eab8e445fa6-42f63dfc56d21ec2586e8fb734aac7e1\\\&quot;,\\\&quot;velixo-cache-database-VEL_PNA_project_cost-628f49e926b364c11080f18596b4a185-72b529d2db2700d9abf55eab8e445fa6-bc359ff15723bd0fc8b4de0913891fd3\\\&quot;,\\\&quot;velixo-cache-database-VEL_PNA_Revenue-8caa4f51dba405c9da5143250108a9a3-72b529d2db2700d9abf55eab8e445fa6-4af60974e632ba5508e7734af53d2660\\\&quot;,\\\&quot;velixo-cache-database-VEL_PNA_Revenue-619bb4f5cd74e8527f33aaa2aa595ccd-72b529d2db2700d9abf55eab8e445fa6-0ae19ea4f44731f75f558219634ed016\\\&quot;,\\\&quot;velixo-cache-database-VEL_PNA_project_cost-b96607869e85ad65b597c266b6a8e07c-72b529d2db2700d9abf55eab8e445fa6-51504c465c0cbb2cef1b2cbf82076329\\\&quot;,\\\&quot;velixo-cache-database-VEL_PNA_Projection-321c79dc6141d470b8808a33d0276917-72b529d2db2700d9abf55eab8e445fa6-4c7dac1ada684cdd0ea075b50d8ca1d5\\\&quot;,\\\&quot;velixo-cache-database-VEL_PNA_Projection-0df39798ee63fdc44f27fffec18e9e87-72b529d2db2700d9abf55eab8e445fa6-675a4db2965fb15f8b8ceaf8db23e095\\\&quot;,\\\&quot;velixo-cache-database-VEL_PNA_Projection-eb3bdf6db142649a71929bddd503b6b8-72b529d2db2700d9abf55eab8e445fa6-5f6ded9fd3ac61267bcf1d6e301c29a7\\\&quot;,\\\&quot;velixo-cache-database-VEL_PNA_project_cost-067bccfad3c3bed377d0eee0200f0213-72b529d2db2700d9abf55eab8e445fa6-b3fd67ec6d9f104b857bdffd87f92536\\\&quot;,\\\&quot;velixo-cache-database-VEL_PNA_Revenue-f928b6c770876a93dd49ecb1e9cf7b41-72b529d2db2700d9abf55eab8e445fa6-8a234dc7d3920b49d114ddec92fd5e79\\\&quot;,\\\&quot;velixo-cache-database-VEL_PNA_project_cost-8626326666324a2a48ccb0e38a9c32ab-72b529d2db2700d9abf55eab8e445fa6-e69aa7c6e58c0a0a806b03aea022cdf7\\\&quot;,\\\&quot;velixo-cache-database-VEL_PNA_Revenue-a28342849a014a73d42dabeb9044cb5b-72b529d2db2700d9abf55eab8e445fa6-7e5da553991804a904f6f359b5993e64\\\&quot;,\\\&quot;velixo-cache-database-VEL_PNA_project_cost-602fda712d82e73d87574799c3b8ae0b-72b529d2db2700d9abf55eab8e445fa6-72ca6b80765d687072956f3a530f864c\\\&quot;,\\\&quot;velixo-cache-database-VEL_PNA_project_cost-d56ea1eefe99a7eb55412de9d6de645d-72b529d2db2700d9abf55eab8e445fa6-e289051532f6388a58e4e61cc35d91a8\\\&quot;,\\\&quot;velixo-cache-database-VEL_PNA_project_cost-f1aa8181664685c5cc8a2cf5e9aeea7c-72b529d2db2700d9abf55eab8e445fa6-8aaa0c3396b98fe7e504412738dc6414\\\&quot;,\\\&quot;velixo-cache-database-VEL_PNA_Projection-09a5a8cd21f689d58aee40c116f0d577-72b529d2db2700d9abf55eab8e445fa6-7a019158f42dae14d5541cf37f2ea9f4\\\&quot;,\\\&quot;velixo-cache-database-VEL_PNA_Projection-89d5a5a7892b32a457f0959c2b81bc7a-72b529d2db2700d9abf55eab8e445fa6-7d948c17baf3c9fe86ff6cf9b3eb5e8e\\\&quot;,\\\&quot;velixo-cache-database-VEL_PNA_Revenue-859bbeb8cf558aa59517950ad9600294-72b529d2db2700d9abf55eab8e445fa6-cf77cccfa638700d98263bb9a1b0013e\\\&quot;,\\\&quot;velixo-cache-database-VEL_PNA_project_cost-b6370354e9b92ed8af44d546cf71ee04-72b529d2db2700d9abf55eab8e445fa6-3bd65413cb10f171c8a3b48a888ef0ca\\\&quot;,\\\&quot;velixo-cache-database-VEL_PNA_Revenue-4060969be7446ef9bbae0d7111bd302e-72b529d2db2700d9abf55eab8e445fa6-2c8763d142f425549fdcb42bedef40a0\\\&quot;,\\\&quot;velixo-cache-database-VEL_PNA_project_cost-e8c98588dc9e7c30309dda293b70cbc4-72b529d2db2700d9abf55eab8e445fa6-5398dfab21e9b5cee4c2421ebe6adfa4\\\&quot;,\\\&quot;velixo-cache-database-VEL_PNA_Projection-ea6af8f57158ef67cae3303ed21fa9e9-72b529d2db2700d9abf55eab8e445fa6-15829b1ebc486980da00f8a4daeeb0ff\\\&quot;,\\\&quot;velixo-cache-database-VEL_PNA_Projection-4fe399516c32a80d54f7d755c71c725f-72b529d2db2700d9abf55eab8e445fa6-f6828c68e9f6c56c309944663facc6bf\\\&quot;,\\\&quot;velixo-cache-database-VEL_PNA_Revenue-6bf05958ed977449207f04b0ed8e26bf-72b529d2db2700d9abf55eab8e445fa6-b617aa0f887da4492bed3a2abd87f0a6\\\&quot;,\\\&quot;velixo-cache-database-VEL_PNA_project_cost-63b0c300ba2e9b59eb91b5f7648e78cf-72b529d2db2700d9abf55eab8e445fa6-7b1e6994f3e2f0a2360b459e4bc0f91e\\\&quot;,\\\&quot;velixo-cache-database-VEL_PNA_project_cost-88544f6cdd1a9eae15ecdbcec740e11f-72b529d2db2700d9abf55eab8e445fa6-b8ea8bb7feca716204d7556c1d8bb649\\\&quot;,\\\&quot;velixo-cache-database-VEL_PNA_Revenue-48a1f225212c7f233f4486236acf29de-72b529d2db2700d9abf55eab8e445fa6-95fa2ad2aa9eb61d155c4f98834116a8\\\&quot;,\\\&quot;velixo-cache-database-VEL_PNA_project_cost-6b0a5bd20e97dd03e81d804f77f87f33-72b529d2db2700d9abf55eab8e445fa6-810692129b7a4c9d29d87cdccfda1c43\\\&quot;,\\\&quot;velixo-cache-database-VEL_PNA_project_cost-f6322ea1d82866e1998119ca9f33f447-72b529d2db2700d9abf55eab8e445fa6-c8d4d95a6fc6034f11bf3d0152e23074\\\&quot;,\\\&quot;velixo-cache-database-VEL_PNA_Revenue-515962f449c904a63a838a72e850acf7-72b529d2db2700d9abf55eab8e445fa6-01cc494e2708432cd26c40210cc1b822\\\&quot;,\\\&quot;velixo-cache-database-VEL_PNA_Revenue-45598bf9fba6576c3a131194135cccb7-72b529d2db2700d9abf55eab8e445fa6-13b98e3e7d608271eac617408637130e\\\&quot;,\\\&quot;velixo-cache-database-VEL_PNA_project_cost-e1ecf35c4f5e21c84d1dc25d6e2764bf-72b529d2db2700d9abf55eab8e445fa6-2f86f67e8a6d14e29fba01a17a12e05c\\\&quot;,\\\&quot;velixo-cache-database-VEL_PNA_project_cost-ebb8b190dfb83d647f7dbafc0047a338-72b529d2db2700d9abf55eab8e445fa6-333b54a24df9a6c8a12c2186c95b4895\\\&quot;,\\\&quot;velixo-cache-database-VEL_PNA_Projection-1770e7e0f91be5f95fbd57a22f5a5e26-72b529d2db2700d9abf55eab8e445fa6-66e0a52db8dbb4567ac9e03da780542b\\\&quot;,\\\&quot;velixo-cache-database-VEL_PNA_project_cost-22932697f8b0fe18f0ac139ab43e8ff7-72b529d2db2700d9abf55eab8e445fa6-0e1b8578956e7b889123c7390467341e\\\&quot;,\\\&quot;velixo-cache-database-VEL_PNA_Projection-5e3ca95b52df1beab188da4e78a3c59f-72b529d2db2700d9abf55eab8e445fa6-ae54b3d229ad1ca36b1584132b62ef99\\\&quot;,\\\&quot;velixo-cache-database-VEL_PNA_project_cost-2230f89496fc24cd87867ebf52a80274-72b529d2db2700d9abf55eab8e445fa6-c1ab62c5689da4c39e5f89f634351173\\\&quot;,\\\&quot;velixo-cache-database-VEL_PNA_project_cost-21bb90504f0b6527914762e9abe51b93-72b529d2db2700d9abf55eab8e445fa6-ecb6cd025539a3b4d51f1047fa5cafa9\\\&quot;,\\\&quot;velixo-cache-database-VEL_PNA_project_cost-c66cb709c2dda57895ba534d80e263f0-72b529d2db2700d9abf55eab8e445fa6-8b6e814b6829ccce2576d932ce6c04b7\\\&quot;,\\\&quot;velixo-cache-database-VEL_PNA_Projection-1c1422662ea3b09006568e2005f4452e-72b529d2db2700d9abf55eab8e445fa6-e0808777d5dc98291063aabacc0d48fe\\\&quot;,\\\&quot;velixo-cache-database-VEL_PNA_Projection-efa9540edc26c93958bee469bd488768-72b529d2db2700d9abf55eab8e445fa6-e668daa37260856a9fff3d9caca01f08\\\&quot;,\\\&quot;velixo-cache-database-VEL_PNA_Projection-c3bb8c9aeb8ab9d3c0a8a8d8a95e2952-72b529d2db2700d9abf55eab8e445fa6-a5a2cd1a386b866aed3a2f64548a035d\\\&quot;,\\\&quot;velixo-cache-database-VEL_PNA_Revenue-737c07aefba3e626959de74e04a72d35-72b529d2db2700d9abf55eab8e445fa6-6bc7ed95dbf4113789055867ac0b4783\\\&quot;,\\\&quot;velixo-cache-database-VEL_PNA_Revenue-2bf0c099be6bf86609e0bea1a73cd907-72b529d2db2700d9abf55eab8e445fa6-d2a257bae1929d787b353a81ea4d2b93\\\&quot;,\\\&quot;velixo-cache-database-VEL_PNA_project_cost-675859575b534590fffa12c79a45d434-72b529d2db2700d9abf55eab8e445fa6-7789666fa95cd8a904c397acfe2ccc48\\\&quot;,\\\&quot;velixo-cache-database-VEL_PNA_project_cost-e928311f152f258c73787875097df7cf-72b529d2db2700d9abf55eab8e445fa6-0295fef99685b5941d662a9ad3c6c450\\\&quot;,\\\&quot;velixo-cache-database-VEL_PNA_Projection-e1515538c50e950517bc938209aed47f-72b529d2db2700d9abf55eab8e445fa6-d8b591af44c6eb66350f238b18b53853\\\&quot;,\\\&quot;velixo-cache-database-VEL_PNA_Revenue-31e1786de7642ae7e68e34fc24f83f12-72b529d2db2700d9abf55eab8e445fa6-bd3c9c60e6b310a86e41204726fd0c28\\\&quot;,\\\&quot;velixo-cache-database-VEL_PNA_Projection-af487f980dc5cecad369f222fcfb6863-72b529d2db2700d9abf55eab8e445fa6-35871c1347b6db5cb787999e724ada8b\\\&quot;,\\\&quot;velixo-cache-database-VEL_PNA_Revenue-4c446a5a1e5415d795c22694d4d1152f-72b529d2db2700d9abf55eab8e445fa6-116760795e61f2eceaf0f3e7cd4c2d24\\\&quot;,\\\&quot;velixo-cache-database-VEL_PNA_Projection-f914d9df3faf74230427c416f31bce5c-72b529d2db2700d9abf55eab8e445fa6-7dd6b8cde393f1dd3ada27a3d3796b23\\\&quot;,\\\&quot;velixo-cache-database-VEL_PNA_Projection-9dc8f66c7bc0de493977e919ae10b175-72b529d2db2700d9abf55eab8e445fa6-a9fb83c14ff34e27d0f65e6e59f1f723\\\&quot;,\\\&quot;velixo-cache-database-VEL_PNA_Revenue-67d022771d95b821819111ef175bf674-72b529d2db2700d9abf55eab8e445fa6-4ac4191ace304834953591d43e186319\\\&quot;,\\\&quot;velixo-cache-database-VEL_PNA_project_cost-2b28eb91cab9301bd48251b22b1768ad-72b529d2db2700d9abf55eab8e445fa6-06cef5fc9b2f5f0ca2b0fde8954538fa\\\&quot;,\\\&quot;velixo-cache-database-VEL_PNA_Projection-2067a8f0be9568b59ad098a3f676746b-72b529d2db2700d9abf55eab8e445fa6-f4fa6763c06eabdc0b89e9f78118ec24\\\&quot;,\\\&quot;velixo-cache-database-VEL_PNA_Revenue-a6295f77f81e1d3461275de5ebaaa215-72b529d2db2700d9abf55eab8e445fa6-2ac41a02f097b27d90b008e3c0a229fd\\\&quot;,\\\&quot;velixo-cache-database-VEL_PNA_project_cost-7d3318ed184565e2cf062727fdca8c99-72b529d2db2700d9abf55eab8e445fa6-193c7df389a8605a5d4eaefbecbf5946\\\&quot;,\\\&quot;velixo-cache-database-VEL_PNA_Projection-44581fae4dd69beb66806b94b8934865-72b529d2db2700d9abf55eab8e445fa6-39f1c830097a1634e56f3ab07407a957\\\&quot;,\\\&quot;velixo-cache-database-VEL_PNA_Revenue-177a34fb7643c0e01b79aaa409e276e0-72b529d2db2700d9abf55eab8e445fa6-a02836222c55581f21b3665413dcdb33\\\&quot;,\\\&quot;velixo-cache-database-VEL_PNA_Revenue-08f2c4d48990443019f65764f5bde8c4-72b529d2db2700d9abf55eab8e445fa6-2712595a6662c8c696a71ab3c5be52db\\\&quot;,\\\&quot;velixo-cache-database-VEL_PNA_project_cost-a5c928c68c4170de0d8e97f9f980f9b5-72b529d2db2700d9abf55eab8e445fa6-a53c13c3f4b5978f9da14b8086549a85\\\&quot;,\\\&quot;velixo-cache-database-VEL_PNA_Revenue-a4d4f8d985d0e9487a5d6ed6757262a2-72b529d2db2700d9abf55eab8e445fa6-0a0701fd7caaeabaea52b6a901b04f68\\\&quot;,\\\&quot;velixo-cache-database-VEL_PNA_project_cost-92ffc7f23cd4e2a0dcb5a758ffbb3f82-72b529d2db2700d9abf55eab8e445fa6-d0aa49d5b7b9f5245f46e1aed1ea9d8b\\\&quot;,\\\&quot;velixo-cache-database-VEL_PNA_Projection-8b368fca47b2ddae1b0745866be9cd13-72b529d2db2700d9abf55eab8e445fa6-644bbce50a86c02c88cef396afda222e\\\&quot;,\\\&quot;velixo-cache-database-VEL_PNA_project_cost-d516faab938f9a167f693c75be17adcd-72b529d2db2700d9abf55eab8e445fa6-cb7bfaf7e7c34886bdb3038412e558e5\\\&quot;,\\\&quot;velixo-cache-database-VEL_PNA_project_cost-5d754ead293b30acbe29d122a04707ac-72b529d2db2700d9abf55eab8e445fa6-c82fa89fe4eaf4b2d6b701542434b33d\\\&quot;,\\\&quot;velixo-cache-database-VEL_PNA_project_cost-94e7544b5fc4ec6b68273f3c458de9d8-72b529d2db2700d9abf55eab8e445fa6-3cfcb70aa841ce5a1495345110c9ebe4\\\&quot;,\\\&quot;velixo-cache-database-VEL_PNA_project_cost-906a90252c470497e62d9727ecb3b98a-72b529d2db2700d9abf55eab8e445fa6-cc2b363885f8c90461a5b98b5c1ce519\\\&quot;,\\\&quot;velixo-cache-database-VEL_PNA_project_cost-8294f1d3c7a4124e905d9ea897e571ad-72b529d2db2700d9abf55eab8e445fa6-e45a6b22014ca455b201e58e31614084\\\&quot;,\\\&quot;velixo-cache-database-VEL_PNA_Projection-8124c502655553bfd602cc7de91c28ad-72b529d2db2700d9abf55eab8e445fa6-abc2daad9c37d6083ac399f717ab04a9\\\&quot;,\\\&quot;velixo-cache-database-VEL_PNA_project_cost-0820af0e66d84e29959e6c540892438c-72b529d2db2700d9abf55eab8e445fa6-22492010af22c84815a25fa0771cfc89\\\&quot;,\\\&quot;velixo-cache-database-VEL_PNA_Projection-ae1699b160b83e38903505a2e3b2e302-72b529d2db2700d9abf55eab8e445fa6-969def4969cceeb2ce2c88da6bfeabc0\\\&quot;,\\\&quot;velixo-cache-database-VEL_PNA_Projection-c599ee79895f29eb0c84217bcc80bd9d-72b529d2db2700d9abf55eab8e445fa6-54c7aaa44eca9662f414f902cc700036\\\&quot;,\\\&quot;velixo-cache-database-VEL_PNA_project_cost-44530eaf567b32b223f4a653fdbc8aad-72b529d2db2700d9abf55eab8e445fa6-be113c27fa84be8a4002b4500d832169\\\&quot;,\\\&quot;velixo-cache-database-VEL_PNA_Projection-fb9b228d04f36d012bd056bc29d48816-72b529d2db2700d9abf55eab8e445fa6-ba6a546638224ee310c371557b4d577b\\\&quot;,\\\&quot;velixo-cache-database-VEL_PNA_project_cost-f46915b44640b8956a707eb9e250a78c-72b529d2db2700d9abf55eab8e445fa6-c92ba0060a0dc1ca4156c1a1091a7a6e\\\&quot;,\\\&quot;velixo-cache-database-VEL_PNA_project_cost-30c12d38fc00ad31024505470808dbac-72b529d2db2700d9abf55eab8e445fa6-6d5a88e699bf3d0f65ba52aa13db304c\\\&quot;,\\\&quot;velixo-cache-database-VEL_PNA_project_cost-8b368fca47b2ddae1b0745866be9cd13-72b529d2db2700d9abf55eab8e445fa6-95319a6b508c864c99b97d4cd51b21fa\\\&quot;,\\\&quot;velixo-cache-database-VEL_PNA_Revenue-531136f1d56c74ffc28c67f208fdbdc6-72b529d2db2700d9abf55eab8e445fa6-e76e865df5b2b52d29f0fc1f55d79b2d\\\&quot;,\\\&quot;velixo-cache-database-VEL_PNA_Revenue-8508408311071389049ffc7c7a919ca5-72b529d2db2700d9abf55eab8e445fa6-c1a523d48a51346b9075bc09d38252ab\\\&quot;,\\\&quot;velixo-cache-database-VEL_PNA_project_cost-93a0cceb8ad1a4386e94a67eb97bf876-72b529d2db2700d9abf55eab8e445fa6-f9e6ff4ef804f613b71cafddcbc43c6c\\\&quot;,\\\&quot;velixo-cache-database-VEL_PNA_Projection-4a3fba8c69081f8afe2d13c5610baec2-72b529d2db2700d9abf55eab8e445fa6-c3ec1de105ef55c3b79d84da37036f01\\\&quot;,\\\&quot;velixo-cache-database-VEL_PNA_project_cost-64782bdcf1014956ecbedba0f0fea4d6-72b529d2db2700d9abf55eab8e445fa6-2acd181dce01473f8f5e9ebc4c5882b3\\\&quot;,\\\&quot;velixo-cache-database-VEL_PNA_Projection-d1e49e76c8528357955ba63f6db95555-72b529d2db2700d9abf55eab8e445fa6-6ebb7d340d4542fc5143cdd32d046154\\\&quot;,\\\&quot;velixo-cache-database-VEL_PNA_project_cost-2079acd716cebf3dff8a42ddaa099b9e-72b529d2db2700d9abf55eab8e445fa6-ee51abab6bb5a52394a41c9ed4e2569b\\\&quot;,\\\&quot;velixo-cache-database-VEL_PNA_project_cost-af487f980dc5cecad369f222fcfb6863-72b529d2db2700d9abf55eab8e445fa6-2e8b929c26e41ef1b9f93d3fc223c5d8\\\&quot;,\\\&quot;velixo-cache-database-VEL_PNA_Projection-82de04593f6d3d78c47be76aacf253fc-72b529d2db2700d9abf55eab8e445fa6-39cc09d6a5c2ab9da1e04c3dbb1e6d9e\\\&quot;,\\\&quot;velixo-cache-database-VEL_PNA_Projection-5a37cef527df65f457d919a321ca94e7-72b529d2db2700d9abf55eab8e445fa6-9177ec88c48697c76ea20570ac87f335\\\&quot;,\\\&quot;velixo-cache-database-VEL_PNA_Projection-602fda712d82e73d87574799c3b8ae0b-72b529d2db2700d9abf55eab8e445fa6-e33992408954e3e4be71e73459a37cb8\\\&quot;,\\\&quot;velixo-cache-database-VEL_PNA_Projection-a2fa383bcafb5d75c984b89168917ed4-72b529d2db2700d9abf55eab8e445fa6-64e26f1d09e9782f49f0c5321e41b259\\\&quot;,\\\&quot;velixo-cache-database-VEL_PNA_project_cost-4a3fba8c69081f8afe2d13c5610baec2-72b529d2db2700d9abf55eab8e445fa6-3748ceb71e0e253747cd444f45c353f3\\\&quot;,\\\&quot;velixo-cache-database-VEL_PNA_Projection-ea7660f6aafb111d2f4572b853b5a606-72b529d2db2700d9abf55eab8e445fa6-900def8e87b0fe5231f6fafd390be0c1\\\&quot;,\\\&quot;velixo-cache-database-VEL_PNA_project_cost-cdca60dfbb69e8dcd9f2a631eb29c295-72b529d2db2700d9abf55eab8e445fa6-3f1e8304e0ae8cae1d097fdcd7d80794\\\&quot;,\\\&quot;velixo-cache-database-VEL_PNA_project_cost-cd2cd61dc392b5f9508b34a64ca7ca18-72b529d2db2700d9abf55eab8e445fa6-e77a3f3fc64b43519b6f2fb593d447a3\\\&quot;,\\\&quot;velixo-cache-database-VEL_PNA_project_cost-fced6adfccea4daa53cd1077ada91639-72b529d2db2700d9abf55eab8e445fa6-a135ab0e81ba96380a063444cc91364a\\\&quot;,\\\&quot;velixo-cache-database-VEL_PNA_project_cost-0c8355c1a40f643886bfc07623fac079-72b529d2db2700d9abf55eab8e445fa6-dccc8f82048668672cb3a9f3df7c47a3\\\&quot;,\\\&quot;velixo-cache-database-VEL_PNA_project_cost-a5f3679b4693c7eaea49de3060825d14-72b529d2db2700d9abf55eab8e445fa6-068aaeae6aab2f8ba12cb87efb1536f5\\\&quot;,\\\&quot;velixo-cache-database-VEL_PNA_project_cost-e476a0d173a425496763076d606bf85b-72b529d2db2700d9abf55eab8e445fa6-ff9b82a565de49db6f22822d3e5e12c2\\\&quot;,\\\&quot;velixo-cache-database-VEL_PNA_Revenue-62f96d0379ba710dfa545b568725f940-72b529d2db2700d9abf55eab8e445fa6-cc082a6f3cb3c5e2e6726cdbbbe9ca3a\\\&quot;,\\\&quot;velixo-cache-database-VEL_PNA_project_cost-ff51d7141ade4050569b0c7af0086205-72b529d2db2700d9abf55eab8e445fa6-b81d6e796f1fba740fc3e41614c000ae\\\&quot;,\\\&quot;velixo-cache-database-VEL_PNA_Projection-88e97bdd09410dc3cdc92cd319b80acb-72b529d2db2700d9abf55eab8e445fa6-116739557408e6e35c6d2c52912ebef1\\\&quot;,\\\&quot;velixo-cache-database-VEL_PNA_Projection-331ecfafac15fc17022e6638ff4d40ac-72b529d2db2700d9abf55eab8e445fa6-a493eb17ff652cb70865baddcd33bd6e\\\&quot;,\\\&quot;velixo-cache-database-VEL_PNA_Projection-fced6adfccea4daa53cd1077ada91639-72b529d2db2700d9abf55eab8e445fa6-4a0d33515c86cf2860402307bfd2b6e4\\\&quot;,\\\&quot;velixo-cache-database-VEL_PNA_Projection-859bbeb8cf558aa59517950ad9600294-72b529d2db2700d9abf55eab8e445fa6-756a85740185dc2353ccedc566e2cf6a\\\&quot;,\\\&quot;velixo-cache-database-VEL_PNA_Projection-7e3ec88c616980d132c881331753d2b1-72b529d2db2700d9abf55eab8e445fa6-5bda2dcbdac0f13eb82a2df4781d167c\\\&quot;,\\\&quot;velixo-cache-database-VEL_PNA_Revenue-1fce8efd6dfa7190466865ab2a34a2f1-72b529d2db2700d9abf55eab8e445fa6-4c9da080968e89ab561171adb865d04c\\\&quot;,\\\&quot;velixo-cache-database-VEL_PNA_Projection-73f361d3f2da23775c088c8fc28b9b0d-72b529d2db2700d9abf55eab8e445fa6-df2078cd1f9b7597bb040048c5e74f16\\\&quot;,\\\&quot;velixo-cache-database-VEL_PNA_project_cost-32ab4a5ed4e4e81c1d5ccfac602daebc-72b529d2db2700d9abf55eab8e445fa6-cdded4ec4dabac303d96f00cdcae730a\\\&quot;,\\\&quot;velixo-cache-database-VEL_PNA_Projection-44530eaf567b32b223f4a653fdbc8aad-72b529d2db2700d9abf55eab8e445fa6-491c05133abe7f542b18efb1121fa9ed\\\&quot;,\\\&quot;velixo-cache-database-VEL_PNA_Revenue-8015c75e9f4334bb0d1acf61975dcbe9-72b529d2db2700d9abf55eab8e445fa6-546afd43fd1a8b8a786d271c826880ea\\\&quot;,\\\&quot;velixo-cache-database-VEL_PNA_Projection-1a3ca53ea2431e8a1684af94f2bc7615-72b529d2db2700d9abf55eab8e445fa6-b85021088db7087f9b389032eaea71fe\\\&quot;,\\\&quot;velixo-cache-database-VEL_PNA_Projection-d2ff4bece75bc1d91842bede7e97fb35-72b529d2db2700d9abf55eab8e445fa6-fd216be4bed07aa2423c60baf69b2379\\\&quot;,\\\&quot;velixo-cache-database-VEL_PNA_Projection-2e7e97da46780bdc6fe727226f2e92e9-72b529d2db2700d9abf55eab8e445fa6-126c81affb464bb4e40b2d3c87d6774e\\\&quot;,\\\&quot;velixo-cache-database-VEL_PNA_Projection-019737a4ff4c14eb336b9da99dd7a4b3-72b529d2db2700d9abf55eab8e445fa6-6c903a37ab4a9b565f8912dc3c3e9bf6\\\&quot;,\\\&quot;velixo-cache-database-VEL_PNA_project_cost-44581fae4dd69beb66806b94b8934865-72b529d2db2700d9abf55eab8e445fa6-a55bd21dc767fc0edcb5d4b8e04a3fab\\\&quot;,\\\&quot;velixo-cache-database-VEL_PNA_Projection-c7af25d7d9275bf5184e16981542fa52-72b529d2db2700d9abf55eab8e445fa6-7977e37a5c427813261d80c925375aca\\\&quot;,\\\&quot;velixo-cache-database-VEL_PNA_Projection-a68dd7d240b84c8d87ffc05d3fab4151-72b529d2db2700d9abf55eab8e445fa6-e2c828a34ab44aa653aea16075ae77fd\\\&quot;,\\\&quot;velixo-cache-database-VEL_PNA_Revenue-66f15441732c83525e24ae62d9d42ab6-72b529d2db2700d9abf55eab8e445fa6-f772027c423da590aa681493f374d4e3\\\&quot;,\\\&quot;velixo-cache-database-VEL_PNA_Projection-81414c4a40fe220898d61ab98d68cba3-72b529d2db2700d9abf55eab8e445fa6-e19dc2b8fbc8a7e7f3bc27fcfe69e269\\\&quot;,\\\&quot;velixo-cache-database-VEL_PNA_Projection-8294f1d3c7a4124e905d9ea897e571ad-72b529d2db2700d9abf55eab8e445fa6-2ebfa4fa2b63653abec0d99aab4bdee0\\\&quot;,\\\&quot;velixo-cache-database-VEL_PNA_Projection-67d022771d95b821819111ef175bf674-72b529d2db2700d9abf55eab8e445fa6-bb66af241ef60125c326b4a8f8468c5e\\\&quot;,\\\&quot;velixo-cache-database-VEL_PNA_Projection-737c07aefba3e626959de74e04a72d35-72b529d2db2700d9abf55eab8e445fa6-6ed1c523cd5326528d1797ac8fb0734a\\\&quot;,\\\&quot;velixo-cache-database-VEL_PNA_Projection-c47cfca86f96b5f6399193019b21b61d-72b529d2db2700d9abf55eab8e445fa6-62ee7ff37fc9f945e1f680d35be89205\\\&quot;,\\\&quot;velixo-cache-database-VEL_PNA_project_cost-fd3596aa14bda9acdc69487d8f789637-72b529d2db2700d9abf55eab8e445fa6-86273c0bd8d16d8bc8a6abfd5b1ec572\\\&quot;,\\\&quot;velixo-cache-database-VEL_PNA_project_cost-e78f34a0d4f387feca640a5bbf325771-72b529d2db2700d9abf55eab8e445fa6-c3ce2e0f72baefbb9e03ffcf49263de5\\\&quot;,\\\&quot;velixo-cache-database-VEL_PNA_Revenue-b2978a5d9ef22894cb3f1f1be9e48122-72b529d2db2700d9abf55eab8e445fa6-e55e299ea488a6430686e6ee186710c6\\\&quot;,\\\&quot;velixo-cache-database-VEL_PNA_Revenue-0c79ccbdc5addf88158e1561c541093e-72b529d2db2700d9abf55eab8e445fa6-3c5463ca7b638a9b627fc2aefbc4d15a\\\&quot;,\\\&quot;velixo-cache-database-VEL_PNA_project_cost-d6823375f10acdf6a3d5160512f3a605-72b529d2db2700d9abf55eab8e445fa6-c0965d5aa7c80d1e2ab887dcdb388380\\\&quot;,\\\&quot;velixo-cache-database-VEL_PNA_Revenue-ea7660f6aafb111d2f4572b853b5a606-72b529d2db2700d9abf55eab8e445fa6-3118839279dae15c287ff37c35061781\\\&quot;,\\\&quot;velixo-cache-database-VEL_PNA_Projection-d930223d5a961dc6965edcb01aeb7a4a-72b529d2db2700d9abf55eab8e445fa6-383a718b10c9a89b1b46dd686f480754\\\&quot;,\\\&quot;velixo-cache-database-VEL_PNA_Projection-3ad4ddbdeaf2b503001e2716b7fa4cf1-72b529d2db2700d9abf55eab8e445fa6-130b90f2c0382a03e700069fea83c288\\\&quot;,\\\&quot;velixo-cache-database-VEL_PNA_Revenue-e928311f152f258c73787875097df7cf-72b529d2db2700d9abf55eab8e445fa6-dd4cd912ff331b6b202d94c63d55377b\\\&quot;,\\\&quot;velixo-cache-database-VEL_PNA_project_cost-0d4ec262f5137d4643be43dca8a505b6-72b529d2db2700d9abf55eab8e445fa6-b4321860ed01dfc2ce064ce38d3f79c4\\\&quot;,\\\&quot;velixo-cache-database-VEL_PNA_project_cost-5a37cef527df65f457d919a321ca94e7-72b529d2db2700d9abf55eab8e445fa6-404b5868fe5bd230c2dd82cf3b88c18b\\\&quot;,\\\&quot;velixo-cache-database-VEL_PNA_Revenue-0b4a3d86c92cf082e6b9673d2edb045c-72b529d2db2700d9abf55eab8e445fa6-0291f52f8e37df50a467b24c32c712c0\\\&quot;,\\\&quot;velixo-cache-database-VEL_PNA_project_cost-07eae774d6a1c434fd5e24181cf5583c-72b529d2db2700d9abf55eab8e445fa6-401894be842e8720fbf77eaeadd64fd3\\\&quot;,\\\&quot;velixo-cache-database-VEL_PNA_Revenue-530c0444e764e0dfce334622c0a8cad6-72b529d2db2700d9abf55eab8e445fa6-20bcebb536fcdd40acde7c09d3d8d383\\\&quot;,\\\&quot;velixo-cache-database-VEL_PNA_project_cost-45598bf9fba6576c3a131194135cccb7-72b529d2db2700d9abf55eab8e445fa6-a4f5531bc53e110e176da5321ec2187c\\\&quot;,\\\&quot;velixo-cache-database-VEL_PNA_Projection-9ce158cae622d4dad1f0bd8338f27b58-72b529d2db2700d9abf55eab8e445fa6-cef9d2060af83171effccf0fd06a4419\\\&quot;,\\\&quot;velixo-cache-database-VEL_PNA_Revenue-d6823375f10acdf6a3d5160512f3a605-72b529d2db2700d9abf55eab8e445fa6-32580df55b0fc78bdd983e4f76ebaa0c\\\&quot;,\\\&quot;velixo-cache-database-VEL_PNA_project_cost-70e9f02df1d5bd3559e77a42dc5a01b0-72b529d2db2700d9abf55eab8e445fa6-e7c3c1f4bfaab13af93dba9729a20880\\\&quot;,\\\&quot;velixo-cache-database-VEL_PNA_project_cost-3206abb105cedd582885258d40150512-72b529d2db2700d9abf55eab8e445fa6-1666cbde6e12270da0c8b2cc206513fe\\\&quot;,\\\&quot;velixo-cache-database-VEL_PNA_project_cost-8f88d089ffd5873894d2beb6dabd8e70-72b529d2db2700d9abf55eab8e445fa6-c85574069340bb29da8976a424fc4450\\\&quot;,\\\&quot;velixo-cache-database-VEL_PNA_Revenue-22245b0f2054b7b09a415cde79a8dbf3-72b529d2db2700d9abf55eab8e445fa6-9aef422e725d556e40bce3ce156102b6\\\&quot;,\\\&quot;velixo-cache-database-VEL_PNA_project_cost-fefd928b5adba34dd06b2342b8a55e76-72b529d2db2700d9abf55eab8e445fa6-0d27faa00597c5fbb02178331a8f8190\\\&quot;,\\\&quot;velixo-cache-database-VEL_PNA_Projection-a7304ad353afac00b81626bc0bd62a79-72b529d2db2700d9abf55eab8e445fa6-ce4f22d43d7218232cc285eaecc12b2e\\\&quot;,\\\&quot;velixo-cache-database-VEL_PNA_Revenue-fe993aeb2a9a24e57a9742de3dc4e9c2-72b529d2db2700d9abf55eab8e445fa6-ba5feb98f51c3650234a9c9ac14fb159\\\&quot;,\\\&quot;velixo-cache-database-VEL_PNA_Projection-cd2cd61dc392b5f9508b34a64ca7ca18-72b529d2db2700d9abf55eab8e445fa6-71f791ff4bb09323f9c15d19dbe00b8a\\\&quot;,\\\&quot;velixo-cache-database-VEL_PNA_Revenue-25d7f6f36bf4080dc7751dbaf7f7c158-72b529d2db2700d9abf55eab8e445fa6-3783ee0104f5e57c0229ff8a802fa29e\\\&quot;,\\\&quot;velixo-cache-database-VEL_PNA_Projection-9832e320ac9b86d6420d06ecf3475383-72b529d2db2700d9abf55eab8e445fa6-af284dc03d4f718354849ed98021c7c1\\\&quot;,\\\&quot;velixo-cache-database-VEL_PNA_project_cost-617211ad82e09c2c015300b3211e598b-72b529d2db2700d9abf55eab8e445fa6-9312a5648be19d8ef247954b69abecca\\\&quot;,\\\&quot;velixo-cache-database-VEL_PNA_project_cost-4d4b8bb99be19a2af7f772699810bf2f-72b529d2db2700d9abf55eab8e445fa6-ceeb37e72c92c03b70507f689f9e723a\\\&quot;,\\\&quot;velixo-cache-database-VEL_PNA_Revenue-b6370354e9b92ed8af44d546cf71ee04-72b529d2db2700d9abf55eab8e445fa6-91d7ca3aa9cfd32515c6f25f5adda77a\\\&quot;,\\\&quot;velixo-cache-database-VEL_PNA_project_cost-9de4ae3fdcdd147526911b8f60482722-72b529d2db2700d9abf55eab8e445fa6-78f3d3534579cb0f32e3cacce31810df\\\&quot;,\\\&quot;velixo-cache-database-VEL_PNA_Revenue-2067a8f0be9568b59ad098a3f676746b-72b529d2db2700d9abf55eab8e445fa6-b32b96534a292d6b8c7f5056b624e63d\\\&quot;,\\\&quot;velixo-cache-database-VEL_PNA_project_cost-009d8287cea8d70e04da92f058f56a29-72b529d2db2700d9abf55eab8e445fa6-82f005ce90bcc78eda5886352db94080\\\&quot;,\\\&quot;velixo-cache-database-VEL_PNA_project_cost-ccd97a740b6c433fbd1f8185870b4a49-72b529d2db2700d9abf55eab8e445fa6-135acf871cbd1c4612120d1f06624d95\\\&quot;,\\\&quot;velixo-cache-database-VEL_PNA_Revenue-549d43fce64398497b51bf3855aeff53-72b529d2db2700d9abf55eab8e445fa6-71fa3969fd35006ec1bd6d2f5848a1fb\\\&quot;,\\\&quot;velixo-cache-database-VEL_PNA_project_cost-a5c7c1ecbae087bca9739cbb6236bfd5-72b529d2db2700d9abf55eab8e445fa6-649d41d61488f99afb2229034cae648c\\\&quot;,\\\&quot;velixo-cache-database-VEL_PNA_Revenue-88e97bdd09410dc3cdc92cd319b80acb-72b529d2db2700d9abf55eab8e445fa6-a35e33bd98e2230d642506b0e3050afb\\\&quot;,\\\&quot;velixo-cache-database-VEL_PNA_project_cost-c599ee79895f29eb0c84217bcc80bd9d-72b529d2db2700d9abf55eab8e445fa6-8db92d64c2244f6a0f80472da5f02638\\\&quot;,\\\&quot;velixo-cache-database-VEL_PNA_project_cost-1e0e454db5a95fb6a992226ffaf88a41-72b529d2db2700d9abf55eab8e445fa6-ffb46a59c9a94013aaa8abf2eb2ac973\\\&quot;,\\\&quot;velixo-cache-database-VEL_PNA_project_cost-2ace8910b10deaf21461b1d50db48aa1-72b529d2db2700d9abf55eab8e445fa6-5c2597ba539fbcb409bfd0fce6c58c8e\\\&quot;,\\\&quot;velixo-cache-database-VEL_PNA_project_cost-ff7f7f3b7eeaeeebee5ef27771a749e0-72b529d2db2700d9abf55eab8e445fa6-7c3255f8ca20b4c6f8eb2f9943a07571\\\&quot;,\\\&quot;velixo-cache-database-VEL_PNA_Revenue-d760b7717738480ac65c5a076a76679f-72b529d2db2700d9abf55eab8e445fa6-d58b0cec55f4c567751cf9e47a50beef\\\&quot;,\\\&quot;velixo-cache-database-VEL_PNA_Revenue-ab47334754aa6794d2e27ec2debe7dbf-72b529d2db2700d9abf55eab8e445fa6-a70f2e175c355459d6c9eff3e3514a22\\\&quot;,\\\&quot;velixo-cache-database-VEL_PNA_Projection-cc04586093da4fc169b01dc28d500172-72b529d2db2700d9abf55eab8e445fa6-1ba6f56998d6ab79f9236b4abd220b95\\\&quot;,\\\&quot;velixo-cache-database-VEL_PNA_Projection-628f49e926b364c11080f18596b4a185-72b529d2db2700d9abf55eab8e445fa6-ab2178953f2fcd60bbc07fc54e50e741\\\&quot;,\\\&quot;velixo-cache-database-VEL_PNA_Projection-0ab8e2c2b689085356c9718dc5a89531-72b529d2db2700d9abf55eab8e445fa6-be91d5127125c68904fbf120d1c66a15\\\&quot;,\\\&quot;velixo-cache-database-VEL_PNA_Revenue-12147c6fb846b9b8c2356af37d79d90d-72b529d2db2700d9abf55eab8e445fa6-2e539912d6be1480b55e4bbb2098bf8a\\\&quot;,\\\&quot;velixo-cache-database-VEL_PNA_Projection-e99952022a61d139c59974f020a2bb47-72b529d2db2700d9abf55eab8e445fa6-6471463df45d7ae3d8cd87d3301e4c07\\\&quot;,\\\&quot;velixo-cache-database-VEL_PNA_project_cost-41ca4418af5a9b05d884162e39d902e7-72b529d2db2700d9abf55eab8e445fa6-ae79758cb431410cb19e001229966c83\\\&quot;,\\\&quot;velixo-cache-database-VEL_PNA_Revenue-b5739e99a6b28b0465b12f9d25d8b8c3-72b529d2db2700d9abf55eab8e445fa6-38c9c5e51c20d2a7b72e2ec05bcea78c\\\&quot;,\\\&quot;velixo-cache-database-VEL_PNA_project_cost-f7e75c620574913636249b04089e5a53-72b529d2db2700d9abf55eab8e445fa6-9a2a0cbd8871b1da6609b8e575cc25ba\\\&quot;,\\\&quot;velixo-cache-database-VEL_PNA_Projection-5d700075f1d74e7df2d61adb5217e9ea-72b529d2db2700d9abf55eab8e445fa6-c1acd2647f4b24d70ff105989e404054\\\&quot;,\\\&quot;velixo-cache-database-VEL_PNA_Revenue-7d3318ed184565e2cf062727fdca8c99-72b529d2db2700d9abf55eab8e445fa6-89d1c8a43c15bbc4dad8e30bf455d864\\\&quot;,\\\&quot;velixo-cache-database-VEL_PNA_Revenue-c1ce559cbb1a938dab6a09a90de4da52-72b529d2db2700d9abf55eab8e445fa6-59de780827cdfc208db88a3bf5a75235\\\&quot;,\\\&quot;velixo-cache-database-VEL_PNA_project_cost-928b836ecd74ec8dedb1cf9abd153bd9-72b529d2db2700d9abf55eab8e445fa6-c23c6596f1c6d75e69a508bef5a8d336\\\&quot;,\\\&quot;velixo-cache-database-VEL_PNA_Projection-269012e3ce383f8306a44599ce0af95f-72b529d2db2700d9abf55eab8e445fa6-988649cfb333ba528004f654f6819ea1\\\&quot;,\\\&quot;velixo-cache-database-VEL_PNA_Projection-e8f4ea8b3bd952b2e3dea57acd4c0341-72b529d2db2700d9abf55eab8e445fa6-d965719f1355f9aa291faecfdfc6c765\\\&quot;,\\\&quot;velixo-cache-database-VEL_PNA_project_cost-1e6e3c9701f58caefddf24a2a303ee13-72b529d2db2700d9abf55eab8e445fa6-8421e2fdf7e6d770b189c724450c55a7\\\&quot;,\\\&quot;velixo-cache-database-VEL_PNA_project_cost-f421624bceb87bf9a3b080d5ac179268-72b529d2db2700d9abf55eab8e445fa6-5da0f2ae6ceda6c0cc20160aa588f7e1\\\&quot;,\\\&quot;velixo-cache-database-VEL_PNA_Revenue-261d1d30a1645c796bfd49fb8c932fbc-72b529d2db2700d9abf55eab8e445fa6-f7e488d53981d1ec4f0a1fa8d6fa1825\\\&quot;,\\\&quot;velixo-cache-database-VEL_PNA_Revenue-ee3c2ff03c3bffeada0a99ab1a637a27-72b529d2db2700d9abf55eab8e445fa6-233539b6fded0734e4e0428f025aa3ea\\\&quot;,\\\&quot;velixo-cache-database-VEL_PNA_Revenue-096b628aa4aca91bd7207677b9734dac-72b529d2db2700d9abf55eab8e445fa6-7381942eef7cdfea5f7397e0ce48ecc2\\\&quot;,\\\&quot;velixo-cache-database-VEL_PNA_Projection-619bb4f5cd74e8527f33aaa2aa595ccd-72b529d2db2700d9abf55eab8e445fa6-5fd33dbff5545b409ddf0b7f41c12f87\\\&quot;,\\\&quot;velixo-cache-database-VEL_PNA_Revenue-cf1fc3b8cf7ee14d9b07017901145d25-72b529d2db2700d9abf55eab8e445fa6-3aff6695963577994159b3f5961b1baa\\\&quot;,\\\&quot;velixo-cache-database-VEL_PNA_Projection-e3a95ab3610b0c3be06dffa863688c8c-72b529d2db2700d9abf55eab8e445fa6-cbb27f7056cd525486c5c8a77e0f07e6\\\&quot;,\\\&quot;velixo-cache-database-VEL_PNA_Projection-a1db30a9be17597979a78b833e45758c-72b529d2db2700d9abf55eab8e445fa6-d26e7392fc855dceaebb38b240421478\\\&quot;,\\\&quot;velixo-cache-database-VEL_PNA_Projection-5bf06114058ed59b6f50896db88bf793-72b529d2db2700d9abf55eab8e445fa6-f4b7019030d51e6a2fcec58b5d98d987\\\&quot;,\\\&quot;velixo-cache-database-VEL_PNA_Projection-a5f3679b4693c7eaea49de3060825d14-72b529d2db2700d9abf55eab8e445fa6-7b701b9882ed37758ec942561621cb2d\\\&quot;,\\\&quot;velixo-cache-database-VEL_PNA_Projection-033c1a88f03335422050110ad0f2b9ac-72b529d2db2700d9abf55eab8e445fa6-582e5efc02ee42810962e96376d6dbfb\\\&quot;,\\\&quot;velixo-cache-database-VEL_PNA_Projection-a20a105cb3c00c828c0df2d352edb9c6-72b529d2db2700d9abf55eab8e445fa6-6c2d8d9b65f0c37156acdbd251aa62ce\\\&quot;,\\\&quot;velixo-cache-database-VEL_PNA_Revenue-46c03e149537546702f460d7fba02519-72b529d2db2700d9abf55eab8e445fa6-23299d8a960bab921a380c23546fbc78\\\&quot;,\\\&quot;velixo-cache-database-VEL_PNA_Revenue-1d8b65371886b3d1cbb455af118fb771-72b529d2db2700d9abf55eab8e445fa6-2a4c9fa9261264fcb5c722f6ac6a2cb0\\\&quot;,\\\&quot;velixo-cache-database-VEL_PNA_Revenue-30c12d38fc00ad31024505470808dbac-72b529d2db2700d9abf55eab8e445fa6-20bc9e7a2a16481809f682f772bf55f7\\\&quot;,\\\&quot;velixo-cache-database-VEL_PNA_project_cost-f2676f97663c5e3e6c547324d05b3abd-72b529d2db2700d9abf55eab8e445fa6-cef2a4e0a8374e2689699adb700e9db5\\\&quot;,\\\&quot;velixo-cache-database-VEL_PNA_project_cost-44ba44567c3f4fade85dc99f757795eb-72b529d2db2700d9abf55eab8e445fa6-2766720c9621778a0061c7592e177a06\\\&quot;,\\\&quot;velixo-cache-database-VEL_PNA_Projection-0766713c2a16b689fb0003a38f9f867b-72b529d2db2700d9abf55eab8e445fa6-d96ced702e4b4a87d1e052833d993b3e\\\&quot;,\\\&quot;velixo-cache-database-VEL_PNA_Revenue-1dd495402318d7a694dd0fcc0d224d62-72b529d2db2700d9abf55eab8e445fa6-b3576a455637f88ba651fc237172b46a\\\&quot;,\\\&quot;velixo-cache-database-VEL_PNA_project_cost-e0901a5cd32f8d692e07bfd94651413b-72b529d2db2700d9abf55eab8e445fa6-33540706c83177af25bae2041610e1e2\\\&quot;,\\\&quot;velixo-cache-database-VEL_PNA_Projection-c564ea7de88f387c249ae65ebb897ad8-72b529d2db2700d9abf55eab8e445fa6-d58df1fec3d8a8f7c0b78ac2d3cadbef\\\&quot;,\\\&quot;velixo-cache-database-VEL_PNA_project_cost-43db705af39eef8f3dfc7616d3b83eee-72b529d2db2700d9abf55eab8e445fa6-43de5b71a2b7b407c53d398fd1eb3537\\\&quot;,\\\&quot;velixo-cache-database-VEL_PNA_Revenue-b6cdb31d7be58077b363110ffd5e5817-72b529d2db2700d9abf55eab8e445fa6-519c0352afc44bcee9e90a8896163c4d\\\&quot;,\\\&quot;velixo-cache-database-VEL_PNA_project_cost-62f96d0379ba710dfa545b568725f940-72b529d2db2700d9abf55eab8e445fa6-5c3a22ac40630ec62c70833161cb1716\\\&quot;,\\\&quot;velixo-cache-database-VEL_PNA_Projection-5f5f5d27547e23919c253aa653a5100b-72b529d2db2700d9abf55eab8e445fa6-59036244edb5dc5c0fc71d28f1f93ed4\\\&quot;,\\\&quot;velixo-cache-database-VEL_PNA_Revenue-a32efa14abf1f1dde3a9acd8f7aa9297-72b529d2db2700d9abf55eab8e445fa6-98de9a7be2c4c6f16153b16e57bce48a\\\&quot;,\\\&quot;velixo-cache-database-VEL_PNA_project_cost-859bbeb8cf558aa59517950ad9600294-72b529d2db2700d9abf55eab8e445fa6-dc89399c27dea285f07711da894ebe4c\\\&quot;,\\\&quot;velixo-cache-database-VEL_PNA_Revenue-f6322ea1d82866e1998119ca9f33f447-72b529d2db2700d9abf55eab8e445fa6-411beb6e1109527896cc853cd9205286\\\&quot;,\\\&quot;velixo-cache-database-VEL_PNA_project_cost-8a4da229dd26a722ce974fd8517ed1d1-72b529d2db2700d9abf55eab8e445fa6-f357543d74a2fb3c8b32a6db0e203992\\\&quot;,\\\&quot;velixo-cache-database-VEL_PNA_Projection-77bc44d19add8470fddd81edf5ed2108-72b529d2db2700d9abf55eab8e445fa6-2d19998f1cf80c87255ead2dd7c3489b\\\&quot;,\\\&quot;velixo-cache-database-VEL_PNA_Projection-41e8805c9202c4f790982261fbc25ad1-72b529d2db2700d9abf55eab8e445fa6-899270d83ee5644da079d6e701566917\\\&quot;,\\\&quot;velixo-cache-database-VEL_PNA_Projection-2ae7093a3ef56b70bd98cfc9c9c708dd-72b529d2db2700d9abf55eab8e445fa6-d5968419751ebb5f296588a02a7d68f0\\\&quot;,\\\&quot;velixo-cache-database-VEL_PNA_Projection-0c127a165e0b993635073ffd7e9f0f35-72b529d2db2700d9abf55eab8e445fa6-48faac75432503f4e1f153e869de97a9\\\&quot;,\\\&quot;velixo-cache-database-VEL_PNA_project_cost-e244489f312e5a09acae5e4f03d0dc6d-72b529d2db2700d9abf55eab8e445fa6-fee4b9178efa7904649adbdd591ffcb3\\\&quot;,\\\&quot;velixo-cache-database-VEL_PNA_Projection-278350cb4d1a6cbd3a6a2a0c97a72e1e-72b529d2db2700d9abf55eab8e445fa6-877da0afc6ff806bc1e36edc18a8ad7d\\\&quot;,\\\&quot;velixo-cache-database-VEL_PNA_Revenue-709b069bcac21857a56c1f76a76895f0-72b529d2db2700d9abf55eab8e445fa6-9d6fcd8eb492eada3e75b369223ec435\\\&quot;,\\\&quot;velixo-cache-database-VEL_PNA_project_cost-1c1422662ea3b09006568e2005f4452e-72b529d2db2700d9abf55eab8e445fa6-57808f6a389d9ee46fb7e52cfabc215f\\\&quot;,\\\&quot;velixo-cache-database-VEL_PNA_project_cost-ea7660f6aafb111d2f4572b853b5a606-72b529d2db2700d9abf55eab8e445fa6-55eeee6fcecb74ed3fe18953b7b0c541\\\&quot;,\\\&quot;velixo-cache-database-VEL_PNA_Revenue-99659ab3dd46d694ce05cd02fdbce7db-72b529d2db2700d9abf55eab8e445fa6-b18943a73d50a36331e36330e20beab1\\\&quot;,\\\&quot;velixo-cache-database-VEL_PNA_project_cost-2bbcabcc83302886ad37284b340dce20-72b529d2db2700d9abf55eab8e445fa6-17210394d037db03349d58945f3fe325\\\&quot;,\\\&quot;velixo-cache-database-VEL_PNA_Revenue-e6ccfc1c789a0dcb150eef24e65bead7-72b529d2db2700d9abf55eab8e445fa6-784de9656577fbb91db6b317d410d1ba\\\&quot;,\\\&quot;velixo-cache-database-VEL_PNA_Revenue-fb7ac96281af347fd4aa11bd7b884c66-72b529d2db2700d9abf55eab8e445fa6-2ec7b3eed20a7009eb70e11ffc4816e6\\\&quot;,\\\&quot;velixo-cache-database-VEL_PNA_project_cost-09e0973933bbc25a9b1b7e39612b0e12-72b529d2db2700d9abf55eab8e445fa6-8a95658363b6c5c002aac322bc68688a\\\&quot;,\\\&quot;velixo-cache-database-VEL_PNA_Revenue-00d7cc117efd8c803fb289cf15da1f3b-72b529d2db2700d9abf55eab8e445fa6-307643dcf83428a6346802e233983335\\\&quot;,\\\&quot;velixo-cache-database-VEL_PNA_project_cost-0df39798ee63fdc44f27fffec18e9e87-72b529d2db2700d9abf55eab8e445fa6-36a89cf6a5c0514deb38bc5edc0f9e64\\\&quot;,\\\&quot;velixo-cache-database-VEL_PNA_Revenue-334fea0f8fbc5f0a8a9e0f7d169de127-72b529d2db2700d9abf55eab8e445fa6-8e7999223a30b2665b204e1e0432dc3e\\\&quot;,\\\&quot;velixo-cache-database-VEL_PNA_project_cost-903e2ab42bc1d5b64eef6b69df44015e-72b529d2db2700d9abf55eab8e445fa6-758ee0c0ec34ea33d318fab91a448551\\\&quot;,\\\&quot;velixo-cache-database-VEL_PNA_Projection-45a373f210374a9e864015b955be89f6-72b529d2db2700d9abf55eab8e445fa6-4593fd715d455cb0af8b8c81336eff36\\\&quot;,\\\&quot;velixo-cache-database-VEL_PNA_Projection-ffd0b75fa9edede638f27ae36e15bb29-72b529d2db2700d9abf55eab8e445fa6-346a57b368183f9c7216c9fc439366cb\\\&quot;,\\\&quot;velixo-cache-database-VEL_PNA_Revenue-d2ff4bece75bc1d91842bede7e97fb35-72b529d2db2700d9abf55eab8e445fa6-822b0aa9c9b983f709512f234b405e1d\\\&quot;,\\\&quot;velixo-cache-database-VEL_PNA_Projection-c7d1b781d7f139c20558e90916dfab6f-72b529d2db2700d9abf55eab8e445fa6-d888ff439570a27e7255f891ef98474e\\\&quot;,\\\&quot;velixo-cache-database-VEL_PNA_Projection-42effb7a9d704992d557b4ddbd328989-72b529d2db2700d9abf55eab8e445fa6-14c193f23fe9325273e79da196a06abf\\\&quot;,\\\&quot;velixo-cache-database-VEL_PNA_Projection-78e25a731be7928b355cc3e6cb628967-72b529d2db2700d9abf55eab8e445fa6-57cebadfae989f25e0dc8ecd491905c2\\\&quot;,\\\&quot;velixo-cache-database-VEL_PNA_Revenue-ee3fdc2320709dc48a1cc99793783249-72b529d2db2700d9abf55eab8e445fa6-5d064c06c567376cc4a07c82e1c8e50a\\\&quot;,\\\&quot;velixo-cache-database-VEL_PNA_Revenue-315866f9aab5345193b360d99517831e-72b529d2db2700d9abf55eab8e445fa6-93b24f855b0e33985051c9c172c2bdc0\\\&quot;,\\\&quot;velixo-cache-database-VEL_PNA_Projection-1fa8713be592466195491eefa2bd9f18-72b529d2db2700d9abf55eab8e445fa6-8cfd90cfd28a94c3090151d6a06ecafc\\\&quot;,\\\&quot;velixo-cache-database-VEL_PNA_Revenue-fe49e4874e67bb49b1ef47344d74421e-72b529d2db2700d9abf55eab8e445fa6-d85b75bf96d69578b574ec6125562599\\\&quot;,\\\&quot;velixo-cache-database-VEL_PNA_project_cost-8643c4c679fc694a1ade84923bf5f1cb-72b529d2db2700d9abf55eab8e445fa6-8e50b4d4315b6805633a6ee7a1a91ba0\\\&quot;,\\\&quot;velixo-cache-database-VEL_PNA_Projection-b6370354e9b92ed8af44d546cf71ee04-72b529d2db2700d9abf55eab8e445fa6-1e92f7852b0abe60c9fa7d2689881559\\\&quot;,\\\&quot;velixo-cache-database-VEL_PNA_Revenue-36506fa39312293bfa1f6c19c72f4889-72b529d2db2700d9abf55eab8e445fa6-866a0a72c392e1f79b3423255fb2ee41\\\&quot;,\\\&quot;velixo-cache-database-VEL_PNA_Projection-99659ab3dd46d694ce05cd02fdbce7db-72b529d2db2700d9abf55eab8e445fa6-f9e8e625e311c2834c99394b1dbaa397\\\&quot;,\\\&quot;velixo-cache-database-VEL_PNA_Projection-038e8acf0327015fab062c980b93036c-72b529d2db2700d9abf55eab8e445fa6-9ebb48ad3642bfddacf8a1ccf6768a02\\\&quot;,\\\&quot;velixo-cache-database-VEL_PNA_Revenue-43db705af39eef8f3dfc7616d3b83eee-72b529d2db2700d9abf55eab8e445fa6-89e4b7cfb674b1d0b0ba3aefd81df2cf\\\&quot;,\\\&quot;velixo-cache-database-VEL_PNA_Revenue-c9b1a0a10a0dba561653b6b0c198f24c-72b529d2db2700d9abf55eab8e445fa6-ef63e76cf14b8fdc1f24e915c3477d9c\\\&quot;,\\\&quot;velixo-cache-database-VEL_PNA_Revenue-5e3ca95b52df1beab188da4e78a3c59f-72b529d2db2700d9abf55eab8e445fa6-5ecfd842fe9b361b6ce25e7ff6286cf9\\\&quot;,\\\&quot;velixo-cache-database-VEL_PNA_Revenue-8a4da229dd26a722ce974fd8517ed1d1-72b529d2db2700d9abf55eab8e445fa6-510c0e06eac52a6f92658c736b7c3049\\\&quot;,\\\&quot;velixo-cache-database-VEL_PNA_project_cost-08a3807c8054b1573f952e2ccdb7185a-72b529d2db2700d9abf55eab8e445fa6-a63b07ed11a0df7a9263839d65b36d44\\\&quot;,\\\&quot;velixo-cache-database-VEL_PNA_project_cost-ffd0b75fa9edede638f27ae36e15bb29-72b529d2db2700d9abf55eab8e445fa6-6c9037931e59591a7800bb80d51540dd\\\&quot;,\\\&quot;velixo-cache-database-VEL_PNA_Projection-66f15441732c83525e24ae62d9d42ab6-72b529d2db2700d9abf55eab8e445fa6-9ae82d88536b816c2ea2dbb9b33e4238\\\&quot;,\\\&quot;velixo-cache-database-VEL_PNA_Revenue-0a1451107393f8521325c55e67e5947e-72b529d2db2700d9abf55eab8e445fa6-99aa8aa8442d388b069410131bc59f13\\\&quot;,\\\&quot;velixo-cache-database-VEL_PNA_Projection-3206abb105cedd582885258d40150512-72b529d2db2700d9abf55eab8e445fa6-9586d5fb05da2e1a80d235fb0fb4296b\\\&quot;,\\\&quot;velixo-cache-database-VEL_PNA_Revenue-15ffcd670c0a03bb5d9d6e451ff52904-72b529d2db2700d9abf55eab8e445fa6-9ae9e883a61dfeee1186df4b3ea50f2b\\\&quot;,\\\&quot;velixo-cache-database-VEL_PNA_project_cost-c097a436b529aa4ec9f1096fb07d69cb-72b529d2db2700d9abf55eab8e445fa6-66fa0f1af2031535c863b8301eac52cd\\\&quot;,\\\&quot;velixo-cache-database-VEL_PNA_project_cost-3bee2eed1ba3d5ac25d4d0875a7d4498-72b529d2db2700d9abf55eab8e445fa6-e1626e5d772373d756187333b7732768\\\&quot;,\\\&quot;velixo-cache-database-VEL_PNA_Revenue-ce3d005c4411706a699b5e5612c81c83-72b529d2db2700d9abf55eab8e445fa6-39f1b49819968a91d137760adeed14de\\\&quot;,\\\&quot;velixo-cache-database-VEL_PNA_project_cost-0c127a165e0b993635073ffd7e9f0f35-72b529d2db2700d9abf55eab8e445fa6-572399d049e4eca69b5e9dd1acb7961c\\\&quot;,\\\&quot;velixo-cache-database-VEL_PNA_project_cost-b2978a5d9ef22894cb3f1f1be9e48122-72b529d2db2700d9abf55eab8e445fa6-3b1ea56356f6fd5dc7ee1e4794c74727\\\&quot;,\\\&quot;velixo-cache-database-VEL_PNA_Revenue-0818fbc15a93d34dec325752e1a55614-72b529d2db2700d9abf55eab8e445fa6-b297cbf7d3e1c38c1b9e64ed1c09aa4c\\\&quot;,\\\&quot;velixo-cache-database-VEL_PNA_Revenue-1794eefefa058bac28791da189c29344-72b529d2db2700d9abf55eab8e445fa6-99d1bd4db9aa8900fd15c9e46c508900\\\&quot;,\\\&quot;velixo-cache-database-VEL_PNA_Revenue-0250770473328fd1aef16878cd5972ca-72b529d2db2700d9abf55eab8e445fa6-db6c01d9400f98b54486505bb199fb3a\\\&quot;,\\\&quot;velixo-cache-database-VEL_PNA_Projection-2230f89496fc24cd87867ebf52a80274-72b529d2db2700d9abf55eab8e445fa6-b0d5f821a31b932198b4dedf53acb619\\\&quot;,\\\&quot;velixo-cache-database-VEL_PNA_project_cost-ff284cc21542057e1cbe9ff03dc18742-72b529d2db2700d9abf55eab8e445fa6-f10b5fa6fd3ab235a7981ee054d61e79\\\&quot;,\\\&quot;velixo-cache-database-VEL_PNA_project_cost-4b269862e51a569b4def13f596d36c04-72b529d2db2700d9abf55eab8e445fa6-1d0f893c25e759ac4961a590231178fe\\\&quot;,\\\&quot;velixo-cache-database-VEL_PNA_project_cost-bbc3793663cdec57187ed64ef04a8df9-72b529d2db2700d9abf55eab8e445fa6-23e89ca3be063d4d185a6ac6ae7ebde4\\\&quot;,\\\&quot;velixo-cache-database-VEL_PNA_project_cost-7b7b080c44d4df72ff195405c409e682-72b529d2db2700d9abf55eab8e445fa6-5ec493e3d65f10b75e315f859294bf1e\\\&quot;,\\\&quot;velixo-cache-database-VEL_PNA_Revenue-a9b7f1baa602288145617ba3a592da13-72b529d2db2700d9abf55eab8e445fa6-f638981da8e1057bdd44b5c5b30628a3\\\&quot;,\\\&quot;velixo-cache-database-VEL_PNA_project_cost-ffd10d02b4a87e9baa628fba892f6e85-72b529d2db2700d9abf55eab8e445fa6-98f90754b6b19772d4ca155d3c529f66\\\&quot;,\\\&quot;velixo-cache-database-VEL_PNA_Revenue-602fda712d82e73d87574799c3b8ae0b-72b529d2db2700d9abf55eab8e445fa6-9739c2081dfda5d50aba3940f4058e84\\\&quot;,\\\&quot;velixo-cache-database-VEL_PNA_Revenue-7e3ec88c616980d132c881331753d2b1-72b529d2db2700d9abf55eab8e445fa6-3cad06332a03e07aad9d68465af95c41\\\&quot;,\\\&quot;velixo-cache-database-VEL_PNA_project_cost-fb40adbe65000cc16f6607748efe1de2-72b529d2db2700d9abf55eab8e445fa6-1921690a617fa4e475c9104548e8ac9d\\\&quot;,\\\&quot;velixo-cache-database-VEL_PNA_Projection-41ca4418af5a9b05d884162e39d902e7-72b529d2db2700d9abf55eab8e445fa6-cb6e1ff10f130e6fb87e98d2179f3056\\\&quot;,\\\&quot;velixo-cache-database-VEL_PNA_project_cost-5989d936fdb9b2da971a2947e744a7f5-72b529d2db2700d9abf55eab8e445fa6-2544a337f06106337e5d461be0c8a872\\\&quot;,\\\&quot;velixo-cache-database-VEL_PNA_Projection-8d3e121a373901c49383a4aece46a06e-72b529d2db2700d9abf55eab8e445fa6-f716d43de1b681999ad5fab00db717c1\\\&quot;,\\\&quot;velixo-cache-database-VEL_PNA_Projection-21bb90504f0b6527914762e9abe51b93-72b529d2db2700d9abf55eab8e445fa6-f834388a06287b7f6dd00a6061320ff2\\\&quot;,\\\&quot;velixo-cache-database-VEL_PNA_Revenue-145c53c97c8537a4dc54f79cc9b36730-72b529d2db2700d9abf55eab8e445fa6-62365e46c228a1ccd08119b3d915138e\\\&quot;,\\\&quot;velixo-cache-database-VEL_PNA_Revenue-edbb062ae9c304a50f70ae2a8b0af7be-72b529d2db2700d9abf55eab8e445fa6-e25f7bd6e562214ca4f6a05c7960cfde\\\&quot;,\\\&quot;velixo-cache-database-VEL_PNA_Revenue-d02b766679a04ab0da2091eefba69a55-72b529d2db2700d9abf55eab8e445fa6-75260b68de8ec741d7ee974213263bbf\\\&quot;,\\\&quot;velixo-cache-database-VEL_PNA_project_cost-c217575ba8b0a9999f2bd331ef850840-72b529d2db2700d9abf55eab8e445fa6-bfcde70c88dadf78bd291ea00d9c678d\\\&quot;,\\\&quot;velixo-cache-database-VEL_PNA_Revenue-8a8c6966694cc6670779104c6242edd6-72b529d2db2700d9abf55eab8e445fa6-227c7d555f9b944e5f1a022db0e0611e\\\&quot;,\\\&quot;velixo-cache-database-VEL_PNA_Revenue-096d4acd95052eda4e86cff75b6b02ed-72b529d2db2700d9abf55eab8e445fa6-8263f70b15a682a54e1294a0fcb7b4b9\\\&quot;,\\\&quot;velixo-cache-database-VEL_PNA_Projection-ee3fdc2320709dc48a1cc99793783249-72b529d2db2700d9abf55eab8e445fa6-add6ee12cc605f4b27233fd685ed3bc0\\\&quot;,\\\&quot;velixo-cache-database-VEL_PNA_Revenue-25b5ad826de4c0bb58f0db72ef7b938d-72b529d2db2700d9abf55eab8e445fa6-5b4c781495ad9f5cf5f07097c35cd06e\\\&quot;,\\\&quot;velixo-cache-database-VEL_PNA_Revenue-b04ee171ca0634ca2aad136262a6219f-72b529d2db2700d9abf55eab8e445fa6-f313fd882ff2b72311ad742bb2166c98\\\&quot;,\\\&quot;velixo-cache-database-VEL_PNA_Projection-c20d3c91b6231e728940af7cb5d4c952-72b529d2db2700d9abf55eab8e445fa6-6e1a876e7d4ab43e6add5a8596d4c2e7\\\&quot;,\\\&quot;velixo-cache-database-VEL_PNA_Revenue-b79d145ef629f5eb58a0a41b470bad79-72b529d2db2700d9abf55eab8e445fa6-4d925008d9e8e78aaa8fd6528bc50136\\\&quot;,\\\&quot;velixo-cache-database-VEL_PNA_project_cost-3a982ebcbb2b13597cf9b645ebad07ae-72b529d2db2700d9abf55eab8e445fa6-939e18dbc7dfc434172e8d827cc2aad8\\\&quot;,\\\&quot;velixo-cache-database-VEL_PNA_Revenue-32ab4a5ed4e4e81c1d5ccfac602daebc-72b529d2db2700d9abf55eab8e445fa6-cbcdc9f0a832e38efea98cac1e3aa9ec\\\&quot;,\\\&quot;velixo-cache-database-VEL_PNA_Revenue-80dc6b9948a16fb1f79d9fe04600ffe5-72b529d2db2700d9abf55eab8e445fa6-f7c55fa12afb15bd58ffa04dab9c93fa\\\&quot;,\\\&quot;velixo-cache-database-VEL_PNA_project_cost-93a0f1d5bc65d8743279dfb2a0f7be33-72b529d2db2700d9abf55eab8e445fa6-1201720a2d6f91e6b52d0ed6eb326b98\\\&quot;,\\\&quot;velixo-cache-database-VEL_PNA_Projection-a6ab787ae056c18e819cd59c05c19a72-72b529d2db2700d9abf55eab8e445fa6-593fa55eacdf98c7efd89fbf4c50b3cc\\\&quot;,\\\&quot;velixo-cache-database-VEL_PNA_Projection-c4d499822bc4d527b9752225103b8fc6-72b529d2db2700d9abf55eab8e445fa6-9d415757c75b7cd28fac992ce5f631e2\\\&quot;,\\\&quot;velixo-cache-database-VEL_PNA_Projection-89c1f6262750eee642bf42d740793e7c-72b529d2db2700d9abf55eab8e445fa6-0f46b3154e687dfd179d14cb0f07b6f8\\\&quot;,\\\&quot;velixo-cache-database-VEL_PNA_Projection-b04ee171ca0634ca2aad136262a6219f-72b529d2db2700d9abf55eab8e445fa6-d2ad325007ee9606721ad8ab3a2eaec7\\\&quot;,\\\&quot;velixo-cache-database-VEL_PNA_project_cost-d0c01eab16ecaded04e0197fa9b6211c-72b529d2db2700d9abf55eab8e445fa6-5aa2e695643e62a54b24db4847b98942\\\&quot;,\\\&quot;velixo-cache-database-VEL_PNA_Revenue-7bfe773017dff9145b867b7769135b46-72b529d2db2700d9abf55eab8e445fa6-e369cd79f4ce67c1fe7d9844231b893d\\\&quot;,\\\&quot;velixo-cache-database-VEL_PNA_project_cost-81414c4a40fe220898d61ab98d68cba3-72b529d2db2700d9abf55eab8e445fa6-01d5ef7d222eb4f3221c6ec205db1be7\\\&quot;,\\\&quot;velixo-cache-database-VEL_PNA_project_cost-b6cdb31d7be58077b363110ffd5e5817-72b529d2db2700d9abf55eab8e445fa6-253c7a0544ac285bf9d8a9b728496266\\\&quot;,\\\&quot;velixo-cache-database-VEL_PNA_Projection-32ab4a5ed4e4e81c1d5ccfac602daebc-72b529d2db2700d9abf55eab8e445fa6-5f9ed4d2f71e728c071f67de421d88e7\\\&quot;,\\\&quot;velixo-cache-database-VEL_PNA_Revenue-aadb55b8a50f4c21b659f3bde59bf5be-72b529d2db2700d9abf55eab8e445fa6-39739fbbfc3f72e364618a837bb49140\\\&quot;,\\\&quot;velixo-cache-database-VEL_PNA_Revenue-5d90ded643a09039f2f1ffc4aeed6140-72b529d2db2700d9abf55eab8e445fa6-3d3d5995aaf39108b5cb452ef49b68fd\\\&quot;,\\\&quot;velixo-cache-database-VEL_PNA_Projection-ebf77883bb8ee5e1662250920f1ccf51-72b529d2db2700d9abf55eab8e445fa6-26e35ba8c09b7a850c148df70669c5a7\\\&quot;,\\\&quot;velixo-cache-database-VEL_PNA_project_cost-6b5d8db2974286a823bdc996d30ef278-72b529d2db2700d9abf55eab8e445fa6-493dd5455c8d52a370a226b115ba9f9f\\\&quot;,\\\&quot;velixo-cache-database-VEL_PNA_project_cost-c47cfca86f96b5f6399193019b21b61d-72b529d2db2700d9abf55eab8e445fa6-eff078b672b56d3372a51908ea250af4\\\&quot;,\\\&quot;velixo-cache-database-VEL_PNA_Projection-bdcdf206c1e215984158892d1e6a4649-72b529d2db2700d9abf55eab8e445fa6-e7f4160d1c4c31d0a7f837dff66e86f8\\\&quot;,\\\&quot;velixo-cache-database-VEL_PNA_project_cost-f8b4ce278b7c35eb6dd057bd33d4893d-72b529d2db2700d9abf55eab8e445fa6-87951549912b60164fd67f8c7d3690ba\\\&quot;,\\\&quot;velixo-cache-database-VEL_PNA_Projection-f2676f97663c5e3e6c547324d05b3abd-72b529d2db2700d9abf55eab8e445fa6-64147e86e989e1af6ac4f31b47a4e263\\\&quot;,\\\&quot;velixo-cache-database-VEL_PNA_Projection-530c0444e764e0dfce334622c0a8cad6-72b529d2db2700d9abf55eab8e445fa6-52eac58d6a4d601a032df37bca9d0120\\\&quot;,\\\&quot;velixo-cache-database-VEL_PNA_Projection-906a90252c470497e62d9727ecb3b98a-72b529d2db2700d9abf55eab8e445fa6-2051cac7b152ee69323efdfcb73536a2\\\&quot;,\\\&quot;velixo-cache-database-VEL_PNA_Revenue-7b7b080c44d4df72ff195405c409e682-72b529d2db2700d9abf55eab8e445fa6-3370709167ce88f2a7c4fb7506505a32\\\&quot;,\\\&quot;velixo-cache-database-VEL_PNA_Projection-172fbf31f71ecdd6bca788491946553c-72b529d2db2700d9abf55eab8e445fa6-1c5586264ead4b526968a170e0eded0c\\\&quot;,\\\&quot;velixo-cache-database-VEL_PNA_project_cost-bda6b387b00526e785cd1dce850da921-72b529d2db2700d9abf55eab8e445fa6-215f1f920aa7f1a7701fbe8393a40b64\\\&quot;,\\\&quot;velixo-cache-database-VEL_PNA_Revenue-6cea2b1d83832039a9534acdf71f7b19-72b529d2db2700d9abf55eab8e445fa6-4e88816826e38cd22f34cd2db7caa4d0\\\&quot;,\\\&quot;velixo-cache-database-VEL_PNA_Projection-7e616cfaeccf6e725cfbcb8bcd4e1b74-72b529d2db2700d9abf55eab8e445fa6-93f70389c7d42531c1aca9183b90c71f\\\&quot;,\\\&quot;velixo-cache-database-VEL_PNA_Projection-0c222883030c1664544e42760d0c72bf-72b529d2db2700d9abf55eab8e445fa6-ad4fe63f9a9792d2f595115d6e7ad2f3\\\&quot;,\\\&quot;velixo-cache-database-VEL_PNA_Projection-b0770b1fb8b6bbb21bc6cd5160c28c26-72b529d2db2700d9abf55eab8e445fa6-0544c81d9f1092c717437ae328e742ea\\\&quot;,\\\&quot;velixo-cache-database-VEL_PNA_Projection-ff51d7141ade4050569b0c7af0086205-72b529d2db2700d9abf55eab8e445fa6-cdbb2e90717d701ab71c41a9cd75433f\\\&quot;,\\\&quot;velixo-cache-database-VEL_PNA_Projection-823038d19629f0dc90b19c228195ad19-72b529d2db2700d9abf55eab8e445fa6-91e216e02f20debe88f25ff872e98c4a\\\&quot;,\\\&quot;velixo-cache-database-VEL_PNA_Revenue-e99952022a61d139c59974f020a2bb47-72b529d2db2700d9abf55eab8e445fa6-3e8f70b54be9a80150636f40862a0c9c\\\&quot;,\\\&quot;velixo-cache-database-VEL_PNA_Revenue-a9060f6624550bdc59b7a8acc7791c6f-72b529d2db2700d9abf55eab8e445fa6-1bdd16e929ad07329f88e5c8c5e6d1c5\\\&quot;,\\\&quot;velixo-cache-database-VEL_PNA_project_cost-d760b7717738480ac65c5a076a76679f-72b529d2db2700d9abf55eab8e445fa6-ac84cf0f0c7bff055bd756227641ac9c\\\&quot;,\\\&quot;velixo-cache-database-VEL_PNA_project_cost-8015c75e9f4334bb0d1acf61975dcbe9-72b529d2db2700d9abf55eab8e445fa6-957be06bd707e3a2cf66f180586b34f2\\\&quot;,\\\&quot;velixo-cache-database-VEL_PNA_Projection-fffe2e016d6d2908b19a1a70d7037262-72b529d2db2700d9abf55eab8e445fa6-d7144bfab3ed669939e36b81f173f0b3\\\&quot;,\\\&quot;velixo-cache-database-VEL_PNA_Projection-261d1d30a1645c796bfd49fb8c932fbc-72b529d2db2700d9abf55eab8e445fa6-b99e72b0fca9b72e04e738d70de82adb\\\&quot;,\\\&quot;velixo-cache-database-VEL_PNA_Revenue-44530eaf567b32b223f4a653fdbc8aad-72b529d2db2700d9abf55eab8e445fa6-72fef404824c45020250b2233e5619f2\\\&quot;,\\\&quot;velixo-cache-database-VEL_PNA_Projection-6458b2cf573b9b0f623923b052cd5a24-72b529d2db2700d9abf55eab8e445fa6-d6c2f1741e1e9abf594797730393984f\\\&quot;,\\\&quot;velixo-cache-database-VEL_PNA_project_cost-823038d19629f0dc90b19c228195ad19-72b529d2db2700d9abf55eab8e445fa6-2f44f19db01de42056f8ae3a32edfd50\\\&quot;,\\\&quot;velixo-cache-database-VEL_PNA_Projection-01e36d281769c1652139caf59a54f8fd-72b529d2db2700d9abf55eab8e445fa6-c7f0824a6dea0d24dacd98e5389184d6\\\&quot;,\\\&quot;velixo-cache-database-VEL_PNA_project_cost-f77ce15899b0dc873c9ad7e4b917f95f-72b529d2db2700d9abf55eab8e445fa6-b199ceb51b1e009eb411e38f38df22e0\\\&quot;,\\\&quot;velixo-cache-database-VEL_PNA_Projection-e97de142c635a6133dc9839cf061cee9-72b529d2db2700d9abf55eab8e445fa6-1340057decc8ecb15cc1cbf04cf74372\\\&quot;,\\\&quot;velixo-cache-database-VEL_PNA_Revenue-9d5a8aee2d6f78539aa74f001592a39e-72b529d2db2700d9abf55eab8e445fa6-6f8a6b2ea636a0f2730a191c28a4804e\\\&quot;,\\\&quot;velixo-cache-database-VEL_PNA_Projection-a28342849a014a73d42dabeb9044cb5b-72b529d2db2700d9abf55eab8e445fa6-9dc185682b9c69872baf2bbc2a0a40d6\\\&quot;,\\\&quot;velixo-cache-database-VEL_PNA_Revenue-683151c80d854b7886435a8a65e8a8d2-72b529d2db2700d9abf55eab8e445fa6-4c3580b2e53c05abf306f6903ca787b7\\\&quot;,\\\&quot;velixo-cache-database-VEL_PNA_Projection-1dd495402318d7a694dd0fcc0d224d62-72b529d2db2700d9abf55eab8e445fa6-f557a11928c79784aba925e2e6ed3268\\\&quot;,\\\&quot;velixo-cache-database-VEL_PNA_project_cost-c7af25d7d9275bf5184e16981542fa52-72b529d2db2700d9abf55eab8e445fa6-6a2720f7d3f3942fd3bb5325b9655a1d\\\&quot;,\\\&quot;velixo-cache-database-VEL_PNA_Revenue-7aca1d3bd827896faa4f9b3db8e762f1-72b529d2db2700d9abf55eab8e445fa6-c15d13b2e48dbd2bd6ace92c188efe94\\\&quot;,\\\&quot;velixo-cache-database-VEL_PNA_Projection-94800090134ce6511743ffc8084d7951-72b529d2db2700d9abf55eab8e445fa6-83e15d45fa8915687b516920d6bdf0dc\\\&quot;,\\\&quot;velixo-cache-database-VEL_PNA_project_cost-2a51e09c23ad6929b77774965a853712-72b529d2db2700d9abf55eab8e445fa6-a758251b4514c00c1788d1ec562e3a6d\\\&quot;,\\\&quot;velixo-cache-database-VEL_PNA_Revenue-585619482a3bb56cc7f0f0e90bd9b15e-72b529d2db2700d9abf55eab8e445fa6-f4d3803befb2e6f414a211743216ef05\\\&quot;,\\\&quot;velixo-cache-database-VEL_PNA_Projection-5d2d358a14a517f3aaca9a6c55cc3c8f-72b529d2db2700d9abf55eab8e445fa6-84b596cf7cd6043490757372d5216bc8\\\&quot;,\\\&quot;velixo-cache-database-VEL_PNA_project_cost-4a3944a0e11292fe7040d34b63cbc0a3-72b529d2db2700d9abf55eab8e445fa6-f7a55acf693b1b53bce376b75c2678bc\\\&quot;,\\\&quot;velixo-cache-database-VEL_PNA_Projection-b3bbb107512ee92023ca01f8bbda67e9-72b529d2db2700d9abf55eab8e445fa6-88c0e76a50d1eb8d62c7cea46c28b580\\\&quot;,\\\&quot;velixo-cache-database-VEL_PNA_Revenue-ff51d7141ade4050569b0c7af0086205-72b529d2db2700d9abf55eab8e445fa6-ab8ca2775cae61bdbe76d1883acb014d\\\&quot;,\\\&quot;velixo-cache-database-VEL_PNA_Projection-c9ffb107442ea8c4bf9a14e8c65c9249-72b529d2db2700d9abf55eab8e445fa6-aaa9ef2fd013ea88f184edf0101eb83b\\\&quot;,\\\&quot;velixo-cache-database-VEL_PNA_Projection-f310c7fd69f01c5722010a6ae5b55f2a-72b529d2db2700d9abf55eab8e445fa6-de28e539169d1bbc6255174bc7559ffc\\\&quot;,\\\&quot;velixo-cache-database-VEL_PNA_Revenue-01691f951496772ce7191e919d693af4-72b529d2db2700d9abf55eab8e445fa6-cc510817a92abc56ff5e0fff93406d09\\\&quot;,\\\&quot;velixo-cache-database-VEL_PNA_project_cost-74920f3be9c84fa60b6dec6bc2a329d5-72b529d2db2700d9abf55eab8e445fa6-c93e9dfb273d4d7ffa86176457aff619\\\&quot;,\\\&quot;velixo-cache-database-VEL_PNA_Revenue-5d2d358a14a517f3aaca9a6c55cc3c8f-72b529d2db2700d9abf55eab8e445fa6-dc41f7f087a8eb3fc64442ed554ea27b\\\&quot;,\\\&quot;velixo-cache-database-VEL_PNA_Projection-476dc5e332797c63b9b905c6ce518af4-72b529d2db2700d9abf55eab8e445fa6-93b007832e12a307dd8da3ae085d2cc2\\\&quot;,\\\&quot;velixo-cache-database-VEL_PNA_Projection-d5fe8a1a471aa8d184e8f00c8b0d7251-72b529d2db2700d9abf55eab8e445fa6-2a418691094ea3dcf56e148ebc97e75e\\\&quot;,\\\&quot;velixo-cache-database-VEL_PNA_Projection-e8927de457ff08680dbb8b6ffba86e80-72b529d2db2700d9abf55eab8e445fa6-ece15173552d8cba01bc5b0894d9ab58\\\&quot;,\\\&quot;velixo-cache-database-VEL_PNA_project_cost-c20d3c91b6231e728940af7cb5d4c952-72b529d2db2700d9abf55eab8e445fa6-bf278158c76f9c459a4db5bb683c9e56\\\&quot;,\\\&quot;velixo-cache-database-VEL_PNA_Revenue-ba314799bbc984463ddc52aaa95b0d0b-72b529d2db2700d9abf55eab8e445fa6-11d0e57470754ecb52fbd12d8c3dfae3\\\&quot;,\\\&quot;velixo-cache-database-VEL_PNA_project_cost-0138e0fac9f272af3e9eff15949fdc40-72b529d2db2700d9abf55eab8e445fa6-86b615dfe249d38b14ebaa22c67e8a50\\\&quot;,\\\&quot;velixo-cache-database-VEL_PNA_Revenue-f8b4ce278b7c35eb6dd057bd33d4893d-72b529d2db2700d9abf55eab8e445fa6-a52f0caa450a701ba9edf30eecd06189\\\&quot;,\\\&quot;velixo-cache-database-VEL_PNA_Revenue-371688f2934f4f7819ad71b172aed282-72b529d2db2700d9abf55eab8e445fa6-35068025e5e671158e5c145138515eec\\\&quot;,\\\&quot;velixo-cache-database-VEL_PNA_Projection-9f54ec3decfbb7ecfd06df25c7376eda-72b529d2db2700d9abf55eab8e445fa6-dc729c63461e440a83b4ea1397b626c2\\\&quot;,\\\&quot;velixo-cache-database-VEL_PNA_Projection-675859575b534590fffa12c79a45d434-72b529d2db2700d9abf55eab8e445fa6-1cfe55738581876e91ed9b4ba10a836c\\\&quot;,\\\&quot;velixo-cache-database-VEL_PNA_Revenue-f46915b44640b8956a707eb9e250a78c-72b529d2db2700d9abf55eab8e445fa6-c033b1e42c95ed7d1d491d0f5803e22a\\\&quot;,\\\&quot;velixo-cache-database-VEL_PNA_Revenue-e244489f312e5a09acae5e4f03d0dc6d-72b529d2db2700d9abf55eab8e445fa6-b82eb5f63112a5dbb199b2fd66f6d599\\\&quot;,\\\&quot;velixo-cache-database-VEL_PNA_Projection-531136f1d56c74ffc28c67f208fdbdc6-72b529d2db2700d9abf55eab8e445fa6-c5a3c59288455a6dc20328352d1a718b\\\&quot;,\\\&quot;velixo-cache-database-VEL_PNA_Revenue-3f8c79400b5b5081b0f53147738e4fd1-72b529d2db2700d9abf55eab8e445fa6-a54dd2ba7fc138dd305e43172c824683\\\&quot;,\\\&quot;velixo-cache-database-VEL_PNA_Projection-ba9dd64730e938575b55f4a4b9c7c522-72b529d2db2700d9abf55eab8e445fa6-81212cc579426a90752819e3c1201d87\\\&quot;,\\\&quot;velixo-cache-database-VEL_PNA_project_cost-f0cd378f846412a88c87b8a1f3eb90f6-72b529d2db2700d9abf55eab8e445fa6-b5b420062c44199766735357d7791d63\\\&quot;,\\\&quot;velixo-cache-database-VEL_PNA_Projection-88544f6cdd1a9eae15ecdbcec740e11f-72b529d2db2700d9abf55eab8e445fa6-c2407058b82f025820ff108f73e3c2a9\\\&quot;,\\\&quot;velixo-cache-database-VEL_PNA_Projection-ee2fd451348788a886f080dba247a6a1-72b529d2db2700d9abf55eab8e445fa6-1c2f5fca20513a3b7d96d6f2839f011f\\\&quot;,\\\&quot;velixo-cache-database-VEL_PNA_Projection-05c6acf5af82ef7d8306f14b3d52b3bf-72b529d2db2700d9abf55eab8e445fa6-c20ac74d73569556183cd94129d961c2\\\&quot;,\\\&quot;velixo-cache-database-VEL_PNA_Revenue-675859575b534590fffa12c79a45d434-72b529d2db2700d9abf55eab8e445fa6-c11f503babee49dc833f4febd75c949c\\\&quot;,\\\&quot;velixo-cache-database-VEL_PNA_Projection-ccd97a740b6c433fbd1f8185870b4a49-72b529d2db2700d9abf55eab8e445fa6-087a06c2b2285101ac646be094693f19\\\&quot;,\\\&quot;velixo-cache-database-VEL_PNA_project_cost-42effb7a9d704992d557b4ddbd328989-72b529d2db2700d9abf55eab8e445fa6-c910f8cabc8057ed58cc541aa946e974\\\&quot;,\\\&quot;velixo-cache-database-VEL_PNA_Projection-3ab5cda9e42f81638e91dd5df886d77b-72b529d2db2700d9abf55eab8e445fa6-dac4e61d94f3b85647f885ae615e8d0c\\\&quot;,\\\&quot;velixo-cache-database-VEL_PNA_Projection-2a51e09c23ad6929b77774965a853712-72b529d2db2700d9abf55eab8e445fa6-c1684310e5d02bb2621c458b87cf619d\\\&quot;,\\\&quot;velixo-cache-database-VEL_PNA_project_cost-82de04593f6d3d78c47be76aacf253fc-72b529d2db2700d9abf55eab8e445fa6-ba3c54ac0990e3df276d90b8490a8e9e\\\&quot;,\\\&quot;velixo-cache-database-VEL_PNA_Projection-0138e0fac9f272af3e9eff15949fdc40-72b529d2db2700d9abf55eab8e445fa6-4d0fb1480272c30f8518b5c0ebcf7d72\\\&quot;,\\\&quot;velixo-cache-database-VEL_PNA_Revenue-eb53b30fd37755c1a6c54b7997438d35-72b529d2db2700d9abf55eab8e445fa6-e543223f073da3585912ab9029d7f5f4\\\&quot;,\\\&quot;velixo-cache-database-VEL_PNA_Projection-fb7ac96281af347fd4aa11bd7b884c66-72b529d2db2700d9abf55eab8e445fa6-bff83939f395b8117078afe3f2624f6a\\\&quot;,\\\&quot;velixo-cache-database-VEL_PNA_Revenue-602c71b6349633a2bd349a1448a811df-72b529d2db2700d9abf55eab8e445fa6-c79eefac268138ad91ca14d092f6db74\\\&quot;,\\\&quot;velixo-cache-database-VEL_PNA_project_cost-46c03e149537546702f460d7fba02519-72b529d2db2700d9abf55eab8e445fa6-592482c8680f9c5a3323ea48427cc2b5\\\&quot;,\\\&quot;velixo-cache-database-VEL_PNA_Projection-72af3496b894d7796b37275acb30d5a1-72b529d2db2700d9abf55eab8e445fa6-31658fe90e1d11670579edb941d26a6d\\\&quot;,\\\&quot;velixo-cache-database-VEL_PNA_Projection-130768b875bd8d9260ab2b55e3884c3e-72b529d2db2700d9abf55eab8e445fa6-75591f7f65c085cdca14a8971d235868\\\&quot;,\\\&quot;velixo-cache-database-VEL_PNA_Projection-549d43fce64398497b51bf3855aeff53-72b529d2db2700d9abf55eab8e445fa6-94bc24b7dc551902760e5574ee062573\\\&quot;,\\\&quot;velixo-cache-database-VEL_PNA_project_cost-721052f0e4f447dc1fca71698871ab2b-72b529d2db2700d9abf55eab8e445fa6-e203f5d21c972d2dca70fcd8eb3fef5a\\\&quot;,\\\&quot;velixo-cache-database-VEL_PNA_Projection-6b5d8db2974286a823bdc996d30ef278-72b529d2db2700d9abf55eab8e445fa6-e1de290273ddfa6ec99de262ecef0171\\\&quot;,\\\&quot;velixo-cache-database-VEL_PNA_Projection-43db705af39eef8f3dfc7616d3b83eee-72b529d2db2700d9abf55eab8e445fa6-7712519fd8e9bf94f0bb65e5da260393\\\&quot;,\\\&quot;velixo-cache-database-VEL_PNA_project_cost-0a1451107393f8521325c55e67e5947e-72b529d2db2700d9abf55eab8e445fa6-fe6114c6900e9933cabc44b9cb97f139\\\&quot;,\\\&quot;velixo-cache-database-VEL_PNA_Revenue-928b836ecd74ec8dedb1cf9abd153bd9-72b529d2db2700d9abf55eab8e445fa6-175a886cca3bae5fe5c54c41a8d87ffe\\\&quot;,\\\&quot;velixo-cache-database-VEL_PNA_Projection-09e0973933bbc25a9b1b7e39612b0e12-72b529d2db2700d9abf55eab8e445fa6-d5847894ca0ab63794e0f1b868474b96\\\&quot;,\\\&quot;velixo-cache-database-VEL_PNA_Projection-a5c928c68c4170de0d8e97f9f980f9b5-72b529d2db2700d9abf55eab8e445fa6-c069527064d175396b97976ff7321e5a\\\&quot;,\\\&quot;velixo-cache-database-VEL_PNA_Projection-ff7f7f3b7eeaeeebee5ef27771a749e0-72b529d2db2700d9abf55eab8e445fa6-88abddf539b160f57a748dd630ef1d8d\\\&quot;,\\\&quot;velixo-cache-database-VEL_PNA_Projection-cb19af7db0b941b4330e00827622b029-72b529d2db2700d9abf55eab8e445fa6-10f290ea6ccf58771d9d93ef0d4df2c8\\\&quot;,\\\&quot;velixo-cache-database-VEL_PNA_Projection-a6295f77f81e1d3461275de5ebaaa215-72b529d2db2700d9abf55eab8e445fa6-baa7551887fddde94582211fd9091584\\\&quot;,\\\&quot;velixo-cache-database-VEL_PNA_Projection-f57731ffdb2ff546b0ea8ca4634c22c6-72b529d2db2700d9abf55eab8e445fa6-be2efb7fe864cac696082d8b325646f4\\\&quot;,\\\&quot;velixo-cache-database-VEL_PNA_Projection-ff0d8c0c5e83ecc87e73b46e01f652be-72b529d2db2700d9abf55eab8e445fa6-cb673502658b6a45307b67912b157175\\\&quot;,\\\&quot;velixo-cache-database-VEL_PNA_project_cost-215d5810b1464852da08a7dbac315f1c-72b529d2db2700d9abf55eab8e445fa6-061ca831865d2dff2ddba8f3a540d2a9\\\&quot;,\\\&quot;velixo-cache-database-VEL_PNA_Revenue-05c6acf5af82ef7d8306f14b3d52b3bf-72b529d2db2700d9abf55eab8e445fa6-408125f1ef191dbd66b5fee4657bfb27\\\&quot;,\\\&quot;velixo-cache-database-VEL_PNA_Revenue-73f361d3f2da23775c088c8fc28b9b0d-72b529d2db2700d9abf55eab8e445fa6-647b66a3c27e5e3f4f231fec453b2728\\\&quot;,\\\&quot;velixo-cache-database-VEL_PNA_Projection-8372aee3142111fc41e85cf3c541b390-72b529d2db2700d9abf55eab8e445fa6-d763312cc7b6c118d1e52d7e2860fb8e\\\&quot;,\\\&quot;velixo-cache-database-VEL_PNA_project_cost-eb3bdf6db142649a71929bddd503b6b8-72b529d2db2700d9abf55eab8e445fa6-344d947a24a8d212dda293bc1e11ff9a\\\&quot;,\\\&quot;velixo-cache-database-VEL_PNA_Projection-18aa7aff5359f932cdc0d1c634359e25-72b529d2db2700d9abf55eab8e445fa6-5b782d624d85a252d308cfb9bc7d7d12\\\&quot;,\\\&quot;velixo-cache-database-VEL_PNA_project_cost-aa2cda12e2780de9cdee4e040e52924e-72b529d2db2700d9abf55eab8e445fa6-736a9b50f458cf3553fe3c8ebab008b6\\\&quot;,\\\&quot;velixo-cache-database-VEL_PNA_Projection-f421624bceb87bf9a3b080d5ac179268-72b529d2db2700d9abf55eab8e445fa6-bdb0e17c5398800f4741ae9571143cd7\\\&quot;,\\\&quot;velixo-cache-database-VEL_PNA_Revenue-5bf06114058ed59b6f50896db88bf793-72b529d2db2700d9abf55eab8e445fa6-1234574773888b9ff4cecb3bd5bc0883\\\&quot;,\\\&quot;velixo-cache-database-VEL_PNA_Revenue-2bcac73ab38f31f761ea48eba5a425e0-72b529d2db2700d9abf55eab8e445fa6-1bb199b8aefeea8fa89f21bca770ebea\\\&quot;,\\\&quot;velixo-cache-database-VEL_PNA_project_cost-600d3f91dcf71017feb04e13d89f8d91-72b529d2db2700d9abf55eab8e445fa6-ec8ad72766da0dba66945e5810ffa0a0\\\&quot;,\\\&quot;velixo-cache-database-VEL_PNA_Projection-e60fd98662a2d6cb643530da034f4bdf-72b529d2db2700d9abf55eab8e445fa6-4b2c6c59de6720a319bfa568a6a767be\\\&quot;,\\\&quot;velixo-cache-database-VEL_PNA_Projection-0c8355c1a40f643886bfc07623fac079-72b529d2db2700d9abf55eab8e445fa6-e8c1f8e2e553a701a6fe63434a9af6f4\\\&quot;,\\\&quot;velixo-cache-database-VEL_PNA_Projection-6cea2b1d83832039a9534acdf71f7b19-72b529d2db2700d9abf55eab8e445fa6-63a65be69f5b15d6ad76d09161ac5ccf\\\&quot;,\\\&quot;velixo-cache-database-VEL_PNA_project_cost-c9694bcb02996976d9ed40cb8362c347-72b529d2db2700d9abf55eab8e445fa6-3af1610895c51db8d9a956a0b85ce439\\\&quot;,\\\&quot;velixo-cache-database-VEL_PNA_Revenue-617211ad82e09c2c015300b3211e598b-72b529d2db2700d9abf55eab8e445fa6-2d05655c9385445dd33d1754457078a9\\\&quot;,\\\&quot;velixo-cache-database-VEL_PNA_project_cost-3ad4ddbdeaf2b503001e2716b7fa4cf1-72b529d2db2700d9abf55eab8e445fa6-7f0c77f0ec44ef7af453ff99842adb1b\\\&quot;,\\\&quot;velixo-cache-database-VEL_PNA_Projection-7d3318ed184565e2cf062727fdca8c99-72b529d2db2700d9abf55eab8e445fa6-53bcab979daf04d309021fd03fab18c9\\\&quot;,\\\&quot;velixo-cache-database-VEL_PNA_Revenue-a68dd7d240b84c8d87ffc05d3fab4151-72b529d2db2700d9abf55eab8e445fa6-3818cd036550637bc3cc016b4e635f8f\\\&quot;,\\\&quot;velixo-cache-database-VEL_PNA_project_cost-531136f1d56c74ffc28c67f208fdbdc6-72b529d2db2700d9abf55eab8e445fa6-219c3aaeb846eb0b52ae5be38e66d02a\\\&quot;,\\\&quot;velixo-cache-database-VEL_PNA_Projection-93a0f1d5bc65d8743279dfb2a0f7be33-72b529d2db2700d9abf55eab8e445fa6-56945144ff57aa9ef79a868d196da166\\\&quot;,\\\&quot;velixo-cache-database-VEL_PNA_Projection-edbb062ae9c304a50f70ae2a8b0af7be-72b529d2db2700d9abf55eab8e445fa6-cd1ad6f4c69ccee7a66d3f0c7949b83b\\\&quot;,\\\&quot;velixo-cache-database-VEL_PNA_Projection-25d7f6f36bf4080dc7751dbaf7f7c158-72b529d2db2700d9abf55eab8e445fa6-a6c2000e7e8acffc3dfbd4d0c8063574\\\&quot;,\\\&quot;velixo-cache-database-VEL_PNA_Projection-86febb57ea3991ea50685025b2ad45e8-72b529d2db2700d9abf55eab8e445fa6-262d0c96aa882dde03e101c9886be048\\\&quot;,\\\&quot;velixo-cache-database-VEL_PNA_project_cost-9dc8f66c7bc0de493977e919ae10b175-72b529d2db2700d9abf55eab8e445fa6-923ba7dd334eafb1861a03975c9b51a9\\\&quot;,\\\&quot;velixo-cache-database-VEL_PNA_project_cost-2e2a22bdc9014e6efb0441ad782ebe53-72b529d2db2700d9abf55eab8e445fa6-cbe2f6fd294a72f1df33ce42e5cfe433\\\&quot;,\\\&quot;velixo-cache-database-VEL_PNA_Revenue-7ad1180a3cd0f1379bd327cff8d44767-72b529d2db2700d9abf55eab8e445fa6-bb02323a86d735572952d232d929d8c6\\\&quot;,\\\&quot;velixo-cache-database-VEL_PNA_project_cost-ac9a34dcb7e02275729e51f161ff84b9-72b529d2db2700d9abf55eab8e445fa6-6e3e26e0c82eadb0a33cf024c5354fa3\\\&quot;,\\\&quot;velixo-cache-database-VEL_PNA_Revenue-7a82c387fa004b1277313be3919ec37b-72b529d2db2700d9abf55eab8e445fa6-cb18c4c50a9e9ac15491ab78e7effc77\\\&quot;,\\\&quot;velixo-cache-database-VEL_PNA_Projection-77bb0ff789f6d8aafe7879d2de35ca71-72b529d2db2700d9abf55eab8e445fa6-8f2f84b6a9fa39586563311a03c5d0d9\\\&quot;,\\\&quot;velixo-cache-database-VEL_PNA_Projection-683151c80d854b7886435a8a65e8a8d2-72b529d2db2700d9abf55eab8e445fa6-f52a9b027f37c6687ea5a33f0c9bf30b\\\&quot;,\\\&quot;velixo-cache-database-VEL_PNA_project_cost-172fbf31f71ecdd6bca788491946553c-72b529d2db2700d9abf55eab8e445fa6-923211e7ddcc5cd2a4e4896e89562fad\\\&quot;,\\\&quot;velixo-cache-database-VEL_PNA_Revenue-2ae7093a3ef56b70bd98cfc9c9c708dd-72b529d2db2700d9abf55eab8e445fa6-a4fd70d01ef581392f1912b580aa3a03\\\&quot;,\\\&quot;velixo-cache-database-VEL_PNA_Projection-721052f0e4f447dc1fca71698871ab2b-72b529d2db2700d9abf55eab8e445fa6-e0657532cb94271cb6d112f1e2ab45a7\\\&quot;,\\\&quot;velixo-cache-database-VEL_PNA_Revenue-6458b2cf573b9b0f623923b052cd5a24-72b529d2db2700d9abf55eab8e445fa6-6bc4c82757c6cb40f882c8394818ff97\\\&quot;,\\\&quot;velixo-cache-database-VEL_PNA_Projection-04d05625144d751fbcfe277e367ac761-72b529d2db2700d9abf55eab8e445fa6-3f48b751785cc60c5abab51e8e119d0c\\\&quot;,\\\&quot;velixo-cache-database-VEL_PNA_Revenue-5989d936fdb9b2da971a2947e744a7f5-72b529d2db2700d9abf55eab8e445fa6-7c9787a801ac75412bec49089bbb2b85\\\&quot;,\\\&quot;velixo-cache-database-VEL_PNA_Revenue-fefd928b5adba34dd06b2342b8a55e76-72b529d2db2700d9abf55eab8e445fa6-1d2d1c2bd44679b466df8e4716948356\\\&quot;,\\\&quot;velixo-cache-database-VEL_PNA_Projection-b6cdb31d7be58077b363110ffd5e5817-72b529d2db2700d9abf55eab8e445fa6-27acfa771600f835eb47baeff8d8357a\\\&quot;,\\\&quot;velixo-cache-database-VEL_PNA_Projection-b8e55ef2af9aa8c07bc241dc972a540c-72b529d2db2700d9abf55eab8e445fa6-b955cffff7e3a80ab67536af65ee8cbe\\\&quot;,\\\&quot;velixo-cache-database-VEL_PNA_project_cost-7463da041b47b833e1d07c946bf3ff00-72b529d2db2700d9abf55eab8e445fa6-67e8293a0a474ec99a2c1b6f8a340cf1\\\&quot;,\\\&quot;velixo-cache-database-VEL_PNA_Projection-c60e2428465b7a0efb4e462d32975757-72b529d2db2700d9abf55eab8e445fa6-cf94a18eb5c48641e5c5fcc3abd81c7c\\\&quot;,\\\&quot;velixo-cache-database-VEL_PNA_project_cost-78e25a731be7928b355cc3e6cb628967-72b529d2db2700d9abf55eab8e445fa6-374fdab75749f91a7079458040e1fccb\\\&quot;,\\\&quot;velixo-cache-database-VEL_PNA_Projection-d75a58b7f68952b070f6b956e8adf8ce-72b529d2db2700d9abf55eab8e445fa6-a5ad298270954d03d6e0d05270d69364\\\&quot;,\\\&quot;velixo-cache-database-VEL_PNA_Projection-aadb55b8a50f4c21b659f3bde59bf5be-72b529d2db2700d9abf55eab8e445fa6-1e65a20219f903f4ea907b13fe7e793b\\\&quot;,\\\&quot;velixo-cache-database-VEL_PNA_Revenue-f2676f97663c5e3e6c547324d05b3abd-72b529d2db2700d9abf55eab8e445fa6-7afc0957f2269c71d3539809c7db87b6\\\&quot;,\\\&quot;velixo-cache-database-VEL_PNA_Projection-01691f951496772ce7191e919d693af4-72b529d2db2700d9abf55eab8e445fa6-47406715b623c8922cce613402a5da57\\\&quot;,\\\&quot;velixo-cache-database-VEL_PNA_Revenue-2bbcabcc83302886ad37284b340dce20-72b529d2db2700d9abf55eab8e445fa6-080d778cd2ec446bd00523fb3402852f\\\&quot;,\\\&quot;velixo-cache-database-VEL_PNA_Projection-ed409e1f4b6a268736f4ef79e0b86a2d-72b529d2db2700d9abf55eab8e445fa6-9ab8c1ff99238e7985ded373318f2e21\\\&quot;,\\\&quot;velixo-cache-database-VEL_PNA_Revenue-88544f6cdd1a9eae15ecdbcec740e11f-72b529d2db2700d9abf55eab8e445fa6-b35309684c936b6d0a6bb360f49572f9\\\&quot;,\\\&quot;velixo-cache-database-VEL_PNA_project_cost-c70bf73d46112ae1999c3bc18f91a65e-72b529d2db2700d9abf55eab8e445fa6-15ea5127a2564a9b59c09962356135e8\\\&quot;,\\\&quot;velixo-cache-database-VEL_PNA_Projection-f0cd378f846412a88c87b8a1f3eb90f6-72b529d2db2700d9abf55eab8e445fa6-ea66eeab5fb28c08c589f6e31e7ec469\\\&quot;,\\\&quot;velixo-cache-database-VEL_PNA_Projection-5d90ded643a09039f2f1ffc4aeed6140-72b529d2db2700d9abf55eab8e445fa6-e7fbec82037c9a8ea0c80af9874b64d9\\\&quot;,\\\&quot;velixo-cache-database-VEL_PNA_project_cost-664d4bde05ba102e436cd0e20aae9d00-72b529d2db2700d9abf55eab8e445fa6-7ed4248861b7fee8ddbf315cd4c437f8\\\&quot;,\\\&quot;velixo-cache-database-VEL_PNA_Projection-e875701dab90bef413dd2d30016306f8-72b529d2db2700d9abf55eab8e445fa6-c72c839d0301a37d10dc3da3ca638433\\\&quot;,\\\&quot;velixo-cache-database-VEL_PNA_Revenue-a7304ad353afac00b81626bc0bd62a79-72b529d2db2700d9abf55eab8e445fa6-064201c5edc27bb1e7fa5db82632becb\\\&quot;,\\\&quot;velixo-cache-database-VEL_PNA_Revenue-d930223d5a961dc6965edcb01aeb7a4a-72b529d2db2700d9abf55eab8e445fa6-d29c381072ca5c2f57b6e9933a19d8dc\\\&quot;,\\\&quot;velixo-cache-database-VEL_PNA_Projection-47c78bf04d2d7cb9c1794fd1bc061836-72b529d2db2700d9abf55eab8e445fa6-2fcd4cd65fb4dbed5977e74ccfd1a85d\\\&quot;,\\\&quot;velixo-cache-database-VEL_PNA_Revenue-dc6a097e83c2ce97a685b05a3111e072-72b529d2db2700d9abf55eab8e445fa6-af719b3db8c55c689c87ba9c0a4ad2fa\\\&quot;,\\\&quot;velixo-cache-database-VEL_PNA_Revenue-4a3944a0e11292fe7040d34b63cbc0a3-72b529d2db2700d9abf55eab8e445fa6-7cce0c30dd147d1bbd932112d3c2270a\\\&quot;,\\\&quot;velixo-cache-database-VEL_PNA_Revenue-a1db30a9be17597979a78b833e45758c-72b529d2db2700d9abf55eab8e445fa6-288a9e992ec74cfd36df15d60e16a4bc\\\&quot;,\\\&quot;velixo-cache-database-VEL_PNA_project_cost-61cb41e630379ac878a9364976e62ee0-72b529d2db2700d9abf55eab8e445fa6-a9d27a1085de04acc2d3dd526d16e4a6\\\&quot;,\\\&quot;velixo-cache-database-VEL_PNA_Revenue-7463da041b47b833e1d07c946bf3ff00-72b529d2db2700d9abf55eab8e445fa6-a67e2095f7857e097bab10df8b27d739\\\&quot;,\\\&quot;velixo-cache-database-VEL_PNA_Projection-0d00906b9d414c53831bb612362f0e10-72b529d2db2700d9abf55eab8e445fa6-dfc353d11808176842f09dedbda56529\\\&quot;,\\\&quot;velixo-cache-database-VEL_PNA_Projection-36506fa39312293bfa1f6c19c72f4889-72b529d2db2700d9abf55eab8e445fa6-649d5bbd6ca57363c16dd4e85a37504b\\\&quot;,\\\&quot;velixo-cache-database-VEL_PNA_Projection-f46915b44640b8956a707eb9e250a78c-72b529d2db2700d9abf55eab8e445fa6-7ee6876f55f1c9fc4ac89fd8b43635e7\\\&quot;,\\\&quot;velixo-cache-database-VEL_PNA_Revenue-93a0f1d5bc65d8743279dfb2a0f7be33-72b529d2db2700d9abf55eab8e445fa6-0e7b6e6755298f7bfed62a44e7b6aa60\\\&quot;,\\\&quot;velixo-cache-database-VEL_PNA_Projection-1d5663292a505d811803faad53af3def-72b529d2db2700d9abf55eab8e445fa6-a633829bb940c96d4c2dcdeb45d4851d\\\&quot;,\\\&quot;velixo-cache-database-VEL_PNA_Projection-4a3d97fc91c77ddc87a00802a4e2e5dc-72b529d2db2700d9abf55eab8e445fa6-7ed1e19223293f2ccb0ec7f1a6f404a1\\\&quot;,\\\&quot;velixo-cache-database-VEL_PNA_project_cost-709b069bcac21857a56c1f76a76895f0-72b529d2db2700d9abf55eab8e445fa6-7c136ec921588f9730d58cb10d183a18\\\&quot;,\\\&quot;velixo-cache-database-VEL_PNA_Projection-0095c87112d1be11b1dc59467b789860-72b529d2db2700d9abf55eab8e445fa6-64a7921fe6316bb94e9b228223a4be61\\\&quot;,\\\&quot;velixo-cache-database-VEL_PNA_project_cost-f2d4ee8146a85fd083853076adf45171-72b529d2db2700d9abf55eab8e445fa6-d1b9f4cd21fc3d72efa23f61f51f140d\\\&quot;,\\\&quot;velixo-cache-database-VEL_PNA_Projection-62f96d0379ba710dfa545b568725f940-72b529d2db2700d9abf55eab8e445fa6-91c8d5cbed139ab4648cbbc03f17fa50\\\&quot;,\\\&quot;velixo-cache-database-VEL_PNA_Revenue-86a2b293158a5796d9dca9c323b1af09-72b529d2db2700d9abf55eab8e445fa6-a0cc7153f4c0037aa905acd00737bb78\\\&quot;,\\\&quot;velixo-cache-database-VEL_PNA_Revenue-8817148eeafbfe30395aef52be57b9e4-72b529d2db2700d9abf55eab8e445fa6-162a7e8f9197c1fddb95ad0ba1ea003c\\\&quot;,\\\&quot;velixo-cache-database-VEL_PNA_project_cost-dc6a097e83c2ce97a685b05a3111e072-72b529d2db2700d9abf55eab8e445fa6-77cf9f23e9baf3592c41b070cea3d3bb\\\&quot;,\\\&quot;velixo-cache-database-VEL_PNA_Projection-4890b938dcfa74ffd85c6dce489ae7e9-72b529d2db2700d9abf55eab8e445fa6-9beda296b409a80ebd9ceeaf8a93cf46\\\&quot;,\\\&quot;velixo-cache-database-VEL_PNA_Projection-70fa6a2bf6b5340553ec0f5069eb668c-72b529d2db2700d9abf55eab8e445fa6-3495afac11691dae9227bf47cca87447\\\&quot;,\\\&quot;velixo-cache-database-VEL_PNA_Projection-1794eefefa058bac28791da189c29344-72b529d2db2700d9abf55eab8e445fa6-64e5572e22b430b4ccd1dd399225bc40\\\&quot;,\\\&quot;velixo-cache-database-VEL_PNA_Projection-1fce8efd6dfa7190466865ab2a34a2f1-72b529d2db2700d9abf55eab8e445fa6-d8816067fa544987b890aaad0fb5499c\\\&quot;,\\\&quot;velixo-cache-database-VEL_PNA_Revenue-055e70a12ba80934b9a8d5976d052b30-72b529d2db2700d9abf55eab8e445fa6-24b671e07e183b4744390756487c00cd\\\&quot;,\\\&quot;velixo-cache-database-VEL_PNA_project_cost-99659ab3dd46d694ce05cd02fdbce7db-72b529d2db2700d9abf55eab8e445fa6-6edc1a8946deee2d57f81e037361decc\\\&quot;,\\\&quot;velixo-cache-database-VEL_PNA_Revenue-c4a8a14696470b65cef268c54c4e1b00-72b529d2db2700d9abf55eab8e445fa6-7260e1070e5f79608d3cf727d94674d8\\\&quot;,\\\&quot;velixo-cache-database-VEL_PNA_Revenue-64cb0640bc804122fa0be81c7618bb38-72b529d2db2700d9abf55eab8e445fa6-e19ef63a709529492e1a5c5665cae888\\\&quot;,\\\&quot;velixo-cache-database-VEL_PNA_Revenue-fd3596aa14bda9acdc69487d8f789637-72b529d2db2700d9abf55eab8e445fa6-16a158912dc3a38eb0aa925ea4e4b410\\\&quot;,\\\&quot;velixo-cache-database-VEL_PNA_project_cost-fffe2e016d6d2908b19a1a70d7037262-72b529d2db2700d9abf55eab8e445fa6-91d7f7edea01bf65eba36d68930611f6\\\&quot;,\\\&quot;velixo-cache-database-VEL_PNA_Projection-067bccfad3c3bed377d0eee0200f0213-72b529d2db2700d9abf55eab8e445fa6-704215a516c21511cf768a66591fd519\\\&quot;,\\\&quot;velixo-cache-database-VEL_PNA_Projection-b2978a5d9ef22894cb3f1f1be9e48122-72b529d2db2700d9abf55eab8e445fa6-dfd41e04b3d77a356f2e578a72694f3b\\\&quot;,\\\&quot;velixo-cache-database-VEL_PNA_Projection-701ea045ba2915d6241b0931f8b321c4-72b529d2db2700d9abf55eab8e445fa6-ac8dfbed675224326e602de631a9f9ed\\\&quot;,\\\&quot;velixo-cache-database-VEL_PNA_Projection-aa564e9677d6cd28e924891421d9f8a1-72b529d2db2700d9abf55eab8e445fa6-5b7a361c225bfa4de28073b52a161ea4\\\&quot;,\\\&quot;velixo-cache-database-VEL_PNA_Projection-b41a49144ac12f12124ddfffff13b813-72b529d2db2700d9abf55eab8e445fa6-0765951b98f9621e1042d49077be9c11\\\&quot;,\\\&quot;velixo-cache-database-VEL_PNA_Projection-b96607869e85ad65b597c266b6a8e07c-72b529d2db2700d9abf55eab8e445fa6-fcdbb5c0301f091e116fdb22d5b393f1\\\&quot;,\\\&quot;velixo-cache-database-VEL_PNA_Revenue-a6ab787ae056c18e819cd59c05c19a72-72b529d2db2700d9abf55eab8e445fa6-240b2c0d7477d498425a904666b4c2c0\\\&quot;,\\\&quot;velixo-cache-database-VEL_PNA_project_cost-1a3ca53ea2431e8a1684af94f2bc7615-72b529d2db2700d9abf55eab8e445fa6-24e67e4fba79a845db47eab1540607ed\\\&quot;,\\\&quot;velixo-cache-database-VEL_PNA_Projection-f7e75c620574913636249b04089e5a53-72b529d2db2700d9abf55eab8e445fa6-75a5da87d9954bacb1e5da8cafe15d2e\\\&quot;,\\\&quot;velixo-cache-database-VEL_PNA_Projection-1e0e454db5a95fb6a992226ffaf88a41-72b529d2db2700d9abf55eab8e445fa6-4a5955dc603f0d0f0a98710622947363\\\&quot;,\\\&quot;velixo-cache-database-VEL_PNA_Projection-a5c7c1ecbae087bca9739cbb6236bfd5-72b529d2db2700d9abf55eab8e445fa6-b5f15c7cafbdbd1b625a9aa5a298a2da\\\&quot;,\\\&quot;velixo-cache-database-VEL_PNA_Projection-7aca1d3bd827896faa4f9b3db8e762f1-72b529d2db2700d9abf55eab8e445fa6-ca38787bc7dd5ebfaced7bb84070054b\\\&quot;,\\\&quot;velixo-cache-database-VEL_PNA_Revenue-e476a0d173a425496763076d606bf85b-72b529d2db2700d9abf55eab8e445fa6-28babb7a1f00d8799612295431a8e9e3\\\&quot;,\\\&quot;velixo-cache-database-VEL_PNA_Revenue-d7107d8b100528dfac77cde106e55821-72b529d2db2700d9abf55eab8e445fa6-da272991689c1b3dfe5bebd94f7f4666\\\&quot;,\\\&quot;velixo-cache-database-VEL_PNA_Projection-92ffc7f23cd4e2a0dcb5a758ffbb3f82-72b529d2db2700d9abf55eab8e445fa6-5cc03df1f32f8984b9e3e9f06bd53ab2\\\&quot;,\\\&quot;velixo-cache-database-VEL_PNA_Projection-215d5810b1464852da08a7dbac315f1c-72b529d2db2700d9abf55eab8e445fa6-f2e9d4bc7de885db0b404a896005f827\\\&quot;,\\\&quot;velixo-cache-database-VEL_PNA_Projection-6bc5c467c840ae17afc854860179cbe3-72b529d2db2700d9abf55eab8e445fa6-8d820a463423c942530517020ecd0e2b\\\&quot;,\\\&quot;velixo-cache-database-VEL_PNA_Projection-f1aa8181664685c5cc8a2cf5e9aeea7c-72b529d2db2700d9abf55eab8e445fa6-0670549357b153825cd6797c8169cb57\\\&quot;,\\\&quot;velixo-cache-database-VEL_PNA_Projection-bbe9d4cc96a5c4b59acd5c2e4c159296-72b529d2db2700d9abf55eab8e445fa6-056d4239125aed3ce28e2e373740e5fd\\\&quot;,\\\&quot;velixo-cache-database-VEL_PNA_Projection-f1bd1be314bb8c53581b5b538c2a32d3-72b529d2db2700d9abf55eab8e445fa6-31737ab4ee75616acccd0adf6b4e96b9\\\&quot;,\\\&quot;velixo-cache-database-VEL_PNA_Projection-c4a8a14696470b65cef268c54c4e1b00-72b529d2db2700d9abf55eab8e445fa6-9e1ea3802b780eb02e20caf882414ec3\\\&quot;,\\\&quot;velixo-cache-database-VEL_PNA_Projection-d02b766679a04ab0da2091eefba69a55-72b529d2db2700d9abf55eab8e445fa6-683783cf9acd7bd8443c6e30e4844651\\\&quot;,\\\&quot;velixo-cache-database-VEL_PNA_Projection-22932697f8b0fe18f0ac139ab43e8ff7-72b529d2db2700d9abf55eab8e445fa6-4fd1dd478df57ab3794f53326e487a0f\\\&quot;,\\\&quot;velixo-cache-database-VEL_PNA_Projection-903e2ab42bc1d5b64eef6b69df44015e-72b529d2db2700d9abf55eab8e445fa6-b85eaec42f0619847d23df3f78858687\\\&quot;,\\\&quot;velixo-cache-database-VEL_PNA_project_cost-b8e55ef2af9aa8c07bc241dc972a540c-72b529d2db2700d9abf55eab8e445fa6-03809fae10800bd3183135bf9fbe9eb5\\\&quot;,\\\&quot;velixo-cache-database-VEL_PNA_Revenue-aa2cda12e2780de9cdee4e040e52924e-72b529d2db2700d9abf55eab8e445fa6-b7cd09efd8b3b01af4ff17897fc45835\\\&quot;,\\\&quot;velixo-cache-database-VEL_PNA_Projection-8caa4f51dba405c9da5143250108a9a3-72b529d2db2700d9abf55eab8e445fa6-957d2ccae7349eb4bf0ce91c85c16b9d\\\&quot;,\\\&quot;velixo-cache-database-VEL_PNA_Projection-f928b6c770876a93dd49ecb1e9cf7b41-72b529d2db2700d9abf55eab8e445fa6-9982fcdb281b2351ccbf9fd9a8d25dc1\\\&quot;,\\\&quot;velixo-cache-database-VEL_PNA_Projection-2790d7a003ff175a4a1e718042831825-72b529d2db2700d9abf55eab8e445fa6-3d29ad132ebb4875a49ade559949972f\\\&quot;,\\\&quot;velixo-cache-database-VEL_PNA_Projection-9fcb73f18ae891f982d15247c314685f-72b529d2db2700d9abf55eab8e445fa6-66cc08198f7326689276acbb2319cac1\\\&quot;,\\\&quot;velixo-cache-database-VEL_PNA_project_cost-a2fa383bcafb5d75c984b89168917ed4-72b529d2db2700d9abf55eab8e445fa6-db9be0ddc523af218af3739654d626d5\\\&quot;,\\\&quot;velixo-cache-database-VEL_PNA_Revenue-9dca72cbf93af6d2e30fd356e2bf52a3-72b529d2db2700d9abf55eab8e445fa6-268badec8a116c45acd93579764d1886\\\&quot;,\\\&quot;velixo-cache-database-VEL_PNA_Revenue-c47cfca86f96b5f6399193019b21b61d-72b529d2db2700d9abf55eab8e445fa6-44012ea018d1502500d1ae6c9b026886\\\&quot;,\\\&quot;velixo-cache-database-VEL_PNA_Projection-832a9a1d1e86a7c7d0b9c7de99560f89-72b529d2db2700d9abf55eab8e445fa6-6703a3f6b14a19ccf83c51ffc9a3f620\\\&quot;,\\\&quot;velixo-cache-database-VEL_PNA_Projection-5989d936fdb9b2da971a2947e744a7f5-72b529d2db2700d9abf55eab8e445fa6-df9f852ec62ced6d6449fe3b37b0968f\\\&quot;,\\\&quot;velixo-cache-database-VEL_PNA_Projection-f8b4ce278b7c35eb6dd057bd33d4893d-72b529d2db2700d9abf55eab8e445fa6-16124d1844e1c157cc1e4a658eef112a\\\&quot;,\\\&quot;velixo-cache-database-VEL_PNA_project_cost-136891cad116d9a90baf04ec8109bea3-72b529d2db2700d9abf55eab8e445fa6-bdbb39518e2378eeac538fc9fb92987f\\\&quot;,\\\&quot;velixo-cache-database-VEL_PNA_Projection-2bf0c099be6bf86609e0bea1a73cd907-72b529d2db2700d9abf55eab8e445fa6-725acaa23c24cb84a377eb3953362063\\\&quot;,\\\&quot;velixo-cache-database-VEL_PNA_Projection-4c0f749c327bc4ba6fd9e3e6ab094af9-72b529d2db2700d9abf55eab8e445fa6-fee330913f5b101351ef15156f0b7fbf\\\&quot;,\\\&quot;velixo-cache-database-VEL_PNA_Projection-cf56480c6bd0bf08ffe44b0557e093df-72b529d2db2700d9abf55eab8e445fa6-c1ada11a14353344cb5ad8ce22256fd6\\\&quot;,\\\&quot;velixo-cache-database-VEL_PNA_Projection-dc6a097e83c2ce97a685b05a3111e072-72b529d2db2700d9abf55eab8e445fa6-6764a81f833c7ec949e6082f64d2a5a6\\\&quot;,\\\&quot;velixo-cache-database-VEL_PNA_Projection-6ad70f9fc3309c478e90d67dd52ebe77-72b529d2db2700d9abf55eab8e445fa6-bcabc7ad35ac4f63b02e616cd8f951b8\\\&quot;,\\\&quot;velixo-cache-database-VEL_PNA_Projection-0df1c928f2b5f72b7212d58005c41d1f-72b529d2db2700d9abf55eab8e445fa6-f904d365e0b3f87565b4c9a79458ed77\\\&quot;,\\\&quot;velixo-cache-database-VEL_PNA_Projection-709b069bcac21857a56c1f76a76895f0-72b529d2db2700d9abf55eab8e445fa6-fe83e85122396605361abfe4aac92518\\\&quot;,\\\&quot;velixo-cache-database-VEL_PNA_project_cost-b41a49144ac12f12124ddfffff13b813-72b529d2db2700d9abf55eab8e445fa6-4d8931e409de571647f8a790439abe43\\\&quot;,\\\&quot;velixo-cache-database-VEL_PNA_project_cost-89d5a5a7892b32a457f0959c2b81bc7a-72b529d2db2700d9abf55eab8e445fa6-c9d4737b3fac74471296343756285093\\\&quot;,\\\&quot;velixo-cache-database-VEL_PNA_Projection-c1ce559cbb1a938dab6a09a90de4da52-72b529d2db2700d9abf55eab8e445fa6-0cf04d91a0d39a8ffccaf5eea77c44d6\\\&quot;,\\\&quot;velixo-cache-database-VEL_PNA_Projection-0d91cc1c24492a14af953dfe8b56c51b-72b529d2db2700d9abf55eab8e445fa6-253218ff36dd8d899b392a82a79e74dd\\\&quot;,\\\&quot;velixo-cache-database-VEL_PNA_Projection-0bb43cbff7d8e37db0dfc034043e8d84-72b529d2db2700d9abf55eab8e445fa6-d425e8bc1000dd57b88cc0fae14ddda3\\\&quot;,\\\&quot;velixo-cache-database-VEL_PNA_Revenue-0d00906b9d414c53831bb612362f0e10-72b529d2db2700d9abf55eab8e445fa6-e0184199549bb15d7bbc9cead8ff1954\\\&quot;,\\\&quot;velixo-cache-database-VEL_PNA_Projection-4b2ef3cf20fa414b7482a19f50addad2-72b529d2db2700d9abf55eab8e445fa6-9863e9d9be0a29023cafcc86cd99f7ef\\\&quot;,\\\&quot;velixo-cache-database-VEL_PNA_Projection-e476a0d173a425496763076d606bf85b-72b529d2db2700d9abf55eab8e445fa6-6f0c97410365ca437959dc9ac61fb9c3\\\&quot;,\\\&quot;velixo-cache-database-VEL_PNA_Projection-9de4ae3fdcdd147526911b8f60482722-72b529d2db2700d9abf55eab8e445fa6-4310ed978b79e4f765a56a347f0d55c9\\\&quot;,\\\&quot;velixo-cache-database-VEL_PNA_Projection-00d7cc117efd8c803fb289cf15da1f3b-72b529d2db2700d9abf55eab8e445fa6-3fa08d7e6904b3443449fd95a68c6477\\\&quot;,\\\&quot;velixo-cache-database-VEL_PNA_Projection-1199b1488f8d6bfac1f0c290c5ce1867-72b529d2db2700d9abf55eab8e445fa6-6183e19f39a570ce1d76d64d41feb696\\\&quot;,\\\&quot;velixo-cache-database-VEL_PNA_Projection-d30be3da6dcc9ed9b3c6af0ff992216d-72b529d2db2700d9abf55eab8e445fa6-9b7ccccbc11dff82958ba0118cd13815\\\&quot;,\\\&quot;velixo-cache-database-VEL_PNA_project_cost-8372aee3142111fc41e85cf3c541b390-72b529d2db2700d9abf55eab8e445fa6-60c78189240660b3e8d6e8306bd5e395\\\&quot;,\\\&quot;velixo-cache-database-VEL_PNA_Projection-cf1fc3b8cf7ee14d9b07017901145d25-72b529d2db2700d9abf55eab8e445fa6-6a7e196f5f0550857c93165d9fb40ae7\\\&quot;,\\\&quot;velixo-cache-database-VEL_PNA_project_cost-c60e2428465b7a0efb4e462d32975757-72b529d2db2700d9abf55eab8e445fa6-20022ecb864ab9f869c10670a9e5e559\\\&quot;,\\\&quot;velixo-cache-database-VEL_PNA_Projection-e47ca7976ae3cc17f5cd4ec9b344629a-72b529d2db2700d9abf55eab8e445fa6-0ecf2304526b80286fc0cb607cc89748\\\&quot;,\\\&quot;velixo-cache-database-VEL_PNA_Projection-a9060f6624550bdc59b7a8acc7791c6f-72b529d2db2700d9abf55eab8e445fa6-ce313bfc4f1f18a180c2605dbd5323e1\\\&quot;,\\\&quot;velixo-cache-database-VEL_PNA_project_cost-9ce158cae622d4dad1f0bd8338f27b58-72b529d2db2700d9abf55eab8e445fa6-8aec424dfecda0651b798d4dfb0a4510\\\&quot;,\\\&quot;velixo-cache-database-VEL_PNA_Projection-ab47334754aa6794d2e27ec2debe7dbf-72b529d2db2700d9abf55eab8e445fa6-4155032bc14830a329e8a28cd43090bd\\\&quot;,\\\&quot;velixo-cache-database-VEL_PNA_Projection-929f2278a60e0eb2ff2e6b237f49a1a3-72b529d2db2700d9abf55eab8e445fa6-5229885e1288b7bd9d6be7e7f5684462\\\&quot;,\\\&quot;velixo-cache-database-VEL_PNA_Projection-80dc6b9948a16fb1f79d9fe04600ffe5-72b529d2db2700d9abf55eab8e445fa6-319f7642813e29c38b1597229f4d47a0\\\&quot;,\\\&quot;velixo-cache-database-VEL_PNA_Revenue-cf56480c6bd0bf08ffe44b0557e093df-72b529d2db2700d9abf55eab8e445fa6-1121f85b12b35f7b76bbc47d97522344\\\&quot;,\\\&quot;velixo-cache-database-VEL_PNA_Projection-e77056efe2cc34a0a6cfe27df018ff5e-72b529d2db2700d9abf55eab8e445fa6-18d2edcbc1691c92a1a1745ca1e4c86e\\\&quot;,\\\&quot;velixo-cache-database-VEL_PNA_Projection-86a2b293158a5796d9dca9c323b1af09-72b529d2db2700d9abf55eab8e445fa6-825b819f375c32d118d6f7171565d0ae\\\&quot;,\\\&quot;velixo-cache-database-VEL_PNA_Projection-d6823375f10acdf6a3d5160512f3a605-72b529d2db2700d9abf55eab8e445fa6-997684aa1e30b14089f08ac5d8156283\\\&quot;,\\\&quot;velixo-cache-database-VEL_PNA_Projection-aa2cda12e2780de9cdee4e040e52924e-72b529d2db2700d9abf55eab8e445fa6-1eb41bb8eb6cc318f629c931aeb90ab1\\\&quot;,\\\&quot;velixo-cache-database-VEL_PNA_Projection-e8ec7dde8d52802b789b4db05388d0c0-72b529d2db2700d9abf55eab8e445fa6-0814fad7614eea2f15b13b35469f04a0\\\&quot;,\\\&quot;velixo-cache-database-VEL_PNA_Projection-7ad1180a3cd0f1379bd327cff8d44767-72b529d2db2700d9abf55eab8e445fa6-8e31fff8fad6222571a3bc2a7620b41e\\\&quot;,\\\&quot;velixo-cache-database-VEL_PNA_Revenue-4c0f749c327bc4ba6fd9e3e6ab094af9-72b529d2db2700d9abf55eab8e445fa6-3840e8cc551e8562a49f2aeec84306d0\\\&quot;,\\\&quot;velixo-cache-database-VEL_PNA_Projection-8817148eeafbfe30395aef52be57b9e4-72b529d2db2700d9abf55eab8e445fa6-92e891c73f8097e630699b2f414d28e2\\\&quot;,\\\&quot;velixo-cache-database-VEL_PNA_Projection-e10324d39270dafd2fc507c011a1616b-72b529d2db2700d9abf55eab8e445fa6-35fc3d8b893c5651ff9bcf69e5bcb7b9\\\&quot;,\\\&quot;velixo-cache-database-VEL_PNA_Projection-cdca60dfbb69e8dcd9f2a631eb29c295-72b529d2db2700d9abf55eab8e445fa6-5fe567cf0c35dc8ba0099a86fe8fb835\\\&quot;,\\\&quot;velixo-cache-database-VEL_PNA_Projection-567014d7173c740d02268b0dd727d550-72b529d2db2700d9abf55eab8e445fa6-9e2d073f0b20b4b3b42b03a2fa4839cf\\\&quot;,\\\&quot;velixo-cache-database-VEL_PNA_Projection-437b4c0559917b4872839e95e41e98e2-72b529d2db2700d9abf55eab8e445fa6-dc70ef591132cbf370baab89d566aa2d\\\&quot;,\\\&quot;velixo-cache-database-VEL_PNA_Projection-055e70a12ba80934b9a8d5976d052b30-72b529d2db2700d9abf55eab8e445fa6-8b5bfabd220a7a59742c1d1f11eda33f\\\&quot;,\\\&quot;velixo-cache-database-VEL_PNA_Projection-0820af0e66d84e29959e6c540892438c-72b529d2db2700d9abf55eab8e445fa6-b23f0cf698e14a277e58bf3d2ea4c001\\\&quot;,\\\&quot;velixo-cache-database-VEL_PNA_Projection-32c37b5302e8c481209fd53a35ef85d9-72b529d2db2700d9abf55eab8e445fa6-e527e3911e32f18bf3d6b5bb6fab73db\\\&quot;,\\\&quot;velixo-cache-database-VEL_PNA_Projection-2ace8910b10deaf21461b1d50db48aa1-72b529d2db2700d9abf55eab8e445fa6-803bb46c1a03bf22290056f22b9e0c56\\\&quot;,\\\&quot;velixo-cache-database-VEL_PNA_Projection-ee3c2ff03c3bffeada0a99ab1a637a27-72b529d2db2700d9abf55eab8e445fa6-b7c70db48497455263dd4e710dbb21cb\\\&quot;,\\\&quot;velixo-cache-database-VEL_PNA_Projection-1d8b65371886b3d1cbb455af118fb771-72b529d2db2700d9abf55eab8e445fa6-f119c14b38f5e6c21b2aa072041b1474\\\&quot;,\\\&quot;velixo-cache-database-VEL_PNA_Projection-617211ad82e09c2c015300b3211e598b-72b529d2db2700d9abf55eab8e445fa6-4c236881595c79968ad507e90005952e\\\&quot;,\\\&quot;velixo-cache-database-VEL_PNA_Projection-fd3596aa14bda9acdc69487d8f789637-72b529d2db2700d9abf55eab8e445fa6-ce807ecc8f90b8750095e0cfb4933b4d\\\&quot;,\\\&quot;velixo-cache-database-VEL_PNA_Projection-6ce596e2f4218457bb7160ffae6873d6-72b529d2db2700d9abf55eab8e445fa6-97c402b89c77eda7af528c9e2906cf71\\\&quot;,\\\&quot;velixo-cache-database-VEL_PNA_Projection-85b53fd66f29b66224fb2d921f7ef81f-72b529d2db2700d9abf55eab8e445fa6-f49ee479cdcb92144fbc6a9039e6b04d\\\&quot;,\\\&quot;velixo-cache-database-VEL_PNA_Projection-bbc3793663cdec57187ed64ef04a8df9-72b529d2db2700d9abf55eab8e445fa6-59b83a28f386eabecb275a94df7b476a\\\&quot;,\\\&quot;velixo-cache-database-VEL_PNA_Projection-61cb41e630379ac878a9364976e62ee0-72b529d2db2700d9abf55eab8e445fa6-418eba437047f78661dde3b5331326c5\\\&quot;,\\\&quot;velixo-cache-database-VEL_PNA_Projection-6bf05958ed977449207f04b0ed8e26bf-72b529d2db2700d9abf55eab8e445fa6-3db4a4ac0e6053aeb18cc13b4b478bd6\\\&quot;,\\\&quot;velixo-cache-database-VEL_PNA_Projection-74920f3be9c84fa60b6dec6bc2a329d5-72b529d2db2700d9abf55eab8e445fa6-b156e538de34da9d082357744788fd05\\\&quot;,\\\&quot;velixo-cache-database-VEL_PNA_Projection-a300d226b2fdd49f064d03dd4e2d23b4-72b529d2db2700d9abf55eab8e445fa6-cfeb18c442526f34c169467608314274\\\&quot;,\\\&quot;velixo-cache-database-VEL_PNA_Projection-9dca72cbf93af6d2e30fd356e2bf52a3-72b529d2db2700d9abf55eab8e445fa6-a51874ead1190502941d7038c9e237f5\\\&quot;,\\\&quot;velixo-cache-database-VEL_PNA_project_cost-4890b938dcfa74ffd85c6dce489ae7e9-72b529d2db2700d9abf55eab8e445fa6-6fc713537203523e8b9e57d0f20cd68b\\\&quot;,\\\&quot;velixo-cache-database-VEL_PNA_Projection-70e9f02df1d5bd3559e77a42dc5a01b0-72b529d2db2700d9abf55eab8e445fa6-a75f5709dc55f1bfeb57040f38163bb6\\\&quot;,\\\&quot;velixo-cache-database-VEL_PNA_Projection-7b7b080c44d4df72ff195405c409e682-72b529d2db2700d9abf55eab8e445fa6-6394bf04b5a7ee200c6fd3fe056c4eb5\\\&quot;,\\\&quot;velixo-cache-database-VEL_PNA_project_cost-c9ffb107442ea8c4bf9a14e8c65c9249-72b529d2db2700d9abf55eab8e445fa6-36229e9b320933a14eb86987276b0948\\\&quot;,\\\&quot;velixo-cache-database-VEL_PNA_Projection-07eae774d6a1c434fd5e24181cf5583c-72b529d2db2700d9abf55eab8e445fa6-c6c1c59e3f1292ca2df1ee07f8346ae3\\\&quot;,\\\&quot;velixo-cache-database-VEL_PNA_Projection-0d4ec262f5137d4643be43dca8a505b6-72b529d2db2700d9abf55eab8e445fa6-a097b265b967327e9919138ed23194f2\\\&quot;,\\\&quot;velixo-cache-database-VEL_PNA_Projection-c9b1a0a10a0dba561653b6b0c198f24c-72b529d2db2700d9abf55eab8e445fa6-d2fed69abd5b9a1f0b238e78909dee58\\\&quot;,\\\&quot;velixo-cache-database-VEL_PNA_Projection-315866f9aab5345193b360d99517831e-72b529d2db2700d9abf55eab8e445fa6-c5ec164711ac687e9d9aa0d5a7a52089\\\&quot;,\\\&quot;velixo-cache-database-VEL_PNA_Projection-6b0a5bd20e97dd03e81d804f77f87f33-72b529d2db2700d9abf55eab8e445fa6-5ef357c3f9304ef73dc55a56fe70bc1d\\\&quot;,\\\&quot;velixo-cache-database-VEL_PNA_Projection-c66cb709c2dda57895ba534d80e263f0-72b529d2db2700d9abf55eab8e445fa6-01158d382aaf19aefe18b2bdc22d9c9f\\\&quot;,\\\&quot;velixo-cache-database-VEL_PNA_project_cost-3ab5cda9e42f81638e91dd5df886d77b-72b529d2db2700d9abf55eab8e445fa6-174d72485021cdb96fb0a159bbee14be\\\&quot;,\\\&quot;velixo-cache-database-VEL_PNA_Projection-ce3d005c4411706a699b5e5612c81c83-72b529d2db2700d9abf55eab8e445fa6-7686e9fd307bf624d4bfe3dee5428931\\\&quot;,\\\&quot;velixo-cache-database-VEL_PNA_Projection-c4ff71da81b58afd365207d3faab6137-72b529d2db2700d9abf55eab8e445fa6-f5a70c2010ea9f3f2292793f83f4ab62\\\&quot;,\\\&quot;velixo-cache-database-VEL_PNA_Projection-e6ccfc1c789a0dcb150eef24e65bead7-72b529d2db2700d9abf55eab8e445fa6-af3d822c6ab98e540b9c86deaa69baf9\\\&quot;,\\\&quot;velixo-cache-database-VEL_PNA_Projection-7463da041b47b833e1d07c946bf3ff00-72b529d2db2700d9abf55eab8e445fa6-54fab4f36f07e3ea57ca26b3c3015621\\\&quot;,\\\&quot;velixo-cache-database-VEL_PNA_Projection-47bb26874717450b71b440fd7ddca50d-72b529d2db2700d9abf55eab8e445fa6-35db5907aa1fa1a8d7a255f56109a43c\\\&quot;,\\\&quot;velixo-cache-database-VEL_PNA_Projection-cfc7330387b1f3f84c82d5237d1b5e40-72b529d2db2700d9abf55eab8e445fa6-9ecb16dc80344948c54bf049c231353f\\\&quot;,\\\&quot;velixo-cache-database-VEL_PNA_project_cost-5033b3187a73b14992e498b62fabf2f4-72b529d2db2700d9abf55eab8e445fa6-17a13f13e7d9376547f3653fad56f0b0\\\&quot;,\\\&quot;velixo-cache-database-VEL_PNA_Projection-44ba44567c3f4fade85dc99f757795eb-72b529d2db2700d9abf55eab8e445fa6-444bb67070265ceeb9c8e5715babe4b9\\\&quot;,\\\&quot;velixo-cache-database-VEL_PNA_Projection-48a1f225212c7f233f4486236acf29de-72b529d2db2700d9abf55eab8e445fa6-1bded3699415ad65796e83da49e255f2\\\&quot;,\\\&quot;velixo-cache-database-VEL_PNA_Projection-a9b7f1baa602288145617ba3a592da13-72b529d2db2700d9abf55eab8e445fa6-9eed0d9c84c2819f994fd0d9a3fbca5a\\\&quot;,\\\&quot;velixo-cache-database-VEL_PNA_Projection-64782bdcf1014956ecbedba0f0fea4d6-72b529d2db2700d9abf55eab8e445fa6-0c3a98e8ef8ade156eaf2d2b4af83c29\\\&quot;,\\\&quot;velixo-cache-database-VEL_PNA_Projection-9d998ee56039d073c82d68fab759305e-72b529d2db2700d9abf55eab8e445fa6-ed618f54345ddad8daa5a645b87d2be5\\\&quot;,\\\&quot;velixo-cache-database-VEL_PNA_Projection-782d40560525848c008602a06e4b8054-72b529d2db2700d9abf55eab8e445fa6-c7627db27ef889ccd729859a901f6661\\\&quot;,\\\&quot;velixo-cache-database-VEL_PNA_Projection-3a982ebcbb2b13597cf9b645ebad07ae-72b529d2db2700d9abf55eab8e445fa6-e35432f1a0b50fca1141641b6734b790\\\&quot;,\\\&quot;velixo-cache-database-VEL_PNA_Projection-136891cad116d9a90baf04ec8109bea3-72b529d2db2700d9abf55eab8e445fa6-b4d8b0f0262af98c53124bd2d656670d\\\&quot;,\\\&quot;velixo-cache-database-VEL_PNA_Projection-b6f74f5a1e449c57d2cc81fa3808a59b-72b529d2db2700d9abf55eab8e445fa6-d05987d1949658af106669360cec0b54\\\&quot;,\\\&quot;velixo-cache-database-VEL_PNA_Projection-8f9150fa4587d06001baf352dcbe65c0-72b529d2db2700d9abf55eab8e445fa6-b77f76ae10872dd3514107edab0df209\\\&quot;,\\\&quot;velixo-cache-database-VEL_PNA_Projection-3483c7bfb58d61cd4b18d0b5cef19e65-72b529d2db2700d9abf55eab8e445fa6-760e6e30e8aa9aceaedcc15a5e5996cf\\\&quot;,\\\&quot;velixo-cache-database-VEL_PNA_Projection-8180c8dfefbe7caf87622118fb718102-72b529d2db2700d9abf55eab8e445fa6-d31d17f78c2a64d7e2c1f55bec782dca\\\&quot;,\\\&quot;velixo-cache-database-VEL_PNA_Projection-096d4acd95052eda4e86cff75b6b02ed-72b529d2db2700d9abf55eab8e445fa6-bf9c67ac285d4e623baef2fec70df0e0\\\&quot;,\\\&quot;velixo-cache-database-VEL_PNA_Projection-c8f8ba6b0b2d94c31afddd699a002cda-72b529d2db2700d9abf55eab8e445fa6-2ab39c090af2d5721d49c2f4257653a2\\\&quot;,\\\&quot;velixo-cache-database-VEL_PNA_Projection-d733590e63cd20835135a93f4536a764-72b529d2db2700d9abf55eab8e445fa6-d1b6d93250182d5058cd08afcb51c2cb\\\&quot;,\\\&quot;velixo-cache-database-VEL_PNA_Projection-4060969be7446ef9bbae0d7111bd302e-72b529d2db2700d9abf55eab8e445fa6-0d6eaf962a4fd5c2a2d1fabbd6a5c30f\\\&quot;,\\\&quot;velixo-cache-database-VEL_PNA_Projection-eb53b30fd37755c1a6c54b7997438d35-72b529d2db2700d9abf55eab8e445fa6-82876bcbcf8a28a8f2e1b6aa92e622be\\\&quot;,\\\&quot;velixo-cache-database-VEL_PNA_Projection-c9694bcb02996976d9ed40cb8362c347-72b529d2db2700d9abf55eab8e445fa6-befb468516d8f2b7b55c8a838859eaed\\\&quot;,\\\&quot;velixo-cache-database-VEL_PNA_Projection-601eabff52abefbea3cb71df7ae19b6f-72b529d2db2700d9abf55eab8e445fa6-fd76a78b82a6465653c7d7f6676943ef\\\&quot;,\\\&quot;velixo-cache-database-VEL_PNA_Projection-2f6142a37bc406a846f1b39bb069ac2a-72b529d2db2700d9abf55eab8e445fa6-a089cad3b586921ad78f56f7eaadd579\\\&quot;,\\\&quot;velixo-cache-database-VEL_PNA_Projection-fe49e4874e67bb49b1ef47344d74421e-72b529d2db2700d9abf55eab8e445fa6-dd2859d63b87370467b9ead4b284f408\\\&quot;,\\\&quot;velixo-cache-database-VEL_PNA_project_cost-05c6acf5af82ef7d8306f14b3d52b3bf-72b529d2db2700d9abf55eab8e445fa6-991adb6da5408cb96f0a9a4f87fab88d\\\&quot;,\\\&quot;velixo-cache-database-VEL_PNA_Projection-15ffcd670c0a03bb5d9d6e451ff52904-72b529d2db2700d9abf55eab8e445fa6-be3cbce53f3e5fcb1630a8ab00713316\\\&quot;,\\\&quot;velixo-cache-database-VEL_PNA_Projection-ac9a34dcb7e02275729e51f161ff84b9-72b529d2db2700d9abf55eab8e445fa6-6894233c18e24a7f3c1c05039b24ad23\\\&quot;,\\\&quot;velixo-cache-database-VEL_PNA_Projection-0c3d7af036365be15c262517873e5af6-72b529d2db2700d9abf55eab8e445fa6-0dcfd29e34ce5b6cafd0d20c116062af\\\&quot;,\\\&quot;velixo-cache-database-VEL_PNA_Projection-45598bf9fba6576c3a131194135cccb7-72b529d2db2700d9abf55eab8e445fa6-1d701fd98ff97d3879208f00b37c5c14\\\&quot;,\\\&quot;velixo-cache-database-VEL_PNA_Projection-515962f449c904a63a838a72e850acf7-72b529d2db2700d9abf55eab8e445fa6-71076382dddb1e4fed63c9864e6b60cf\\\&quot;,\\\&quot;velixo-cache-database-VEL_PNA_Projection-360d5c1da0e2d736e04f9b4cefeb0dc7-72b529d2db2700d9abf55eab8e445fa6-e1c1080cef473ac7e5493dbeebec155f\\\&quot;,\\\&quot;velixo-cache-database-VEL_PNA_Projection-8a7f55fb3f1403af13fd47c1a45860a4-72b529d2db2700d9abf55eab8e445fa6-fe8ad029839c9be90fdce9ab2da1ee28\\\&quot;,\\\&quot;velixo-cache-database-VEL_PNA_Projection-3bee2eed1ba3d5ac25d4d0875a7d4498-72b529d2db2700d9abf55eab8e445fa6-0de10e9aa86ebc8b666bdc4564773370\\\&quot;,\\\&quot;velixo-cache-database-VEL_PNA_Projection-e87330d40f1f7fab102854099f050e3d-72b529d2db2700d9abf55eab8e445fa6-af016b7eb2c1867e1338c053bd1b44d6\\\&quot;,\\\&quot;velixo-cache-database-VEL_PNA_Projection-ff284cc21542057e1cbe9ff03dc18742-72b529d2db2700d9abf55eab8e445fa6-0c584cd8ec013de8a32b414adfc56e05\\\&quot;,\\\&quot;velixo-cache-database-VEL_PNA_Projection-bda6b387b00526e785cd1dce850da921-72b529d2db2700d9abf55eab8e445fa6-0e2399e69c9c52c3552aa0588f3adbd3\\\&quot;,\\\&quot;velixo-cache-database-VEL_PNA_Projection-c0cace60c726dbd293da124a6abe7a97-72b529d2db2700d9abf55eab8e445fa6-10d6c8949c5f77ba5db71afa5ac26024\\\&quot;,\\\&quot;velixo-cache-database-VEL_PNA_Projection-bf2cf373a00472cedb3f02a4afe22934-72b529d2db2700d9abf55eab8e445fa6-6ca7081a2b03c83c2f2ada9d286603c2\\\&quot;,\\\&quot;velixo-cache-database-VEL_PNA_Projection-647deebc7abc926f0d9ceb615cbc9619-72b529d2db2700d9abf55eab8e445fa6-084f0c9bff54d71599815b6d0a10a6e1\\\&quot;,\\\&quot;velixo-cache-database-VEL_PNA_Projection-345349f4d9023d85e4376bb8c620b7b9-72b529d2db2700d9abf55eab8e445fa6-d4cafb1f4a17c4b280cb00e3248269f2\\\&quot;,\\\&quot;velixo-cache-database-VEL_PNA_Projection-3c7fdb120fd5f801459cd43caa26e1b5-72b529d2db2700d9abf55eab8e445fa6-8bd3653402a768aa9bdefe1242339618\\\&quot;,\\\&quot;velixo-cache-database-VEL_PNA_Projection-67312c6aa50e313c35309586024da1d4-72b529d2db2700d9abf55eab8e445fa6-c3ad5b9520a6e52620b59b92228f903f\\\&quot;,\\\&quot;velixo-cache-database-VEL_PNA_Projection-0250770473328fd1aef16878cd5972ca-72b529d2db2700d9abf55eab8e445fa6-062b2f5267b74d9c9a5883d0b205694e\\\&quot;,\\\&quot;velixo-cache-database-VEL_PNA_Projection-0b4a3d86c92cf082e6b9673d2edb045c-72b529d2db2700d9abf55eab8e445fa6-c5b29ea26bc739b56cffbafe995a34af\\\&quot;,\\\&quot;velixo-cache-database-VEL_PNA_Projection-225f3beca59079815f3561eb34e1bdeb-72b529d2db2700d9abf55eab8e445fa6-cef6cfca1f2beb1845e91ef38dda5ba7\\\&quot;,\\\&quot;velixo-cache-database-VEL_PNA_Projection-ebb8b190dfb83d647f7dbafc0047a338-72b529d2db2700d9abf55eab8e445fa6-05ee73e4deaf97e3b1b7d4c5728687b7\\\&quot;,\\\&quot;velixo-cache-database-VEL_PNA_Projection-4c446a5a1e5415d795c22694d4d1152f-72b529d2db2700d9abf55eab8e445fa6-ef25414024f373532a5fc464991882b4\\\&quot;,\\\&quot;velixo-cache-database-VEL_PNA_Projection-8508408311071389049ffc7c7a919ca5-72b529d2db2700d9abf55eab8e445fa6-fd767400ed87f0fc638a2d585b8b91a3\\\&quot;,\\\&quot;velixo-cache-database-VEL_PNA_Projection-8a4da229dd26a722ce974fd8517ed1d1-72b529d2db2700d9abf55eab8e445fa6-7698c168dc485fba04ae67a1514c39ad\\\&quot;,\\\&quot;velixo-cache-database-VEL_PNA_Projection-602c71b6349633a2bd349a1448a811df-72b529d2db2700d9abf55eab8e445fa6-9849f04ed045e0d141bb04a2eec65078\\\&quot;,\\\&quot;velixo-cache-database-VEL_PNA_Projection-efa91b5b0749da20105fcb6f638292ea-72b529d2db2700d9abf55eab8e445fa6-ed545b842a64e3b1addeaddb525004ac\\\&quot;,\\\&quot;velixo-cache-database-VEL_PNA_Projection-d19e9da5654e60cf6b9b26187d7ab6f6-72b529d2db2700d9abf55eab8e445fa6-2dfc3722a352137ccc7c68b77e5fca25\\\&quot;,\\\&quot;velixo-cache-database-VEL_PNA_Projection-058f0a57dc17449a43787fc9526156a2-72b529d2db2700d9abf55eab8e445fa6-ad8b1413bbd7b75595ccdf1ac40f18dd\\\&quot;,\\\&quot;velixo-cache-database-VEL_PNA_Projection-1e6e3c9701f58caefddf24a2a303ee13-72b529d2db2700d9abf55eab8e445fa6-0c7fec5a9359f2673d4c0584c9ad086a\\\&quot;,\\\&quot;velixo-cache-database-VEL_PNA_Projection-47ee7de5fb50a4205e1b14e08be0f364-72b529d2db2700d9abf55eab8e445fa6-42e4cf57f5c4b0ce88d605ded7743ad6\\\&quot;,\\\&quot;velixo-cache-database-VEL_PNA_Projection-e1ecf35c4f5e21c84d1dc25d6e2764bf-72b529d2db2700d9abf55eab8e445fa6-60831a4cff8be88f40fe403e57e9fe62\\\&quot;,\\\&quot;velixo-cache-database-VEL_PNA_Projection-b8c0331c6cb8876822623c8a3e72cd18-72b529d2db2700d9abf55eab8e445fa6-4fbd1b07bf94842fa64943ea69557b73\\\&quot;,\\\&quot;velixo-cache-database-VEL_PNA_Projection-8643c4c679fc694a1ade84923bf5f1cb-72b529d2db2700d9abf55eab8e445fa6-03fa35f8591a2848c76c5b96409cdfbc\\\&quot;,\\\&quot;velixo-cache-database-VEL_PNA_Projection-8a8150424a80780ae736ac7f51e7358f-72b529d2db2700d9abf55eab8e445fa6-c4292dc79b7af171f2c98e9ce42335c4\\\&quot;,\\\&quot;velixo-cache-database-VEL_PNA_Projection-4d4b8bb99be19a2af7f772699810bf2f-72b529d2db2700d9abf55eab8e445fa6-53ecfb06f6a3e3def915a7b3a525015f\\\&quot;,\\\&quot;velixo-cache-database-VEL_PNA_Projection-e244489f312e5a09acae5e4f03d0dc6d-72b529d2db2700d9abf55eab8e445fa6-a5ecfe25ec5e424ad34f18d7c888ed9e\\\&quot;,\\\&quot;velixo-cache-database-VEL_PNA_Projection-334fea0f8fbc5f0a8a9e0f7d169de127-72b529d2db2700d9abf55eab8e445fa6-fe375a21aa47462bf8d96134199b2fb2\\\&quot;,\\\&quot;velixo-cache-database-VEL_PNA_Projection-d7107d8b100528dfac77cde106e55821-72b529d2db2700d9abf55eab8e445fa6-a36ca9d159328868d70f4a7d94b45bd3\\\&quot;,\\\&quot;velixo-cache-database-VEL_PNA_Projection-f2d4ee8146a85fd083853076adf45171-72b529d2db2700d9abf55eab8e445fa6-05d35c6c7f603be24cf7757c6ce3c1de\\\&quot;]\&quot;,\&quot;_persist\&quot;:\&quot;{\\\&quot;version\\\&quot;:-1,\\\&quot;rehydrated\\\&quot;:true}\&quot;}&quot;"/>
    <we:property name="persist:genericInquiriesOptionsReducer" value="&quot;{\&quot;e7a3ac57-08aa-46db-b9c4-c6d6d3524a65-VelixoReportsPro-Projects\&quot;:\&quot;{\\\&quot;connectionUuid\\\&quot;:\\\&quot;e7a3ac57-08aa-46db-b9c4-c6d6d3524a65\\\&quot;,\\\&quot;inquiryName\\\&quot;:\\\&quot;VelixoReportsPro-Projects\\\&quot;,\\\&quot;isSmartRefreshEnabled\\\&quot;:false,\\\&quot;keyFields\\\&quot;:[],\\\&quot;shouldLoadEntireInquiryAndFilterLocally\\\&quot;:false,\\\&quot;lastModifiedOn\\\&quot;:1725454620233,\\\&quot;isInaccessible\\\&quot;:false}\&quot;,\&quot;e7a3ac57-08aa-46db-b9c4-c6d6d3524a65-VelixoReportsPro-AccountGroups\&quot;:\&quot;{\\\&quot;connectionUuid\\\&quot;:\\\&quot;e7a3ac57-08aa-46db-b9c4-c6d6d3524a65\\\&quot;,\\\&quot;inquiryName\\\&quot;:\\\&quot;VelixoReportsPro-AccountGroups\\\&quot;,\\\&quot;isSmartRefreshEnabled\\\&quot;:false,\\\&quot;keyFields\\\&quot;:[],\\\&quot;shouldLoadEntireInquiryAndFilterLocally\\\&quot;:false,\\\&quot;lastModifiedOn\\\&quot;:1725454620233,\\\&quot;isInaccessible\\\&quot;:false}\&quot;,\&quot;e7a3ac57-08aa-46db-b9c4-c6d6d3524a65-PM-Projects\&quot;:\&quot;{\\\&quot;connectionUuid\\\&quot;:\\\&quot;e7a3ac57-08aa-46db-b9c4-c6d6d3524a65\\\&quot;,\\\&quot;inquiryName\\\&quot;:\\\&quot;PM-Projects\\\&quot;,\\\&quot;isSmartRefreshEnabled\\\&quot;:false,\\\&quot;keyFields\\\&quot;:[],\\\&quot;shouldLoadEntireInquiryAndFilterLocally\\\&quot;:false,\\\&quot;lastModifiedOn\\\&quot;:1725454620233,\\\&quot;isInaccessible\\\&quot;:false}\&quot;,\&quot;e7a3ac57-08aa-46db-b9c4-c6d6d3524a65-VEL_PNA_project\&quot;:\&quot;{\\\&quot;connectionUuid\\\&quot;:\\\&quot;e7a3ac57-08aa-46db-b9c4-c6d6d3524a65\\\&quot;,\\\&quot;inquiryName\\\&quot;:\\\&quot;VEL_PNA_project\\\&quot;,\\\&quot;isSmartRefreshEnabled\\\&quot;:false,\\\&quot;keyFields\\\&quot;:[],\\\&quot;shouldLoadEntireInquiryAndFilterLocally\\\&quot;:false,\\\&quot;lastModifiedOn\\\&quot;:1725454620233,\\\&quot;isInaccessible\\\&quot;:false}\&quot;,\&quot;e7a3ac57-08aa-46db-b9c4-c6d6d3524a65-VEL_PNA_project_cost\&quot;:\&quot;{\\\&quot;connectionUuid\\\&quot;:\\\&quot;e7a3ac57-08aa-46db-b9c4-c6d6d3524a65\\\&quot;,\\\&quot;inquiryName\\\&quot;:\\\&quot;VEL_PNA_project_cost\\\&quot;,\\\&quot;isSmartRefreshEnabled\\\&quot;:false,\\\&quot;keyFields\\\&quot;:[],\\\&quot;shouldLoadEntireInquiryAndFilterLocally\\\&quot;:false,\\\&quot;lastModifiedOn\\\&quot;:1725454620233,\\\&quot;isInaccessible\\\&quot;:false}\&quot;,\&quot;e7a3ac57-08aa-46db-b9c4-c6d6d3524a65-VEL_PNA_Projection\&quot;:\&quot;{\\\&quot;connectionUuid\\\&quot;:\\\&quot;e7a3ac57-08aa-46db-b9c4-c6d6d3524a65\\\&quot;,\\\&quot;inquiryName\\\&quot;:\\\&quot;VEL_PNA_Projection\\\&quot;,\\\&quot;isSmartRefreshEnabled\\\&quot;:false,\\\&quot;keyFields\\\&quot;:[],\\\&quot;shouldLoadEntireInquiryAndFilterLocally\\\&quot;:false,\\\&quot;lastModifiedOn\\\&quot;:1725454620233,\\\&quot;isInaccessible\\\&quot;:false}\&quot;,\&quot;e7a3ac57-08aa-46db-b9c4-c6d6d3524a65-VEL_PNA_project_active\&quot;:\&quot;{\\\&quot;connectionUuid\\\&quot;:\\\&quot;e7a3ac57-08aa-46db-b9c4-c6d6d3524a65\\\&quot;,\\\&quot;inquiryName\\\&quot;:\\\&quot;VEL_PNA_project_active\\\&quot;,\\\&quot;isSmartRefreshEnabled\\\&quot;:false,\\\&quot;keyFields\\\&quot;:[],\\\&quot;shouldLoadEntireInquiryAndFilterLocally\\\&quot;:false,\\\&quot;lastModifiedOn\\\&quot;:1725454620233,\\\&quot;isInaccessible\\\&quot;:false}\&quot;,\&quot;e7a3ac57-08aa-46db-b9c4-c6d6d3524a65-VEL_PNA_PAG\&quot;:\&quot;{\\\&quot;connectionUuid\\\&quot;:\\\&quot;e7a3ac57-08aa-46db-b9c4-c6d6d3524a65\\\&quot;,\\\&quot;inquiryName\\\&quot;:\\\&quot;VEL_PNA_PAG\\\&quot;,\\\&quot;isSmartRefreshEnabled\\\&quot;:false,\\\&quot;keyFields\\\&quot;:[],\\\&quot;shouldLoadEntireInquiryAndFilterLocally\\\&quot;:false,\\\&quot;lastModifiedOn\\\&quot;:1725454620233,\\\&quot;isInaccessible\\\&quot;:false}\&quot;,\&quot;e7a3ac57-08aa-46db-b9c4-c6d6d3524a65-VEL_PNA_project_CAG\&quot;:\&quot;{\\\&quot;connectionUuid\\\&quot;:\\\&quot;e7a3ac57-08aa-46db-b9c4-c6d6d3524a65\\\&quot;,\\\&quot;inquiryName\\\&quot;:\\\&quot;VEL_PNA_project_CAG\\\&quot;,\\\&quot;isSmartRefreshEnabled\\\&quot;:false,\\\&quot;keyFields\\\&quot;:[],\\\&quot;shouldLoadEntireInquiryAndFilterLocally\\\&quot;:false,\\\&quot;lastModifiedOn\\\&quot;:1725454620233,\\\&quot;isInaccessible\\\&quot;:false}\&quot;,\&quot;e7a3ac57-08aa-46db-b9c4-c6d6d3524a65-ProjetaAchever\&quot;:\&quot;{\\\&quot;connectionUuid\\\&quot;:\\\&quot;e7a3ac57-08aa-46db-b9c4-c6d6d3524a65\\\&quot;,\\\&quot;inquiryName\\\&quot;:\\\&quot;ProjetaAchever\\\&quot;,\\\&quot;isSmartRefreshEnabled\\\&quot;:false,\\\&quot;keyFields\\\&quot;:[],\\\&quot;shouldLoadEntireInquiryAndFilterLocally\\\&quot;:false,\\\&quot;lastModifiedOn\\\&quot;:1725454620233,\\\&quot;isInaccessible\\\&quot;:false}\&quot;,\&quot;e7a3ac57-08aa-46db-b9c4-c6d6d3524a65-VEL_PNA_Revenue\&quot;:\&quot;{\\\&quot;connectionUuid\\\&quot;:\\\&quot;e7a3ac57-08aa-46db-b9c4-c6d6d3524a65\\\&quot;,\\\&quot;inquiryName\\\&quot;:\\\&quot;VEL_PNA_Revenue\\\&quot;,\\\&quot;isSmartRefreshEnabled\\\&quot;:false,\\\&quot;keyFields\\\&quot;:[],\\\&quot;shouldLoadEntireInquiryAndFilterLocally\\\&quot;:false,\\\&quot;lastModifiedOn\\\&quot;:1725454620233,\\\&quot;isInaccessible\\\&quot;:false}\&quot;,\&quot;_persist\&quot;:\&quot;{\\\&quot;version\\\&quot;:1,\\\&quot;rehydrated\\\&quot;:true}\&quot;,\&quot;e7a3ac57-08aa-46db-b9c4-c6d6d3524a65-Vel_rdv_project\&quot;:\&quot;{\\\&quot;connectionUuid\\\&quot;:\\\&quot;e7a3ac57-08aa-46db-b9c4-c6d6d3524a65\\\&quot;,\\\&quot;inquiryName\\\&quot;:\\\&quot;Vel_rdv_project\\\&quot;,\\\&quot;isSmartRefreshEnabled\\\&quot;:false,\\\&quot;shouldLoadEntireInquiryAndFilterLocally\\\&quot;:false,\\\&quot;keyFields\\\&quot;:[],\\\&quot;lastModifiedOn\\\&quot;:1725454620233,\\\&quot;isInaccessible\\\&quot;:false}\&quot;,\&quot;e7a3ac57-08aa-46db-b9c4-c6d6d3524a65-Vel_PNA_heures\&quot;:\&quot;{\\\&quot;connectionUuid\\\&quot;:\\\&quot;e7a3ac57-08aa-46db-b9c4-c6d6d3524a65\\\&quot;,\\\&quot;inquiryName\\\&quot;:\\\&quot;Vel_PNA_heures\\\&quot;,\\\&quot;isSmartRefreshEnabled\\\&quot;:false,\\\&quot;shouldLoadEntireInquiryAndFilterLocally\\\&quot;:false,\\\&quot;keyFields\\\&quot;:[],\\\&quot;lastModifiedOn\\\&quot;:1725454620233,\\\&quot;isInaccessible\\\&quot;:false}\&quot;}&quot;"/>
    <we:property name="persist:lastRefreshReducer" value="&quot;{\&quot;lastRefreshedOn\&quot;:\&quot;1724686404578\&quot;,\&quot;lastRefreshedBy\&quot;:\&quot;\\\&quot;dbarry@britton.ca\\\&quot;\&quot;,\&quot;_persist\&quot;:\&quot;{\\\&quot;version\\\&quot;:-1,\\\&quot;rehydrated\\\&quot;:true}\&quot;}&quot;"/>
    <we:property name="persist:nxOnlyWorkbookOptionsReducer" value="&quot;{\&quot;asyncDataRetrievalForIntacct\&quot;:\&quot;\\\&quot;synchronous\\\&quot;\&quot;,\&quot;numberOfSdkFunctionsPerIntacctRequest\&quot;:\&quot;16\&quot;,\&quot;globalConcurrencyLimit\&quot;:\&quot;4096\&quot;,\&quot;shouldSegregateAccountBalancesByAccountType\&quot;:\&quot;false\&quot;,\&quot;shouldUseDetailedDrilldown\&quot;:\&quot;false\&quot;,\&quot;shouldUseRollupsForGlHistory\&quot;:\&quot;false\&quot;,\&quot;_persist\&quot;:\&quot;{\\\&quot;version\\\&quot;:1,\\\&quot;rehydrated\\\&quot;:true}\&quot;}&quot;"/>
    <we:property name="persist:workbookIdentityReducer" value="&quot;{\&quot;workbookId\&quot;:\&quot;\\\&quot;59fb315b-fd2d-4652-9a24-e1f4b57083fc\\\&quot;\&quot;,\&quot;_persist\&quot;:\&quot;{\\\&quot;version\\\&quot;:-1,\\\&quot;rehydrated\\\&quot;:true}\&quot;}&quot;"/>
    <we:property name="persist:workbookOptionsReducer" value="&quot;{\&quot;shouldIgnoreEntityDoesNotExistError\&quot;:\&quot;{\\\&quot;value\\\&quot;:false,\\\&quot;lastModifiedOn\\\&quot;:1725454619353}\&quot;,\&quot;shouldRefreshDataOnOpen\&quot;:\&quot;{\\\&quot;value\\\&quot;:false,\\\&quot;lastModifiedOn\\\&quot;:1725454619353}\&quot;,\&quot;shouldRefreshExternalDataOnRefresh\&quot;:\&quot;{\\\&quot;value\\\&quot;:false,\\\&quot;lastModifiedOn\\\&quot;:1725454619353}\&quot;,\&quot;isAccountBalanceSignReversed\&quot;:\&quot;{\\\&quot;value\\\&quot;:false,\\\&quot;lastModifiedOn\\\&quot;:1725454619353}\&quot;,\&quot;blankRangesProcessingMode\&quot;:\&quot;{\\\&quot;value\\\&quot;:\\\&quot;keep-all-blanks\\\&quot;,\\\&quot;lastModifiedOn\\\&quot;:1725454619353}\&quot;,\&quot;shouldDrilldownToSeparateWorkbook\&quot;:\&quot;{\\\&quot;value\\\&quot;:false,\\\&quot;lastModifiedOn\\\&quot;:1725454619353}\&quot;,\&quot;_persist\&quot;:\&quot;{\\\&quot;version\\\&quot;:1,\\\&quot;rehydrated\\\&quot;:true}\&quot;}&quot;"/>
    <we:property name="persist:snapshotReducer" value="&quot;{\&quot;_persist\&quot;:\&quot;{\\\&quot;version\\\&quot;:-1,\\\&quot;rehydrated\\\&quot;:true}\&quot;}&quot;"/>
  </we:properties>
  <we:bindings/>
  <we:snapshot xmlns:r="http://schemas.openxmlformats.org/officeDocument/2006/relationships"/>
  <we:extLst>
    <a:ext xmlns:a="http://schemas.openxmlformats.org/drawingml/2006/main" uri="{D87F86FE-615C-45B5-9D79-34F1136793EB}">
      <we:containsCustomFunctions xmlns="" val="1"/>
    </a:ext>
    <a:ext xmlns:a="http://schemas.openxmlformats.org/drawingml/2006/main" uri="{7C84B067-C214-45C3-A712-C9D94CD141B2}">
      <we:customFunctionIdList xmlns="">
        <we:customFunctionIds>COLLATE</we:customFunctionIds>
        <we:customFunctionIds>VXTEXTSPLIT</we:customFunctionIds>
        <we:customFunctionIds>UNIQUEBYPATTERN</we:customFunctionIds>
        <we:customFunctionIds>VELIXOVERSION</we:customFunctionIds>
        <we:customFunctionIds>TOTABLE</we:customFunctionIds>
        <we:customFunctionIds>TODAYNV</we:customFunctionIds>
        <we:customFunctionIds>WORKBOOKLASTREFRESHBY</we:customFunctionIds>
        <we:customFunctionIds>WORKBOOKLASTREFRESHDATE</we:customFunctionIds>
        <we:customFunctionIds>WRITEBACKCOMMIT</we:customFunctionIds>
        <we:customFunctionIds>ACCOUNTNAME</we:customFunctionIds>
        <we:customFunctionIds>ACCOUNTBEGINNINGBALANCE</we:customFunctionIds>
        <we:customFunctionIds>ACCOUNTENDINGBALANCE</we:customFunctionIds>
        <we:customFunctionIds>ACCOUNTTURNOVER</we:customFunctionIds>
        <we:customFunctionIds>ACCOUNTTOTALDEBITS</we:customFunctionIds>
        <we:customFunctionIds>ACCOUNTTOTALCREDITS</we:customFunctionIds>
        <we:customFunctionIds>FINANCIALPERIOD</we:customFunctionIds>
        <we:customFunctionIds>FINANCIALPERIODBYDATE</we:customFunctionIds>
        <we:customFunctionIds>FINANCIALPERIODSTARTDATE</we:customFunctionIds>
        <we:customFunctionIds>FINANCIALPERIODENDDATE</we:customFunctionIds>
        <we:customFunctionIds>FINANCIALPERIODLIST</we:customFunctionIds>
        <we:customFunctionIds>FINANCIALPERIODOFFSET</we:customFunctionIds>
        <we:customFunctionIds>GI</we:customFunctionIds>
        <we:customFunctionIds>GIFILTER</we:customFunctionIds>
        <we:customFunctionIds>GILOOKUP</we:customFunctionIds>
        <we:customFunctionIds>GILOOKUPF</we:customFunctionIds>
        <we:customFunctionIds>EXPANDACCOUNTRANGE</we:customFunctionIds>
        <we:customFunctionIds>EXPANDACCOUNTCLASSRANGE</we:customFunctionIds>
        <we:customFunctionIds>EXPANDACCOUNTGROUPRANGE</we:customFunctionIds>
        <we:customFunctionIds>EXPANDBRANCHRANGE</we:customFunctionIds>
        <we:customFunctionIds>EXPANDCOMPANYRANGE</we:customFunctionIds>
        <we:customFunctionIds>EXPANDCOSTCODERANGE</we:customFunctionIds>
        <we:customFunctionIds>EXPANDINVENTORYITEMRANGE</we:customFunctionIds>
        <we:customFunctionIds>EXPANDPROJECTHISTORY</we:customFunctionIds>
        <we:customFunctionIds>EXPANDPROJECTRANGE</we:customFunctionIds>
        <we:customFunctionIds>EXPANDSEGMENTVALUERANGE</we:customFunctionIds>
        <we:customFunctionIds>EXPANDSUBACCOUNTRANGE</we:customFunctionIds>
        <we:customFunctionIds>ACCOUNTSWITHHISTORY</we:customFunctionIds>
        <we:customFunctionIds>ACCOUNTSANDSUBACCOUNTSWITHHISTORY</we:customFunctionIds>
        <we:customFunctionIds>SUBACCOUNTNAME</we:customFunctionIds>
        <we:customFunctionIds>ACCOUNTCLASS</we:customFunctionIds>
        <we:customFunctionIds>BRANCHNAME</we:customFunctionIds>
        <we:customFunctionIds>COMPANYNAME</we:customFunctionIds>
        <we:customFunctionIds>ACCOUNTTYPE</we:customFunctionIds>
        <we:customFunctionIds>ACCOUNTCLASSNAME</we:customFunctionIds>
        <we:customFunctionIds>ACCOUNTCLASSLIST</we:customFunctionIds>
        <we:customFunctionIds>BRANCHLIST</we:customFunctionIds>
        <we:customFunctionIds>ACCOUNTCONSOLIST</we:customFunctionIds>
        <we:customFunctionIds>ACCOUNTGROUPDESCRIPTION</we:customFunctionIds>
        <we:customFunctionIds>COSTCODEDESCRIPTION</we:customFunctionIds>
        <we:customFunctionIds>INVENTORYITEMDESCRIPTION</we:customFunctionIds>
        <we:customFunctionIds>PROJECTDESCRIPTION</we:customFunctionIds>
        <we:customFunctionIds>PROJECTSTARTDATE</we:customFunctionIds>
        <we:customFunctionIds>PROJECTENDDATE</we:customFunctionIds>
        <we:customFunctionIds>PROJECTTASKDESCRIPTION</we:customFunctionIds>
        <we:customFunctionIds>PROJECTTASKSTARTDATE</we:customFunctionIds>
        <we:customFunctionIds>PROJECTTASKENDDATE</we:customFunctionIds>
        <we:customFunctionIds>PROJECTTASKPLANNEDSTARTDATE</we:customFunctionIds>
        <we:customFunctionIds>PROJECTTASKPLANNEDENDDATE</we:customFunctionIds>
        <we:customFunctionIds>PROJECTBEGINNINGAMOUNT</we:customFunctionIds>
        <we:customFunctionIds>PROJECTBEGINNINGQUANTITY</we:customFunctionIds>
        <we:customFunctionIds>PROJECTENDINGAMOUNT</we:customFunctionIds>
        <we:customFunctionIds>PROJECTENDINGQUANTITY</we:customFunctionIds>
        <we:customFunctionIds>PROJECTTURNOVERAMOUNT</we:customFunctionIds>
        <we:customFunctionIds>PROJECTTURNOVERQUANTITY</we:customFunctionIds>
        <we:customFunctionIds>PROJECTBUDGETAMOUNT</we:customFunctionIds>
        <we:customFunctionIds>PROJECTBUDGETQUANTITY</we:customFunctionIds>
        <we:customFunctionIds>PROJECTREVISEDBUDGETAMOUNT</we:customFunctionIds>
        <we:customFunctionIds>PROJECTREVISEDBUDGETQUANTITY</we:customFunctionIds>
        <we:customFunctionIds>PROJECTCHANGEORDERAMOUNT</we:customFunctionIds>
        <we:customFunctionIds>PROJECTCHANGEORDERQUANTITY</we:customFunctionIds>
        <we:customFunctionIds>PROJECTCOMMITTEDCHANGEORDERAMOUNT</we:customFunctionIds>
        <we:customFunctionIds>PROJECTCOMMITTEDCHANGEORDERQUANTITY</we:customFunctionIds>
        <we:customFunctionIds>PROJECTCOMMITTEDAMOUNT</we:customFunctionIds>
        <we:customFunctionIds>PROJECTCOMMITTEDQUANTITY</we:customFunctionIds>
        <we:customFunctionIds>PROJECTCOMMITTEDINVOICEDAMOUNT</we:customFunctionIds>
        <we:customFunctionIds>PROJECTCOMMITTEDINVOICEDQUANTITY</we:customFunctionIds>
        <we:customFunctionIds>PROJECTCOMMITTEDOPENAMOUNT</we:customFunctionIds>
        <we:customFunctionIds>PROJECTCOMMITTEDOPENQUANTITY</we:customFunctionIds>
        <we:customFunctionIds>PROJECTCOMMITTEDRECEIVEDQUANTITY</we:customFunctionIds>
        <we:customFunctionIds>PROJECTREVISEDCOMMITTEDAMOUNT</we:customFunctionIds>
        <we:customFunctionIds>PROJECTREVISEDCOMMITTEDQUANTITY</we:customFunctionIds>
        <we:customFunctionIds>PROJECTCOSTATCOMPLETION</we:customFunctionIds>
        <we:customFunctionIds>PROJECTCOSTTOCOMPLETE</we:customFunctionIds>
        <we:customFunctionIds>PROJECTPENDINGINVOICEAMOUNT</we:customFunctionIds>
        <we:customFunctionIds>PROJECTFORECASTAMOUNT</we:customFunctionIds>
        <we:customFunctionIds>PROJECTFORECASTQUANTITY</we:customFunctionIds>
        <we:customFunctionIds>PROJECTFORECASTREVISEDAMOUNT</we:customFunctionIds>
        <we:customFunctionIds>PROJECTFORECASTREVISEDQUANTITY</we:customFunctionIds>
        <we:customFunctionIds>SEGMENTDESCRIPTION</we:customFunctionIds>
        <we:customFunctionIds>WRITEBACKBUDGET</we:customFunctionIds>
        <we:customFunctionIds>WRITEBACKPROJECTFORECAST</we:customFunctionIds>
        <we:customFunctionIds>WRITEBACK</we:customFunctionIds>
        <we:customFunctionIds>WRITEBACKREFRESHDATA</we:customFunctionIds>
        <we:customFunctionIds>WRITEBACKARGUMENTS</we:customFunctionIds>
        <we:customFunctionIds>SI.EXPANDACCOUNTSINGROUP</we:customFunctionIds>
        <we:customFunctionIds>SI.EXPANDBUDGETRANGE</we:customFunctionIds>
        <we:customFunctionIds>SI.EXPANDCOSTTYPERANGE</we:customFunctionIds>
        <we:customFunctionIds>SI.EXPANDPERIODRANGE</we:customFunctionIds>
        <we:customFunctionIds>SI.EXPANDPROJECTESTIMATERANGE</we:customFunctionIds>
        <we:customFunctionIds>SI.EXPANDTASKRANGE</we:customFunctionIds>
        <we:customFunctionIds>SI.EXPANDTAXDETAILSRANGE</we:customFunctionIds>
        <we:customFunctionIds>SI.DEBITS</we:customFunctionIds>
        <we:customFunctionIds>SI.CREDITS</we:customFunctionIds>
        <we:customFunctionIds>SI.ADJDEBITS</we:customFunctionIds>
        <we:customFunctionIds>SI.ADJCREDITS</we:customFunctionIds>
        <we:customFunctionIds>SI.EXPANDACCOUNTRANGE</we:customFunctionIds>
        <we:customFunctionIds>SI.EXPANDACCOUNTGROUPRANGE</we:customFunctionIds>
        <we:customFunctionIds>SI.OPENINGBALANCE</we:customFunctionIds>
        <we:customFunctionIds>SI.CLOSINGBALANCE</we:customFunctionIds>
        <we:customFunctionIds>SI.TURNOVER</we:customFunctionIds>
        <we:customFunctionIds>SI.BUDGETTURNOVER</we:customFunctionIds>
        <we:customFunctionIds>SI.QUERY</we:customFunctionIds>
        <we:customFunctionIds>SI.QUERYFILTER</we:customFunctionIds>
        <we:customFunctionIds>SI.QUERYLOOKUP</we:customFunctionIds>
        <we:customFunctionIds>SI.OBJECTDEFINITION</we:customFunctionIds>
        <we:customFunctionIds>SI.WRITEBACKJOURNAL</we:customFunctionIds>
        <we:customFunctionIds>SI.TAXRATE</we:customFunctionIds>
        <we:customFunctionIds>SI.WRITEBACKPROJECTESTIMATE</we:customFunctionIds>
        <we:customFunctionIds>SI.WRITEBACKBUDGET</we:customFunctionIds>
        <we:customFunctionIds>SI.WRITEBACK</we:customFunctionIds>
        <we:customFunctionIds>SI.PROJECTESTIMATEAMOUNT</we:customFunctionIds>
        <we:customFunctionIds>SI.PROJECTESTIMATEQUANTITY</we:customFunctionIds>
        <we:customFunctionIds>SI.DIMENSIONS</we:customFunctionIds>
        <we:customFunctionIds>SI.EXPANDPROJECTRANGE</we:customFunctionIds>
        <we:customFunctionIds>SI.TRANSACTIONDRILLDOWN</we:customFunctionIds>
        <we:customFunctionIds>SI.BUDGETABLEPERIODBYDATE</we:customFunctionIds>
        <we:customFunctionIds>SI.TASKNAME</we:customFunctionIds>
        <we:customFunctionIds>SI.COSTTYPENAME</we:customFunctionIds>
        <we:customFunctionIds>SI.GETATTACHMENTS</we:customFunctionIds>
        <we:customFunctionIds>SI.GETATTACHMENTSBYID</we:customFunctionIds>
        <we:customFunctionIds>SI.ACCOUNTNAME</we:customFunctionIds>
        <we:customFunctionIds>SI.CLASSNAME</we:customFunctionIds>
        <we:customFunctionIds>SI.CUSTOMERNAME</we:customFunctionIds>
        <we:customFunctionIds>SI.DEPARTMENTNAME</we:customFunctionIds>
        <we:customFunctionIds>SI.EMPLOYEENAME</we:customFunctionIds>
        <we:customFunctionIds>SI.ITEMNAME</we:customFunctionIds>
        <we:customFunctionIds>SI.LOCATIONNAME</we:customFunctionIds>
        <we:customFunctionIds>SI.PROJECTNAME</we:customFunctionIds>
        <we:customFunctionIds>SI.VENDORNAME</we:customFunctionIds>
        <we:customFunctionIds>SI.WAREHOUSENAME</we:customFunctionIds>
        <we:customFunctionIds>SI.PROJECTESTIMATEDESCRIPTION</we:customFunctionIds>
        <we:customFunctionIds>SI.PROJECTSTATUS</we:customFunctionIds>
        <we:customFunctionIds>SI.PROJECTSTARTDATE</we:customFunctionIds>
        <we:customFunctionIds>SI.PROJECTENDDATE</we:customFunctionIds>
        <we:customFunctionIds>SI.PERIODSTARTDATE</we:customFunctionIds>
        <we:customFunctionIds>SI.PERIODENDDATE</we:customFunctionIds>
        <we:customFunctionIds>SI.USERBOOKDESCRIPTION</we:customFunctionIds>
        <we:customFunctionIds>SI.CONSOLIDATIONBOOKDESCRIPTION</we:customFunctionIds>
        <we:customFunctionIds>SI.EXPANDSTANDARDCOSTTYPERANGE</we:customFunctionIds>
        <we:customFunctionIds>SI.EXPANDCLASSRANGE</we:customFunctionIds>
        <we:customFunctionIds>SI.EXPANDCUSTOMERRANGE</we:customFunctionIds>
        <we:customFunctionIds>SI.EXPANDDEPARTMENTRANGE</we:customFunctionIds>
        <we:customFunctionIds>SI.EXPANDEMPLOYEERANGE</we:customFunctionIds>
        <we:customFunctionIds>SI.EXPANDITEMRANGE</we:customFunctionIds>
        <we:customFunctionIds>SI.EXPANDLOCATIONRANGE</we:customFunctionIds>
        <we:customFunctionIds>SI.EXPANDVENDORRANGE</we:customFunctionIds>
        <we:customFunctionIds>SI.EXPANDWAREHOUSERANGE</we:customFunctionIds>
        <we:customFunctionIds>SI.EXPANDUSERBOOKRANGE</we:customFunctionIds>
        <we:customFunctionIds>SI.EXPANDCONSOLIDATIONBOOKRANGE</we:customFunctionIds>
        <we:customFunctionIds>SI.EXPANDTAXSOLUTIONRANGE</we:customFunctionIds>
        <we:customFunctionIds>SI.EXPANDOBJECTRANGE</we:customFunctionIds>
        <we:customFunctionIds>SI.EXPANDPROJECTESTIMATETYPERANGE</we:customFunctionIds>
        <we:customFunctionIds>SI.EXPANDSTANDARDTASKRANGE</we:customFunctionIds>
      </we:customFunctionIdList>
    </a:ext>
    <a:ext xmlns:a="http://schemas.openxmlformats.org/drawingml/2006/main" uri="{0858819E-0033-43BF-8937-05EC82904868}">
      <we:backgroundApp xmlns="" state="1" runtimeId="VelixoReportsAddin.Url"/>
    </a:ext>
  </we:extLst>
</we:webextension>
</file>

<file path=xl/webextensions/webextension2.xml><?xml version="1.0" encoding="utf-8"?>
<we:webextension xmlns:we="http://schemas.microsoft.com/office/webextensions/webextension/2010/11" id="{05667B08-DFBB-40A9-B8E6-E582F9B04B63}">
  <we:reference id="wa200005271" version="2.5.5.0" store="fr-FR" storeType="OMEX"/>
  <we:alternateReferences>
    <we:reference id="WA200005271" version="2.5.5.0" store="" storeType="OMEX"/>
  </we:alternateReferences>
  <we:properties/>
  <we:bindings/>
  <we:snapshot xmlns:r="http://schemas.openxmlformats.org/officeDocument/2006/relationships"/>
  <we:extLst>
    <a:ext xmlns:a="http://schemas.openxmlformats.org/drawingml/2006/main" uri="{D87F86FE-615C-45B5-9D79-34F1136793EB}">
      <we:containsCustomFunctions xmlns=""/>
    </a:ext>
    <a:ext xmlns:a="http://schemas.openxmlformats.org/drawingml/2006/main" uri="{7C84B067-C214-45C3-A712-C9D94CD141B2}">
      <we:customFunctionIdList xmlns="">
        <we:customFunctionIds>_xldudf_AI_TABLE</we:customFunctionIds>
        <we:customFunctionIds>_xldudf_AI_FILL</we:customFunctionIds>
        <we:customFunctionIds>_xldudf_AI_LIST</we:customFunctionIds>
        <we:customFunctionIds>_xldudf_AI_ASK</we:customFunctionIds>
        <we:customFunctionIds>_xldudf_AI_FORMAT</we:customFunctionIds>
        <we:customFunctionIds>_xldudf_AI_EXTRACT</we:customFunctionIds>
        <we:customFunctionIds>_xldudf_AI_TRANSLATE</we:customFunctionIds>
        <we:customFunctionIds>_xldudf_AI_CHOICE</we:customFunctionIds>
      </we:customFunctionIdList>
    </a:ext>
  </we:extLst>
</we:webextension>
</file>

<file path=xl/worksheets/_rels/sheet1.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microsoft.com/office/2007/relationships/slicer" Target="../slicers/slicer1.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rinterSettings" Target="../printerSettings/printerSettings1.bin"/><Relationship Id="rId5" Type="http://schemas.openxmlformats.org/officeDocument/2006/relationships/pivotTable" Target="../pivotTables/pivotTable5.xml"/><Relationship Id="rId10" Type="http://schemas.openxmlformats.org/officeDocument/2006/relationships/pivotTable" Target="../pivotTables/pivotTable10.xml"/><Relationship Id="rId4" Type="http://schemas.openxmlformats.org/officeDocument/2006/relationships/pivotTable" Target="../pivotTables/pivotTable4.xml"/><Relationship Id="rId9" Type="http://schemas.openxmlformats.org/officeDocument/2006/relationships/pivotTable" Target="../pivotTables/pivotTable9.xml"/><Relationship Id="rId14" Type="http://schemas.microsoft.com/office/2011/relationships/timeline" Target="../timelines/timeline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FF00"/>
    <pageSetUpPr fitToPage="1"/>
  </sheetPr>
  <dimension ref="B2:AT129"/>
  <sheetViews>
    <sheetView showGridLines="0" topLeftCell="M1" zoomScale="80" zoomScaleNormal="80" workbookViewId="0">
      <selection activeCell="AO3" sqref="AO3"/>
    </sheetView>
  </sheetViews>
  <sheetFormatPr baseColWidth="10" defaultColWidth="8.875" defaultRowHeight="14.25" outlineLevelCol="1"/>
  <cols>
    <col min="1" max="1" width="3.625" customWidth="1"/>
    <col min="2" max="2" width="27.125" customWidth="1"/>
    <col min="3" max="3" width="5.625" customWidth="1"/>
    <col min="4" max="4" width="12.875" customWidth="1"/>
    <col min="5" max="5" width="7.5" customWidth="1"/>
    <col min="6" max="6" width="5.125" customWidth="1"/>
    <col min="7" max="7" width="6.625" customWidth="1"/>
    <col min="8" max="8" width="13.125" customWidth="1"/>
    <col min="15" max="15" width="10.625" customWidth="1"/>
    <col min="22" max="36" width="8.875" hidden="1" customWidth="1" outlineLevel="1"/>
    <col min="37" max="37" width="8.875" collapsed="1"/>
    <col min="38" max="38" width="31.375" bestFit="1" customWidth="1"/>
    <col min="39" max="39" width="18.875" bestFit="1" customWidth="1"/>
    <col min="40" max="40" width="14.5" bestFit="1" customWidth="1"/>
    <col min="41" max="42" width="7.375" bestFit="1" customWidth="1"/>
    <col min="45" max="45" width="55.75" bestFit="1" customWidth="1"/>
    <col min="46" max="46" width="14" bestFit="1" customWidth="1"/>
    <col min="47" max="47" width="15" bestFit="1" customWidth="1"/>
  </cols>
  <sheetData>
    <row r="2" spans="2:46" ht="43.5" customHeight="1">
      <c r="AS2" s="20" t="s">
        <v>1</v>
      </c>
      <c r="AT2" t="s">
        <v>10</v>
      </c>
    </row>
    <row r="3" spans="2:46" ht="37.5" customHeight="1">
      <c r="B3" s="1" t="s">
        <v>87</v>
      </c>
      <c r="C3" s="1"/>
      <c r="D3" s="3"/>
      <c r="E3" s="3"/>
      <c r="F3" s="4"/>
      <c r="G3" s="4"/>
      <c r="H3" s="4"/>
      <c r="I3" s="4"/>
      <c r="J3" s="4"/>
      <c r="K3" s="4"/>
      <c r="L3" s="4"/>
      <c r="M3" s="4"/>
      <c r="N3" s="4"/>
      <c r="O3" s="4"/>
      <c r="P3" s="4"/>
      <c r="Q3" s="4"/>
      <c r="R3" s="22"/>
      <c r="S3" s="22"/>
      <c r="T3" s="22"/>
      <c r="U3" s="22"/>
      <c r="AS3" s="20" t="s">
        <v>2</v>
      </c>
      <c r="AT3" t="s">
        <v>88</v>
      </c>
    </row>
    <row r="4" spans="2:46" ht="32.25" customHeight="1">
      <c r="L4" s="21" t="s">
        <v>89</v>
      </c>
      <c r="AL4" t="s">
        <v>90</v>
      </c>
      <c r="AM4" t="s">
        <v>91</v>
      </c>
    </row>
    <row r="5" spans="2:46" ht="44.25">
      <c r="L5" s="352">
        <f>GETPIVOTDATA("Project",$AL$4)</f>
        <v>142</v>
      </c>
      <c r="M5" s="352"/>
      <c r="N5" s="352"/>
      <c r="O5" s="352"/>
      <c r="P5" s="352"/>
      <c r="Q5" s="27"/>
      <c r="AL5" s="8" t="s">
        <v>92</v>
      </c>
      <c r="AM5">
        <v>86</v>
      </c>
      <c r="AS5" s="20" t="s">
        <v>90</v>
      </c>
      <c r="AT5" t="s">
        <v>93</v>
      </c>
    </row>
    <row r="6" spans="2:46">
      <c r="AL6" s="8" t="s">
        <v>94</v>
      </c>
      <c r="AM6">
        <v>32</v>
      </c>
      <c r="AS6" s="8" t="s">
        <v>5</v>
      </c>
      <c r="AT6">
        <v>5</v>
      </c>
    </row>
    <row r="7" spans="2:46">
      <c r="AL7" s="8" t="s">
        <v>95</v>
      </c>
      <c r="AM7">
        <v>17</v>
      </c>
      <c r="AS7" s="8" t="s">
        <v>6</v>
      </c>
      <c r="AT7">
        <v>48</v>
      </c>
    </row>
    <row r="8" spans="2:46">
      <c r="AL8" s="8" t="s">
        <v>96</v>
      </c>
      <c r="AM8">
        <v>7</v>
      </c>
      <c r="AS8" s="8" t="s">
        <v>7</v>
      </c>
      <c r="AT8">
        <v>17</v>
      </c>
    </row>
    <row r="9" spans="2:46" ht="25.5">
      <c r="C9" s="21" t="s">
        <v>97</v>
      </c>
      <c r="L9" s="21" t="s">
        <v>98</v>
      </c>
      <c r="AL9" s="8" t="s">
        <v>99</v>
      </c>
      <c r="AM9">
        <v>142</v>
      </c>
      <c r="AS9" s="8" t="s">
        <v>84</v>
      </c>
      <c r="AT9">
        <v>2</v>
      </c>
    </row>
    <row r="10" spans="2:46">
      <c r="AS10" s="8" t="s">
        <v>99</v>
      </c>
      <c r="AT10">
        <v>72</v>
      </c>
    </row>
    <row r="11" spans="2:46">
      <c r="AL11" t="s">
        <v>90</v>
      </c>
      <c r="AM11" t="s">
        <v>100</v>
      </c>
    </row>
    <row r="12" spans="2:46">
      <c r="AL12" s="8" t="s">
        <v>101</v>
      </c>
      <c r="AM12" s="23">
        <v>399093.3</v>
      </c>
    </row>
    <row r="13" spans="2:46">
      <c r="AL13" s="8" t="s">
        <v>102</v>
      </c>
      <c r="AM13" s="23">
        <v>1961223</v>
      </c>
      <c r="AS13" s="8"/>
    </row>
    <row r="14" spans="2:46">
      <c r="AL14" s="8" t="s">
        <v>103</v>
      </c>
      <c r="AM14" s="23">
        <v>2186984.7999999998</v>
      </c>
    </row>
    <row r="15" spans="2:46">
      <c r="AL15" s="8" t="s">
        <v>104</v>
      </c>
      <c r="AM15" s="23">
        <v>4759538.6800000006</v>
      </c>
    </row>
    <row r="16" spans="2:46">
      <c r="AL16" s="8" t="s">
        <v>105</v>
      </c>
      <c r="AM16" s="23">
        <v>39715457</v>
      </c>
      <c r="AS16" s="20" t="s">
        <v>90</v>
      </c>
      <c r="AT16" t="s">
        <v>106</v>
      </c>
    </row>
    <row r="17" spans="3:46">
      <c r="AL17" s="8" t="s">
        <v>99</v>
      </c>
      <c r="AM17" s="23">
        <v>49022296.780000001</v>
      </c>
      <c r="AS17" s="8" t="s">
        <v>23</v>
      </c>
      <c r="AT17" s="105">
        <v>3160700.24</v>
      </c>
    </row>
    <row r="18" spans="3:46">
      <c r="AS18" s="8" t="s">
        <v>49</v>
      </c>
      <c r="AT18" s="105">
        <v>2369601.2200000002</v>
      </c>
    </row>
    <row r="19" spans="3:46">
      <c r="AL19" t="s">
        <v>107</v>
      </c>
      <c r="AM19" t="s">
        <v>108</v>
      </c>
      <c r="AN19" t="s">
        <v>109</v>
      </c>
      <c r="AO19" t="s">
        <v>110</v>
      </c>
      <c r="AP19" t="s">
        <v>111</v>
      </c>
      <c r="AS19" s="8" t="s">
        <v>80</v>
      </c>
      <c r="AT19" s="105">
        <v>1884850</v>
      </c>
    </row>
    <row r="20" spans="3:46">
      <c r="AL20" s="23">
        <v>660087.61</v>
      </c>
      <c r="AM20" s="23">
        <v>12023848.24</v>
      </c>
      <c r="AN20" s="23">
        <v>1985560.4399999992</v>
      </c>
      <c r="AO20" s="23">
        <v>48486.720000000001</v>
      </c>
      <c r="AP20" s="23">
        <v>79825.859999999986</v>
      </c>
      <c r="AS20" s="8" t="s">
        <v>31</v>
      </c>
      <c r="AT20" s="105">
        <v>1493116.23</v>
      </c>
    </row>
    <row r="21" spans="3:46" ht="12" customHeight="1">
      <c r="AS21" s="8" t="s">
        <v>32</v>
      </c>
      <c r="AT21" s="105">
        <v>1318924.1499999999</v>
      </c>
    </row>
    <row r="22" spans="3:46" ht="25.5">
      <c r="C22" s="21" t="s">
        <v>112</v>
      </c>
      <c r="L22" s="21" t="s">
        <v>113</v>
      </c>
      <c r="AL22" t="s">
        <v>90</v>
      </c>
      <c r="AM22" t="s">
        <v>114</v>
      </c>
      <c r="AS22" s="8" t="s">
        <v>33</v>
      </c>
      <c r="AT22" s="105">
        <v>1043770.91</v>
      </c>
    </row>
    <row r="23" spans="3:46">
      <c r="AL23" s="8" t="s">
        <v>115</v>
      </c>
      <c r="AM23" s="25">
        <v>0.19107357993197277</v>
      </c>
      <c r="AS23" s="8" t="s">
        <v>56</v>
      </c>
      <c r="AT23" s="105">
        <v>947551</v>
      </c>
    </row>
    <row r="24" spans="3:46">
      <c r="AL24" s="24" t="s">
        <v>116</v>
      </c>
      <c r="AM24" s="25">
        <v>4.5778952380952379E-2</v>
      </c>
      <c r="AS24" s="8" t="s">
        <v>36</v>
      </c>
      <c r="AT24" s="105">
        <v>851689</v>
      </c>
    </row>
    <row r="25" spans="3:46">
      <c r="AL25" s="24" t="s">
        <v>117</v>
      </c>
      <c r="AM25" s="25">
        <v>0.43323129251700676</v>
      </c>
      <c r="AS25" s="8" t="s">
        <v>41</v>
      </c>
      <c r="AT25" s="105">
        <v>795196</v>
      </c>
    </row>
    <row r="26" spans="3:46">
      <c r="AL26" s="8" t="s">
        <v>118</v>
      </c>
      <c r="AM26" s="25">
        <v>0.11048254358974358</v>
      </c>
      <c r="AS26" s="8" t="s">
        <v>38</v>
      </c>
      <c r="AT26" s="105">
        <v>775042</v>
      </c>
    </row>
    <row r="27" spans="3:46">
      <c r="AL27" s="24" t="s">
        <v>116</v>
      </c>
      <c r="AM27" s="25">
        <v>4.1139839999999997E-2</v>
      </c>
      <c r="AS27" s="8" t="s">
        <v>99</v>
      </c>
      <c r="AT27" s="105">
        <v>14640440.750000002</v>
      </c>
    </row>
    <row r="28" spans="3:46">
      <c r="AL28" s="24" t="s">
        <v>117</v>
      </c>
      <c r="AM28" s="25">
        <v>0.15732184615384617</v>
      </c>
    </row>
    <row r="29" spans="3:46">
      <c r="AL29" s="24" t="s">
        <v>119</v>
      </c>
      <c r="AM29" s="25">
        <v>0.23699999999999999</v>
      </c>
    </row>
    <row r="30" spans="3:46">
      <c r="AL30" s="8" t="s">
        <v>120</v>
      </c>
      <c r="AM30" s="25">
        <v>0.2164289734988325</v>
      </c>
      <c r="AS30" s="20" t="s">
        <v>90</v>
      </c>
      <c r="AT30" t="s">
        <v>106</v>
      </c>
    </row>
    <row r="31" spans="3:46">
      <c r="AL31" s="24" t="s">
        <v>116</v>
      </c>
      <c r="AM31" s="25">
        <v>0.2164289734988325</v>
      </c>
      <c r="AS31" s="8" t="s">
        <v>23</v>
      </c>
      <c r="AT31" s="105">
        <v>3160700.24</v>
      </c>
    </row>
    <row r="32" spans="3:46">
      <c r="AL32" s="8" t="s">
        <v>99</v>
      </c>
      <c r="AM32" s="25">
        <v>0.16386710905716531</v>
      </c>
      <c r="AS32" s="8" t="s">
        <v>49</v>
      </c>
      <c r="AT32" s="105">
        <v>2369601.2200000002</v>
      </c>
    </row>
    <row r="33" spans="45:46">
      <c r="AS33" s="8" t="s">
        <v>80</v>
      </c>
      <c r="AT33" s="105">
        <v>1884850</v>
      </c>
    </row>
    <row r="34" spans="45:46">
      <c r="AS34" s="8" t="s">
        <v>31</v>
      </c>
      <c r="AT34" s="105">
        <v>1493116.23</v>
      </c>
    </row>
    <row r="35" spans="45:46">
      <c r="AS35" s="8" t="s">
        <v>32</v>
      </c>
      <c r="AT35" s="105">
        <v>1318924.1499999999</v>
      </c>
    </row>
    <row r="36" spans="45:46">
      <c r="AS36" s="8" t="s">
        <v>33</v>
      </c>
      <c r="AT36" s="105">
        <v>1043770.91</v>
      </c>
    </row>
    <row r="37" spans="45:46">
      <c r="AS37" s="8" t="s">
        <v>56</v>
      </c>
      <c r="AT37" s="105">
        <v>947551</v>
      </c>
    </row>
    <row r="38" spans="45:46">
      <c r="AS38" s="8" t="s">
        <v>36</v>
      </c>
      <c r="AT38" s="105">
        <v>851689</v>
      </c>
    </row>
    <row r="39" spans="45:46">
      <c r="AS39" s="8" t="s">
        <v>41</v>
      </c>
      <c r="AT39" s="105">
        <v>795196</v>
      </c>
    </row>
    <row r="40" spans="45:46">
      <c r="AS40" s="8" t="s">
        <v>38</v>
      </c>
      <c r="AT40" s="105">
        <v>775042</v>
      </c>
    </row>
    <row r="41" spans="45:46">
      <c r="AS41" s="8" t="s">
        <v>99</v>
      </c>
      <c r="AT41" s="105">
        <v>14640440.750000002</v>
      </c>
    </row>
    <row r="44" spans="45:46">
      <c r="AS44" s="20" t="s">
        <v>90</v>
      </c>
      <c r="AT44" t="s">
        <v>121</v>
      </c>
    </row>
    <row r="45" spans="45:46">
      <c r="AS45" s="8" t="s">
        <v>5</v>
      </c>
      <c r="AT45">
        <v>5</v>
      </c>
    </row>
    <row r="46" spans="45:46">
      <c r="AS46" s="8" t="s">
        <v>92</v>
      </c>
      <c r="AT46">
        <v>52</v>
      </c>
    </row>
    <row r="47" spans="45:46">
      <c r="AS47" s="8" t="s">
        <v>94</v>
      </c>
      <c r="AT47">
        <v>17</v>
      </c>
    </row>
    <row r="48" spans="45:46">
      <c r="AS48" s="8" t="s">
        <v>95</v>
      </c>
      <c r="AT48">
        <v>7</v>
      </c>
    </row>
    <row r="49" spans="45:46">
      <c r="AS49" s="8" t="s">
        <v>99</v>
      </c>
      <c r="AT49">
        <v>81</v>
      </c>
    </row>
    <row r="53" spans="45:46">
      <c r="AS53" s="20" t="s">
        <v>90</v>
      </c>
      <c r="AT53" t="s">
        <v>122</v>
      </c>
    </row>
    <row r="54" spans="45:46">
      <c r="AS54" s="8" t="s">
        <v>11</v>
      </c>
      <c r="AT54" s="105">
        <v>1053775</v>
      </c>
    </row>
    <row r="55" spans="45:46">
      <c r="AS55" s="8" t="s">
        <v>59</v>
      </c>
      <c r="AT55" s="105">
        <v>315182</v>
      </c>
    </row>
    <row r="56" spans="45:46">
      <c r="AS56" s="8" t="s">
        <v>18</v>
      </c>
      <c r="AT56" s="105">
        <v>191819</v>
      </c>
    </row>
    <row r="57" spans="45:46">
      <c r="AS57" s="8" t="s">
        <v>20</v>
      </c>
      <c r="AT57" s="105">
        <v>190098</v>
      </c>
    </row>
    <row r="58" spans="45:46">
      <c r="AS58" s="8" t="s">
        <v>30</v>
      </c>
      <c r="AT58" s="105">
        <v>156656</v>
      </c>
    </row>
    <row r="59" spans="45:46">
      <c r="AS59" s="8" t="s">
        <v>21</v>
      </c>
      <c r="AT59" s="105">
        <v>133001.22</v>
      </c>
    </row>
    <row r="60" spans="45:46">
      <c r="AS60" s="8" t="s">
        <v>40</v>
      </c>
      <c r="AT60" s="105">
        <v>86031</v>
      </c>
    </row>
    <row r="61" spans="45:46">
      <c r="AS61" s="8" t="s">
        <v>25</v>
      </c>
      <c r="AT61" s="105">
        <v>54738</v>
      </c>
    </row>
    <row r="62" spans="45:46">
      <c r="AS62" s="8" t="s">
        <v>76</v>
      </c>
      <c r="AT62" s="105">
        <v>54227</v>
      </c>
    </row>
    <row r="63" spans="45:46">
      <c r="AS63" s="8" t="s">
        <v>53</v>
      </c>
      <c r="AT63" s="105">
        <v>28660</v>
      </c>
    </row>
    <row r="64" spans="45:46">
      <c r="AS64" s="8" t="s">
        <v>99</v>
      </c>
      <c r="AT64" s="105">
        <v>2264187.2199999997</v>
      </c>
    </row>
    <row r="68" spans="45:46">
      <c r="AS68" s="20" t="s">
        <v>90</v>
      </c>
      <c r="AT68" t="s">
        <v>123</v>
      </c>
    </row>
    <row r="69" spans="45:46">
      <c r="AS69" s="8"/>
      <c r="AT69" s="105">
        <v>0</v>
      </c>
    </row>
    <row r="70" spans="45:46">
      <c r="AS70" s="8" t="s">
        <v>44</v>
      </c>
      <c r="AT70" s="105">
        <v>0</v>
      </c>
    </row>
    <row r="71" spans="45:46">
      <c r="AS71" s="8" t="s">
        <v>63</v>
      </c>
      <c r="AT71" s="105">
        <v>100</v>
      </c>
    </row>
    <row r="72" spans="45:46">
      <c r="AS72" s="8" t="s">
        <v>53</v>
      </c>
      <c r="AT72" s="105">
        <v>30069.16</v>
      </c>
    </row>
    <row r="73" spans="45:46">
      <c r="AS73" s="8" t="s">
        <v>25</v>
      </c>
      <c r="AT73" s="105">
        <v>5341</v>
      </c>
    </row>
    <row r="74" spans="45:46">
      <c r="AS74" s="8" t="s">
        <v>47</v>
      </c>
      <c r="AT74" s="105">
        <v>3357.49</v>
      </c>
    </row>
    <row r="75" spans="45:46">
      <c r="AS75" s="8" t="s">
        <v>18</v>
      </c>
      <c r="AT75" s="105">
        <v>25387</v>
      </c>
    </row>
    <row r="76" spans="45:46">
      <c r="AS76" s="8" t="s">
        <v>75</v>
      </c>
      <c r="AT76" s="105">
        <v>0</v>
      </c>
    </row>
    <row r="77" spans="45:46">
      <c r="AS77" s="8" t="s">
        <v>68</v>
      </c>
      <c r="AT77" s="105">
        <v>10684</v>
      </c>
    </row>
    <row r="78" spans="45:46">
      <c r="AS78" s="8" t="s">
        <v>42</v>
      </c>
      <c r="AT78" s="105">
        <v>7847</v>
      </c>
    </row>
    <row r="79" spans="45:46">
      <c r="AS79" s="8" t="s">
        <v>11</v>
      </c>
      <c r="AT79" s="105">
        <v>135940.41999999998</v>
      </c>
    </row>
    <row r="80" spans="45:46">
      <c r="AS80" s="8" t="s">
        <v>66</v>
      </c>
      <c r="AT80" s="105">
        <v>3223</v>
      </c>
    </row>
    <row r="81" spans="45:46">
      <c r="AS81" s="8" t="s">
        <v>22</v>
      </c>
      <c r="AT81" s="105">
        <v>382443</v>
      </c>
    </row>
    <row r="82" spans="45:46">
      <c r="AS82" s="8" t="s">
        <v>21</v>
      </c>
      <c r="AT82" s="105">
        <v>20348</v>
      </c>
    </row>
    <row r="83" spans="45:46">
      <c r="AS83" s="8" t="s">
        <v>52</v>
      </c>
      <c r="AT83" s="105">
        <v>0</v>
      </c>
    </row>
    <row r="84" spans="45:46">
      <c r="AS84" s="8" t="s">
        <v>45</v>
      </c>
      <c r="AT84" s="105">
        <v>33100</v>
      </c>
    </row>
    <row r="85" spans="45:46">
      <c r="AS85" s="8" t="s">
        <v>58</v>
      </c>
      <c r="AT85" s="105">
        <v>0</v>
      </c>
    </row>
    <row r="86" spans="45:46">
      <c r="AS86" s="8" t="s">
        <v>86</v>
      </c>
      <c r="AT86" s="105">
        <v>1050</v>
      </c>
    </row>
    <row r="87" spans="45:46">
      <c r="AS87" s="8" t="s">
        <v>30</v>
      </c>
      <c r="AT87" s="105">
        <v>202804</v>
      </c>
    </row>
    <row r="88" spans="45:46">
      <c r="AS88" s="8" t="s">
        <v>26</v>
      </c>
      <c r="AT88" s="105">
        <v>1925</v>
      </c>
    </row>
    <row r="89" spans="45:46">
      <c r="AS89" s="8" t="s">
        <v>70</v>
      </c>
      <c r="AT89" s="105">
        <v>0</v>
      </c>
    </row>
    <row r="90" spans="45:46">
      <c r="AS90" s="8" t="s">
        <v>61</v>
      </c>
      <c r="AT90" s="105">
        <v>957</v>
      </c>
    </row>
    <row r="91" spans="45:46">
      <c r="AS91" s="8" t="s">
        <v>72</v>
      </c>
      <c r="AT91" s="105">
        <v>10114</v>
      </c>
    </row>
    <row r="92" spans="45:46">
      <c r="AS92" s="8" t="s">
        <v>16</v>
      </c>
      <c r="AT92" s="105">
        <v>325</v>
      </c>
    </row>
    <row r="93" spans="45:46">
      <c r="AS93" s="8" t="s">
        <v>51</v>
      </c>
      <c r="AT93" s="105">
        <v>14013</v>
      </c>
    </row>
    <row r="94" spans="45:46">
      <c r="AS94" s="8" t="s">
        <v>62</v>
      </c>
      <c r="AT94" s="105">
        <v>0</v>
      </c>
    </row>
    <row r="95" spans="45:46">
      <c r="AS95" s="8" t="s">
        <v>69</v>
      </c>
      <c r="AT95" s="105">
        <v>2060</v>
      </c>
    </row>
    <row r="96" spans="45:46">
      <c r="AS96" s="8" t="s">
        <v>59</v>
      </c>
      <c r="AT96" s="105">
        <v>87743</v>
      </c>
    </row>
    <row r="97" spans="45:46">
      <c r="AS97" s="8" t="s">
        <v>27</v>
      </c>
      <c r="AT97" s="105">
        <v>0</v>
      </c>
    </row>
    <row r="98" spans="45:46">
      <c r="AS98" s="8" t="s">
        <v>37</v>
      </c>
      <c r="AT98" s="105">
        <v>127277</v>
      </c>
    </row>
    <row r="99" spans="45:46">
      <c r="AS99" s="8" t="s">
        <v>9</v>
      </c>
      <c r="AT99" s="105">
        <v>0</v>
      </c>
    </row>
    <row r="100" spans="45:46">
      <c r="AS100" s="8" t="s">
        <v>43</v>
      </c>
      <c r="AT100" s="105">
        <v>1400</v>
      </c>
    </row>
    <row r="101" spans="45:46">
      <c r="AS101" s="8" t="s">
        <v>74</v>
      </c>
      <c r="AT101" s="105">
        <v>2161</v>
      </c>
    </row>
    <row r="102" spans="45:46">
      <c r="AS102" s="8" t="s">
        <v>60</v>
      </c>
      <c r="AT102" s="105">
        <v>4814</v>
      </c>
    </row>
    <row r="103" spans="45:46">
      <c r="AS103" s="8" t="s">
        <v>79</v>
      </c>
      <c r="AT103" s="105">
        <v>342</v>
      </c>
    </row>
    <row r="104" spans="45:46">
      <c r="AS104" s="8" t="s">
        <v>57</v>
      </c>
      <c r="AT104" s="105">
        <v>3117</v>
      </c>
    </row>
    <row r="105" spans="45:46">
      <c r="AS105" s="8" t="s">
        <v>65</v>
      </c>
      <c r="AT105" s="105">
        <v>500</v>
      </c>
    </row>
    <row r="106" spans="45:46">
      <c r="AS106" s="8" t="s">
        <v>48</v>
      </c>
      <c r="AT106" s="105">
        <v>5400</v>
      </c>
    </row>
    <row r="107" spans="45:46">
      <c r="AS107" s="8" t="s">
        <v>67</v>
      </c>
      <c r="AT107" s="105">
        <v>2060</v>
      </c>
    </row>
    <row r="108" spans="45:46">
      <c r="AS108" s="8" t="s">
        <v>81</v>
      </c>
      <c r="AT108" s="105">
        <v>0</v>
      </c>
    </row>
    <row r="109" spans="45:46">
      <c r="AS109" s="8" t="s">
        <v>55</v>
      </c>
      <c r="AT109" s="105">
        <v>0</v>
      </c>
    </row>
    <row r="110" spans="45:46">
      <c r="AS110" s="8" t="s">
        <v>20</v>
      </c>
      <c r="AT110" s="105">
        <v>48144.46</v>
      </c>
    </row>
    <row r="111" spans="45:46">
      <c r="AS111" s="8" t="s">
        <v>73</v>
      </c>
      <c r="AT111" s="105">
        <v>6115</v>
      </c>
    </row>
    <row r="112" spans="45:46">
      <c r="AS112" s="8" t="s">
        <v>29</v>
      </c>
      <c r="AT112" s="105">
        <v>596</v>
      </c>
    </row>
    <row r="113" spans="45:46">
      <c r="AS113" s="8" t="s">
        <v>77</v>
      </c>
      <c r="AT113" s="105">
        <v>1052</v>
      </c>
    </row>
    <row r="114" spans="45:46">
      <c r="AS114" s="8" t="s">
        <v>40</v>
      </c>
      <c r="AT114" s="105">
        <v>130919</v>
      </c>
    </row>
    <row r="115" spans="45:46">
      <c r="AS115" s="8" t="s">
        <v>24</v>
      </c>
      <c r="AT115" s="105">
        <v>3850</v>
      </c>
    </row>
    <row r="116" spans="45:46">
      <c r="AS116" s="8" t="s">
        <v>19</v>
      </c>
      <c r="AT116" s="105">
        <v>0</v>
      </c>
    </row>
    <row r="117" spans="45:46">
      <c r="AS117" s="8" t="s">
        <v>83</v>
      </c>
      <c r="AT117" s="105">
        <v>3457</v>
      </c>
    </row>
    <row r="118" spans="45:46">
      <c r="AS118" s="8" t="s">
        <v>71</v>
      </c>
      <c r="AT118" s="105">
        <v>5124</v>
      </c>
    </row>
    <row r="119" spans="45:46">
      <c r="AS119" s="8" t="s">
        <v>46</v>
      </c>
      <c r="AT119" s="105">
        <v>0</v>
      </c>
    </row>
    <row r="120" spans="45:46">
      <c r="AS120" s="8" t="s">
        <v>34</v>
      </c>
      <c r="AT120" s="105">
        <v>210</v>
      </c>
    </row>
    <row r="121" spans="45:46">
      <c r="AS121" s="8" t="s">
        <v>76</v>
      </c>
      <c r="AT121" s="105">
        <v>1895</v>
      </c>
    </row>
    <row r="122" spans="45:46">
      <c r="AS122" s="8" t="s">
        <v>78</v>
      </c>
      <c r="AT122" s="105">
        <v>0</v>
      </c>
    </row>
    <row r="123" spans="45:46">
      <c r="AS123" s="8" t="s">
        <v>64</v>
      </c>
      <c r="AT123" s="105">
        <v>0</v>
      </c>
    </row>
    <row r="124" spans="45:46">
      <c r="AS124" s="8" t="s">
        <v>85</v>
      </c>
      <c r="AT124" s="105">
        <v>0</v>
      </c>
    </row>
    <row r="125" spans="45:46">
      <c r="AS125" s="8" t="s">
        <v>50</v>
      </c>
      <c r="AT125" s="105">
        <v>34279</v>
      </c>
    </row>
    <row r="126" spans="45:46">
      <c r="AS126" s="8" t="s">
        <v>54</v>
      </c>
      <c r="AT126" s="105">
        <v>17209</v>
      </c>
    </row>
    <row r="127" spans="45:46">
      <c r="AS127" s="8" t="s">
        <v>17</v>
      </c>
      <c r="AT127" s="105">
        <v>0</v>
      </c>
    </row>
    <row r="128" spans="45:46">
      <c r="AS128" s="8" t="s">
        <v>82</v>
      </c>
      <c r="AT128" s="105">
        <v>3500</v>
      </c>
    </row>
    <row r="129" spans="45:46">
      <c r="AS129" s="8" t="s">
        <v>99</v>
      </c>
      <c r="AT129" s="105">
        <v>1382252.5299999998</v>
      </c>
    </row>
  </sheetData>
  <mergeCells count="1">
    <mergeCell ref="L5:P5"/>
  </mergeCells>
  <pageMargins left="0.7" right="0.7" top="0.75" bottom="0.75" header="0.3" footer="0.3"/>
  <pageSetup paperSize="0" scale="59" orientation="portrait" r:id="rId11"/>
  <drawing r:id="rId12"/>
  <extLst>
    <ext xmlns:x14="http://schemas.microsoft.com/office/spreadsheetml/2009/9/main" uri="{A8765BA9-456A-4dab-B4F3-ACF838C121DE}">
      <x14:slicerList>
        <x14:slicer r:id="rId13"/>
      </x14:slicerList>
    </ext>
    <ext xmlns:x15="http://schemas.microsoft.com/office/spreadsheetml/2010/11/main" uri="{7E03D99C-DC04-49d9-9315-930204A7B6E9}">
      <x15:timelineRefs>
        <x15:timelineRef r:id="rId14"/>
      </x15:timelineRef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Z123"/>
  <sheetViews>
    <sheetView topLeftCell="A17" zoomScale="80" zoomScaleNormal="80" workbookViewId="0">
      <selection activeCell="A17" sqref="A1:XFD1048576"/>
    </sheetView>
  </sheetViews>
  <sheetFormatPr baseColWidth="10" defaultColWidth="8.75" defaultRowHeight="14.25"/>
  <cols>
    <col min="1" max="3" width="16.625" customWidth="1"/>
    <col min="4" max="4" width="13.5" customWidth="1"/>
    <col min="5" max="5" width="16.625" customWidth="1"/>
    <col min="6" max="6" width="21.5" customWidth="1"/>
    <col min="7" max="7" width="16.625" customWidth="1"/>
    <col min="8" max="8" width="19.125" customWidth="1"/>
    <col min="9" max="14" width="16.625" customWidth="1"/>
    <col min="15" max="15" width="21.375" customWidth="1"/>
    <col min="16" max="16" width="16.625" customWidth="1"/>
    <col min="17" max="17" width="19" customWidth="1"/>
    <col min="18" max="19" width="16.625" customWidth="1"/>
    <col min="20" max="20" width="28.875" bestFit="1" customWidth="1"/>
    <col min="21" max="21" width="12.5" customWidth="1"/>
    <col min="22" max="22" width="14.875" customWidth="1"/>
    <col min="23" max="23" width="12.375" customWidth="1"/>
    <col min="24" max="24" width="15.5" customWidth="1"/>
  </cols>
  <sheetData>
    <row r="1" spans="1:16">
      <c r="A1" s="9"/>
      <c r="B1" s="14"/>
      <c r="C1" s="14"/>
      <c r="D1" s="9"/>
      <c r="E1" s="9"/>
      <c r="F1" s="9"/>
      <c r="G1" s="9"/>
      <c r="H1" s="9"/>
    </row>
    <row r="2" spans="1:16" ht="21" thickBot="1">
      <c r="A2" s="9"/>
      <c r="B2" s="9"/>
      <c r="C2" s="9"/>
      <c r="D2" s="9"/>
      <c r="E2" s="9"/>
      <c r="F2" s="9"/>
      <c r="G2" s="9"/>
      <c r="H2" s="9"/>
      <c r="I2" s="353" t="s">
        <v>348</v>
      </c>
      <c r="J2" s="353"/>
      <c r="K2" s="353"/>
      <c r="L2" s="353"/>
    </row>
    <row r="3" spans="1:16" ht="15.75" thickBot="1">
      <c r="A3" s="9"/>
      <c r="B3" s="9"/>
      <c r="C3" s="9"/>
      <c r="D3" s="9"/>
      <c r="E3" s="9"/>
      <c r="F3" s="9"/>
      <c r="G3" s="9"/>
      <c r="H3" s="9"/>
      <c r="I3" s="359" t="s">
        <v>124</v>
      </c>
      <c r="J3" s="360"/>
      <c r="K3" s="359" t="s">
        <v>127</v>
      </c>
      <c r="L3" s="360"/>
      <c r="M3" s="359" t="s">
        <v>126</v>
      </c>
      <c r="N3" s="360"/>
      <c r="O3" s="359" t="s">
        <v>286</v>
      </c>
      <c r="P3" s="360"/>
    </row>
    <row r="4" spans="1:16">
      <c r="A4" s="9"/>
      <c r="B4" s="9"/>
      <c r="C4" s="9"/>
      <c r="D4" s="9"/>
      <c r="E4" s="9"/>
      <c r="F4" s="9"/>
      <c r="G4" s="9"/>
      <c r="H4" s="9"/>
      <c r="I4" s="51" t="s">
        <v>92</v>
      </c>
      <c r="J4" s="294">
        <f>COUNTIF($B$37:$B$1048576,"*"&amp;I4&amp;"*")</f>
        <v>11</v>
      </c>
      <c r="K4" s="2" t="s">
        <v>4230</v>
      </c>
      <c r="L4" s="293">
        <f t="shared" ref="L4:L30" si="0">COUNTIF($T:$T,"*"&amp;K4&amp;"*")</f>
        <v>7</v>
      </c>
      <c r="M4" s="2" t="s">
        <v>287</v>
      </c>
      <c r="N4" s="293">
        <f t="shared" ref="N4:N21" si="1">COUNTIF($S:$S,"*"&amp;M4&amp;"*")</f>
        <v>0</v>
      </c>
      <c r="O4" s="2" t="s">
        <v>288</v>
      </c>
      <c r="P4" s="293">
        <f t="shared" ref="P4:P10" si="2">COUNTIF($U:$U,"*"&amp;O4&amp;"*")</f>
        <v>8</v>
      </c>
    </row>
    <row r="5" spans="1:16" ht="19.5" customHeight="1">
      <c r="A5" s="9"/>
      <c r="B5" s="9"/>
      <c r="C5" s="9"/>
      <c r="D5" s="9"/>
      <c r="E5" s="9"/>
      <c r="F5" s="9"/>
      <c r="G5" s="9"/>
      <c r="H5" s="9"/>
      <c r="I5" s="51" t="s">
        <v>5</v>
      </c>
      <c r="J5" s="294">
        <f>COUNTIF($B$37:$B$1048576,"*"&amp;I5&amp;"*")</f>
        <v>0</v>
      </c>
      <c r="K5" s="51" t="s">
        <v>4494</v>
      </c>
      <c r="L5" s="294">
        <f t="shared" si="0"/>
        <v>0</v>
      </c>
      <c r="M5" s="51" t="s">
        <v>289</v>
      </c>
      <c r="N5" s="294">
        <f t="shared" si="1"/>
        <v>0</v>
      </c>
      <c r="O5" s="51" t="s">
        <v>291</v>
      </c>
      <c r="P5" s="294">
        <f t="shared" si="2"/>
        <v>0</v>
      </c>
    </row>
    <row r="6" spans="1:16" ht="17.25" customHeight="1">
      <c r="A6" s="367" t="s">
        <v>342</v>
      </c>
      <c r="B6" s="367"/>
      <c r="C6" s="367"/>
      <c r="D6" s="367"/>
      <c r="E6" s="367"/>
      <c r="F6" s="367"/>
      <c r="G6" s="367"/>
      <c r="H6" s="367"/>
      <c r="I6" s="51" t="s">
        <v>94</v>
      </c>
      <c r="J6" s="294">
        <f>COUNTIF($B$37:$B$1048576,"*"&amp;I6&amp;"*")</f>
        <v>0</v>
      </c>
      <c r="K6" s="51" t="s">
        <v>8</v>
      </c>
      <c r="L6" s="294">
        <f t="shared" si="0"/>
        <v>0</v>
      </c>
      <c r="M6" s="51" t="s">
        <v>292</v>
      </c>
      <c r="N6" s="294">
        <f t="shared" si="1"/>
        <v>0</v>
      </c>
      <c r="O6" s="51" t="s">
        <v>293</v>
      </c>
      <c r="P6" s="294">
        <f t="shared" si="2"/>
        <v>0</v>
      </c>
    </row>
    <row r="7" spans="1:16" ht="15.75" customHeight="1" thickBot="1">
      <c r="A7" s="368"/>
      <c r="B7" s="368"/>
      <c r="C7" s="368"/>
      <c r="D7" s="368"/>
      <c r="E7" s="368"/>
      <c r="F7" s="368"/>
      <c r="G7" s="368"/>
      <c r="H7" s="368"/>
      <c r="I7" s="51" t="s">
        <v>95</v>
      </c>
      <c r="J7" s="294">
        <f>COUNTIF($B$37:$B$1048576,"*"&amp;I7&amp;"*")</f>
        <v>0</v>
      </c>
      <c r="K7" s="51" t="s">
        <v>4493</v>
      </c>
      <c r="L7" s="294">
        <f t="shared" si="0"/>
        <v>7</v>
      </c>
      <c r="M7" s="51" t="s">
        <v>294</v>
      </c>
      <c r="N7" s="294">
        <f t="shared" si="1"/>
        <v>0</v>
      </c>
      <c r="O7" s="51" t="s">
        <v>295</v>
      </c>
      <c r="P7" s="294">
        <f t="shared" si="2"/>
        <v>2</v>
      </c>
    </row>
    <row r="8" spans="1:16" ht="15" thickBot="1">
      <c r="I8" s="53" t="s">
        <v>346</v>
      </c>
      <c r="J8" s="295">
        <f>SUM(J4:J7)</f>
        <v>11</v>
      </c>
      <c r="K8" s="51" t="s">
        <v>297</v>
      </c>
      <c r="L8" s="294">
        <f t="shared" si="0"/>
        <v>0</v>
      </c>
      <c r="M8" s="51" t="s">
        <v>296</v>
      </c>
      <c r="N8" s="294">
        <f t="shared" si="1"/>
        <v>0</v>
      </c>
      <c r="O8" s="51" t="s">
        <v>298</v>
      </c>
      <c r="P8" s="294">
        <f t="shared" si="2"/>
        <v>0</v>
      </c>
    </row>
    <row r="9" spans="1:16" ht="15.75">
      <c r="B9" s="7" t="s">
        <v>35</v>
      </c>
      <c r="C9" s="7"/>
      <c r="D9" s="288" t="s">
        <v>4256</v>
      </c>
      <c r="F9" s="289" t="s">
        <v>133</v>
      </c>
      <c r="G9" s="290">
        <f ca="1">TODAY()</f>
        <v>45546</v>
      </c>
      <c r="K9" s="51" t="s">
        <v>300</v>
      </c>
      <c r="L9" s="294">
        <f t="shared" si="0"/>
        <v>0</v>
      </c>
      <c r="M9" s="51" t="s">
        <v>299</v>
      </c>
      <c r="N9" s="294">
        <f t="shared" si="1"/>
        <v>0</v>
      </c>
      <c r="O9" s="51" t="s">
        <v>301</v>
      </c>
      <c r="P9" s="294">
        <f t="shared" si="2"/>
        <v>0</v>
      </c>
    </row>
    <row r="10" spans="1:16" ht="14.25" customHeight="1" thickBot="1">
      <c r="K10" s="51" t="s">
        <v>290</v>
      </c>
      <c r="L10" s="294">
        <f t="shared" si="0"/>
        <v>0</v>
      </c>
      <c r="M10" s="51" t="s">
        <v>302</v>
      </c>
      <c r="N10" s="294">
        <f t="shared" si="1"/>
        <v>0</v>
      </c>
      <c r="O10" s="53" t="s">
        <v>304</v>
      </c>
      <c r="P10" s="295">
        <f t="shared" si="2"/>
        <v>1</v>
      </c>
    </row>
    <row r="11" spans="1:16">
      <c r="K11" s="51" t="s">
        <v>303</v>
      </c>
      <c r="L11" s="294">
        <f t="shared" si="0"/>
        <v>0</v>
      </c>
      <c r="M11" s="51" t="s">
        <v>305</v>
      </c>
      <c r="N11" s="294">
        <f t="shared" si="1"/>
        <v>0</v>
      </c>
    </row>
    <row r="12" spans="1:16" ht="15.75" customHeight="1" thickBot="1">
      <c r="K12" s="51" t="s">
        <v>306</v>
      </c>
      <c r="L12" s="294">
        <f t="shared" si="0"/>
        <v>0</v>
      </c>
      <c r="M12" s="51" t="s">
        <v>307</v>
      </c>
      <c r="N12" s="294">
        <f t="shared" si="1"/>
        <v>7</v>
      </c>
    </row>
    <row r="13" spans="1:16" ht="15.75" thickBot="1">
      <c r="B13" s="324"/>
      <c r="C13" s="325" t="s">
        <v>308</v>
      </c>
      <c r="D13" s="325" t="s">
        <v>129</v>
      </c>
      <c r="E13" s="325" t="s">
        <v>130</v>
      </c>
      <c r="F13" s="325" t="s">
        <v>131</v>
      </c>
      <c r="G13" s="326" t="s">
        <v>132</v>
      </c>
      <c r="K13" s="51" t="s">
        <v>39</v>
      </c>
      <c r="L13" s="294">
        <f t="shared" si="0"/>
        <v>0</v>
      </c>
      <c r="M13" s="51" t="s">
        <v>309</v>
      </c>
      <c r="N13" s="294">
        <f t="shared" si="1"/>
        <v>0</v>
      </c>
    </row>
    <row r="14" spans="1:16" ht="15">
      <c r="B14" s="327" t="s">
        <v>311</v>
      </c>
      <c r="C14" s="328">
        <f>SUMIF(Liste!$F:$F,$D$9,Liste!$W:$W)</f>
        <v>15951900</v>
      </c>
      <c r="D14" s="328">
        <f>SUMIF(Liste!$F:$F,$D$9,Liste!$Z:$Z)</f>
        <v>13498948</v>
      </c>
      <c r="E14" s="328">
        <f>C14-D14</f>
        <v>2452952</v>
      </c>
      <c r="F14" s="291">
        <f>IFERROR(E14/C14,"")</f>
        <v>0.15377177640281095</v>
      </c>
      <c r="G14" s="329"/>
      <c r="K14" s="51" t="s">
        <v>310</v>
      </c>
      <c r="L14" s="294">
        <f t="shared" si="0"/>
        <v>0</v>
      </c>
      <c r="M14" s="51" t="s">
        <v>312</v>
      </c>
      <c r="N14" s="294">
        <f t="shared" si="1"/>
        <v>0</v>
      </c>
    </row>
    <row r="15" spans="1:16" ht="15.75" customHeight="1">
      <c r="B15" s="327" t="s">
        <v>313</v>
      </c>
      <c r="C15" s="328">
        <f>SUMIF(Liste!$F:$F,$D$9,Liste!$V:$V)</f>
        <v>15793900</v>
      </c>
      <c r="D15" s="328">
        <f>SUMIF(Liste!$F:$F,$D$9,Liste!$Y:$Y)</f>
        <v>12510582</v>
      </c>
      <c r="E15" s="328">
        <f t="shared" ref="E15" si="3">C15-D15</f>
        <v>3283318</v>
      </c>
      <c r="F15" s="291">
        <f>IFERROR(E15/C15,"")</f>
        <v>0.20788519618333662</v>
      </c>
      <c r="G15" s="329"/>
      <c r="K15" s="51" t="s">
        <v>13</v>
      </c>
      <c r="L15" s="294">
        <f t="shared" si="0"/>
        <v>0</v>
      </c>
      <c r="M15" s="51" t="s">
        <v>314</v>
      </c>
      <c r="N15" s="294">
        <f t="shared" si="1"/>
        <v>0</v>
      </c>
    </row>
    <row r="16" spans="1:16" ht="15.75" customHeight="1" thickBot="1">
      <c r="B16" s="330" t="s">
        <v>134</v>
      </c>
      <c r="C16" s="331">
        <f>SUMIF(Liste!$F:$F,$D$9,Liste!$W:$W)</f>
        <v>15951900</v>
      </c>
      <c r="D16" s="331">
        <f>SUMIF(Liste!$F:$F,$D$9,Liste!$AD:$AD)</f>
        <v>12573154.5</v>
      </c>
      <c r="E16" s="331">
        <f>C16-D16</f>
        <v>3378745.5</v>
      </c>
      <c r="F16" s="332">
        <f t="shared" ref="F16" si="4">IFERROR(E16/C16,"")</f>
        <v>0.21180834257988077</v>
      </c>
      <c r="G16" s="333"/>
      <c r="K16" s="51" t="s">
        <v>4239</v>
      </c>
      <c r="L16" s="294">
        <f t="shared" si="0"/>
        <v>0</v>
      </c>
      <c r="M16" s="51" t="s">
        <v>315</v>
      </c>
      <c r="N16" s="294">
        <f t="shared" si="1"/>
        <v>0</v>
      </c>
    </row>
    <row r="17" spans="2:14" ht="15.75" customHeight="1" thickBot="1">
      <c r="C17" s="321"/>
      <c r="D17" s="322" t="s">
        <v>347</v>
      </c>
      <c r="E17" s="323">
        <f>+E15/(J4+J5+J6)</f>
        <v>298483.45454545453</v>
      </c>
      <c r="K17" s="51" t="s">
        <v>4242</v>
      </c>
      <c r="L17" s="294">
        <f t="shared" si="0"/>
        <v>0</v>
      </c>
      <c r="M17" s="51" t="s">
        <v>317</v>
      </c>
      <c r="N17" s="294">
        <f t="shared" si="1"/>
        <v>0</v>
      </c>
    </row>
    <row r="18" spans="2:14" ht="15.75" customHeight="1">
      <c r="K18" s="51" t="s">
        <v>14</v>
      </c>
      <c r="L18" s="294">
        <f t="shared" si="0"/>
        <v>0</v>
      </c>
      <c r="M18" s="51" t="s">
        <v>318</v>
      </c>
      <c r="N18" s="294">
        <f t="shared" si="1"/>
        <v>0</v>
      </c>
    </row>
    <row r="19" spans="2:14" ht="15.75" customHeight="1">
      <c r="F19" s="193"/>
      <c r="K19" s="51" t="s">
        <v>28</v>
      </c>
      <c r="L19" s="294">
        <f t="shared" si="0"/>
        <v>0</v>
      </c>
      <c r="M19" s="51" t="s">
        <v>319</v>
      </c>
      <c r="N19" s="294">
        <f t="shared" si="1"/>
        <v>1</v>
      </c>
    </row>
    <row r="20" spans="2:14" ht="16.5" customHeight="1">
      <c r="B20" s="358" t="s">
        <v>360</v>
      </c>
      <c r="C20" s="358"/>
      <c r="D20" s="358"/>
      <c r="E20" s="358"/>
      <c r="K20" s="51" t="s">
        <v>4492</v>
      </c>
      <c r="L20" s="294">
        <f t="shared" si="0"/>
        <v>0</v>
      </c>
      <c r="M20" s="51" t="s">
        <v>320</v>
      </c>
      <c r="N20" s="294">
        <f t="shared" si="1"/>
        <v>0</v>
      </c>
    </row>
    <row r="21" spans="2:14" ht="15.75" customHeight="1" thickBot="1">
      <c r="C21" s="334" t="s">
        <v>355</v>
      </c>
      <c r="D21" s="5">
        <f ca="1">COUNTIF(J37:J123,"Sous-Facturation")</f>
        <v>0</v>
      </c>
      <c r="K21" s="51" t="s">
        <v>321</v>
      </c>
      <c r="L21" s="294">
        <f t="shared" si="0"/>
        <v>0</v>
      </c>
      <c r="M21" s="53" t="s">
        <v>323</v>
      </c>
      <c r="N21" s="295">
        <f t="shared" si="1"/>
        <v>0</v>
      </c>
    </row>
    <row r="22" spans="2:14" ht="15.75" customHeight="1">
      <c r="C22" s="334" t="s">
        <v>357</v>
      </c>
      <c r="D22" s="5">
        <f ca="1">COUNTIF(K37:K123,"Dépassement de couts")</f>
        <v>0</v>
      </c>
      <c r="K22" s="51" t="s">
        <v>324</v>
      </c>
      <c r="L22" s="294">
        <f t="shared" si="0"/>
        <v>0</v>
      </c>
      <c r="N22" t="str">
        <f>IF(M22="","",COUNTIF(#REF!,M22))</f>
        <v/>
      </c>
    </row>
    <row r="23" spans="2:14" ht="15.75" customHeight="1">
      <c r="C23" s="334" t="s">
        <v>353</v>
      </c>
      <c r="J23" s="113"/>
      <c r="K23" s="51" t="s">
        <v>325</v>
      </c>
      <c r="L23" s="294">
        <f t="shared" si="0"/>
        <v>1</v>
      </c>
      <c r="N23" t="str">
        <f>IF(M23="","",COUNTIF(#REF!,M23))</f>
        <v/>
      </c>
    </row>
    <row r="24" spans="2:14" ht="15.75" customHeight="1">
      <c r="C24" s="335" t="s">
        <v>363</v>
      </c>
      <c r="D24" s="5">
        <f>COUNTIF(M37:M123,"Budget manquant")</f>
        <v>5</v>
      </c>
      <c r="K24" s="51" t="s">
        <v>15</v>
      </c>
      <c r="L24" s="294">
        <f t="shared" si="0"/>
        <v>0</v>
      </c>
      <c r="N24" t="str">
        <f>IF(M24="","",COUNTIF(#REF!,M24))</f>
        <v/>
      </c>
    </row>
    <row r="25" spans="2:14" ht="15.75" customHeight="1">
      <c r="C25" s="335" t="s">
        <v>358</v>
      </c>
      <c r="D25" s="5">
        <f>COUNTIF(N37:N123,"sans transaction")</f>
        <v>2</v>
      </c>
      <c r="H25" s="337"/>
      <c r="K25" s="51" t="s">
        <v>337</v>
      </c>
      <c r="L25" s="294">
        <f t="shared" si="0"/>
        <v>0</v>
      </c>
      <c r="N25" t="str">
        <f>IF(M25="","",COUNTIF(#REF!,M25))</f>
        <v/>
      </c>
    </row>
    <row r="26" spans="2:14" ht="15.75" customHeight="1">
      <c r="C26" s="335" t="s">
        <v>359</v>
      </c>
      <c r="D26" s="5">
        <f ca="1">COUNTIF(O37:O123,"DATE DE FIN DÉPASSÉE")</f>
        <v>9</v>
      </c>
      <c r="H26" s="337"/>
      <c r="K26" s="51" t="s">
        <v>338</v>
      </c>
      <c r="L26" s="294">
        <f t="shared" si="0"/>
        <v>0</v>
      </c>
      <c r="N26" t="str">
        <f>IF(M26="","",COUNTIF(#REF!,M26))</f>
        <v/>
      </c>
    </row>
    <row r="27" spans="2:14" ht="15.75" customHeight="1">
      <c r="C27" s="335" t="s">
        <v>362</v>
      </c>
      <c r="D27" s="5">
        <f ca="1">COUNTIF(P37:P123,"termine ce mois-ci")</f>
        <v>0</v>
      </c>
      <c r="K27" s="51" t="s">
        <v>339</v>
      </c>
      <c r="L27" s="294">
        <f t="shared" si="0"/>
        <v>0</v>
      </c>
      <c r="N27" t="str">
        <f>IF(M27="","",COUNTIF(#REF!,M27))</f>
        <v/>
      </c>
    </row>
    <row r="28" spans="2:14" ht="15.75" customHeight="1">
      <c r="C28" s="335" t="s">
        <v>356</v>
      </c>
      <c r="D28" s="5">
        <f ca="1">COUNTIF(J37:J123,"Sur-Facturation")</f>
        <v>0</v>
      </c>
      <c r="K28" s="51" t="s">
        <v>12</v>
      </c>
      <c r="L28" s="294">
        <f t="shared" si="0"/>
        <v>0</v>
      </c>
      <c r="N28" t="str">
        <f>IF(M28="","",COUNTIF(#REF!,M28))</f>
        <v/>
      </c>
    </row>
    <row r="29" spans="2:14" ht="15.75" customHeight="1">
      <c r="K29" s="51" t="s">
        <v>340</v>
      </c>
      <c r="L29" s="294">
        <f t="shared" si="0"/>
        <v>0</v>
      </c>
      <c r="N29" t="str">
        <f>IF(M29="","",COUNTIF(#REF!,M29))</f>
        <v/>
      </c>
    </row>
    <row r="30" spans="2:14" ht="15.75" customHeight="1" thickBot="1">
      <c r="D30" s="5"/>
      <c r="K30" s="53" t="s">
        <v>4496</v>
      </c>
      <c r="L30" s="295">
        <f t="shared" si="0"/>
        <v>0</v>
      </c>
      <c r="N30" t="str">
        <f>IF(M30="","",COUNTIF(#REF!,M30))</f>
        <v/>
      </c>
    </row>
    <row r="31" spans="2:14" ht="15.75" customHeight="1">
      <c r="L31" s="5"/>
    </row>
    <row r="32" spans="2:14" ht="15.75" customHeight="1">
      <c r="B32" s="345" t="s">
        <v>371</v>
      </c>
    </row>
    <row r="33" spans="1:26" ht="15">
      <c r="A33" s="284" t="s">
        <v>322</v>
      </c>
    </row>
    <row r="34" spans="1:26" ht="15" customHeight="1" thickBot="1">
      <c r="A34" s="357" t="s">
        <v>349</v>
      </c>
      <c r="B34" s="357"/>
      <c r="C34" s="357"/>
      <c r="D34" s="357"/>
      <c r="E34" s="357"/>
    </row>
    <row r="35" spans="1:26" ht="24" customHeight="1" thickBot="1">
      <c r="A35" s="353"/>
      <c r="B35" s="353"/>
      <c r="C35" s="353"/>
      <c r="D35" s="353"/>
      <c r="E35" s="353"/>
      <c r="F35" s="361" t="s">
        <v>154</v>
      </c>
      <c r="G35" s="362"/>
      <c r="H35" s="362"/>
      <c r="I35" s="363"/>
      <c r="J35" s="364" t="s">
        <v>352</v>
      </c>
      <c r="K35" s="365"/>
      <c r="L35" s="366"/>
      <c r="M35" s="354" t="s">
        <v>352</v>
      </c>
      <c r="N35" s="355"/>
      <c r="O35" s="355"/>
      <c r="P35" s="356"/>
      <c r="Q35" s="53"/>
      <c r="R35" s="54"/>
      <c r="S35" s="303"/>
      <c r="T35" s="303"/>
      <c r="U35" s="303"/>
      <c r="V35" s="303"/>
      <c r="W35" s="340"/>
      <c r="X35" s="303"/>
      <c r="Y35" s="303"/>
      <c r="Z35" s="303"/>
    </row>
    <row r="36" spans="1:26" ht="45.75" customHeight="1" thickBot="1">
      <c r="A36" s="296" t="s">
        <v>326</v>
      </c>
      <c r="B36" s="296" t="s">
        <v>135</v>
      </c>
      <c r="C36" s="296" t="s">
        <v>361</v>
      </c>
      <c r="D36" s="296" t="s">
        <v>350</v>
      </c>
      <c r="E36" s="296" t="s">
        <v>329</v>
      </c>
      <c r="F36" s="297" t="s">
        <v>335</v>
      </c>
      <c r="G36" s="298" t="s">
        <v>366</v>
      </c>
      <c r="H36" s="297" t="s">
        <v>351</v>
      </c>
      <c r="I36" s="298" t="s">
        <v>330</v>
      </c>
      <c r="J36" s="296" t="s">
        <v>125</v>
      </c>
      <c r="K36" s="296" t="s">
        <v>367</v>
      </c>
      <c r="L36" s="338" t="s">
        <v>368</v>
      </c>
      <c r="M36" s="296" t="s">
        <v>364</v>
      </c>
      <c r="N36" s="296" t="s">
        <v>354</v>
      </c>
      <c r="O36" s="296" t="s">
        <v>336</v>
      </c>
      <c r="P36" s="296" t="s">
        <v>369</v>
      </c>
      <c r="Q36" s="296" t="s">
        <v>331</v>
      </c>
      <c r="R36" s="296" t="s">
        <v>332</v>
      </c>
      <c r="S36" s="296" t="s">
        <v>126</v>
      </c>
      <c r="T36" s="296" t="s">
        <v>127</v>
      </c>
      <c r="U36" s="296" t="s">
        <v>286</v>
      </c>
      <c r="V36" s="296" t="s">
        <v>327</v>
      </c>
      <c r="W36" s="339"/>
      <c r="X36" s="296" t="s">
        <v>333</v>
      </c>
      <c r="Y36" s="296" t="s">
        <v>328</v>
      </c>
      <c r="Z36" s="296" t="s">
        <v>334</v>
      </c>
    </row>
    <row r="37" spans="1:26" ht="15">
      <c r="A37" s="285" t="str" cm="1">
        <f t="array" ref="A37">IFERROR(INDEX(Liste!$A:$A, SMALL(IF(Liste!F:F=$D$9, ROW(Liste!$F:$F)), ROW(A1))), "")</f>
        <v>DC21912</v>
      </c>
      <c r="B37" s="9" t="str">
        <f>IFERROR(VLOOKUP($A37,Liste!$A$16:$AK$296,2,0),"")</f>
        <v>Active</v>
      </c>
      <c r="C37" s="336">
        <f>IFERROR(VLOOKUP($A37,Liste!$A$16:$AL$296,24,0),"")</f>
        <v>1216500</v>
      </c>
      <c r="D37" s="304">
        <f>IFERROR(VLOOKUP(A37,Liste!A:AJ,23,FALSE)-VLOOKUP(A37,Liste!A:AJ,26,FALSE),"")</f>
        <v>243300</v>
      </c>
      <c r="E37" s="236">
        <f>IFERROR(VLOOKUP($A37,Liste!$A$16:$AL$296,36,0),"")</f>
        <v>0</v>
      </c>
      <c r="F37" s="299">
        <f>IFERROR(VLOOKUP($A37,Liste!$A$16:$AL$296,22,0),"")</f>
        <v>1204500</v>
      </c>
      <c r="G37" s="301"/>
      <c r="H37" s="316">
        <f>IFERROR(VLOOKUP($A37,Liste!$A$16:$AL$296,24,0)-(IFERROR(VLOOKUP($A37,Liste!$A$16:$AL$296,30,0)/IF(G37="",VLOOKUP($A37,Liste!$A$16:$AL$296,22,0),G37)+VLOOKUP($A37,Liste!$A$16:$AL$296,29,0),VLOOKUP($A37,Liste!$A$16:$AL$296,30,0)+VLOOKUP($A37,Liste!$A$16:$AL$296,29,0))),"")</f>
        <v>764811.74626400997</v>
      </c>
      <c r="I37" s="317">
        <f>IFERROR(H37/VLOOKUP($A37,Liste!$A$16:$AL$296,24,0),"")</f>
        <v>0.62869851727415538</v>
      </c>
      <c r="J37" s="305" t="str">
        <f ca="1">IFERROR(VLOOKUP($A37,Liste!$A$16:$AL$296,17,0),"")</f>
        <v/>
      </c>
      <c r="K37" s="305" t="str">
        <f ca="1">IFERROR(VLOOKUP($A37,Liste!$A$16:$AL$296,18,0),"")</f>
        <v/>
      </c>
      <c r="L37" s="306"/>
      <c r="M37" s="307" t="str">
        <f>IFERROR(IF(OR(VLOOKUP($A37,Liste!$A$16:$AL$296,24,0)=0,VLOOKUP($A37,Liste!$A$16:$AL$296,27,0)=0),"Budget manquant",""),"")</f>
        <v/>
      </c>
      <c r="N37" s="308" t="str">
        <f>IFERROR(VLOOKUP($A37,Liste!$A$16:$AL$296,16,0),"")</f>
        <v/>
      </c>
      <c r="O37" s="308" t="str">
        <f ca="1">IFERROR(IF(AND(VLOOKUP($A37,Liste!$A$16:$AL$296,13,FALSE)&lt;TODAY(),B37="ACTIVE"),"DATE DE FIN DÉPASSÉE",""),"")</f>
        <v>DATE DE FIN DÉPASSÉE</v>
      </c>
      <c r="P37" s="308" t="str">
        <f ca="1">IFERROR(IF(DATEDIF(TODAY(),VLOOKUP($A37,Liste!$A$16:$AL$296,13,0),"M")=0,"termine ce mois-ci",""),"")</f>
        <v/>
      </c>
      <c r="Q37" s="236" t="str">
        <f ca="1">IFERROR(VLOOKUP(_xlfn.CONCAT(A37,"   ","labour"),donnee!C:I,2,FALSE)/VLOOKUP($A37,Liste!$A$16:$AL$296,26,0),"")</f>
        <v/>
      </c>
      <c r="R37" s="236" t="str" cm="1">
        <f t="array" aca="1" ref="R37" ca="1">IFERROR(SUM(VLOOKUP(_xlfn.CONCAT(A37,"   ","FTWS"),donnee!R:X,{2;3;4;5;6},FALSE))/VLOOKUP($A37,Liste!$A$16:$AL$296,23,0),"")</f>
        <v/>
      </c>
      <c r="S37" t="str">
        <f>IFERROR(VLOOKUP(A37,Liste!A:K,10,FALSE),"")</f>
        <v>Étage a Bureau</v>
      </c>
      <c r="T37" t="str">
        <f>IFERROR(VLOOKUP(A37,Liste!A:K,11,FALSE),"")</f>
        <v>tam tam, djilo, toutan,MoyenneT</v>
      </c>
      <c r="U37" t="str">
        <f>IFERROR(VLOOKUP(A37,Liste!A:K,8,FALSE),"")</f>
        <v>CONSTRUCT</v>
      </c>
      <c r="V37" s="286">
        <f>IFERROR(VLOOKUP(A37,Liste!A17:M289,13,FALSE)-VLOOKUP(A37,Liste!A17:M289,12,FALSE),0)/7</f>
        <v>149</v>
      </c>
      <c r="W37" s="286"/>
      <c r="Y37" s="236">
        <f>IFERROR(VLOOKUP($A37,Liste!$A$16:$AL$296,35,0),"")</f>
        <v>0.25</v>
      </c>
      <c r="Z37" s="287">
        <f>IFERROR(VLOOKUP($A37,Liste!$A$16:$AL$296,21,0),"")</f>
        <v>0.99013563501849566</v>
      </c>
    </row>
    <row r="38" spans="1:26" ht="15">
      <c r="A38" s="285" t="str" cm="1">
        <f t="array" ref="A38">IFERROR(INDEX(Liste!$A:$A, SMALL(IF(Liste!F:F=$D$9, ROW(Liste!$F:$F)), ROW(A2))), "")</f>
        <v>DC22117</v>
      </c>
      <c r="B38" s="9" t="str">
        <f>IFERROR(VLOOKUP($A38,Liste!$A$16:$AK$296,2,0),"")</f>
        <v>Active</v>
      </c>
      <c r="C38" s="336">
        <f>IFERROR(VLOOKUP($A38,Liste!$A$16:$AL$296,24,0),"")</f>
        <v>2825200</v>
      </c>
      <c r="D38" s="304">
        <f>IFERROR(VLOOKUP(A38,Liste!A:AJ,23,FALSE)-VLOOKUP(A38,Liste!A:AJ,26,FALSE),"")</f>
        <v>529725</v>
      </c>
      <c r="E38" s="236">
        <f>IFERROR(VLOOKUP($A38,Liste!$A$16:$AL$296,36,0),"")</f>
        <v>0</v>
      </c>
      <c r="F38" s="299">
        <f>IFERROR(VLOOKUP($A38,Liste!$A$16:$AL$296,22,0),"")</f>
        <v>3496500</v>
      </c>
      <c r="G38" s="301"/>
      <c r="H38" s="316">
        <f>IFERROR(VLOOKUP($A38,Liste!$A$16:$AL$296,24,0)-(IFERROR(VLOOKUP($A38,Liste!$A$16:$AL$296,30,0)/IF(G38="",VLOOKUP($A38,Liste!$A$16:$AL$296,22,0),G38)+VLOOKUP($A38,Liste!$A$16:$AL$296,29,0),VLOOKUP($A38,Liste!$A$16:$AL$296,30,0)+VLOOKUP($A38,Liste!$A$16:$AL$296,29,0))),"")</f>
        <v>1339186.6457457459</v>
      </c>
      <c r="I38" s="317">
        <f>IFERROR(H38/VLOOKUP($A38,Liste!$A$16:$AL$296,24,0),"")</f>
        <v>0.47401481160475217</v>
      </c>
      <c r="J38" s="305" t="str">
        <f ca="1">IFERROR(VLOOKUP($A38,Liste!$A$16:$AL$296,17,0),"")</f>
        <v/>
      </c>
      <c r="K38" s="305" t="str">
        <f ca="1">IFERROR(VLOOKUP($A38,Liste!$A$16:$AL$296,18,0),"")</f>
        <v/>
      </c>
      <c r="L38" s="306"/>
      <c r="M38" s="307" t="str">
        <f>IFERROR(IF(OR(VLOOKUP($A38,Liste!$A$16:$AL$296,24,0)=0,VLOOKUP($A38,Liste!$A$16:$AL$296,27,0)=0),"Budget manquant",""),"")</f>
        <v/>
      </c>
      <c r="N38" s="308" t="str">
        <f>IFERROR(VLOOKUP($A38,Liste!$A$16:$AL$296,16,0),"")</f>
        <v/>
      </c>
      <c r="O38" s="308" t="str">
        <f ca="1">IFERROR(IF(AND(VLOOKUP($A38,Liste!$A$16:$AL$296,13,FALSE)&lt;TODAY(),B38="ACTIVE"),"DATE DE FIN DÉPASSÉE",""),"")</f>
        <v>DATE DE FIN DÉPASSÉE</v>
      </c>
      <c r="P38" s="308" t="str">
        <f ca="1">IFERROR(IF(DATEDIF(TODAY(),VLOOKUP($A38,Liste!$A$16:$AL$296,13,0),"M")=0,"termine ce mois-ci",""),"")</f>
        <v/>
      </c>
      <c r="Q38" s="236" t="str">
        <f ca="1">IFERROR(VLOOKUP(_xlfn.CONCAT(A38,"   ","labour"),donnee!C:I,2,FALSE)/VLOOKUP($A38,Liste!$A$16:$AL$296,26,0),"")</f>
        <v/>
      </c>
      <c r="R38" s="236" t="str" cm="1">
        <f t="array" aca="1" ref="R38" ca="1">IFERROR(SUM(VLOOKUP(_xlfn.CONCAT(A38,"   ","FTWS"),donnee!R:X,{2;3;4;5;6},FALSE))/VLOOKUP($A38,Liste!$A$16:$AL$296,23,0),"")</f>
        <v/>
      </c>
      <c r="S38" t="str">
        <f>IFERROR(VLOOKUP(A38,Liste!A:K,10,FALSE),"")</f>
        <v>Étage a Bureau</v>
      </c>
      <c r="T38" t="str">
        <f>IFERROR(VLOOKUP(A38,Liste!A:K,11,FALSE),"")</f>
        <v>tam tam,djilo</v>
      </c>
      <c r="U38" t="str">
        <f>IFERROR(VLOOKUP(A38,Liste!A:K,8,FALSE),"")</f>
        <v>CONSTRUCT</v>
      </c>
      <c r="V38" s="286">
        <f>IFERROR(VLOOKUP(A38,Liste!A18:M290,13,FALSE)-VLOOKUP(A38,Liste!A18:M290,12,FALSE),0)/7</f>
        <v>139</v>
      </c>
      <c r="W38" s="286"/>
      <c r="Y38" s="236">
        <f>IFERROR(VLOOKUP($A38,Liste!$A$16:$AL$296,35,0),"")</f>
        <v>0.15</v>
      </c>
      <c r="Z38" s="287">
        <f>IFERROR(VLOOKUP($A38,Liste!$A$16:$AL$296,21,0),"")</f>
        <v>0.99008919722497524</v>
      </c>
    </row>
    <row r="39" spans="1:26" ht="15">
      <c r="A39" s="285" t="str" cm="1">
        <f t="array" ref="A39">IFERROR(INDEX(Liste!$A:$A, SMALL(IF(Liste!F:F=$D$9, ROW(Liste!$F:$F)), ROW(A3))), "")</f>
        <v>DC22120</v>
      </c>
      <c r="B39" s="9" t="str">
        <f>IFERROR(VLOOKUP($A39,Liste!$A$16:$AK$296,2,0),"")</f>
        <v>Active</v>
      </c>
      <c r="C39" s="336">
        <f>IFERROR(VLOOKUP($A39,Liste!$A$16:$AL$296,24,0),"")</f>
        <v>6148640</v>
      </c>
      <c r="D39" s="304">
        <f>IFERROR(VLOOKUP(A39,Liste!A:AJ,23,FALSE)-VLOOKUP(A39,Liste!A:AJ,26,FALSE),"")</f>
        <v>1152870</v>
      </c>
      <c r="E39" s="236">
        <f>IFERROR(VLOOKUP($A39,Liste!$A$16:$AL$296,36,0),"")</f>
        <v>0</v>
      </c>
      <c r="F39" s="299">
        <f>IFERROR(VLOOKUP($A39,Liste!$A$16:$AL$296,22,0),"")</f>
        <v>7609700</v>
      </c>
      <c r="G39" s="301"/>
      <c r="H39" s="316">
        <f>IFERROR(VLOOKUP($A39,Liste!$A$16:$AL$296,24,0)-(IFERROR(VLOOKUP($A39,Liste!$A$16:$AL$296,30,0)/IF(G39="",VLOOKUP($A39,Liste!$A$16:$AL$296,22,0),G39)+VLOOKUP($A39,Liste!$A$16:$AL$296,29,0),VLOOKUP($A39,Liste!$A$16:$AL$296,30,0)+VLOOKUP($A39,Liste!$A$16:$AL$296,29,0))),"")</f>
        <v>3104759.1959998421</v>
      </c>
      <c r="I39" s="317">
        <f>IFERROR(H39/VLOOKUP($A39,Liste!$A$16:$AL$296,24,0),"")</f>
        <v>0.50495055752163764</v>
      </c>
      <c r="J39" s="305" t="str">
        <f ca="1">IFERROR(VLOOKUP($A39,Liste!$A$16:$AL$296,17,0),"")</f>
        <v/>
      </c>
      <c r="K39" s="305" t="str">
        <f ca="1">IFERROR(VLOOKUP($A39,Liste!$A$16:$AL$296,18,0),"")</f>
        <v/>
      </c>
      <c r="L39" s="306"/>
      <c r="M39" s="307" t="str">
        <f>IFERROR(IF(OR(VLOOKUP($A39,Liste!$A$16:$AL$296,24,0)=0,VLOOKUP($A39,Liste!$A$16:$AL$296,27,0)=0),"Budget manquant",""),"")</f>
        <v/>
      </c>
      <c r="N39" s="308" t="str">
        <f>IFERROR(VLOOKUP($A39,Liste!$A$16:$AL$296,16,0),"")</f>
        <v/>
      </c>
      <c r="O39" s="308" t="str">
        <f ca="1">IFERROR(IF(AND(VLOOKUP($A39,Liste!$A$16:$AL$296,13,FALSE)&lt;TODAY(),B39="ACTIVE"),"DATE DE FIN DÉPASSÉE",""),"")</f>
        <v>DATE DE FIN DÉPASSÉE</v>
      </c>
      <c r="P39" s="308" t="str">
        <f ca="1">IFERROR(IF(DATEDIF(TODAY(),VLOOKUP($A39,Liste!$A$16:$AL$296,13,0),"M")=0,"termine ce mois-ci",""),"")</f>
        <v/>
      </c>
      <c r="Q39" s="236" t="str">
        <f ca="1">IFERROR(VLOOKUP(_xlfn.CONCAT(A39,"   ","labour"),donnee!C:I,2,FALSE)/VLOOKUP($A39,Liste!$A$16:$AL$296,26,0),"")</f>
        <v/>
      </c>
      <c r="R39" s="236" t="str" cm="1">
        <f t="array" aca="1" ref="R39" ca="1">IFERROR(SUM(VLOOKUP(_xlfn.CONCAT(A39,"   ","FTWS"),donnee!R:X,{2;3;4;5;6},FALSE))/VLOOKUP($A39,Liste!$A$16:$AL$296,23,0),"")</f>
        <v/>
      </c>
      <c r="S39" t="str">
        <f>IFERROR(VLOOKUP(A39,Liste!A:K,10,FALSE),"")</f>
        <v>Étage a Bureau</v>
      </c>
      <c r="T39" t="str">
        <f>IFERROR(VLOOKUP(A39,Liste!A:K,11,FALSE),"")</f>
        <v>tam tam,djilo</v>
      </c>
      <c r="U39" t="str">
        <f>IFERROR(VLOOKUP(A39,Liste!A:K,8,FALSE),"")</f>
        <v>CONSTRUCT</v>
      </c>
      <c r="V39" s="286">
        <f>IFERROR(VLOOKUP(A39,Liste!A19:M291,13,FALSE)-VLOOKUP(A39,Liste!A19:M291,12,FALSE),0)/7</f>
        <v>134.71428571428572</v>
      </c>
      <c r="W39" s="286"/>
      <c r="Y39" s="236">
        <f>IFERROR(VLOOKUP($A39,Liste!$A$16:$AL$296,35,0),"")</f>
        <v>0.2</v>
      </c>
      <c r="Z39" s="287">
        <f>IFERROR(VLOOKUP($A39,Liste!$A$16:$AL$296,21,0),"")</f>
        <v>0.99009862343542632</v>
      </c>
    </row>
    <row r="40" spans="1:26" ht="15">
      <c r="A40" s="285" t="str" cm="1">
        <f t="array" ref="A40">IFERROR(INDEX(Liste!$A:$A, SMALL(IF(Liste!F:F=$D$9, ROW(Liste!$F:$F)), ROW(A4))), "")</f>
        <v>DC22119</v>
      </c>
      <c r="B40" s="9" t="str">
        <f>IFERROR(VLOOKUP($A40,Liste!$A$16:$AK$296,2,0),"")</f>
        <v>Active</v>
      </c>
      <c r="C40" s="336">
        <f>IFERROR(VLOOKUP($A40,Liste!$A$16:$AL$296,24,0),"")</f>
        <v>207120</v>
      </c>
      <c r="D40" s="304">
        <f>IFERROR(VLOOKUP(A40,Liste!A:AJ,23,FALSE)-VLOOKUP(A40,Liste!A:AJ,26,FALSE),"")</f>
        <v>38835</v>
      </c>
      <c r="E40" s="236">
        <f>IFERROR(VLOOKUP($A40,Liste!$A$16:$AL$296,36,0),"")</f>
        <v>0</v>
      </c>
      <c r="F40" s="299">
        <f>IFERROR(VLOOKUP($A40,Liste!$A$16:$AL$296,22,0),"")</f>
        <v>256300</v>
      </c>
      <c r="G40" s="301"/>
      <c r="H40" s="316">
        <f>IFERROR(VLOOKUP($A40,Liste!$A$16:$AL$296,24,0)-(IFERROR(VLOOKUP($A40,Liste!$A$16:$AL$296,30,0)/IF(G40="",VLOOKUP($A40,Liste!$A$16:$AL$296,22,0),G40)+VLOOKUP($A40,Liste!$A$16:$AL$296,29,0),VLOOKUP($A40,Liste!$A$16:$AL$296,30,0)+VLOOKUP($A40,Liste!$A$16:$AL$296,29,0))),"")</f>
        <v>104599.19594225517</v>
      </c>
      <c r="I40" s="317">
        <f>IFERROR(H40/VLOOKUP($A40,Liste!$A$16:$AL$296,24,0),"")</f>
        <v>0.50501736163699873</v>
      </c>
      <c r="J40" s="305" t="str">
        <f ca="1">IFERROR(VLOOKUP($A40,Liste!$A$16:$AL$296,17,0),"")</f>
        <v/>
      </c>
      <c r="K40" s="305" t="str">
        <f ca="1">IFERROR(VLOOKUP($A40,Liste!$A$16:$AL$296,18,0),"")</f>
        <v/>
      </c>
      <c r="L40" s="306"/>
      <c r="M40" s="307" t="str">
        <f>IFERROR(IF(OR(VLOOKUP($A40,Liste!$A$16:$AL$296,24,0)=0,VLOOKUP($A40,Liste!$A$16:$AL$296,27,0)=0),"Budget manquant",""),"")</f>
        <v/>
      </c>
      <c r="N40" s="308" t="str">
        <f>IFERROR(VLOOKUP($A40,Liste!$A$16:$AL$296,16,0),"")</f>
        <v/>
      </c>
      <c r="O40" s="308" t="str">
        <f ca="1">IFERROR(IF(AND(VLOOKUP($A40,Liste!$A$16:$AL$296,13,FALSE)&lt;TODAY(),B40="ACTIVE"),"DATE DE FIN DÉPASSÉE",""),"")</f>
        <v>DATE DE FIN DÉPASSÉE</v>
      </c>
      <c r="P40" s="308" t="str">
        <f ca="1">IFERROR(IF(DATEDIF(TODAY(),VLOOKUP($A40,Liste!$A$16:$AL$296,13,0),"M")=0,"termine ce mois-ci",""),"")</f>
        <v/>
      </c>
      <c r="Q40" s="236" t="str">
        <f ca="1">IFERROR(VLOOKUP(_xlfn.CONCAT(A40,"   ","labour"),donnee!C:I,2,FALSE)/VLOOKUP($A40,Liste!$A$16:$AL$296,26,0),"")</f>
        <v/>
      </c>
      <c r="R40" s="236" t="str" cm="1">
        <f t="array" aca="1" ref="R40" ca="1">IFERROR(SUM(VLOOKUP(_xlfn.CONCAT(A40,"   ","FTWS"),donnee!R:X,{2;3;4;5;6},FALSE))/VLOOKUP($A40,Liste!$A$16:$AL$296,23,0),"")</f>
        <v/>
      </c>
      <c r="S40" t="str">
        <f>IFERROR(VLOOKUP(A40,Liste!A:K,10,FALSE),"")</f>
        <v>Étage a Bureau</v>
      </c>
      <c r="T40" t="str">
        <f>IFERROR(VLOOKUP(A40,Liste!A:K,11,FALSE),"")</f>
        <v>tam tam,djilo</v>
      </c>
      <c r="U40" t="str">
        <f>IFERROR(VLOOKUP(A40,Liste!A:K,8,FALSE),"")</f>
        <v>CONSTRUCT</v>
      </c>
      <c r="V40" s="286">
        <f>IFERROR(VLOOKUP(A40,Liste!A20:M292,13,FALSE)-VLOOKUP(A40,Liste!A20:M292,12,FALSE),0)/7</f>
        <v>135.85714285714286</v>
      </c>
      <c r="W40" s="286"/>
      <c r="Y40" s="236">
        <f>IFERROR(VLOOKUP($A40,Liste!$A$16:$AL$296,35,0),"")</f>
        <v>0.2</v>
      </c>
      <c r="Z40" s="287">
        <f>IFERROR(VLOOKUP($A40,Liste!$A$16:$AL$296,21,0),"")</f>
        <v>0.98995751255310926</v>
      </c>
    </row>
    <row r="41" spans="1:26" ht="15">
      <c r="A41" s="285" t="str" cm="1">
        <f t="array" ref="A41">IFERROR(INDEX(Liste!$A:$A, SMALL(IF(Liste!F:F=$D$9, ROW(Liste!$F:$F)), ROW(A5))), "")</f>
        <v>DD0116</v>
      </c>
      <c r="B41" s="9" t="str">
        <f>IFERROR(VLOOKUP($A41,Liste!$A$16:$AK$296,2,0),"")</f>
        <v>Active</v>
      </c>
      <c r="C41" s="336">
        <f>IFERROR(VLOOKUP($A41,Liste!$A$16:$AL$296,24,0),"")</f>
        <v>1724700</v>
      </c>
      <c r="D41" s="304">
        <f>IFERROR(VLOOKUP(A41,Liste!A:AJ,23,FALSE)-VLOOKUP(A41,Liste!A:AJ,26,FALSE),"")</f>
        <v>258705</v>
      </c>
      <c r="E41" s="236">
        <f>IFERROR(VLOOKUP($A41,Liste!$A$16:$AL$296,36,0),"")</f>
        <v>0</v>
      </c>
      <c r="F41" s="299">
        <f>IFERROR(VLOOKUP($A41,Liste!$A$16:$AL$296,22,0),"")</f>
        <v>1707600</v>
      </c>
      <c r="G41" s="301"/>
      <c r="H41" s="316">
        <f>IFERROR(VLOOKUP($A41,Liste!$A$16:$AL$296,24,0)-(IFERROR(VLOOKUP($A41,Liste!$A$16:$AL$296,30,0)/IF(G41="",VLOOKUP($A41,Liste!$A$16:$AL$296,22,0),G41)+VLOOKUP($A41,Liste!$A$16:$AL$296,29,0),VLOOKUP($A41,Liste!$A$16:$AL$296,30,0)+VLOOKUP($A41,Liste!$A$16:$AL$296,29,0))),"")</f>
        <v>1161191.3366953619</v>
      </c>
      <c r="I41" s="317">
        <f>IFERROR(H41/VLOOKUP($A41,Liste!$A$16:$AL$296,24,0),"")</f>
        <v>0.67327148877796827</v>
      </c>
      <c r="J41" s="305" t="str">
        <f ca="1">IFERROR(VLOOKUP($A41,Liste!$A$16:$AL$296,17,0),"")</f>
        <v/>
      </c>
      <c r="K41" s="305" t="str">
        <f ca="1">IFERROR(VLOOKUP($A41,Liste!$A$16:$AL$296,18,0),"")</f>
        <v/>
      </c>
      <c r="L41" s="306"/>
      <c r="M41" s="307" t="str">
        <f>IFERROR(IF(OR(VLOOKUP($A41,Liste!$A$16:$AL$296,24,0)=0,VLOOKUP($A41,Liste!$A$16:$AL$296,27,0)=0),"Budget manquant",""),"")</f>
        <v>Budget manquant</v>
      </c>
      <c r="N41" s="308" t="str">
        <f>IFERROR(VLOOKUP($A41,Liste!$A$16:$AL$296,16,0),"")</f>
        <v>Sans Transaction</v>
      </c>
      <c r="O41" s="308" t="str">
        <f ca="1">IFERROR(IF(AND(VLOOKUP($A41,Liste!$A$16:$AL$296,13,FALSE)&lt;TODAY(),B41="ACTIVE"),"DATE DE FIN DÉPASSÉE",""),"")</f>
        <v>DATE DE FIN DÉPASSÉE</v>
      </c>
      <c r="P41" s="308" t="str">
        <f ca="1">IFERROR(IF(DATEDIF(TODAY(),VLOOKUP($A41,Liste!$A$16:$AL$296,13,0),"M")=0,"termine ce mois-ci",""),"")</f>
        <v/>
      </c>
      <c r="Q41" s="236" t="str">
        <f ca="1">IFERROR(VLOOKUP(_xlfn.CONCAT(A41,"   ","labour"),donnee!C:I,2,FALSE)/VLOOKUP($A41,Liste!$A$16:$AL$296,26,0),"")</f>
        <v/>
      </c>
      <c r="R41" s="236" t="str" cm="1">
        <f t="array" aca="1" ref="R41" ca="1">IFERROR(SUM(VLOOKUP(_xlfn.CONCAT(A41,"   ","FTWS"),donnee!R:X,{2;3;4;5;6},FALSE))/VLOOKUP($A41,Liste!$A$16:$AL$296,23,0),"")</f>
        <v/>
      </c>
      <c r="S41" t="str">
        <f>IFERROR(VLOOKUP(A41,Liste!A:K,10,FALSE),"")</f>
        <v>Étage a Bureau</v>
      </c>
      <c r="T41" t="str">
        <f>IFERROR(VLOOKUP(A41,Liste!A:K,11,FALSE),"")</f>
        <v>tam tam,djilo</v>
      </c>
      <c r="U41" t="str">
        <f>IFERROR(VLOOKUP(A41,Liste!A:K,8,FALSE),"")</f>
        <v>CONSTRUCT</v>
      </c>
      <c r="V41" s="286">
        <f>IFERROR(VLOOKUP(A41,Liste!A21:M293,13,FALSE)-VLOOKUP(A41,Liste!A21:M293,12,FALSE),0)/7</f>
        <v>108.71428571428571</v>
      </c>
      <c r="W41" s="286"/>
      <c r="Y41" s="236">
        <f>IFERROR(VLOOKUP($A41,Liste!$A$16:$AL$296,35,0),"")</f>
        <v>0.34</v>
      </c>
      <c r="Z41" s="287">
        <f>IFERROR(VLOOKUP($A41,Liste!$A$16:$AL$296,21,0),"")</f>
        <v>0.99008523221429812</v>
      </c>
    </row>
    <row r="42" spans="1:26" ht="15">
      <c r="A42" s="285" t="str" cm="1">
        <f t="array" ref="A42">IFERROR(INDEX(Liste!$A:$A, SMALL(IF(Liste!F:F=$D$9, ROW(Liste!$F:$F)), ROW(A6))), "")</f>
        <v>DD0124</v>
      </c>
      <c r="B42" s="9" t="str">
        <f>IFERROR(VLOOKUP($A42,Liste!$A$16:$AK$296,2,0),"")</f>
        <v>Active</v>
      </c>
      <c r="C42" s="336">
        <f>IFERROR(VLOOKUP($A42,Liste!$A$16:$AL$296,24,0),"")</f>
        <v>794000</v>
      </c>
      <c r="D42" s="304">
        <f>IFERROR(VLOOKUP(A42,Liste!A:AJ,23,FALSE)-VLOOKUP(A42,Liste!A:AJ,26,FALSE),"")</f>
        <v>134980</v>
      </c>
      <c r="E42" s="236">
        <f>IFERROR(VLOOKUP($A42,Liste!$A$16:$AL$296,36,0),"")</f>
        <v>0</v>
      </c>
      <c r="F42" s="299">
        <f>IFERROR(VLOOKUP($A42,Liste!$A$16:$AL$296,22,0),"")</f>
        <v>786100</v>
      </c>
      <c r="G42" s="301"/>
      <c r="H42" s="316">
        <f>IFERROR(VLOOKUP($A42,Liste!$A$16:$AL$296,24,0)-(IFERROR(VLOOKUP($A42,Liste!$A$16:$AL$296,30,0)/IF(G42="",VLOOKUP($A42,Liste!$A$16:$AL$296,22,0),G42)+VLOOKUP($A42,Liste!$A$16:$AL$296,29,0),VLOOKUP($A42,Liste!$A$16:$AL$296,30,0)+VLOOKUP($A42,Liste!$A$16:$AL$296,29,0))),"")</f>
        <v>534586.33668362803</v>
      </c>
      <c r="I42" s="317">
        <f>IFERROR(H42/VLOOKUP($A42,Liste!$A$16:$AL$296,24,0),"")</f>
        <v>0.67328253990381359</v>
      </c>
      <c r="J42" s="305" t="str">
        <f ca="1">IFERROR(VLOOKUP($A42,Liste!$A$16:$AL$296,17,0),"")</f>
        <v/>
      </c>
      <c r="K42" s="305" t="str">
        <f ca="1">IFERROR(VLOOKUP($A42,Liste!$A$16:$AL$296,18,0),"")</f>
        <v/>
      </c>
      <c r="L42" s="306"/>
      <c r="M42" s="307" t="str">
        <f>IFERROR(IF(OR(VLOOKUP($A42,Liste!$A$16:$AL$296,24,0)=0,VLOOKUP($A42,Liste!$A$16:$AL$296,27,0)=0),"Budget manquant",""),"")</f>
        <v>Budget manquant</v>
      </c>
      <c r="N42" s="308" t="str">
        <f>IFERROR(VLOOKUP($A42,Liste!$A$16:$AL$296,16,0),"")</f>
        <v>Sans Transaction</v>
      </c>
      <c r="O42" s="308" t="str">
        <f ca="1">IFERROR(IF(AND(VLOOKUP($A42,Liste!$A$16:$AL$296,13,FALSE)&lt;TODAY(),B42="ACTIVE"),"DATE DE FIN DÉPASSÉE",""),"")</f>
        <v>DATE DE FIN DÉPASSÉE</v>
      </c>
      <c r="P42" s="308" t="str">
        <f ca="1">IFERROR(IF(DATEDIF(TODAY(),VLOOKUP($A42,Liste!$A$16:$AL$296,13,0),"M")=0,"termine ce mois-ci",""),"")</f>
        <v/>
      </c>
      <c r="Q42" s="236" t="str">
        <f ca="1">IFERROR(VLOOKUP(_xlfn.CONCAT(A42,"   ","labour"),donnee!C:I,2,FALSE)/VLOOKUP($A42,Liste!$A$16:$AL$296,26,0),"")</f>
        <v/>
      </c>
      <c r="R42" s="236" t="str" cm="1">
        <f t="array" aca="1" ref="R42" ca="1">IFERROR(SUM(VLOOKUP(_xlfn.CONCAT(A42,"   ","FTWS"),donnee!R:X,{2;3;4;5;6},FALSE))/VLOOKUP($A42,Liste!$A$16:$AL$296,23,0),"")</f>
        <v/>
      </c>
      <c r="S42" t="str">
        <f>IFERROR(VLOOKUP(A42,Liste!A:K,10,FALSE),"")</f>
        <v>Étage a Bureau</v>
      </c>
      <c r="T42" t="str">
        <f>IFERROR(VLOOKUP(A42,Liste!A:K,11,FALSE),"")</f>
        <v>tam tam,djilo</v>
      </c>
      <c r="U42" t="str">
        <f>IFERROR(VLOOKUP(A42,Liste!A:K,8,FALSE),"")</f>
        <v>CONSTRUCT</v>
      </c>
      <c r="V42" s="286">
        <f>IFERROR(VLOOKUP(A42,Liste!A22:M294,13,FALSE)-VLOOKUP(A42,Liste!A22:M294,12,FALSE),0)/7</f>
        <v>111.28571428571429</v>
      </c>
      <c r="W42" s="286"/>
      <c r="Y42" s="236">
        <f>IFERROR(VLOOKUP($A42,Liste!$A$16:$AL$296,35,0),"")</f>
        <v>0.34</v>
      </c>
      <c r="Z42" s="287">
        <f>IFERROR(VLOOKUP($A42,Liste!$A$16:$AL$296,21,0),"")</f>
        <v>0.99005037783375316</v>
      </c>
    </row>
    <row r="43" spans="1:26" ht="15">
      <c r="A43" s="285" t="str" cm="1">
        <f t="array" ref="A43">IFERROR(INDEX(Liste!$A:$A, SMALL(IF(Liste!F:F=$D$9, ROW(Liste!$F:$F)), ROW(A7))), "")</f>
        <v>DD0232</v>
      </c>
      <c r="B43" s="9" t="str">
        <f>IFERROR(VLOOKUP($A43,Liste!$A$16:$AK$296,2,0),"")</f>
        <v>Active</v>
      </c>
      <c r="C43" s="336">
        <f>IFERROR(VLOOKUP($A43,Liste!$A$16:$AL$296,24,0),"")</f>
        <v>721300</v>
      </c>
      <c r="D43" s="304">
        <f>IFERROR(VLOOKUP(A43,Liste!A:AJ,23,FALSE)-VLOOKUP(A43,Liste!A:AJ,26,FALSE),"")</f>
        <v>93769</v>
      </c>
      <c r="E43" s="236">
        <f>IFERROR(VLOOKUP($A43,Liste!$A$16:$AL$296,36,0),"")</f>
        <v>0</v>
      </c>
      <c r="F43" s="299">
        <f>IFERROR(VLOOKUP($A43,Liste!$A$16:$AL$296,22,0),"")</f>
        <v>714200</v>
      </c>
      <c r="G43" s="301"/>
      <c r="H43" s="316">
        <f>IFERROR(VLOOKUP($A43,Liste!$A$16:$AL$296,24,0)-(IFERROR(VLOOKUP($A43,Liste!$A$16:$AL$296,30,0)/IF(G43="",VLOOKUP($A43,Liste!$A$16:$AL$296,22,0),G43)+VLOOKUP($A43,Liste!$A$16:$AL$296,29,0),VLOOKUP($A43,Liste!$A$16:$AL$296,30,0)+VLOOKUP($A43,Liste!$A$16:$AL$296,29,0))),"")</f>
        <v>382054.04527793336</v>
      </c>
      <c r="I43" s="317">
        <f>IFERROR(H43/VLOOKUP($A43,Liste!$A$16:$AL$296,24,0),"")</f>
        <v>0.52967426213494162</v>
      </c>
      <c r="J43" s="305" t="str">
        <f ca="1">IFERROR(VLOOKUP($A43,Liste!$A$16:$AL$296,17,0),"")</f>
        <v/>
      </c>
      <c r="K43" s="305" t="str">
        <f ca="1">IFERROR(VLOOKUP($A43,Liste!$A$16:$AL$296,18,0),"")</f>
        <v/>
      </c>
      <c r="L43" s="306"/>
      <c r="M43" s="307" t="str">
        <f>IFERROR(IF(OR(VLOOKUP($A43,Liste!$A$16:$AL$296,24,0)=0,VLOOKUP($A43,Liste!$A$16:$AL$296,27,0)=0),"Budget manquant",""),"")</f>
        <v>Budget manquant</v>
      </c>
      <c r="N43" s="308" t="str">
        <f>IFERROR(VLOOKUP($A43,Liste!$A$16:$AL$296,16,0),"")</f>
        <v/>
      </c>
      <c r="O43" s="308" t="str">
        <f ca="1">IFERROR(IF(AND(VLOOKUP($A43,Liste!$A$16:$AL$296,13,FALSE)&lt;TODAY(),B43="ACTIVE"),"DATE DE FIN DÉPASSÉE",""),"")</f>
        <v>DATE DE FIN DÉPASSÉE</v>
      </c>
      <c r="P43" s="308" t="str">
        <f ca="1">IFERROR(IF(DATEDIF(TODAY(),VLOOKUP($A43,Liste!$A$16:$AL$296,13,0),"M")=0,"termine ce mois-ci",""),"")</f>
        <v/>
      </c>
      <c r="Q43" s="236" t="str">
        <f ca="1">IFERROR(VLOOKUP(_xlfn.CONCAT(A43,"   ","labour"),donnee!C:I,2,FALSE)/VLOOKUP($A43,Liste!$A$16:$AL$296,26,0),"")</f>
        <v/>
      </c>
      <c r="R43" s="236" t="str" cm="1">
        <f t="array" aca="1" ref="R43" ca="1">IFERROR(SUM(VLOOKUP(_xlfn.CONCAT(A43,"   ","FTWS"),donnee!R:X,{2;3;4;5;6},FALSE))/VLOOKUP($A43,Liste!$A$16:$AL$296,23,0),"")</f>
        <v/>
      </c>
      <c r="S43" t="str">
        <f>IFERROR(VLOOKUP(A43,Liste!A:K,10,FALSE),"")</f>
        <v>Étage a Bureau</v>
      </c>
      <c r="T43" t="str">
        <f>IFERROR(VLOOKUP(A43,Liste!A:K,11,FALSE),"")</f>
        <v>tam tam,djilo</v>
      </c>
      <c r="U43" t="str">
        <f>IFERROR(VLOOKUP(A43,Liste!A:K,8,FALSE),"")</f>
        <v>CONSTRUCT</v>
      </c>
      <c r="V43" s="286">
        <f>IFERROR(VLOOKUP(A43,Liste!A23:M295,13,FALSE)-VLOOKUP(A43,Liste!A23:M295,12,FALSE),0)/7</f>
        <v>82.285714285714292</v>
      </c>
      <c r="W43" s="286"/>
      <c r="Y43" s="236">
        <f>IFERROR(VLOOKUP($A43,Liste!$A$16:$AL$296,35,0),"")</f>
        <v>0.05</v>
      </c>
      <c r="Z43" s="287">
        <f>IFERROR(VLOOKUP($A43,Liste!$A$16:$AL$296,21,0),"")</f>
        <v>0.99015666158325244</v>
      </c>
    </row>
    <row r="44" spans="1:26" ht="15">
      <c r="A44" s="285" t="str" cm="1">
        <f t="array" ref="A44">IFERROR(INDEX(Liste!$A:$A, SMALL(IF(Liste!F:F=$D$9, ROW(Liste!$F:$F)), ROW(A8))), "")</f>
        <v>DD0557</v>
      </c>
      <c r="B44" s="9" t="str">
        <f>IFERROR(VLOOKUP($A44,Liste!$A$16:$AK$296,2,0),"")</f>
        <v>Active</v>
      </c>
      <c r="C44" s="336">
        <f>IFERROR(VLOOKUP($A44,Liste!$A$16:$AL$296,24,0),"")</f>
        <v>10200</v>
      </c>
      <c r="D44" s="304">
        <f>IFERROR(VLOOKUP(A44,Liste!A:AJ,23,FALSE)-VLOOKUP(A44,Liste!A:AJ,26,FALSE),"")</f>
        <v>408</v>
      </c>
      <c r="E44" s="236">
        <f>IFERROR(VLOOKUP($A44,Liste!$A$16:$AL$296,36,0),"")</f>
        <v>0</v>
      </c>
      <c r="F44" s="299">
        <f>IFERROR(VLOOKUP($A44,Liste!$A$16:$AL$296,22,0),"")</f>
        <v>10100</v>
      </c>
      <c r="G44" s="301"/>
      <c r="H44" s="316">
        <f>IFERROR(VLOOKUP($A44,Liste!$A$16:$AL$296,24,0)-(IFERROR(VLOOKUP($A44,Liste!$A$16:$AL$296,30,0)/IF(G44="",VLOOKUP($A44,Liste!$A$16:$AL$296,22,0),G44)+VLOOKUP($A44,Liste!$A$16:$AL$296,29,0),VLOOKUP($A44,Liste!$A$16:$AL$296,30,0)+VLOOKUP($A44,Liste!$A$16:$AL$296,29,0))),"")</f>
        <v>5401.5452970297029</v>
      </c>
      <c r="I44" s="317">
        <f>IFERROR(H44/VLOOKUP($A44,Liste!$A$16:$AL$296,24,0),"")</f>
        <v>0.52956326441467672</v>
      </c>
      <c r="J44" s="305" t="str">
        <f ca="1">IFERROR(VLOOKUP($A44,Liste!$A$16:$AL$296,17,0),"")</f>
        <v/>
      </c>
      <c r="K44" s="305" t="str">
        <f ca="1">IFERROR(VLOOKUP($A44,Liste!$A$16:$AL$296,18,0),"")</f>
        <v/>
      </c>
      <c r="L44" s="306"/>
      <c r="M44" s="307" t="str">
        <f>IFERROR(IF(OR(VLOOKUP($A44,Liste!$A$16:$AL$296,24,0)=0,VLOOKUP($A44,Liste!$A$16:$AL$296,27,0)=0),"Budget manquant",""),"")</f>
        <v/>
      </c>
      <c r="N44" s="308" t="str">
        <f>IFERROR(VLOOKUP($A44,Liste!$A$16:$AL$296,16,0),"")</f>
        <v/>
      </c>
      <c r="O44" s="308" t="str">
        <f ca="1">IFERROR(IF(AND(VLOOKUP($A44,Liste!$A$16:$AL$296,13,FALSE)&lt;TODAY(),B44="ACTIVE"),"DATE DE FIN DÉPASSÉE",""),"")</f>
        <v>DATE DE FIN DÉPASSÉE</v>
      </c>
      <c r="P44" s="308" t="str">
        <f ca="1">IFERROR(IF(DATEDIF(TODAY(),VLOOKUP($A44,Liste!$A$16:$AL$296,13,0),"M")=0,"termine ce mois-ci",""),"")</f>
        <v/>
      </c>
      <c r="Q44" s="236" t="str">
        <f ca="1">IFERROR(VLOOKUP(_xlfn.CONCAT(A44,"   ","labour"),donnee!C:I,2,FALSE)/VLOOKUP($A44,Liste!$A$16:$AL$296,26,0),"")</f>
        <v/>
      </c>
      <c r="R44" s="236" t="str" cm="1">
        <f t="array" aca="1" ref="R44" ca="1">IFERROR(SUM(VLOOKUP(_xlfn.CONCAT(A44,"   ","FTWS"),donnee!R:X,{2;3;4;5;6},FALSE))/VLOOKUP($A44,Liste!$A$16:$AL$296,23,0),"")</f>
        <v/>
      </c>
      <c r="S44" t="str">
        <f>IFERROR(VLOOKUP(A44,Liste!A:K,10,FALSE),"")</f>
        <v>détail</v>
      </c>
      <c r="T44" t="str">
        <f>IFERROR(VLOOKUP(A44,Liste!A:K,11,FALSE),"")</f>
        <v/>
      </c>
      <c r="U44" t="str">
        <f>IFERROR(VLOOKUP(A44,Liste!A:K,8,FALSE),"")</f>
        <v>COSTPLUS</v>
      </c>
      <c r="V44" s="286">
        <f>IFERROR(VLOOKUP(A44,Liste!A24:M296,13,FALSE)-VLOOKUP(A44,Liste!A24:M296,12,FALSE),0)/7</f>
        <v>5.5714285714285712</v>
      </c>
      <c r="W44" s="286"/>
      <c r="Y44" s="236">
        <f>IFERROR(VLOOKUP($A44,Liste!$A$16:$AL$296,35,0),"")</f>
        <v>0.05</v>
      </c>
      <c r="Z44" s="287">
        <f>IFERROR(VLOOKUP($A44,Liste!$A$16:$AL$296,21,0),"")</f>
        <v>0.99019607843137258</v>
      </c>
    </row>
    <row r="45" spans="1:26" ht="15">
      <c r="A45" s="285" t="str" cm="1">
        <f t="array" ref="A45">IFERROR(INDEX(Liste!$A:$A, SMALL(IF(Liste!F:F=$D$9, ROW(Liste!$F:$F)), ROW(A9))), "")</f>
        <v>DD0636</v>
      </c>
      <c r="B45" s="9" t="str">
        <f>IFERROR(VLOOKUP($A45,Liste!$A$16:$AK$296,2,0),"")</f>
        <v>Active</v>
      </c>
      <c r="C45" s="336">
        <f>IFERROR(VLOOKUP($A45,Liste!$A$16:$AL$296,24,0),"")</f>
        <v>0</v>
      </c>
      <c r="D45" s="304">
        <f>IFERROR(VLOOKUP(A45,Liste!A:AJ,23,FALSE)-VLOOKUP(A45,Liste!A:AJ,26,FALSE),"")</f>
        <v>0</v>
      </c>
      <c r="E45" s="236">
        <f>IFERROR(VLOOKUP($A45,Liste!$A$16:$AL$296,36,0),"")</f>
        <v>0</v>
      </c>
      <c r="F45" s="299">
        <f>IFERROR(VLOOKUP($A45,Liste!$A$16:$AL$296,22,0),"")</f>
        <v>0</v>
      </c>
      <c r="G45" s="301"/>
      <c r="H45" s="316">
        <f>IFERROR(VLOOKUP($A45,Liste!$A$16:$AL$296,24,0)-(IFERROR(VLOOKUP($A45,Liste!$A$16:$AL$296,30,0)/IF(G45="",VLOOKUP($A45,Liste!$A$16:$AL$296,22,0),G45)+VLOOKUP($A45,Liste!$A$16:$AL$296,29,0),VLOOKUP($A45,Liste!$A$16:$AL$296,30,0)+VLOOKUP($A45,Liste!$A$16:$AL$296,29,0))),"")</f>
        <v>0</v>
      </c>
      <c r="I45" s="317" t="str">
        <f>IFERROR(H45/VLOOKUP($A45,Liste!$A$16:$AL$296,24,0),"")</f>
        <v/>
      </c>
      <c r="J45" s="305" t="str">
        <f ca="1">IFERROR(VLOOKUP($A45,Liste!$A$16:$AL$296,17,0),"")</f>
        <v/>
      </c>
      <c r="K45" s="305" t="str">
        <f ca="1">IFERROR(VLOOKUP($A45,Liste!$A$16:$AL$296,18,0),"")</f>
        <v/>
      </c>
      <c r="L45" s="306"/>
      <c r="M45" s="307" t="str">
        <f>IFERROR(IF(OR(VLOOKUP($A45,Liste!$A$16:$AL$296,24,0)=0,VLOOKUP($A45,Liste!$A$16:$AL$296,27,0)=0),"Budget manquant",""),"")</f>
        <v>Budget manquant</v>
      </c>
      <c r="N45" s="308" t="str">
        <f>IFERROR(VLOOKUP($A45,Liste!$A$16:$AL$296,16,0),"")</f>
        <v/>
      </c>
      <c r="O45" s="308" t="str">
        <f ca="1">IFERROR(IF(AND(VLOOKUP($A45,Liste!$A$16:$AL$296,13,FALSE)&lt;TODAY(),B45="ACTIVE"),"DATE DE FIN DÉPASSÉE",""),"")</f>
        <v/>
      </c>
      <c r="P45" s="308" t="str">
        <f ca="1">IFERROR(IF(DATEDIF(TODAY(),VLOOKUP($A45,Liste!$A$16:$AL$296,13,0),"M")=0,"termine ce mois-ci",""),"")</f>
        <v/>
      </c>
      <c r="Q45" s="236" t="str">
        <f ca="1">IFERROR(VLOOKUP(_xlfn.CONCAT(A45,"   ","labour"),donnee!C:I,2,FALSE)/VLOOKUP($A45,Liste!$A$16:$AL$296,26,0),"")</f>
        <v/>
      </c>
      <c r="R45" s="236" t="str" cm="1">
        <f t="array" aca="1" ref="R45" ca="1">IFERROR(SUM(VLOOKUP(_xlfn.CONCAT(A45,"   ","FTWS"),donnee!R:X,{2;3;4;5;6},FALSE))/VLOOKUP($A45,Liste!$A$16:$AL$296,23,0),"")</f>
        <v/>
      </c>
      <c r="S45" t="str">
        <f>IFERROR(VLOOKUP(A45,Liste!A:K,10,FALSE),"")</f>
        <v/>
      </c>
      <c r="T45" t="str">
        <f>IFERROR(VLOOKUP(A45,Liste!A:K,11,FALSE),"")</f>
        <v/>
      </c>
      <c r="U45" t="str">
        <f>IFERROR(VLOOKUP(A45,Liste!A:K,8,FALSE),"")</f>
        <v>GERANT</v>
      </c>
      <c r="V45" s="286">
        <f>IFERROR(VLOOKUP(A45,Liste!A25:M296,13,FALSE)-VLOOKUP(A45,Liste!A25:M296,12,FALSE),0)/7</f>
        <v>269.57142857142856</v>
      </c>
      <c r="W45" s="286"/>
      <c r="Y45" s="236">
        <f>IFERROR(VLOOKUP($A45,Liste!$A$16:$AL$296,35,0),"")</f>
        <v>0</v>
      </c>
      <c r="Z45" s="287">
        <f>IFERROR(VLOOKUP($A45,Liste!$A$16:$AL$296,21,0),"")</f>
        <v>0</v>
      </c>
    </row>
    <row r="46" spans="1:26" ht="15">
      <c r="A46" s="285" t="str" cm="1">
        <f t="array" ref="A46">IFERROR(INDEX(Liste!$A:$A, SMALL(IF(Liste!F:F=$D$9, ROW(Liste!$F:$F)), ROW(A10))), "")</f>
        <v>DD0650</v>
      </c>
      <c r="B46" s="9" t="str">
        <f>IFERROR(VLOOKUP($A46,Liste!$A$16:$AK$296,2,0),"")</f>
        <v>Active</v>
      </c>
      <c r="C46" s="336">
        <f>IFERROR(VLOOKUP($A46,Liste!$A$16:$AL$296,24,0),"")</f>
        <v>0</v>
      </c>
      <c r="D46" s="304">
        <f>IFERROR(VLOOKUP(A46,Liste!A:AJ,23,FALSE)-VLOOKUP(A46,Liste!A:AJ,26,FALSE),"")</f>
        <v>0</v>
      </c>
      <c r="E46" s="236">
        <f>IFERROR(VLOOKUP($A46,Liste!$A$16:$AL$296,36,0),"")</f>
        <v>0</v>
      </c>
      <c r="F46" s="299">
        <f>IFERROR(VLOOKUP($A46,Liste!$A$16:$AL$296,22,0),"")</f>
        <v>0</v>
      </c>
      <c r="G46" s="301"/>
      <c r="H46" s="316">
        <f>IFERROR(VLOOKUP($A46,Liste!$A$16:$AL$296,24,0)-(IFERROR(VLOOKUP($A46,Liste!$A$16:$AL$296,30,0)/IF(G46="",VLOOKUP($A46,Liste!$A$16:$AL$296,22,0),G46)+VLOOKUP($A46,Liste!$A$16:$AL$296,29,0),VLOOKUP($A46,Liste!$A$16:$AL$296,30,0)+VLOOKUP($A46,Liste!$A$16:$AL$296,29,0))),"")</f>
        <v>0</v>
      </c>
      <c r="I46" s="317" t="str">
        <f>IFERROR(H46/VLOOKUP($A46,Liste!$A$16:$AL$296,24,0),"")</f>
        <v/>
      </c>
      <c r="J46" s="305" t="str">
        <f ca="1">IFERROR(VLOOKUP($A46,Liste!$A$16:$AL$296,17,0),"")</f>
        <v/>
      </c>
      <c r="K46" s="305" t="str">
        <f ca="1">IFERROR(VLOOKUP($A46,Liste!$A$16:$AL$296,18,0),"")</f>
        <v/>
      </c>
      <c r="L46" s="306"/>
      <c r="M46" s="307" t="str">
        <f>IFERROR(IF(OR(VLOOKUP($A46,Liste!$A$16:$AL$296,24,0)=0,VLOOKUP($A46,Liste!$A$16:$AL$296,27,0)=0),"Budget manquant",""),"")</f>
        <v>Budget manquant</v>
      </c>
      <c r="N46" s="308" t="str">
        <f>IFERROR(VLOOKUP($A46,Liste!$A$16:$AL$296,16,0),"")</f>
        <v/>
      </c>
      <c r="O46" s="308" t="str">
        <f ca="1">IFERROR(IF(AND(VLOOKUP($A46,Liste!$A$16:$AL$296,13,FALSE)&lt;TODAY(),B46="ACTIVE"),"DATE DE FIN DÉPASSÉE",""),"")</f>
        <v/>
      </c>
      <c r="P46" s="308" t="str">
        <f ca="1">IFERROR(IF(DATEDIF(TODAY(),VLOOKUP($A46,Liste!$A$16:$AL$296,13,0),"M")=0,"termine ce mois-ci",""),"")</f>
        <v/>
      </c>
      <c r="Q46" s="236" t="str">
        <f ca="1">IFERROR(VLOOKUP(_xlfn.CONCAT(A46,"   ","labour"),donnee!C:I,2,FALSE)/VLOOKUP($A46,Liste!$A$16:$AL$296,26,0),"")</f>
        <v/>
      </c>
      <c r="R46" s="236" t="str" cm="1">
        <f t="array" aca="1" ref="R46" ca="1">IFERROR(SUM(VLOOKUP(_xlfn.CONCAT(A46,"   ","FTWS"),donnee!R:X,{2;3;4;5;6},FALSE))/VLOOKUP($A46,Liste!$A$16:$AL$296,23,0),"")</f>
        <v/>
      </c>
      <c r="S46" t="str">
        <f>IFERROR(VLOOKUP(A46,Liste!A:K,10,FALSE),"")</f>
        <v>Restauration/Restaurant</v>
      </c>
      <c r="T46" t="str">
        <f>IFERROR(VLOOKUP(A46,Liste!A:K,11,FALSE),"")</f>
        <v/>
      </c>
      <c r="U46" t="str">
        <f>IFERROR(VLOOKUP(A46,Liste!A:K,8,FALSE),"")</f>
        <v>CONSTRUCT</v>
      </c>
      <c r="V46" s="286">
        <f>IFERROR(VLOOKUP(A46,Liste!A26:M296,13,FALSE)-VLOOKUP(A46,Liste!A26:M296,12,FALSE),0)/7</f>
        <v>232.14285714285714</v>
      </c>
      <c r="W46" s="286"/>
      <c r="Y46" s="236">
        <f>IFERROR(VLOOKUP($A46,Liste!$A$16:$AL$296,35,0),"")</f>
        <v>0</v>
      </c>
      <c r="Z46" s="287">
        <f>IFERROR(VLOOKUP($A46,Liste!$A$16:$AL$296,21,0),"")</f>
        <v>0</v>
      </c>
    </row>
    <row r="47" spans="1:26" ht="15">
      <c r="A47" s="285" t="str" cm="1">
        <f t="array" ref="A47">IFERROR(INDEX(Liste!$A:$A, SMALL(IF(Liste!F:F=$D$9, ROW(Liste!$F:$F)), ROW(A11))), "")</f>
        <v>DD0657</v>
      </c>
      <c r="B47" s="9" t="str">
        <f>IFERROR(VLOOKUP($A47,Liste!$A$16:$AK$296,2,0),"")</f>
        <v>Active</v>
      </c>
      <c r="C47" s="336">
        <f>IFERROR(VLOOKUP($A47,Liste!$A$16:$AL$296,24,0),"")</f>
        <v>9000</v>
      </c>
      <c r="D47" s="304">
        <f>IFERROR(VLOOKUP(A47,Liste!A:AJ,23,FALSE)-VLOOKUP(A47,Liste!A:AJ,26,FALSE),"")</f>
        <v>360</v>
      </c>
      <c r="E47" s="236">
        <f>IFERROR(VLOOKUP($A47,Liste!$A$16:$AL$296,36,0),"")</f>
        <v>0</v>
      </c>
      <c r="F47" s="299">
        <f>IFERROR(VLOOKUP($A47,Liste!$A$16:$AL$296,22,0),"")</f>
        <v>8900</v>
      </c>
      <c r="G47" s="301"/>
      <c r="H47" s="316">
        <f>IFERROR(VLOOKUP($A47,Liste!$A$16:$AL$296,24,0)-(IFERROR(VLOOKUP($A47,Liste!$A$16:$AL$296,30,0)/IF(G47="",VLOOKUP($A47,Liste!$A$16:$AL$296,22,0),G47)+VLOOKUP($A47,Liste!$A$16:$AL$296,29,0),VLOOKUP($A47,Liste!$A$16:$AL$296,30,0)+VLOOKUP($A47,Liste!$A$16:$AL$296,29,0))),"")</f>
        <v>4771.5446629213484</v>
      </c>
      <c r="I47" s="317">
        <f>IFERROR(H47/VLOOKUP($A47,Liste!$A$16:$AL$296,24,0),"")</f>
        <v>0.53017162921348315</v>
      </c>
      <c r="J47" s="305" t="str">
        <f ca="1">IFERROR(VLOOKUP($A47,Liste!$A$16:$AL$296,17,0),"")</f>
        <v/>
      </c>
      <c r="K47" s="305" t="str">
        <f ca="1">IFERROR(VLOOKUP($A47,Liste!$A$16:$AL$296,18,0),"")</f>
        <v/>
      </c>
      <c r="L47" s="306"/>
      <c r="M47" s="307" t="str">
        <f>IFERROR(IF(OR(VLOOKUP($A47,Liste!$A$16:$AL$296,24,0)=0,VLOOKUP($A47,Liste!$A$16:$AL$296,27,0)=0),"Budget manquant",""),"")</f>
        <v/>
      </c>
      <c r="N47" s="308" t="str">
        <f>IFERROR(VLOOKUP($A47,Liste!$A$16:$AL$296,16,0),"")</f>
        <v/>
      </c>
      <c r="O47" s="308" t="str">
        <f ca="1">IFERROR(IF(AND(VLOOKUP($A47,Liste!$A$16:$AL$296,13,FALSE)&lt;TODAY(),B47="ACTIVE"),"DATE DE FIN DÉPASSÉE",""),"")</f>
        <v>DATE DE FIN DÉPASSÉE</v>
      </c>
      <c r="P47" s="308" t="str">
        <f ca="1">IFERROR(IF(DATEDIF(TODAY(),VLOOKUP($A47,Liste!$A$16:$AL$296,13,0),"M")=0,"termine ce mois-ci",""),"")</f>
        <v/>
      </c>
      <c r="Q47" s="236" t="str">
        <f ca="1">IFERROR(VLOOKUP(_xlfn.CONCAT(A47,"   ","labour"),donnee!C:I,2,FALSE)/VLOOKUP($A47,Liste!$A$16:$AL$296,26,0),"")</f>
        <v/>
      </c>
      <c r="R47" s="236" t="str" cm="1">
        <f t="array" aca="1" ref="R47" ca="1">IFERROR(SUM(VLOOKUP(_xlfn.CONCAT(A47,"   ","FTWS"),donnee!R:X,{2;3;4;5;6},FALSE))/VLOOKUP($A47,Liste!$A$16:$AL$296,23,0),"")</f>
        <v/>
      </c>
      <c r="S47" t="str">
        <f>IFERROR(VLOOKUP(A47,Liste!A:K,10,FALSE),"")</f>
        <v/>
      </c>
      <c r="T47" t="str">
        <f>IFERROR(VLOOKUP(A47,Liste!A:K,11,FALSE),"")</f>
        <v/>
      </c>
      <c r="U47" t="str">
        <f>IFERROR(VLOOKUP(A47,Liste!A:K,8,FALSE),"")</f>
        <v>COSTPLUS</v>
      </c>
      <c r="V47" s="286">
        <f>IFERROR(VLOOKUP(A47,Liste!A27:M296,13,FALSE)-VLOOKUP(A47,Liste!A27:M296,12,FALSE),0)/7</f>
        <v>4.4285714285714288</v>
      </c>
      <c r="W47" s="286"/>
      <c r="Y47" s="236">
        <f>IFERROR(VLOOKUP($A47,Liste!$A$16:$AL$296,35,0),"")</f>
        <v>0.05</v>
      </c>
      <c r="Z47" s="287">
        <f>IFERROR(VLOOKUP($A47,Liste!$A$16:$AL$296,21,0),"")</f>
        <v>0.98888888888888893</v>
      </c>
    </row>
    <row r="48" spans="1:26" ht="15">
      <c r="A48" s="285" t="str" cm="1">
        <f t="array" ref="A48">IFERROR(INDEX(Liste!$A:$A, SMALL(IF(Liste!F:F=$D$9, ROW(Liste!$F:$F)), ROW(A12))), "")</f>
        <v/>
      </c>
      <c r="B48" s="9" t="str">
        <f>IFERROR(VLOOKUP($A48,Liste!$A$16:$AK$296,2,0),"")</f>
        <v/>
      </c>
      <c r="C48" s="336" t="str">
        <f>IFERROR(VLOOKUP($A48,Liste!$A$16:$AL$296,24,0),"")</f>
        <v/>
      </c>
      <c r="D48" s="304" t="str">
        <f>IFERROR(VLOOKUP(A48,Liste!A:AJ,23,FALSE)-VLOOKUP(A48,Liste!A:AJ,26,FALSE),"")</f>
        <v/>
      </c>
      <c r="E48" s="236" t="str">
        <f>IFERROR(VLOOKUP($A48,Liste!$A$16:$AL$296,36,0),"")</f>
        <v/>
      </c>
      <c r="F48" s="299" t="str">
        <f>IFERROR(VLOOKUP($A48,Liste!$A$16:$AL$296,22,0),"")</f>
        <v/>
      </c>
      <c r="G48" s="301"/>
      <c r="H48" s="316" t="str">
        <f>IFERROR(VLOOKUP($A48,Liste!$A$16:$AL$296,24,0)-(IFERROR(VLOOKUP($A48,Liste!$A$16:$AL$296,30,0)/IF(G48="",VLOOKUP($A48,Liste!$A$16:$AL$296,22,0),G48)+VLOOKUP($A48,Liste!$A$16:$AL$296,29,0),VLOOKUP($A48,Liste!$A$16:$AL$296,30,0)+VLOOKUP($A48,Liste!$A$16:$AL$296,29,0))),"")</f>
        <v/>
      </c>
      <c r="I48" s="317" t="str">
        <f>IFERROR(H48/VLOOKUP($A48,Liste!$A$16:$AL$296,24,0),"")</f>
        <v/>
      </c>
      <c r="J48" s="305" t="str">
        <f>IFERROR(VLOOKUP($A48,Liste!$A$16:$AL$296,17,0),"")</f>
        <v/>
      </c>
      <c r="K48" s="305" t="str">
        <f>IFERROR(VLOOKUP($A48,Liste!$A$16:$AL$296,18,0),"")</f>
        <v/>
      </c>
      <c r="L48" s="306"/>
      <c r="M48" s="307" t="str">
        <f>IFERROR(IF(OR(VLOOKUP($A48,Liste!$A$16:$AL$296,24,0)=0,VLOOKUP($A48,Liste!$A$16:$AL$296,27,0)=0),"Budget manquant",""),"")</f>
        <v/>
      </c>
      <c r="N48" s="308" t="str">
        <f>IFERROR(VLOOKUP($A48,Liste!$A$16:$AL$296,16,0),"")</f>
        <v/>
      </c>
      <c r="O48" s="308" t="str">
        <f ca="1">IFERROR(IF(AND(VLOOKUP($A48,Liste!$A$16:$AL$296,13,FALSE)&lt;TODAY(),B48="ACTIVE"),"DATE DE FIN DÉPASSÉE",""),"")</f>
        <v/>
      </c>
      <c r="P48" s="308" t="str">
        <f ca="1">IFERROR(IF(DATEDIF(TODAY(),VLOOKUP($A48,Liste!$A$16:$AL$296,13,0),"M")=0,"termine ce mois-ci",""),"")</f>
        <v/>
      </c>
      <c r="Q48" s="236" t="str">
        <f ca="1">IFERROR(VLOOKUP(_xlfn.CONCAT(A48,"   ","labour"),donnee!C:I,2,FALSE)/VLOOKUP($A48,Liste!$A$16:$AL$296,26,0),"")</f>
        <v/>
      </c>
      <c r="R48" s="236" t="str" cm="1">
        <f t="array" aca="1" ref="R48" ca="1">IFERROR(SUM(VLOOKUP(_xlfn.CONCAT(A48,"   ","FTWS"),donnee!R:X,{2;3;4;5;6},FALSE))/VLOOKUP($A48,Liste!$A$16:$AL$296,23,0),"")</f>
        <v/>
      </c>
      <c r="S48" t="str">
        <f>IFERROR(VLOOKUP(A48,Liste!A:K,10,FALSE),"")</f>
        <v/>
      </c>
      <c r="T48" t="str">
        <f>IFERROR(VLOOKUP(A48,Liste!A:K,11,FALSE),"")</f>
        <v/>
      </c>
      <c r="U48" t="str">
        <f>IFERROR(VLOOKUP(A48,Liste!A:K,8,FALSE),"")</f>
        <v/>
      </c>
      <c r="V48" s="286">
        <f>IFERROR(VLOOKUP(A48,Liste!A28:M296,13,FALSE)-VLOOKUP(A48,Liste!A28:M296,12,FALSE),0)/7</f>
        <v>0</v>
      </c>
      <c r="W48" s="286"/>
      <c r="Y48" s="236" t="str">
        <f>IFERROR(VLOOKUP($A48,Liste!$A$16:$AL$296,35,0),"")</f>
        <v/>
      </c>
      <c r="Z48" s="287" t="str">
        <f>IFERROR(VLOOKUP($A48,Liste!$A$16:$AL$296,21,0),"")</f>
        <v/>
      </c>
    </row>
    <row r="49" spans="1:26" ht="15">
      <c r="A49" s="285" t="str" cm="1">
        <f t="array" ref="A49">IFERROR(INDEX(Liste!$A:$A, SMALL(IF(Liste!F:F=$D$9, ROW(Liste!$F:$F)), ROW(A13))), "")</f>
        <v/>
      </c>
      <c r="B49" s="9" t="str">
        <f>IFERROR(VLOOKUP($A49,Liste!$A$16:$AK$296,2,0),"")</f>
        <v/>
      </c>
      <c r="C49" s="336" t="str">
        <f>IFERROR(VLOOKUP($A49,Liste!$A$16:$AL$296,24,0),"")</f>
        <v/>
      </c>
      <c r="D49" s="304" t="str">
        <f>IFERROR(VLOOKUP(A49,Liste!A:AJ,23,FALSE)-VLOOKUP(A49,Liste!A:AJ,26,FALSE),"")</f>
        <v/>
      </c>
      <c r="E49" s="236" t="str">
        <f>IFERROR(VLOOKUP($A49,Liste!$A$16:$AL$296,36,0),"")</f>
        <v/>
      </c>
      <c r="F49" s="299" t="str">
        <f>IFERROR(VLOOKUP($A49,Liste!$A$16:$AL$296,22,0),"")</f>
        <v/>
      </c>
      <c r="G49" s="301"/>
      <c r="H49" s="316" t="str">
        <f>IFERROR(VLOOKUP($A49,Liste!$A$16:$AL$296,24,0)-(IFERROR(VLOOKUP($A49,Liste!$A$16:$AL$296,30,0)/IF(G49="",VLOOKUP($A49,Liste!$A$16:$AL$296,22,0),G49)+VLOOKUP($A49,Liste!$A$16:$AL$296,29,0),VLOOKUP($A49,Liste!$A$16:$AL$296,30,0)+VLOOKUP($A49,Liste!$A$16:$AL$296,29,0))),"")</f>
        <v/>
      </c>
      <c r="I49" s="317" t="str">
        <f>IFERROR(H49/VLOOKUP($A49,Liste!$A$16:$AL$296,24,0),"")</f>
        <v/>
      </c>
      <c r="J49" s="305" t="str">
        <f>IFERROR(VLOOKUP($A49,Liste!$A$16:$AL$296,17,0),"")</f>
        <v/>
      </c>
      <c r="K49" s="305" t="str">
        <f>IFERROR(VLOOKUP($A49,Liste!$A$16:$AL$296,18,0),"")</f>
        <v/>
      </c>
      <c r="L49" s="306"/>
      <c r="M49" s="307" t="str">
        <f>IFERROR(IF(OR(VLOOKUP($A49,Liste!$A$16:$AL$296,24,0)=0,VLOOKUP($A49,Liste!$A$16:$AL$296,27,0)=0),"Budget manquant",""),"")</f>
        <v/>
      </c>
      <c r="N49" s="308" t="str">
        <f>IFERROR(VLOOKUP($A49,Liste!$A$16:$AL$296,16,0),"")</f>
        <v/>
      </c>
      <c r="O49" s="308" t="str">
        <f ca="1">IFERROR(IF(AND(VLOOKUP($A49,Liste!$A$16:$AL$296,13,FALSE)&lt;TODAY(),B49="ACTIVE"),"DATE DE FIN DÉPASSÉE",""),"")</f>
        <v/>
      </c>
      <c r="P49" s="308" t="str">
        <f ca="1">IFERROR(IF(DATEDIF(TODAY(),VLOOKUP($A49,Liste!$A$16:$AL$296,13,0),"M")=0,"termine ce mois-ci",""),"")</f>
        <v/>
      </c>
      <c r="Q49" s="236" t="str">
        <f ca="1">IFERROR(VLOOKUP(_xlfn.CONCAT(A49,"   ","labour"),donnee!C:I,2,FALSE)/VLOOKUP($A49,Liste!$A$16:$AL$296,26,0),"")</f>
        <v/>
      </c>
      <c r="R49" s="236" t="str" cm="1">
        <f t="array" aca="1" ref="R49" ca="1">IFERROR(SUM(VLOOKUP(_xlfn.CONCAT(A49,"   ","FTWS"),donnee!R:X,{2;3;4;5;6},FALSE))/VLOOKUP($A49,Liste!$A$16:$AL$296,23,0),"")</f>
        <v/>
      </c>
      <c r="S49" t="str">
        <f>IFERROR(VLOOKUP(A49,Liste!A:K,10,FALSE),"")</f>
        <v/>
      </c>
      <c r="T49" t="str">
        <f>IFERROR(VLOOKUP(A49,Liste!A:K,11,FALSE),"")</f>
        <v/>
      </c>
      <c r="U49" t="str">
        <f>IFERROR(VLOOKUP(A49,Liste!A:K,8,FALSE),"")</f>
        <v/>
      </c>
      <c r="V49" s="286">
        <f>IFERROR(VLOOKUP(A49,Liste!A29:M296,13,FALSE)-VLOOKUP(A49,Liste!A29:M296,12,FALSE),0)/7</f>
        <v>0</v>
      </c>
      <c r="W49" s="286"/>
      <c r="Y49" s="236" t="str">
        <f>IFERROR(VLOOKUP($A49,Liste!$A$16:$AL$296,35,0),"")</f>
        <v/>
      </c>
      <c r="Z49" s="287" t="str">
        <f>IFERROR(VLOOKUP($A49,Liste!$A$16:$AL$296,21,0),"")</f>
        <v/>
      </c>
    </row>
    <row r="50" spans="1:26" ht="15">
      <c r="A50" s="285" t="str" cm="1">
        <f t="array" ref="A50">IFERROR(INDEX(Liste!$A:$A, SMALL(IF(Liste!F:F=$D$9, ROW(Liste!$F:$F)), ROW(A14))), "")</f>
        <v/>
      </c>
      <c r="B50" s="9" t="str">
        <f>IFERROR(VLOOKUP($A50,Liste!$A$16:$AK$296,2,0),"")</f>
        <v/>
      </c>
      <c r="C50" s="336" t="str">
        <f>IFERROR(VLOOKUP($A50,Liste!$A$16:$AL$296,24,0),"")</f>
        <v/>
      </c>
      <c r="D50" s="304" t="str">
        <f>IFERROR(VLOOKUP(A50,Liste!A:AJ,23,FALSE)-VLOOKUP(A50,Liste!A:AJ,26,FALSE),"")</f>
        <v/>
      </c>
      <c r="E50" s="236" t="str">
        <f>IFERROR(VLOOKUP($A50,Liste!$A$16:$AL$296,36,0),"")</f>
        <v/>
      </c>
      <c r="F50" s="299" t="str">
        <f>IFERROR(VLOOKUP($A50,Liste!$A$16:$AL$296,22,0),"")</f>
        <v/>
      </c>
      <c r="G50" s="301"/>
      <c r="H50" s="316" t="str">
        <f>IFERROR(VLOOKUP($A50,Liste!$A$16:$AL$296,24,0)-(IFERROR(VLOOKUP($A50,Liste!$A$16:$AL$296,30,0)/IF(G50="",VLOOKUP($A50,Liste!$A$16:$AL$296,22,0),G50)+VLOOKUP($A50,Liste!$A$16:$AL$296,29,0),VLOOKUP($A50,Liste!$A$16:$AL$296,30,0)+VLOOKUP($A50,Liste!$A$16:$AL$296,29,0))),"")</f>
        <v/>
      </c>
      <c r="I50" s="317" t="str">
        <f>IFERROR(H50/VLOOKUP($A50,Liste!$A$16:$AL$296,24,0),"")</f>
        <v/>
      </c>
      <c r="J50" s="305" t="str">
        <f>IFERROR(VLOOKUP($A50,Liste!$A$16:$AL$296,17,0),"")</f>
        <v/>
      </c>
      <c r="K50" s="305" t="str">
        <f>IFERROR(VLOOKUP($A50,Liste!$A$16:$AL$296,18,0),"")</f>
        <v/>
      </c>
      <c r="L50" s="306"/>
      <c r="M50" s="307" t="str">
        <f>IFERROR(IF(OR(VLOOKUP($A50,Liste!$A$16:$AL$296,24,0)=0,VLOOKUP($A50,Liste!$A$16:$AL$296,27,0)=0),"Budget manquant",""),"")</f>
        <v/>
      </c>
      <c r="N50" s="308" t="str">
        <f>IFERROR(VLOOKUP($A50,Liste!$A$16:$AL$296,16,0),"")</f>
        <v/>
      </c>
      <c r="O50" s="308" t="str">
        <f ca="1">IFERROR(IF(AND(VLOOKUP($A50,Liste!$A$16:$AL$296,13,FALSE)&lt;TODAY(),B50="ACTIVE"),"DATE DE FIN DÉPASSÉE",""),"")</f>
        <v/>
      </c>
      <c r="P50" s="308" t="str">
        <f ca="1">IFERROR(IF(DATEDIF(TODAY(),VLOOKUP($A50,Liste!$A$16:$AL$296,13,0),"M")=0,"termine ce mois-ci",""),"")</f>
        <v/>
      </c>
      <c r="Q50" s="236" t="str">
        <f ca="1">IFERROR(VLOOKUP(_xlfn.CONCAT(A50,"   ","labour"),donnee!C:I,2,FALSE)/VLOOKUP($A50,Liste!$A$16:$AL$296,26,0),"")</f>
        <v/>
      </c>
      <c r="R50" s="236" t="str" cm="1">
        <f t="array" aca="1" ref="R50" ca="1">IFERROR(SUM(VLOOKUP(_xlfn.CONCAT(A50,"   ","FTWS"),donnee!R:X,{2;3;4;5;6},FALSE))/VLOOKUP($A50,Liste!$A$16:$AL$296,23,0),"")</f>
        <v/>
      </c>
      <c r="S50" t="str">
        <f>IFERROR(VLOOKUP(A50,Liste!A:K,10,FALSE),"")</f>
        <v/>
      </c>
      <c r="T50" t="str">
        <f>IFERROR(VLOOKUP(A50,Liste!A:K,11,FALSE),"")</f>
        <v/>
      </c>
      <c r="U50" t="str">
        <f>IFERROR(VLOOKUP(A50,Liste!A:K,8,FALSE),"")</f>
        <v/>
      </c>
      <c r="V50" s="286">
        <f>IFERROR(VLOOKUP(A50,Liste!A30:M296,13,FALSE)-VLOOKUP(A50,Liste!A30:M296,12,FALSE),0)/7</f>
        <v>0</v>
      </c>
      <c r="W50" s="286"/>
      <c r="Y50" s="236" t="str">
        <f>IFERROR(VLOOKUP($A50,Liste!$A$16:$AL$296,35,0),"")</f>
        <v/>
      </c>
      <c r="Z50" s="287" t="str">
        <f>IFERROR(VLOOKUP($A50,Liste!$A$16:$AL$296,21,0),"")</f>
        <v/>
      </c>
    </row>
    <row r="51" spans="1:26" ht="15">
      <c r="A51" s="285" t="str" cm="1">
        <f t="array" ref="A51">IFERROR(INDEX(Liste!$A:$A, SMALL(IF(Liste!F:F=$D$9, ROW(Liste!$F:$F)), ROW(A15))), "")</f>
        <v/>
      </c>
      <c r="B51" s="9" t="str">
        <f>IFERROR(VLOOKUP($A51,Liste!$A$16:$AK$296,2,0),"")</f>
        <v/>
      </c>
      <c r="C51" s="336" t="str">
        <f>IFERROR(VLOOKUP($A51,Liste!$A$16:$AL$296,24,0),"")</f>
        <v/>
      </c>
      <c r="D51" s="304" t="str">
        <f>IFERROR(VLOOKUP(A51,Liste!A:AJ,23,FALSE)-VLOOKUP(A51,Liste!A:AJ,26,FALSE),"")</f>
        <v/>
      </c>
      <c r="E51" s="236" t="str">
        <f>IFERROR(VLOOKUP($A51,Liste!$A$16:$AL$296,36,0),"")</f>
        <v/>
      </c>
      <c r="F51" s="299" t="str">
        <f>IFERROR(VLOOKUP($A51,Liste!$A$16:$AL$296,22,0),"")</f>
        <v/>
      </c>
      <c r="G51" s="301"/>
      <c r="H51" s="316" t="str">
        <f>IFERROR(VLOOKUP($A51,Liste!$A$16:$AL$296,24,0)-(IFERROR(VLOOKUP($A51,Liste!$A$16:$AL$296,30,0)/IF(G51="",VLOOKUP($A51,Liste!$A$16:$AL$296,22,0),G51)+VLOOKUP($A51,Liste!$A$16:$AL$296,29,0),VLOOKUP($A51,Liste!$A$16:$AL$296,30,0)+VLOOKUP($A51,Liste!$A$16:$AL$296,29,0))),"")</f>
        <v/>
      </c>
      <c r="I51" s="317" t="str">
        <f>IFERROR(H51/VLOOKUP($A51,Liste!$A$16:$AL$296,24,0),"")</f>
        <v/>
      </c>
      <c r="J51" s="305" t="str">
        <f>IFERROR(VLOOKUP($A51,Liste!$A$16:$AL$296,17,0),"")</f>
        <v/>
      </c>
      <c r="K51" s="305" t="str">
        <f>IFERROR(VLOOKUP($A51,Liste!$A$16:$AL$296,18,0),"")</f>
        <v/>
      </c>
      <c r="L51" s="306"/>
      <c r="M51" s="307" t="str">
        <f>IFERROR(IF(OR(VLOOKUP($A51,Liste!$A$16:$AL$296,24,0)=0,VLOOKUP($A51,Liste!$A$16:$AL$296,27,0)=0),"Budget manquant",""),"")</f>
        <v/>
      </c>
      <c r="N51" s="308" t="str">
        <f>IFERROR(VLOOKUP($A51,Liste!$A$16:$AL$296,16,0),"")</f>
        <v/>
      </c>
      <c r="O51" s="308" t="str">
        <f ca="1">IFERROR(IF(AND(VLOOKUP($A51,Liste!$A$16:$AL$296,13,FALSE)&lt;TODAY(),B51="ACTIVE"),"DATE DE FIN DÉPASSÉE",""),"")</f>
        <v/>
      </c>
      <c r="P51" s="308" t="str">
        <f ca="1">IFERROR(IF(DATEDIF(TODAY(),VLOOKUP($A51,Liste!$A$16:$AL$296,13,0),"M")=0,"termine ce mois-ci",""),"")</f>
        <v/>
      </c>
      <c r="Q51" s="236" t="str">
        <f ca="1">IFERROR(VLOOKUP(_xlfn.CONCAT(A51,"   ","labour"),donnee!C:I,2,FALSE)/VLOOKUP($A51,Liste!$A$16:$AL$296,26,0),"")</f>
        <v/>
      </c>
      <c r="R51" s="236" t="str" cm="1">
        <f t="array" aca="1" ref="R51" ca="1">IFERROR(SUM(VLOOKUP(_xlfn.CONCAT(A51,"   ","FTWS"),donnee!R:X,{2;3;4;5;6},FALSE))/VLOOKUP($A51,Liste!$A$16:$AL$296,23,0),"")</f>
        <v/>
      </c>
      <c r="S51" t="str">
        <f>IFERROR(VLOOKUP(A51,Liste!A:K,10,FALSE),"")</f>
        <v/>
      </c>
      <c r="T51" t="str">
        <f>IFERROR(VLOOKUP(A51,Liste!A:K,11,FALSE),"")</f>
        <v/>
      </c>
      <c r="U51" t="str">
        <f>IFERROR(VLOOKUP(A51,Liste!A:K,8,FALSE),"")</f>
        <v/>
      </c>
      <c r="V51" s="286">
        <f>IFERROR(VLOOKUP(A51,Liste!A31:M296,13,FALSE)-VLOOKUP(A51,Liste!A31:M296,12,FALSE),0)/7</f>
        <v>0</v>
      </c>
      <c r="W51" s="286"/>
      <c r="Y51" s="236" t="str">
        <f>IFERROR(VLOOKUP($A51,Liste!$A$16:$AL$296,35,0),"")</f>
        <v/>
      </c>
      <c r="Z51" s="287" t="str">
        <f>IFERROR(VLOOKUP($A51,Liste!$A$16:$AL$296,21,0),"")</f>
        <v/>
      </c>
    </row>
    <row r="52" spans="1:26" ht="15">
      <c r="A52" s="285" t="str" cm="1">
        <f t="array" ref="A52">IFERROR(INDEX(Liste!$A:$A, SMALL(IF(Liste!F:F=$D$9, ROW(Liste!$F:$F)), ROW(A16))), "")</f>
        <v/>
      </c>
      <c r="B52" s="9" t="str">
        <f>IFERROR(VLOOKUP($A52,Liste!$A$16:$AK$296,2,0),"")</f>
        <v/>
      </c>
      <c r="C52" s="336" t="str">
        <f>IFERROR(VLOOKUP($A52,Liste!$A$16:$AL$296,24,0),"")</f>
        <v/>
      </c>
      <c r="D52" s="304" t="str">
        <f>IFERROR(VLOOKUP(A52,Liste!A:AJ,23,FALSE)-VLOOKUP(A52,Liste!A:AJ,26,FALSE),"")</f>
        <v/>
      </c>
      <c r="E52" s="236" t="str">
        <f>IFERROR(VLOOKUP($A52,Liste!$A$16:$AL$296,36,0),"")</f>
        <v/>
      </c>
      <c r="F52" s="299" t="str">
        <f>IFERROR(VLOOKUP($A52,Liste!$A$16:$AL$296,22,0),"")</f>
        <v/>
      </c>
      <c r="G52" s="301"/>
      <c r="H52" s="316" t="str">
        <f>IFERROR(VLOOKUP($A52,Liste!$A$16:$AL$296,24,0)-(IFERROR(VLOOKUP($A52,Liste!$A$16:$AL$296,30,0)/IF(G52="",VLOOKUP($A52,Liste!$A$16:$AL$296,22,0),G52)+VLOOKUP($A52,Liste!$A$16:$AL$296,29,0),VLOOKUP($A52,Liste!$A$16:$AL$296,30,0)+VLOOKUP($A52,Liste!$A$16:$AL$296,29,0))),"")</f>
        <v/>
      </c>
      <c r="I52" s="317" t="str">
        <f>IFERROR(H52/VLOOKUP($A52,Liste!$A$16:$AL$296,24,0),"")</f>
        <v/>
      </c>
      <c r="J52" s="305" t="str">
        <f>IFERROR(VLOOKUP($A52,Liste!$A$16:$AL$296,17,0),"")</f>
        <v/>
      </c>
      <c r="K52" s="305" t="str">
        <f>IFERROR(VLOOKUP($A52,Liste!$A$16:$AL$296,18,0),"")</f>
        <v/>
      </c>
      <c r="L52" s="306"/>
      <c r="M52" s="307" t="str">
        <f>IFERROR(IF(OR(VLOOKUP($A52,Liste!$A$16:$AL$296,24,0)=0,VLOOKUP($A52,Liste!$A$16:$AL$296,27,0)=0),"Budget manquant",""),"")</f>
        <v/>
      </c>
      <c r="N52" s="308" t="str">
        <f>IFERROR(VLOOKUP($A52,Liste!$A$16:$AL$296,16,0),"")</f>
        <v/>
      </c>
      <c r="O52" s="308" t="str">
        <f ca="1">IFERROR(IF(AND(VLOOKUP($A52,Liste!$A$16:$AL$296,13,FALSE)&lt;TODAY(),B52="ACTIVE"),"DATE DE FIN DÉPASSÉE",""),"")</f>
        <v/>
      </c>
      <c r="P52" s="308" t="str">
        <f ca="1">IFERROR(IF(DATEDIF(TODAY(),VLOOKUP($A52,Liste!$A$16:$AL$296,13,0),"M")=0,"termine ce mois-ci",""),"")</f>
        <v/>
      </c>
      <c r="Q52" s="236" t="str">
        <f ca="1">IFERROR(VLOOKUP(_xlfn.CONCAT(A52,"   ","labour"),donnee!C:I,2,FALSE)/VLOOKUP($A52,Liste!$A$16:$AL$296,26,0),"")</f>
        <v/>
      </c>
      <c r="R52" s="236" t="str" cm="1">
        <f t="array" aca="1" ref="R52" ca="1">IFERROR(SUM(VLOOKUP(_xlfn.CONCAT(A52,"   ","FTWS"),donnee!R:X,{2;3;4;5;6},FALSE))/VLOOKUP($A52,Liste!$A$16:$AL$296,23,0),"")</f>
        <v/>
      </c>
      <c r="S52" t="str">
        <f>IFERROR(VLOOKUP(A52,Liste!A:K,10,FALSE),"")</f>
        <v/>
      </c>
      <c r="T52" t="str">
        <f>IFERROR(VLOOKUP(A52,Liste!A:K,11,FALSE),"")</f>
        <v/>
      </c>
      <c r="U52" t="str">
        <f>IFERROR(VLOOKUP(A52,Liste!A:K,8,FALSE),"")</f>
        <v/>
      </c>
      <c r="V52" s="286">
        <f>IFERROR(VLOOKUP(A52,Liste!A32:M296,13,FALSE)-VLOOKUP(A52,Liste!A32:M296,12,FALSE),0)/7</f>
        <v>0</v>
      </c>
      <c r="W52" s="286"/>
      <c r="Y52" s="236" t="str">
        <f>IFERROR(VLOOKUP($A52,Liste!$A$16:$AL$296,35,0),"")</f>
        <v/>
      </c>
      <c r="Z52" s="287" t="str">
        <f>IFERROR(VLOOKUP($A52,Liste!$A$16:$AL$296,21,0),"")</f>
        <v/>
      </c>
    </row>
    <row r="53" spans="1:26" ht="15">
      <c r="A53" s="285" t="str" cm="1">
        <f t="array" ref="A53">IFERROR(INDEX(Liste!$A:$A, SMALL(IF(Liste!F:F=$D$9, ROW(Liste!$F:$F)), ROW(A17))), "")</f>
        <v/>
      </c>
      <c r="B53" s="9" t="str">
        <f>IFERROR(VLOOKUP($A53,Liste!$A$16:$AK$296,2,0),"")</f>
        <v/>
      </c>
      <c r="C53" s="336" t="str">
        <f>IFERROR(VLOOKUP($A53,Liste!$A$16:$AL$296,24,0),"")</f>
        <v/>
      </c>
      <c r="D53" s="304" t="str">
        <f>IFERROR(VLOOKUP(A53,Liste!A:AJ,23,FALSE)-VLOOKUP(A53,Liste!A:AJ,26,FALSE),"")</f>
        <v/>
      </c>
      <c r="E53" s="236" t="str">
        <f>IFERROR(VLOOKUP($A53,Liste!$A$16:$AL$296,36,0),"")</f>
        <v/>
      </c>
      <c r="F53" s="299" t="str">
        <f>IFERROR(VLOOKUP($A53,Liste!$A$16:$AL$296,22,0),"")</f>
        <v/>
      </c>
      <c r="G53" s="301"/>
      <c r="H53" s="316" t="str">
        <f>IFERROR(VLOOKUP($A53,Liste!$A$16:$AL$296,24,0)-(IFERROR(VLOOKUP($A53,Liste!$A$16:$AL$296,30,0)/IF(G53="",VLOOKUP($A53,Liste!$A$16:$AL$296,22,0),G53)+VLOOKUP($A53,Liste!$A$16:$AL$296,29,0),VLOOKUP($A53,Liste!$A$16:$AL$296,30,0)+VLOOKUP($A53,Liste!$A$16:$AL$296,29,0))),"")</f>
        <v/>
      </c>
      <c r="I53" s="317" t="str">
        <f>IFERROR(H53/VLOOKUP($A53,Liste!$A$16:$AL$296,24,0),"")</f>
        <v/>
      </c>
      <c r="J53" s="305" t="str">
        <f>IFERROR(VLOOKUP($A53,Liste!$A$16:$AL$296,17,0),"")</f>
        <v/>
      </c>
      <c r="K53" s="305" t="str">
        <f>IFERROR(VLOOKUP($A53,Liste!$A$16:$AL$296,18,0),"")</f>
        <v/>
      </c>
      <c r="L53" s="306"/>
      <c r="M53" s="307" t="str">
        <f>IFERROR(IF(OR(VLOOKUP($A53,Liste!$A$16:$AL$296,24,0)=0,VLOOKUP($A53,Liste!$A$16:$AL$296,27,0)=0),"Budget manquant",""),"")</f>
        <v/>
      </c>
      <c r="N53" s="308" t="str">
        <f>IFERROR(VLOOKUP($A53,Liste!$A$16:$AL$296,16,0),"")</f>
        <v/>
      </c>
      <c r="O53" s="308" t="str">
        <f ca="1">IFERROR(IF(AND(VLOOKUP($A53,Liste!$A$16:$AL$296,13,FALSE)&lt;TODAY(),B53="ACTIVE"),"DATE DE FIN DÉPASSÉE",""),"")</f>
        <v/>
      </c>
      <c r="P53" s="308" t="str">
        <f ca="1">IFERROR(IF(DATEDIF(TODAY(),VLOOKUP($A53,Liste!$A$16:$AL$296,13,0),"M")=0,"termine ce mois-ci",""),"")</f>
        <v/>
      </c>
      <c r="Q53" s="236" t="str">
        <f ca="1">IFERROR(VLOOKUP(_xlfn.CONCAT(A53,"   ","labour"),donnee!C:I,2,FALSE)/VLOOKUP($A53,Liste!$A$16:$AL$296,26,0),"")</f>
        <v/>
      </c>
      <c r="R53" s="236" t="str" cm="1">
        <f t="array" aca="1" ref="R53" ca="1">IFERROR(SUM(VLOOKUP(_xlfn.CONCAT(A53,"   ","FTWS"),donnee!R:X,{2;3;4;5;6},FALSE))/VLOOKUP($A53,Liste!$A$16:$AL$296,23,0),"")</f>
        <v/>
      </c>
      <c r="S53" t="str">
        <f>IFERROR(VLOOKUP(A53,Liste!A:K,10,FALSE),"")</f>
        <v/>
      </c>
      <c r="T53" t="str">
        <f>IFERROR(VLOOKUP(A53,Liste!A:K,11,FALSE),"")</f>
        <v/>
      </c>
      <c r="U53" t="str">
        <f>IFERROR(VLOOKUP(A53,Liste!A:K,8,FALSE),"")</f>
        <v/>
      </c>
      <c r="V53" s="286">
        <f>IFERROR(VLOOKUP(A53,Liste!A33:M296,13,FALSE)-VLOOKUP(A53,Liste!A33:M296,12,FALSE),0)/7</f>
        <v>0</v>
      </c>
      <c r="W53" s="286"/>
      <c r="Y53" s="236" t="str">
        <f>IFERROR(VLOOKUP($A53,Liste!$A$16:$AL$296,35,0),"")</f>
        <v/>
      </c>
      <c r="Z53" s="287" t="str">
        <f>IFERROR(VLOOKUP($A53,Liste!$A$16:$AL$296,21,0),"")</f>
        <v/>
      </c>
    </row>
    <row r="54" spans="1:26" ht="15">
      <c r="A54" s="285" t="str" cm="1">
        <f t="array" ref="A54">IFERROR(INDEX(Liste!$A:$A, SMALL(IF(Liste!F:F=$D$9, ROW(Liste!$F:$F)), ROW(A18))), "")</f>
        <v/>
      </c>
      <c r="B54" s="9" t="str">
        <f>IFERROR(VLOOKUP($A54,Liste!$A$16:$AK$296,2,0),"")</f>
        <v/>
      </c>
      <c r="C54" s="336" t="str">
        <f>IFERROR(VLOOKUP($A54,Liste!$A$16:$AL$296,24,0),"")</f>
        <v/>
      </c>
      <c r="D54" s="304" t="str">
        <f>IFERROR(VLOOKUP(A54,Liste!A:AJ,23,FALSE)-VLOOKUP(A54,Liste!A:AJ,26,FALSE),"")</f>
        <v/>
      </c>
      <c r="E54" s="236" t="str">
        <f>IFERROR(VLOOKUP($A54,Liste!$A$16:$AL$296,36,0),"")</f>
        <v/>
      </c>
      <c r="F54" s="299" t="str">
        <f>IFERROR(VLOOKUP($A54,Liste!$A$16:$AL$296,22,0),"")</f>
        <v/>
      </c>
      <c r="G54" s="301"/>
      <c r="H54" s="316" t="str">
        <f>IFERROR(VLOOKUP($A54,Liste!$A$16:$AL$296,24,0)-(IFERROR(VLOOKUP($A54,Liste!$A$16:$AL$296,30,0)/IF(G54="",VLOOKUP($A54,Liste!$A$16:$AL$296,22,0),G54)+VLOOKUP($A54,Liste!$A$16:$AL$296,29,0),VLOOKUP($A54,Liste!$A$16:$AL$296,30,0)+VLOOKUP($A54,Liste!$A$16:$AL$296,29,0))),"")</f>
        <v/>
      </c>
      <c r="I54" s="317" t="str">
        <f>IFERROR(H54/VLOOKUP($A54,Liste!$A$16:$AL$296,24,0),"")</f>
        <v/>
      </c>
      <c r="J54" s="305" t="str">
        <f>IFERROR(VLOOKUP($A54,Liste!$A$16:$AL$296,17,0),"")</f>
        <v/>
      </c>
      <c r="K54" s="305" t="str">
        <f>IFERROR(VLOOKUP($A54,Liste!$A$16:$AL$296,18,0),"")</f>
        <v/>
      </c>
      <c r="L54" s="306"/>
      <c r="M54" s="307" t="str">
        <f>IFERROR(IF(OR(VLOOKUP($A54,Liste!$A$16:$AL$296,24,0)=0,VLOOKUP($A54,Liste!$A$16:$AL$296,27,0)=0),"Budget manquant",""),"")</f>
        <v/>
      </c>
      <c r="N54" s="308" t="str">
        <f>IFERROR(VLOOKUP($A54,Liste!$A$16:$AL$296,16,0),"")</f>
        <v/>
      </c>
      <c r="O54" s="308" t="str">
        <f ca="1">IFERROR(IF(AND(VLOOKUP($A54,Liste!$A$16:$AL$296,13,FALSE)&lt;TODAY(),B54="ACTIVE"),"DATE DE FIN DÉPASSÉE",""),"")</f>
        <v/>
      </c>
      <c r="P54" s="308" t="str">
        <f ca="1">IFERROR(IF(DATEDIF(TODAY(),VLOOKUP($A54,Liste!$A$16:$AL$296,13,0),"M")=0,"termine ce mois-ci",""),"")</f>
        <v/>
      </c>
      <c r="Q54" s="236" t="str">
        <f ca="1">IFERROR(VLOOKUP(_xlfn.CONCAT(A54,"   ","labour"),donnee!C:I,2,FALSE)/VLOOKUP($A54,Liste!$A$16:$AL$296,26,0),"")</f>
        <v/>
      </c>
      <c r="R54" s="236" t="str" cm="1">
        <f t="array" aca="1" ref="R54" ca="1">IFERROR(SUM(VLOOKUP(_xlfn.CONCAT(A54,"   ","FTWS"),donnee!R:X,{2;3;4;5;6},FALSE))/VLOOKUP($A54,Liste!$A$16:$AL$296,23,0),"")</f>
        <v/>
      </c>
      <c r="S54" t="str">
        <f>IFERROR(VLOOKUP(A54,Liste!A:K,10,FALSE),"")</f>
        <v/>
      </c>
      <c r="T54" t="str">
        <f>IFERROR(VLOOKUP(A54,Liste!A:K,11,FALSE),"")</f>
        <v/>
      </c>
      <c r="U54" t="str">
        <f>IFERROR(VLOOKUP(A54,Liste!A:K,8,FALSE),"")</f>
        <v/>
      </c>
      <c r="V54" s="286">
        <f>IFERROR(VLOOKUP(A54,Liste!A34:M296,13,FALSE)-VLOOKUP(A54,Liste!A34:M296,12,FALSE),0)/7</f>
        <v>0</v>
      </c>
      <c r="W54" s="286"/>
      <c r="Y54" s="236" t="str">
        <f>IFERROR(VLOOKUP($A54,Liste!$A$16:$AL$296,35,0),"")</f>
        <v/>
      </c>
      <c r="Z54" s="287" t="str">
        <f>IFERROR(VLOOKUP($A54,Liste!$A$16:$AL$296,21,0),"")</f>
        <v/>
      </c>
    </row>
    <row r="55" spans="1:26" ht="15">
      <c r="A55" s="285" t="str" cm="1">
        <f t="array" ref="A55">IFERROR(INDEX(Liste!$A:$A, SMALL(IF(Liste!F:F=$D$9, ROW(Liste!$F:$F)), ROW(A19))), "")</f>
        <v/>
      </c>
      <c r="B55" s="9" t="str">
        <f>IFERROR(VLOOKUP($A55,Liste!$A$16:$AK$296,2,0),"")</f>
        <v/>
      </c>
      <c r="C55" s="336" t="str">
        <f>IFERROR(VLOOKUP($A55,Liste!$A$16:$AL$296,24,0),"")</f>
        <v/>
      </c>
      <c r="D55" s="304" t="str">
        <f>IFERROR(VLOOKUP(A55,Liste!A:AJ,23,FALSE)-VLOOKUP(A55,Liste!A:AJ,26,FALSE),"")</f>
        <v/>
      </c>
      <c r="E55" s="236" t="str">
        <f>IFERROR(VLOOKUP($A55,Liste!$A$16:$AL$296,36,0),"")</f>
        <v/>
      </c>
      <c r="F55" s="299" t="str">
        <f>IFERROR(VLOOKUP($A55,Liste!$A$16:$AL$296,22,0),"")</f>
        <v/>
      </c>
      <c r="G55" s="301"/>
      <c r="H55" s="316" t="str">
        <f>IFERROR(VLOOKUP($A55,Liste!$A$16:$AL$296,24,0)-(IFERROR(VLOOKUP($A55,Liste!$A$16:$AL$296,30,0)/IF(G55="",VLOOKUP($A55,Liste!$A$16:$AL$296,22,0),G55)+VLOOKUP($A55,Liste!$A$16:$AL$296,29,0),VLOOKUP($A55,Liste!$A$16:$AL$296,30,0)+VLOOKUP($A55,Liste!$A$16:$AL$296,29,0))),"")</f>
        <v/>
      </c>
      <c r="I55" s="317" t="str">
        <f>IFERROR(H55/VLOOKUP($A55,Liste!$A$16:$AL$296,24,0),"")</f>
        <v/>
      </c>
      <c r="J55" s="305" t="str">
        <f>IFERROR(VLOOKUP($A55,Liste!$A$16:$AL$296,17,0),"")</f>
        <v/>
      </c>
      <c r="K55" s="305" t="str">
        <f>IFERROR(VLOOKUP($A55,Liste!$A$16:$AL$296,18,0),"")</f>
        <v/>
      </c>
      <c r="L55" s="306"/>
      <c r="M55" s="307" t="str">
        <f>IFERROR(IF(OR(VLOOKUP($A55,Liste!$A$16:$AL$296,24,0)=0,VLOOKUP($A55,Liste!$A$16:$AL$296,27,0)=0),"Budget manquant",""),"")</f>
        <v/>
      </c>
      <c r="N55" s="308" t="str">
        <f>IFERROR(VLOOKUP($A55,Liste!$A$16:$AL$296,16,0),"")</f>
        <v/>
      </c>
      <c r="O55" s="308" t="str">
        <f ca="1">IFERROR(IF(AND(VLOOKUP($A55,Liste!$A$16:$AL$296,13,FALSE)&lt;TODAY(),B55="ACTIVE"),"DATE DE FIN DÉPASSÉE",""),"")</f>
        <v/>
      </c>
      <c r="P55" s="308" t="str">
        <f ca="1">IFERROR(IF(DATEDIF(TODAY(),VLOOKUP($A55,Liste!$A$16:$AL$296,13,0),"M")=0,"termine ce mois-ci",""),"")</f>
        <v/>
      </c>
      <c r="Q55" s="236" t="str">
        <f ca="1">IFERROR(VLOOKUP(_xlfn.CONCAT(A55,"   ","labour"),donnee!C:I,2,FALSE)/VLOOKUP($A55,Liste!$A$16:$AL$296,26,0),"")</f>
        <v/>
      </c>
      <c r="R55" s="236" t="str" cm="1">
        <f t="array" aca="1" ref="R55" ca="1">IFERROR(SUM(VLOOKUP(_xlfn.CONCAT(A55,"   ","FTWS"),donnee!R:X,{2;3;4;5;6},FALSE))/VLOOKUP($A55,Liste!$A$16:$AL$296,23,0),"")</f>
        <v/>
      </c>
      <c r="S55" t="str">
        <f>IFERROR(VLOOKUP(A55,Liste!A:K,10,FALSE),"")</f>
        <v/>
      </c>
      <c r="T55" t="str">
        <f>IFERROR(VLOOKUP(A55,Liste!A:K,11,FALSE),"")</f>
        <v/>
      </c>
      <c r="U55" t="str">
        <f>IFERROR(VLOOKUP(A55,Liste!A:K,8,FALSE),"")</f>
        <v/>
      </c>
      <c r="V55" s="286">
        <f>IFERROR(VLOOKUP(A55,Liste!A35:M296,13,FALSE)-VLOOKUP(A55,Liste!A35:M296,12,FALSE),0)/7</f>
        <v>0</v>
      </c>
      <c r="W55" s="286"/>
      <c r="Y55" s="236" t="str">
        <f>IFERROR(VLOOKUP($A55,Liste!$A$16:$AL$296,35,0),"")</f>
        <v/>
      </c>
      <c r="Z55" s="287" t="str">
        <f>IFERROR(VLOOKUP($A55,Liste!$A$16:$AL$296,21,0),"")</f>
        <v/>
      </c>
    </row>
    <row r="56" spans="1:26" ht="15">
      <c r="A56" s="285" t="str" cm="1">
        <f t="array" ref="A56">IFERROR(INDEX(Liste!$A:$A, SMALL(IF(Liste!F:F=$D$9, ROW(Liste!$F:$F)), ROW(A20))), "")</f>
        <v/>
      </c>
      <c r="B56" s="9" t="str">
        <f>IFERROR(VLOOKUP($A56,Liste!$A$16:$AK$296,2,0),"")</f>
        <v/>
      </c>
      <c r="C56" s="336" t="str">
        <f>IFERROR(VLOOKUP($A56,Liste!$A$16:$AL$296,24,0),"")</f>
        <v/>
      </c>
      <c r="D56" s="304" t="str">
        <f>IFERROR(VLOOKUP(A56,Liste!A:AJ,23,FALSE)-VLOOKUP(A56,Liste!A:AJ,26,FALSE),"")</f>
        <v/>
      </c>
      <c r="E56" s="236" t="str">
        <f>IFERROR(VLOOKUP($A56,Liste!$A$16:$AL$296,36,0),"")</f>
        <v/>
      </c>
      <c r="F56" s="299" t="str">
        <f>IFERROR(VLOOKUP($A56,Liste!$A$16:$AL$296,22,0),"")</f>
        <v/>
      </c>
      <c r="G56" s="301"/>
      <c r="H56" s="316" t="str">
        <f>IFERROR(VLOOKUP($A56,Liste!$A$16:$AL$296,24,0)-(IFERROR(VLOOKUP($A56,Liste!$A$16:$AL$296,30,0)/IF(G56="",VLOOKUP($A56,Liste!$A$16:$AL$296,22,0),G56)+VLOOKUP($A56,Liste!$A$16:$AL$296,29,0),VLOOKUP($A56,Liste!$A$16:$AL$296,30,0)+VLOOKUP($A56,Liste!$A$16:$AL$296,29,0))),"")</f>
        <v/>
      </c>
      <c r="I56" s="317" t="str">
        <f>IFERROR(H56/VLOOKUP($A56,Liste!$A$16:$AL$296,24,0),"")</f>
        <v/>
      </c>
      <c r="J56" s="305" t="str">
        <f>IFERROR(VLOOKUP($A56,Liste!$A$16:$AL$296,17,0),"")</f>
        <v/>
      </c>
      <c r="K56" s="305" t="str">
        <f>IFERROR(VLOOKUP($A56,Liste!$A$16:$AL$296,18,0),"")</f>
        <v/>
      </c>
      <c r="L56" s="306"/>
      <c r="M56" s="307" t="str">
        <f>IFERROR(IF(OR(VLOOKUP($A56,Liste!$A$16:$AL$296,24,0)=0,VLOOKUP($A56,Liste!$A$16:$AL$296,27,0)=0),"Budget manquant",""),"")</f>
        <v/>
      </c>
      <c r="N56" s="308" t="str">
        <f>IFERROR(VLOOKUP($A56,Liste!$A$16:$AL$296,16,0),"")</f>
        <v/>
      </c>
      <c r="O56" s="308" t="str">
        <f ca="1">IFERROR(IF(AND(VLOOKUP($A56,Liste!$A$16:$AL$296,13,FALSE)&lt;TODAY(),B56="ACTIVE"),"DATE DE FIN DÉPASSÉE",""),"")</f>
        <v/>
      </c>
      <c r="P56" s="308" t="str">
        <f ca="1">IFERROR(IF(DATEDIF(TODAY(),VLOOKUP($A56,Liste!$A$16:$AL$296,13,0),"M")=0,"termine ce mois-ci",""),"")</f>
        <v/>
      </c>
      <c r="Q56" s="236" t="str">
        <f ca="1">IFERROR(VLOOKUP(_xlfn.CONCAT(A56,"   ","labour"),donnee!C:I,2,FALSE)/VLOOKUP($A56,Liste!$A$16:$AL$296,26,0),"")</f>
        <v/>
      </c>
      <c r="R56" s="236" t="str" cm="1">
        <f t="array" aca="1" ref="R56" ca="1">IFERROR(SUM(VLOOKUP(_xlfn.CONCAT(A56,"   ","FTWS"),donnee!R:X,{2;3;4;5;6},FALSE))/VLOOKUP($A56,Liste!$A$16:$AL$296,23,0),"")</f>
        <v/>
      </c>
      <c r="S56" t="str">
        <f>IFERROR(VLOOKUP(A56,Liste!A:K,10,FALSE),"")</f>
        <v/>
      </c>
      <c r="T56" t="str">
        <f>IFERROR(VLOOKUP(A56,Liste!A:K,11,FALSE),"")</f>
        <v/>
      </c>
      <c r="U56" t="str">
        <f>IFERROR(VLOOKUP(A56,Liste!A:K,8,FALSE),"")</f>
        <v/>
      </c>
      <c r="V56" s="286">
        <f>IFERROR(VLOOKUP(A56,Liste!A36:M296,13,FALSE)-VLOOKUP(A56,Liste!A36:M296,12,FALSE),0)/7</f>
        <v>0</v>
      </c>
      <c r="W56" s="286"/>
      <c r="Y56" s="236" t="str">
        <f>IFERROR(VLOOKUP($A56,Liste!$A$16:$AL$296,35,0),"")</f>
        <v/>
      </c>
      <c r="Z56" s="287" t="str">
        <f>IFERROR(VLOOKUP($A56,Liste!$A$16:$AL$296,21,0),"")</f>
        <v/>
      </c>
    </row>
    <row r="57" spans="1:26" ht="15">
      <c r="A57" s="285" t="str" cm="1">
        <f t="array" ref="A57">IFERROR(INDEX(Liste!$A:$A, SMALL(IF(Liste!F:F=$D$9, ROW(Liste!$F:$F)), ROW(A21))), "")</f>
        <v/>
      </c>
      <c r="B57" s="9" t="str">
        <f>IFERROR(VLOOKUP($A57,Liste!$A$16:$AK$296,2,0),"")</f>
        <v/>
      </c>
      <c r="C57" s="336" t="str">
        <f>IFERROR(VLOOKUP($A57,Liste!$A$16:$AL$296,24,0),"")</f>
        <v/>
      </c>
      <c r="D57" s="304" t="str">
        <f>IFERROR(VLOOKUP(A57,Liste!A:AJ,23,FALSE)-VLOOKUP(A57,Liste!A:AJ,26,FALSE),"")</f>
        <v/>
      </c>
      <c r="E57" s="236" t="str">
        <f>IFERROR(VLOOKUP($A57,Liste!$A$16:$AL$296,36,0),"")</f>
        <v/>
      </c>
      <c r="F57" s="299" t="str">
        <f>IFERROR(VLOOKUP($A57,Liste!$A$16:$AL$296,22,0),"")</f>
        <v/>
      </c>
      <c r="G57" s="301"/>
      <c r="H57" s="316" t="str">
        <f>IFERROR(VLOOKUP($A57,Liste!$A$16:$AL$296,24,0)-(IFERROR(VLOOKUP($A57,Liste!$A$16:$AL$296,30,0)/IF(G57="",VLOOKUP($A57,Liste!$A$16:$AL$296,22,0),G57)+VLOOKUP($A57,Liste!$A$16:$AL$296,29,0),VLOOKUP($A57,Liste!$A$16:$AL$296,30,0)+VLOOKUP($A57,Liste!$A$16:$AL$296,29,0))),"")</f>
        <v/>
      </c>
      <c r="I57" s="317" t="str">
        <f>IFERROR(H57/VLOOKUP($A57,Liste!$A$16:$AL$296,24,0),"")</f>
        <v/>
      </c>
      <c r="J57" s="305" t="str">
        <f>IFERROR(VLOOKUP($A57,Liste!$A$16:$AL$296,17,0),"")</f>
        <v/>
      </c>
      <c r="K57" s="305" t="str">
        <f>IFERROR(VLOOKUP($A57,Liste!$A$16:$AL$296,18,0),"")</f>
        <v/>
      </c>
      <c r="L57" s="306"/>
      <c r="M57" s="307" t="str">
        <f>IFERROR(IF(OR(VLOOKUP($A57,Liste!$A$16:$AL$296,24,0)=0,VLOOKUP($A57,Liste!$A$16:$AL$296,27,0)=0),"Budget manquant",""),"")</f>
        <v/>
      </c>
      <c r="N57" s="308" t="str">
        <f>IFERROR(VLOOKUP($A57,Liste!$A$16:$AL$296,16,0),"")</f>
        <v/>
      </c>
      <c r="O57" s="308" t="str">
        <f ca="1">IFERROR(IF(AND(VLOOKUP($A57,Liste!$A$16:$AL$296,13,FALSE)&lt;TODAY(),B57="ACTIVE"),"DATE DE FIN DÉPASSÉE",""),"")</f>
        <v/>
      </c>
      <c r="P57" s="308" t="str">
        <f ca="1">IFERROR(IF(DATEDIF(TODAY(),VLOOKUP($A57,Liste!$A$16:$AL$296,13,0),"M")=0,"termine ce mois-ci",""),"")</f>
        <v/>
      </c>
      <c r="Q57" s="236" t="str">
        <f ca="1">IFERROR(VLOOKUP(_xlfn.CONCAT(A57,"   ","labour"),donnee!C:I,2,FALSE)/VLOOKUP($A57,Liste!$A$16:$AL$296,26,0),"")</f>
        <v/>
      </c>
      <c r="R57" s="236" t="str" cm="1">
        <f t="array" aca="1" ref="R57" ca="1">IFERROR(SUM(VLOOKUP(_xlfn.CONCAT(A57,"   ","FTWS"),donnee!R:X,{2;3;4;5;6},FALSE))/VLOOKUP($A57,Liste!$A$16:$AL$296,23,0),"")</f>
        <v/>
      </c>
      <c r="S57" t="str">
        <f>IFERROR(VLOOKUP(A57,Liste!A:K,10,FALSE),"")</f>
        <v/>
      </c>
      <c r="T57" t="str">
        <f>IFERROR(VLOOKUP(A57,Liste!A:K,11,FALSE),"")</f>
        <v/>
      </c>
      <c r="U57" t="str">
        <f>IFERROR(VLOOKUP(A57,Liste!A:K,8,FALSE),"")</f>
        <v/>
      </c>
      <c r="V57" s="286">
        <f>IFERROR(VLOOKUP(A57,Liste!A37:M296,13,FALSE)-VLOOKUP(A57,Liste!A37:M296,12,FALSE),0)/7</f>
        <v>0</v>
      </c>
      <c r="W57" s="286"/>
      <c r="Y57" s="236" t="str">
        <f>IFERROR(VLOOKUP($A57,Liste!$A$16:$AL$296,35,0),"")</f>
        <v/>
      </c>
      <c r="Z57" s="287" t="str">
        <f>IFERROR(VLOOKUP($A57,Liste!$A$16:$AL$296,21,0),"")</f>
        <v/>
      </c>
    </row>
    <row r="58" spans="1:26" ht="15">
      <c r="A58" s="285" t="str" cm="1">
        <f t="array" ref="A58">IFERROR(INDEX(Liste!$A:$A, SMALL(IF(Liste!F:F=$D$9, ROW(Liste!$F:$F)), ROW(A22))), "")</f>
        <v/>
      </c>
      <c r="B58" s="9" t="str">
        <f>IFERROR(VLOOKUP($A58,Liste!$A$16:$AK$296,2,0),"")</f>
        <v/>
      </c>
      <c r="C58" s="336" t="str">
        <f>IFERROR(VLOOKUP($A58,Liste!$A$16:$AL$296,24,0),"")</f>
        <v/>
      </c>
      <c r="D58" s="304" t="str">
        <f>IFERROR(VLOOKUP(A58,Liste!A:AJ,23,FALSE)-VLOOKUP(A58,Liste!A:AJ,26,FALSE),"")</f>
        <v/>
      </c>
      <c r="E58" s="236" t="str">
        <f>IFERROR(VLOOKUP($A58,Liste!$A$16:$AL$296,36,0),"")</f>
        <v/>
      </c>
      <c r="F58" s="299" t="str">
        <f>IFERROR(VLOOKUP($A58,Liste!$A$16:$AL$296,22,0),"")</f>
        <v/>
      </c>
      <c r="G58" s="301"/>
      <c r="H58" s="316" t="str">
        <f>IFERROR(VLOOKUP($A58,Liste!$A$16:$AL$296,24,0)-(IFERROR(VLOOKUP($A58,Liste!$A$16:$AL$296,30,0)/IF(G58="",VLOOKUP($A58,Liste!$A$16:$AL$296,22,0),G58)+VLOOKUP($A58,Liste!$A$16:$AL$296,29,0),VLOOKUP($A58,Liste!$A$16:$AL$296,30,0)+VLOOKUP($A58,Liste!$A$16:$AL$296,29,0))),"")</f>
        <v/>
      </c>
      <c r="I58" s="317" t="str">
        <f>IFERROR(H58/VLOOKUP($A58,Liste!$A$16:$AL$296,24,0),"")</f>
        <v/>
      </c>
      <c r="J58" s="305" t="str">
        <f>IFERROR(VLOOKUP($A58,Liste!$A$16:$AL$296,17,0),"")</f>
        <v/>
      </c>
      <c r="K58" s="305" t="str">
        <f>IFERROR(VLOOKUP($A58,Liste!$A$16:$AL$296,18,0),"")</f>
        <v/>
      </c>
      <c r="L58" s="306"/>
      <c r="M58" s="307" t="str">
        <f>IFERROR(IF(OR(VLOOKUP($A58,Liste!$A$16:$AL$296,24,0)=0,VLOOKUP($A58,Liste!$A$16:$AL$296,27,0)=0),"Budget manquant",""),"")</f>
        <v/>
      </c>
      <c r="N58" s="308" t="str">
        <f>IFERROR(VLOOKUP($A58,Liste!$A$16:$AL$296,16,0),"")</f>
        <v/>
      </c>
      <c r="O58" s="308" t="str">
        <f ca="1">IFERROR(IF(AND(VLOOKUP($A58,Liste!$A$16:$AL$296,13,FALSE)&lt;TODAY(),B58="ACTIVE"),"DATE DE FIN DÉPASSÉE",""),"")</f>
        <v/>
      </c>
      <c r="P58" s="308" t="str">
        <f ca="1">IFERROR(IF(DATEDIF(TODAY(),VLOOKUP($A58,Liste!$A$16:$AL$296,13,0),"M")=0,"termine ce mois-ci",""),"")</f>
        <v/>
      </c>
      <c r="Q58" s="236" t="str">
        <f ca="1">IFERROR(VLOOKUP(_xlfn.CONCAT(A58,"   ","labour"),donnee!C:I,2,FALSE)/VLOOKUP($A58,Liste!$A$16:$AL$296,26,0),"")</f>
        <v/>
      </c>
      <c r="R58" s="236" t="str" cm="1">
        <f t="array" aca="1" ref="R58" ca="1">IFERROR(SUM(VLOOKUP(_xlfn.CONCAT(A58,"   ","FTWS"),donnee!R:X,{2;3;4;5;6},FALSE))/VLOOKUP($A58,Liste!$A$16:$AL$296,23,0),"")</f>
        <v/>
      </c>
      <c r="S58" t="str">
        <f>IFERROR(VLOOKUP(A58,Liste!A:K,10,FALSE),"")</f>
        <v/>
      </c>
      <c r="T58" t="str">
        <f>IFERROR(VLOOKUP(A58,Liste!A:K,11,FALSE),"")</f>
        <v/>
      </c>
      <c r="U58" t="str">
        <f>IFERROR(VLOOKUP(A58,Liste!A:K,8,FALSE),"")</f>
        <v/>
      </c>
      <c r="V58" s="286">
        <f>IFERROR(VLOOKUP(A58,Liste!A38:M296,13,FALSE)-VLOOKUP(A58,Liste!A38:M296,12,FALSE),0)/7</f>
        <v>0</v>
      </c>
      <c r="W58" s="286"/>
      <c r="Y58" s="236" t="str">
        <f>IFERROR(VLOOKUP($A58,Liste!$A$16:$AL$296,35,0),"")</f>
        <v/>
      </c>
      <c r="Z58" s="287" t="str">
        <f>IFERROR(VLOOKUP($A58,Liste!$A$16:$AL$296,21,0),"")</f>
        <v/>
      </c>
    </row>
    <row r="59" spans="1:26" ht="15">
      <c r="A59" s="285" t="str" cm="1">
        <f t="array" ref="A59">IFERROR(INDEX(Liste!$A:$A, SMALL(IF(Liste!F:F=$D$9, ROW(Liste!$F:$F)), ROW(A23))), "")</f>
        <v/>
      </c>
      <c r="B59" s="9" t="str">
        <f>IFERROR(VLOOKUP($A59,Liste!$A$16:$AK$296,2,0),"")</f>
        <v/>
      </c>
      <c r="C59" s="336" t="str">
        <f>IFERROR(VLOOKUP($A59,Liste!$A$16:$AL$296,24,0),"")</f>
        <v/>
      </c>
      <c r="D59" s="304" t="str">
        <f>IFERROR(VLOOKUP(A59,Liste!A:AJ,23,FALSE)-VLOOKUP(A59,Liste!A:AJ,26,FALSE),"")</f>
        <v/>
      </c>
      <c r="E59" s="236" t="str">
        <f>IFERROR(VLOOKUP($A59,Liste!$A$16:$AL$296,36,0),"")</f>
        <v/>
      </c>
      <c r="F59" s="299" t="str">
        <f>IFERROR(VLOOKUP($A59,Liste!$A$16:$AL$296,22,0),"")</f>
        <v/>
      </c>
      <c r="G59" s="301"/>
      <c r="H59" s="316" t="str">
        <f>IFERROR(VLOOKUP($A59,Liste!$A$16:$AL$296,24,0)-(IFERROR(VLOOKUP($A59,Liste!$A$16:$AL$296,30,0)/IF(G59="",VLOOKUP($A59,Liste!$A$16:$AL$296,22,0),G59)+VLOOKUP($A59,Liste!$A$16:$AL$296,29,0),VLOOKUP($A59,Liste!$A$16:$AL$296,30,0)+VLOOKUP($A59,Liste!$A$16:$AL$296,29,0))),"")</f>
        <v/>
      </c>
      <c r="I59" s="317" t="str">
        <f>IFERROR(H59/VLOOKUP($A59,Liste!$A$16:$AL$296,24,0),"")</f>
        <v/>
      </c>
      <c r="J59" s="305" t="str">
        <f>IFERROR(VLOOKUP($A59,Liste!$A$16:$AL$296,17,0),"")</f>
        <v/>
      </c>
      <c r="K59" s="305" t="str">
        <f>IFERROR(VLOOKUP($A59,Liste!$A$16:$AL$296,18,0),"")</f>
        <v/>
      </c>
      <c r="L59" s="306"/>
      <c r="M59" s="307" t="str">
        <f>IFERROR(IF(OR(VLOOKUP($A59,Liste!$A$16:$AL$296,24,0)=0,VLOOKUP($A59,Liste!$A$16:$AL$296,27,0)=0),"Budget manquant",""),"")</f>
        <v/>
      </c>
      <c r="N59" s="308" t="str">
        <f>IFERROR(VLOOKUP($A59,Liste!$A$16:$AL$296,16,0),"")</f>
        <v/>
      </c>
      <c r="O59" s="308" t="str">
        <f ca="1">IFERROR(IF(AND(VLOOKUP($A59,Liste!$A$16:$AL$296,13,FALSE)&lt;TODAY(),B59="ACTIVE"),"DATE DE FIN DÉPASSÉE",""),"")</f>
        <v/>
      </c>
      <c r="P59" s="308" t="str">
        <f ca="1">IFERROR(IF(DATEDIF(TODAY(),VLOOKUP($A59,Liste!$A$16:$AL$296,13,0),"M")=0,"termine ce mois-ci",""),"")</f>
        <v/>
      </c>
      <c r="Q59" s="236" t="str">
        <f ca="1">IFERROR(VLOOKUP(_xlfn.CONCAT(A59,"   ","labour"),donnee!C:I,2,FALSE)/VLOOKUP($A59,Liste!$A$16:$AL$296,26,0),"")</f>
        <v/>
      </c>
      <c r="R59" s="236" t="str" cm="1">
        <f t="array" aca="1" ref="R59" ca="1">IFERROR(SUM(VLOOKUP(_xlfn.CONCAT(A59,"   ","FTWS"),donnee!R:X,{2;3;4;5;6},FALSE))/VLOOKUP($A59,Liste!$A$16:$AL$296,23,0),"")</f>
        <v/>
      </c>
      <c r="S59" t="str">
        <f>IFERROR(VLOOKUP(A59,Liste!A:K,10,FALSE),"")</f>
        <v/>
      </c>
      <c r="T59" t="str">
        <f>IFERROR(VLOOKUP(A59,Liste!A:K,11,FALSE),"")</f>
        <v/>
      </c>
      <c r="U59" t="str">
        <f>IFERROR(VLOOKUP(A59,Liste!A:K,8,FALSE),"")</f>
        <v/>
      </c>
      <c r="V59" s="286">
        <f>IFERROR(VLOOKUP(A59,Liste!A39:M296,13,FALSE)-VLOOKUP(A59,Liste!A39:M296,12,FALSE),0)/7</f>
        <v>0</v>
      </c>
      <c r="W59" s="286"/>
      <c r="Y59" s="236" t="str">
        <f>IFERROR(VLOOKUP($A59,Liste!$A$16:$AL$296,35,0),"")</f>
        <v/>
      </c>
      <c r="Z59" s="287" t="str">
        <f>IFERROR(VLOOKUP($A59,Liste!$A$16:$AL$296,21,0),"")</f>
        <v/>
      </c>
    </row>
    <row r="60" spans="1:26" ht="15">
      <c r="A60" s="285" t="str" cm="1">
        <f t="array" ref="A60">IFERROR(INDEX(Liste!$A:$A, SMALL(IF(Liste!F:F=$D$9, ROW(Liste!$F:$F)), ROW(A24))), "")</f>
        <v/>
      </c>
      <c r="B60" s="9" t="str">
        <f>IFERROR(VLOOKUP($A60,Liste!$A$16:$AK$296,2,0),"")</f>
        <v/>
      </c>
      <c r="C60" s="336" t="str">
        <f>IFERROR(VLOOKUP($A60,Liste!$A$16:$AL$296,24,0),"")</f>
        <v/>
      </c>
      <c r="D60" s="304" t="str">
        <f>IFERROR(VLOOKUP(A60,Liste!A:AJ,23,FALSE)-VLOOKUP(A60,Liste!A:AJ,26,FALSE),"")</f>
        <v/>
      </c>
      <c r="E60" s="236" t="str">
        <f>IFERROR(VLOOKUP($A60,Liste!$A$16:$AL$296,36,0),"")</f>
        <v/>
      </c>
      <c r="F60" s="299" t="str">
        <f>IFERROR(VLOOKUP($A60,Liste!$A$16:$AL$296,22,0),"")</f>
        <v/>
      </c>
      <c r="G60" s="301"/>
      <c r="H60" s="316" t="str">
        <f>IFERROR(VLOOKUP($A60,Liste!$A$16:$AL$296,24,0)-(IFERROR(VLOOKUP($A60,Liste!$A$16:$AL$296,30,0)/IF(G60="",VLOOKUP($A60,Liste!$A$16:$AL$296,22,0),G60)+VLOOKUP($A60,Liste!$A$16:$AL$296,29,0),VLOOKUP($A60,Liste!$A$16:$AL$296,30,0)+VLOOKUP($A60,Liste!$A$16:$AL$296,29,0))),"")</f>
        <v/>
      </c>
      <c r="I60" s="317" t="str">
        <f>IFERROR(H60/VLOOKUP($A60,Liste!$A$16:$AL$296,24,0),"")</f>
        <v/>
      </c>
      <c r="J60" s="305" t="str">
        <f>IFERROR(VLOOKUP($A60,Liste!$A$16:$AL$296,17,0),"")</f>
        <v/>
      </c>
      <c r="K60" s="305" t="str">
        <f>IFERROR(VLOOKUP($A60,Liste!$A$16:$AL$296,18,0),"")</f>
        <v/>
      </c>
      <c r="L60" s="306"/>
      <c r="M60" s="307" t="str">
        <f>IFERROR(IF(OR(VLOOKUP($A60,Liste!$A$16:$AL$296,24,0)=0,VLOOKUP($A60,Liste!$A$16:$AL$296,27,0)=0),"Budget manquant",""),"")</f>
        <v/>
      </c>
      <c r="N60" s="308" t="str">
        <f>IFERROR(VLOOKUP($A60,Liste!$A$16:$AL$296,16,0),"")</f>
        <v/>
      </c>
      <c r="O60" s="308" t="str">
        <f ca="1">IFERROR(IF(AND(VLOOKUP($A60,Liste!$A$16:$AL$296,13,FALSE)&lt;TODAY(),B60="ACTIVE"),"DATE DE FIN DÉPASSÉE",""),"")</f>
        <v/>
      </c>
      <c r="P60" s="308" t="str">
        <f ca="1">IFERROR(IF(DATEDIF(TODAY(),VLOOKUP($A60,Liste!$A$16:$AL$296,13,0),"M")=0,"termine ce mois-ci",""),"")</f>
        <v/>
      </c>
      <c r="Q60" s="236" t="str">
        <f ca="1">IFERROR(VLOOKUP(_xlfn.CONCAT(A60,"   ","labour"),donnee!C:I,2,FALSE)/VLOOKUP($A60,Liste!$A$16:$AL$296,26,0),"")</f>
        <v/>
      </c>
      <c r="R60" s="236" t="str" cm="1">
        <f t="array" aca="1" ref="R60" ca="1">IFERROR(SUM(VLOOKUP(_xlfn.CONCAT(A60,"   ","FTWS"),donnee!R:X,{2;3;4;5;6},FALSE))/VLOOKUP($A60,Liste!$A$16:$AL$296,23,0),"")</f>
        <v/>
      </c>
      <c r="S60" t="str">
        <f>IFERROR(VLOOKUP(A60,Liste!A:K,10,FALSE),"")</f>
        <v/>
      </c>
      <c r="T60" t="str">
        <f>IFERROR(VLOOKUP(A60,Liste!A:K,11,FALSE),"")</f>
        <v/>
      </c>
      <c r="U60" t="str">
        <f>IFERROR(VLOOKUP(A60,Liste!A:K,8,FALSE),"")</f>
        <v/>
      </c>
      <c r="V60" s="286">
        <f>IFERROR(VLOOKUP(A60,Liste!A40:M296,13,FALSE)-VLOOKUP(A60,Liste!A40:M296,12,FALSE),0)/7</f>
        <v>0</v>
      </c>
      <c r="W60" s="286"/>
      <c r="Y60" s="236" t="str">
        <f>IFERROR(VLOOKUP($A60,Liste!$A$16:$AL$296,35,0),"")</f>
        <v/>
      </c>
      <c r="Z60" s="287" t="str">
        <f>IFERROR(VLOOKUP($A60,Liste!$A$16:$AL$296,21,0),"")</f>
        <v/>
      </c>
    </row>
    <row r="61" spans="1:26" ht="15">
      <c r="A61" s="285" t="str" cm="1">
        <f t="array" ref="A61">IFERROR(INDEX(Liste!$A:$A, SMALL(IF(Liste!F:F=$D$9, ROW(Liste!$F:$F)), ROW(A25))), "")</f>
        <v/>
      </c>
      <c r="B61" s="9" t="str">
        <f>IFERROR(VLOOKUP($A61,Liste!$A$16:$AK$296,2,0),"")</f>
        <v/>
      </c>
      <c r="C61" s="336" t="str">
        <f>IFERROR(VLOOKUP($A61,Liste!$A$16:$AL$296,24,0),"")</f>
        <v/>
      </c>
      <c r="D61" s="304" t="str">
        <f>IFERROR(VLOOKUP(A61,Liste!A:AJ,23,FALSE)-VLOOKUP(A61,Liste!A:AJ,26,FALSE),"")</f>
        <v/>
      </c>
      <c r="E61" s="236" t="str">
        <f>IFERROR(VLOOKUP($A61,Liste!$A$16:$AL$296,36,0),"")</f>
        <v/>
      </c>
      <c r="F61" s="299" t="str">
        <f>IFERROR(VLOOKUP($A61,Liste!$A$16:$AL$296,22,0),"")</f>
        <v/>
      </c>
      <c r="G61" s="301"/>
      <c r="H61" s="316" t="str">
        <f>IFERROR(VLOOKUP($A61,Liste!$A$16:$AL$296,24,0)-(IFERROR(VLOOKUP($A61,Liste!$A$16:$AL$296,30,0)/IF(G61="",VLOOKUP($A61,Liste!$A$16:$AL$296,22,0),G61)+VLOOKUP($A61,Liste!$A$16:$AL$296,29,0),VLOOKUP($A61,Liste!$A$16:$AL$296,30,0)+VLOOKUP($A61,Liste!$A$16:$AL$296,29,0))),"")</f>
        <v/>
      </c>
      <c r="I61" s="317" t="str">
        <f>IFERROR(H61/VLOOKUP($A61,Liste!$A$16:$AL$296,24,0),"")</f>
        <v/>
      </c>
      <c r="J61" s="305" t="str">
        <f>IFERROR(VLOOKUP($A61,Liste!$A$16:$AL$296,17,0),"")</f>
        <v/>
      </c>
      <c r="K61" s="305" t="str">
        <f>IFERROR(VLOOKUP($A61,Liste!$A$16:$AL$296,18,0),"")</f>
        <v/>
      </c>
      <c r="L61" s="306"/>
      <c r="M61" s="307" t="str">
        <f>IFERROR(IF(OR(VLOOKUP($A61,Liste!$A$16:$AL$296,24,0)=0,VLOOKUP($A61,Liste!$A$16:$AL$296,27,0)=0),"Budget manquant",""),"")</f>
        <v/>
      </c>
      <c r="N61" s="308" t="str">
        <f>IFERROR(VLOOKUP($A61,Liste!$A$16:$AL$296,16,0),"")</f>
        <v/>
      </c>
      <c r="O61" s="308" t="str">
        <f ca="1">IFERROR(IF(AND(VLOOKUP($A61,Liste!$A$16:$AL$296,13,FALSE)&lt;TODAY(),B61="ACTIVE"),"DATE DE FIN DÉPASSÉE",""),"")</f>
        <v/>
      </c>
      <c r="P61" s="308" t="str">
        <f ca="1">IFERROR(IF(DATEDIF(TODAY(),VLOOKUP($A61,Liste!$A$16:$AL$296,13,0),"M")=0,"termine ce mois-ci",""),"")</f>
        <v/>
      </c>
      <c r="Q61" s="236" t="str">
        <f ca="1">IFERROR(VLOOKUP(_xlfn.CONCAT(A61,"   ","labour"),donnee!C:I,2,FALSE)/VLOOKUP($A61,Liste!$A$16:$AL$296,26,0),"")</f>
        <v/>
      </c>
      <c r="R61" s="236" t="str" cm="1">
        <f t="array" aca="1" ref="R61" ca="1">IFERROR(SUM(VLOOKUP(_xlfn.CONCAT(A61,"   ","FTWS"),donnee!R:X,{2;3;4;5;6},FALSE))/VLOOKUP($A61,Liste!$A$16:$AL$296,23,0),"")</f>
        <v/>
      </c>
      <c r="S61" t="str">
        <f>IFERROR(VLOOKUP(A61,Liste!A:K,10,FALSE),"")</f>
        <v/>
      </c>
      <c r="T61" t="str">
        <f>IFERROR(VLOOKUP(A61,Liste!A:K,11,FALSE),"")</f>
        <v/>
      </c>
      <c r="U61" t="str">
        <f>IFERROR(VLOOKUP(A61,Liste!A:K,8,FALSE),"")</f>
        <v/>
      </c>
      <c r="V61" s="286">
        <f>IFERROR(VLOOKUP(A61,Liste!A41:M296,13,FALSE)-VLOOKUP(A61,Liste!A41:M296,12,FALSE),0)/7</f>
        <v>0</v>
      </c>
      <c r="W61" s="286"/>
      <c r="Y61" s="236" t="str">
        <f>IFERROR(VLOOKUP($A61,Liste!$A$16:$AL$296,35,0),"")</f>
        <v/>
      </c>
      <c r="Z61" s="287" t="str">
        <f>IFERROR(VLOOKUP($A61,Liste!$A$16:$AL$296,21,0),"")</f>
        <v/>
      </c>
    </row>
    <row r="62" spans="1:26" ht="15">
      <c r="A62" s="285" t="str" cm="1">
        <f t="array" ref="A62">IFERROR(INDEX(Liste!$A:$A, SMALL(IF(Liste!F:F=$D$9, ROW(Liste!$F:$F)), ROW(A26))), "")</f>
        <v/>
      </c>
      <c r="B62" s="9" t="str">
        <f>IFERROR(VLOOKUP($A62,Liste!$A$16:$AK$296,2,0),"")</f>
        <v/>
      </c>
      <c r="C62" s="336" t="str">
        <f>IFERROR(VLOOKUP($A62,Liste!$A$16:$AL$296,24,0),"")</f>
        <v/>
      </c>
      <c r="D62" s="304" t="str">
        <f>IFERROR(VLOOKUP(A62,Liste!A:AJ,23,FALSE)-VLOOKUP(A62,Liste!A:AJ,26,FALSE),"")</f>
        <v/>
      </c>
      <c r="E62" s="236" t="str">
        <f>IFERROR(VLOOKUP($A62,Liste!$A$16:$AL$296,36,0),"")</f>
        <v/>
      </c>
      <c r="F62" s="299" t="str">
        <f>IFERROR(VLOOKUP($A62,Liste!$A$16:$AL$296,22,0),"")</f>
        <v/>
      </c>
      <c r="G62" s="301"/>
      <c r="H62" s="316" t="str">
        <f>IFERROR(VLOOKUP($A62,Liste!$A$16:$AL$296,24,0)-(IFERROR(VLOOKUP($A62,Liste!$A$16:$AL$296,30,0)/IF(G62="",VLOOKUP($A62,Liste!$A$16:$AL$296,22,0),G62)+VLOOKUP($A62,Liste!$A$16:$AL$296,29,0),VLOOKUP($A62,Liste!$A$16:$AL$296,30,0)+VLOOKUP($A62,Liste!$A$16:$AL$296,29,0))),"")</f>
        <v/>
      </c>
      <c r="I62" s="317" t="str">
        <f>IFERROR(H62/VLOOKUP($A62,Liste!$A$16:$AL$296,24,0),"")</f>
        <v/>
      </c>
      <c r="J62" s="305" t="str">
        <f>IFERROR(VLOOKUP($A62,Liste!$A$16:$AL$296,17,0),"")</f>
        <v/>
      </c>
      <c r="K62" s="305" t="str">
        <f>IFERROR(VLOOKUP($A62,Liste!$A$16:$AL$296,18,0),"")</f>
        <v/>
      </c>
      <c r="L62" s="306"/>
      <c r="M62" s="307" t="str">
        <f>IFERROR(IF(OR(VLOOKUP($A62,Liste!$A$16:$AL$296,24,0)=0,VLOOKUP($A62,Liste!$A$16:$AL$296,27,0)=0),"Budget manquant",""),"")</f>
        <v/>
      </c>
      <c r="N62" s="308" t="str">
        <f>IFERROR(VLOOKUP($A62,Liste!$A$16:$AL$296,16,0),"")</f>
        <v/>
      </c>
      <c r="O62" s="308" t="str">
        <f ca="1">IFERROR(IF(AND(VLOOKUP($A62,Liste!$A$16:$AL$296,13,FALSE)&lt;TODAY(),B62="ACTIVE"),"DATE DE FIN DÉPASSÉE",""),"")</f>
        <v/>
      </c>
      <c r="P62" s="308" t="str">
        <f ca="1">IFERROR(IF(DATEDIF(TODAY(),VLOOKUP($A62,Liste!$A$16:$AL$296,13,0),"M")=0,"termine ce mois-ci",""),"")</f>
        <v/>
      </c>
      <c r="Q62" s="236" t="str">
        <f ca="1">IFERROR(VLOOKUP(_xlfn.CONCAT(A62,"   ","labour"),donnee!C:I,2,FALSE)/VLOOKUP($A62,Liste!$A$16:$AL$296,26,0),"")</f>
        <v/>
      </c>
      <c r="R62" s="236" t="str" cm="1">
        <f t="array" aca="1" ref="R62" ca="1">IFERROR(SUM(VLOOKUP(_xlfn.CONCAT(A62,"   ","FTWS"),donnee!R:X,{2;3;4;5;6},FALSE))/VLOOKUP($A62,Liste!$A$16:$AL$296,23,0),"")</f>
        <v/>
      </c>
      <c r="S62" t="str">
        <f>IFERROR(VLOOKUP(A62,Liste!A:K,10,FALSE),"")</f>
        <v/>
      </c>
      <c r="T62" t="str">
        <f>IFERROR(VLOOKUP(A62,Liste!A:K,11,FALSE),"")</f>
        <v/>
      </c>
      <c r="U62" t="str">
        <f>IFERROR(VLOOKUP(A62,Liste!A:K,8,FALSE),"")</f>
        <v/>
      </c>
      <c r="V62" s="286">
        <f>IFERROR(VLOOKUP(A62,Liste!A42:M296,13,FALSE)-VLOOKUP(A62,Liste!A42:M296,12,FALSE),0)/7</f>
        <v>0</v>
      </c>
      <c r="W62" s="286"/>
      <c r="Y62" s="236" t="str">
        <f>IFERROR(VLOOKUP($A62,Liste!$A$16:$AL$296,35,0),"")</f>
        <v/>
      </c>
      <c r="Z62" s="287" t="str">
        <f>IFERROR(VLOOKUP($A62,Liste!$A$16:$AL$296,21,0),"")</f>
        <v/>
      </c>
    </row>
    <row r="63" spans="1:26" ht="15">
      <c r="A63" s="285" t="str" cm="1">
        <f t="array" ref="A63">IFERROR(INDEX(Liste!$A:$A, SMALL(IF(Liste!F:F=$D$9, ROW(Liste!$F:$F)), ROW(A27))), "")</f>
        <v/>
      </c>
      <c r="B63" s="9" t="str">
        <f>IFERROR(VLOOKUP($A63,Liste!$A$16:$AK$296,2,0),"")</f>
        <v/>
      </c>
      <c r="C63" s="336" t="str">
        <f>IFERROR(VLOOKUP($A63,Liste!$A$16:$AL$296,24,0),"")</f>
        <v/>
      </c>
      <c r="D63" s="304" t="str">
        <f>IFERROR(VLOOKUP(A63,Liste!A:AJ,23,FALSE)-VLOOKUP(A63,Liste!A:AJ,26,FALSE),"")</f>
        <v/>
      </c>
      <c r="E63" s="236" t="str">
        <f>IFERROR(VLOOKUP($A63,Liste!$A$16:$AL$296,36,0),"")</f>
        <v/>
      </c>
      <c r="F63" s="299" t="str">
        <f>IFERROR(VLOOKUP($A63,Liste!$A$16:$AL$296,22,0),"")</f>
        <v/>
      </c>
      <c r="G63" s="301"/>
      <c r="H63" s="316" t="str">
        <f>IFERROR(VLOOKUP($A63,Liste!$A$16:$AL$296,24,0)-(IFERROR(VLOOKUP($A63,Liste!$A$16:$AL$296,30,0)/IF(G63="",VLOOKUP($A63,Liste!$A$16:$AL$296,22,0),G63)+VLOOKUP($A63,Liste!$A$16:$AL$296,29,0),VLOOKUP($A63,Liste!$A$16:$AL$296,30,0)+VLOOKUP($A63,Liste!$A$16:$AL$296,29,0))),"")</f>
        <v/>
      </c>
      <c r="I63" s="317" t="str">
        <f>IFERROR(H63/VLOOKUP($A63,Liste!$A$16:$AL$296,24,0),"")</f>
        <v/>
      </c>
      <c r="J63" s="305" t="str">
        <f>IFERROR(VLOOKUP($A63,Liste!$A$16:$AL$296,17,0),"")</f>
        <v/>
      </c>
      <c r="K63" s="305" t="str">
        <f>IFERROR(VLOOKUP($A63,Liste!$A$16:$AL$296,18,0),"")</f>
        <v/>
      </c>
      <c r="L63" s="306"/>
      <c r="M63" s="307" t="str">
        <f>IFERROR(IF(OR(VLOOKUP($A63,Liste!$A$16:$AL$296,24,0)=0,VLOOKUP($A63,Liste!$A$16:$AL$296,27,0)=0),"Budget manquant",""),"")</f>
        <v/>
      </c>
      <c r="N63" s="308" t="str">
        <f>IFERROR(VLOOKUP($A63,Liste!$A$16:$AL$296,16,0),"")</f>
        <v/>
      </c>
      <c r="O63" s="308" t="str">
        <f ca="1">IFERROR(IF(AND(VLOOKUP($A63,Liste!$A$16:$AL$296,13,FALSE)&lt;TODAY(),B63="ACTIVE"),"DATE DE FIN DÉPASSÉE",""),"")</f>
        <v/>
      </c>
      <c r="P63" s="308" t="str">
        <f ca="1">IFERROR(IF(DATEDIF(TODAY(),VLOOKUP($A63,Liste!$A$16:$AL$296,13,0),"M")=0,"termine ce mois-ci",""),"")</f>
        <v/>
      </c>
      <c r="Q63" s="236" t="str">
        <f ca="1">IFERROR(VLOOKUP(_xlfn.CONCAT(A63,"   ","labour"),donnee!C:I,2,FALSE)/VLOOKUP($A63,Liste!$A$16:$AL$296,26,0),"")</f>
        <v/>
      </c>
      <c r="R63" s="236" t="str" cm="1">
        <f t="array" aca="1" ref="R63" ca="1">IFERROR(SUM(VLOOKUP(_xlfn.CONCAT(A63,"   ","FTWS"),donnee!R:X,{2;3;4;5;6},FALSE))/VLOOKUP($A63,Liste!$A$16:$AL$296,23,0),"")</f>
        <v/>
      </c>
      <c r="S63" t="str">
        <f>IFERROR(VLOOKUP(A63,Liste!A:K,10,FALSE),"")</f>
        <v/>
      </c>
      <c r="T63" t="str">
        <f>IFERROR(VLOOKUP(A63,Liste!A:K,11,FALSE),"")</f>
        <v/>
      </c>
      <c r="U63" t="str">
        <f>IFERROR(VLOOKUP(A63,Liste!A:K,8,FALSE),"")</f>
        <v/>
      </c>
      <c r="V63" s="286">
        <f>IFERROR(VLOOKUP(A63,Liste!A43:M296,13,FALSE)-VLOOKUP(A63,Liste!A43:M296,12,FALSE),0)/7</f>
        <v>0</v>
      </c>
      <c r="W63" s="286"/>
      <c r="Y63" s="236" t="str">
        <f>IFERROR(VLOOKUP($A63,Liste!$A$16:$AL$296,35,0),"")</f>
        <v/>
      </c>
      <c r="Z63" s="287" t="str">
        <f>IFERROR(VLOOKUP($A63,Liste!$A$16:$AL$296,21,0),"")</f>
        <v/>
      </c>
    </row>
    <row r="64" spans="1:26" ht="15">
      <c r="A64" s="285" t="str" cm="1">
        <f t="array" ref="A64">IFERROR(INDEX(Liste!$A:$A, SMALL(IF(Liste!F:F=$D$9, ROW(Liste!$F:$F)), ROW(A28))), "")</f>
        <v/>
      </c>
      <c r="B64" s="9" t="str">
        <f>IFERROR(VLOOKUP($A64,Liste!$A$16:$AK$296,2,0),"")</f>
        <v/>
      </c>
      <c r="C64" s="336" t="str">
        <f>IFERROR(VLOOKUP($A64,Liste!$A$16:$AL$296,24,0),"")</f>
        <v/>
      </c>
      <c r="D64" s="304" t="str">
        <f>IFERROR(VLOOKUP(A64,Liste!A:AJ,23,FALSE)-VLOOKUP(A64,Liste!A:AJ,26,FALSE),"")</f>
        <v/>
      </c>
      <c r="E64" s="236" t="str">
        <f>IFERROR(VLOOKUP($A64,Liste!$A$16:$AL$296,36,0),"")</f>
        <v/>
      </c>
      <c r="F64" s="299" t="str">
        <f>IFERROR(VLOOKUP($A64,Liste!$A$16:$AL$296,22,0),"")</f>
        <v/>
      </c>
      <c r="G64" s="301"/>
      <c r="H64" s="316" t="str">
        <f>IFERROR(VLOOKUP($A64,Liste!$A$16:$AL$296,24,0)-(IFERROR(VLOOKUP($A64,Liste!$A$16:$AL$296,30,0)/IF(G64="",VLOOKUP($A64,Liste!$A$16:$AL$296,22,0),G64)+VLOOKUP($A64,Liste!$A$16:$AL$296,29,0),VLOOKUP($A64,Liste!$A$16:$AL$296,30,0)+VLOOKUP($A64,Liste!$A$16:$AL$296,29,0))),"")</f>
        <v/>
      </c>
      <c r="I64" s="317" t="str">
        <f>IFERROR(H64/VLOOKUP($A64,Liste!$A$16:$AL$296,24,0),"")</f>
        <v/>
      </c>
      <c r="J64" s="305" t="str">
        <f>IFERROR(VLOOKUP($A64,Liste!$A$16:$AL$296,17,0),"")</f>
        <v/>
      </c>
      <c r="K64" s="305" t="str">
        <f>IFERROR(VLOOKUP($A64,Liste!$A$16:$AL$296,18,0),"")</f>
        <v/>
      </c>
      <c r="L64" s="306"/>
      <c r="M64" s="307" t="str">
        <f>IFERROR(IF(OR(VLOOKUP($A64,Liste!$A$16:$AL$296,24,0)=0,VLOOKUP($A64,Liste!$A$16:$AL$296,27,0)=0),"Budget manquant",""),"")</f>
        <v/>
      </c>
      <c r="N64" s="308" t="str">
        <f>IFERROR(VLOOKUP($A64,Liste!$A$16:$AL$296,16,0),"")</f>
        <v/>
      </c>
      <c r="O64" s="308" t="str">
        <f ca="1">IFERROR(IF(AND(VLOOKUP($A64,Liste!$A$16:$AL$296,13,FALSE)&lt;TODAY(),B64="ACTIVE"),"DATE DE FIN DÉPASSÉE",""),"")</f>
        <v/>
      </c>
      <c r="P64" s="308" t="str">
        <f ca="1">IFERROR(IF(DATEDIF(TODAY(),VLOOKUP($A64,Liste!$A$16:$AL$296,13,0),"M")=0,"termine ce mois-ci",""),"")</f>
        <v/>
      </c>
      <c r="Q64" s="236" t="str">
        <f ca="1">IFERROR(VLOOKUP(_xlfn.CONCAT(A64,"   ","labour"),donnee!C:I,2,FALSE)/VLOOKUP($A64,Liste!$A$16:$AL$296,26,0),"")</f>
        <v/>
      </c>
      <c r="R64" s="236" t="str" cm="1">
        <f t="array" aca="1" ref="R64" ca="1">IFERROR(SUM(VLOOKUP(_xlfn.CONCAT(A64,"   ","FTWS"),donnee!R:X,{2;3;4;5;6},FALSE))/VLOOKUP($A64,Liste!$A$16:$AL$296,23,0),"")</f>
        <v/>
      </c>
      <c r="S64" t="str">
        <f>IFERROR(VLOOKUP(A64,Liste!A:K,10,FALSE),"")</f>
        <v/>
      </c>
      <c r="T64" t="str">
        <f>IFERROR(VLOOKUP(A64,Liste!A:K,11,FALSE),"")</f>
        <v/>
      </c>
      <c r="U64" t="str">
        <f>IFERROR(VLOOKUP(A64,Liste!A:K,8,FALSE),"")</f>
        <v/>
      </c>
      <c r="V64" s="286">
        <f>IFERROR(VLOOKUP(A64,Liste!A44:M296,13,FALSE)-VLOOKUP(A64,Liste!A44:M296,12,FALSE),0)/7</f>
        <v>0</v>
      </c>
      <c r="W64" s="286"/>
      <c r="Y64" s="236" t="str">
        <f>IFERROR(VLOOKUP($A64,Liste!$A$16:$AL$296,35,0),"")</f>
        <v/>
      </c>
      <c r="Z64" s="287" t="str">
        <f>IFERROR(VLOOKUP($A64,Liste!$A$16:$AL$296,21,0),"")</f>
        <v/>
      </c>
    </row>
    <row r="65" spans="1:26" ht="15">
      <c r="A65" s="285" t="str" cm="1">
        <f t="array" ref="A65">IFERROR(INDEX(Liste!$A:$A, SMALL(IF(Liste!F:F=$D$9, ROW(Liste!$F:$F)), ROW(A29))), "")</f>
        <v/>
      </c>
      <c r="B65" s="9" t="str">
        <f>IFERROR(VLOOKUP($A65,Liste!$A$16:$AK$296,2,0),"")</f>
        <v/>
      </c>
      <c r="C65" s="336" t="str">
        <f>IFERROR(VLOOKUP($A65,Liste!$A$16:$AL$296,24,0),"")</f>
        <v/>
      </c>
      <c r="D65" s="304" t="str">
        <f>IFERROR(VLOOKUP(A65,Liste!A:AJ,23,FALSE)-VLOOKUP(A65,Liste!A:AJ,26,FALSE),"")</f>
        <v/>
      </c>
      <c r="E65" s="236" t="str">
        <f>IFERROR(VLOOKUP($A65,Liste!$A$16:$AL$296,36,0),"")</f>
        <v/>
      </c>
      <c r="F65" s="299" t="str">
        <f>IFERROR(VLOOKUP($A65,Liste!$A$16:$AL$296,22,0),"")</f>
        <v/>
      </c>
      <c r="G65" s="301"/>
      <c r="H65" s="316" t="str">
        <f>IFERROR(VLOOKUP($A65,Liste!$A$16:$AL$296,24,0)-(IFERROR(VLOOKUP($A65,Liste!$A$16:$AL$296,30,0)/IF(G65="",VLOOKUP($A65,Liste!$A$16:$AL$296,22,0),G65)+VLOOKUP($A65,Liste!$A$16:$AL$296,29,0),VLOOKUP($A65,Liste!$A$16:$AL$296,30,0)+VLOOKUP($A65,Liste!$A$16:$AL$296,29,0))),"")</f>
        <v/>
      </c>
      <c r="I65" s="317" t="str">
        <f>IFERROR(H65/VLOOKUP($A65,Liste!$A$16:$AL$296,24,0),"")</f>
        <v/>
      </c>
      <c r="J65" s="305" t="str">
        <f>IFERROR(VLOOKUP($A65,Liste!$A$16:$AL$296,17,0),"")</f>
        <v/>
      </c>
      <c r="K65" s="305" t="str">
        <f>IFERROR(VLOOKUP($A65,Liste!$A$16:$AL$296,18,0),"")</f>
        <v/>
      </c>
      <c r="L65" s="306"/>
      <c r="M65" s="307" t="str">
        <f>IFERROR(IF(OR(VLOOKUP($A65,Liste!$A$16:$AL$296,24,0)=0,VLOOKUP($A65,Liste!$A$16:$AL$296,27,0)=0),"Budget manquant",""),"")</f>
        <v/>
      </c>
      <c r="N65" s="308" t="str">
        <f>IFERROR(VLOOKUP($A65,Liste!$A$16:$AL$296,16,0),"")</f>
        <v/>
      </c>
      <c r="O65" s="308" t="str">
        <f ca="1">IFERROR(IF(AND(VLOOKUP($A65,Liste!$A$16:$AL$296,13,FALSE)&lt;TODAY(),B65="ACTIVE"),"DATE DE FIN DÉPASSÉE",""),"")</f>
        <v/>
      </c>
      <c r="P65" s="308" t="str">
        <f ca="1">IFERROR(IF(DATEDIF(TODAY(),VLOOKUP($A65,Liste!$A$16:$AL$296,13,0),"M")=0,"termine ce mois-ci",""),"")</f>
        <v/>
      </c>
      <c r="Q65" s="236" t="str">
        <f ca="1">IFERROR(VLOOKUP(_xlfn.CONCAT(A65,"   ","labour"),donnee!C:I,2,FALSE)/VLOOKUP($A65,Liste!$A$16:$AL$296,26,0),"")</f>
        <v/>
      </c>
      <c r="R65" s="236" t="str" cm="1">
        <f t="array" aca="1" ref="R65" ca="1">IFERROR(SUM(VLOOKUP(_xlfn.CONCAT(A65,"   ","FTWS"),donnee!R:X,{2;3;4;5;6},FALSE))/VLOOKUP($A65,Liste!$A$16:$AL$296,23,0),"")</f>
        <v/>
      </c>
      <c r="S65" t="str">
        <f>IFERROR(VLOOKUP(A65,Liste!A:K,10,FALSE),"")</f>
        <v/>
      </c>
      <c r="T65" t="str">
        <f>IFERROR(VLOOKUP(A65,Liste!A:K,11,FALSE),"")</f>
        <v/>
      </c>
      <c r="U65" t="str">
        <f>IFERROR(VLOOKUP(A65,Liste!A:K,8,FALSE),"")</f>
        <v/>
      </c>
      <c r="V65" s="286">
        <f>IFERROR(VLOOKUP(A65,Liste!A45:M296,13,FALSE)-VLOOKUP(A65,Liste!A45:M296,12,FALSE),0)/7</f>
        <v>0</v>
      </c>
      <c r="W65" s="286"/>
      <c r="Y65" s="236" t="str">
        <f>IFERROR(VLOOKUP($A65,Liste!$A$16:$AL$296,35,0),"")</f>
        <v/>
      </c>
      <c r="Z65" s="287" t="str">
        <f>IFERROR(VLOOKUP($A65,Liste!$A$16:$AL$296,21,0),"")</f>
        <v/>
      </c>
    </row>
    <row r="66" spans="1:26" ht="15">
      <c r="A66" s="285" t="str" cm="1">
        <f t="array" ref="A66">IFERROR(INDEX(Liste!$A:$A, SMALL(IF(Liste!F:F=$D$9, ROW(Liste!$F:$F)), ROW(A30))), "")</f>
        <v/>
      </c>
      <c r="B66" s="9" t="str">
        <f>IFERROR(VLOOKUP($A66,Liste!$A$16:$AK$296,2,0),"")</f>
        <v/>
      </c>
      <c r="C66" s="336" t="str">
        <f>IFERROR(VLOOKUP($A66,Liste!$A$16:$AL$296,24,0),"")</f>
        <v/>
      </c>
      <c r="D66" s="304" t="str">
        <f>IFERROR(VLOOKUP(A66,Liste!A:AJ,23,FALSE)-VLOOKUP(A66,Liste!A:AJ,26,FALSE),"")</f>
        <v/>
      </c>
      <c r="E66" s="236" t="str">
        <f>IFERROR(VLOOKUP($A66,Liste!$A$16:$AL$296,36,0),"")</f>
        <v/>
      </c>
      <c r="F66" s="299" t="str">
        <f>IFERROR(VLOOKUP($A66,Liste!$A$16:$AL$296,22,0),"")</f>
        <v/>
      </c>
      <c r="G66" s="301"/>
      <c r="H66" s="316" t="str">
        <f>IFERROR(VLOOKUP($A66,Liste!$A$16:$AL$296,24,0)-(IFERROR(VLOOKUP($A66,Liste!$A$16:$AL$296,30,0)/IF(G66="",VLOOKUP($A66,Liste!$A$16:$AL$296,22,0),G66)+VLOOKUP($A66,Liste!$A$16:$AL$296,29,0),VLOOKUP($A66,Liste!$A$16:$AL$296,30,0)+VLOOKUP($A66,Liste!$A$16:$AL$296,29,0))),"")</f>
        <v/>
      </c>
      <c r="I66" s="317" t="str">
        <f>IFERROR(H66/VLOOKUP($A66,Liste!$A$16:$AL$296,24,0),"")</f>
        <v/>
      </c>
      <c r="J66" s="305" t="str">
        <f>IFERROR(VLOOKUP($A66,Liste!$A$16:$AL$296,17,0),"")</f>
        <v/>
      </c>
      <c r="K66" s="305" t="str">
        <f>IFERROR(VLOOKUP($A66,Liste!$A$16:$AL$296,18,0),"")</f>
        <v/>
      </c>
      <c r="L66" s="306"/>
      <c r="M66" s="307" t="str">
        <f>IFERROR(IF(OR(VLOOKUP($A66,Liste!$A$16:$AL$296,24,0)=0,VLOOKUP($A66,Liste!$A$16:$AL$296,27,0)=0),"Budget manquant",""),"")</f>
        <v/>
      </c>
      <c r="N66" s="308" t="str">
        <f>IFERROR(VLOOKUP($A66,Liste!$A$16:$AL$296,16,0),"")</f>
        <v/>
      </c>
      <c r="O66" s="308" t="str">
        <f ca="1">IFERROR(IF(AND(VLOOKUP($A66,Liste!$A$16:$AL$296,13,FALSE)&lt;TODAY(),B66="ACTIVE"),"DATE DE FIN DÉPASSÉE",""),"")</f>
        <v/>
      </c>
      <c r="P66" s="308" t="str">
        <f ca="1">IFERROR(IF(DATEDIF(TODAY(),VLOOKUP($A66,Liste!$A$16:$AL$296,13,0),"M")=0,"termine ce mois-ci",""),"")</f>
        <v/>
      </c>
      <c r="Q66" s="236" t="str">
        <f ca="1">IFERROR(VLOOKUP(_xlfn.CONCAT(A66,"   ","labour"),donnee!C:I,2,FALSE)/VLOOKUP($A66,Liste!$A$16:$AL$296,26,0),"")</f>
        <v/>
      </c>
      <c r="R66" s="236" t="str" cm="1">
        <f t="array" aca="1" ref="R66" ca="1">IFERROR(SUM(VLOOKUP(_xlfn.CONCAT(A66,"   ","FTWS"),donnee!R:X,{2;3;4;5;6},FALSE))/VLOOKUP($A66,Liste!$A$16:$AL$296,23,0),"")</f>
        <v/>
      </c>
      <c r="S66" t="str">
        <f>IFERROR(VLOOKUP(A66,Liste!A:K,10,FALSE),"")</f>
        <v/>
      </c>
      <c r="T66" t="str">
        <f>IFERROR(VLOOKUP(A66,Liste!A:K,11,FALSE),"")</f>
        <v/>
      </c>
      <c r="U66" t="str">
        <f>IFERROR(VLOOKUP(A66,Liste!A:K,8,FALSE),"")</f>
        <v/>
      </c>
      <c r="V66" s="286">
        <f>IFERROR(VLOOKUP(A66,Liste!A46:M296,13,FALSE)-VLOOKUP(A66,Liste!A46:M296,12,FALSE),0)/7</f>
        <v>0</v>
      </c>
      <c r="W66" s="286"/>
      <c r="Y66" s="236" t="str">
        <f>IFERROR(VLOOKUP($A66,Liste!$A$16:$AL$296,35,0),"")</f>
        <v/>
      </c>
      <c r="Z66" s="287" t="str">
        <f>IFERROR(VLOOKUP($A66,Liste!$A$16:$AL$296,21,0),"")</f>
        <v/>
      </c>
    </row>
    <row r="67" spans="1:26" ht="15">
      <c r="A67" s="285" t="str" cm="1">
        <f t="array" ref="A67">IFERROR(INDEX(Liste!$A:$A, SMALL(IF(Liste!F:F=$D$9, ROW(Liste!$F:$F)), ROW(A32))), "")</f>
        <v/>
      </c>
      <c r="B67" s="9" t="str">
        <f>IFERROR(VLOOKUP($A67,Liste!$A$16:$AK$296,2,0),"")</f>
        <v/>
      </c>
      <c r="C67" s="336" t="str">
        <f>IFERROR(VLOOKUP($A67,Liste!$A$16:$AL$296,24,0),"")</f>
        <v/>
      </c>
      <c r="D67" s="304" t="str">
        <f>IFERROR(VLOOKUP(A67,Liste!A:AJ,23,FALSE)-VLOOKUP(A67,Liste!A:AJ,26,FALSE),"")</f>
        <v/>
      </c>
      <c r="E67" s="236" t="str">
        <f>IFERROR(VLOOKUP($A67,Liste!$A$16:$AL$296,36,0),"")</f>
        <v/>
      </c>
      <c r="F67" s="299" t="str">
        <f>IFERROR(VLOOKUP($A67,Liste!$A$16:$AL$296,22,0),"")</f>
        <v/>
      </c>
      <c r="G67" s="301"/>
      <c r="H67" s="316" t="str">
        <f>IFERROR(VLOOKUP($A67,Liste!$A$16:$AL$296,24,0)-(IFERROR(VLOOKUP($A67,Liste!$A$16:$AL$296,30,0)/IF(G67="",VLOOKUP($A67,Liste!$A$16:$AL$296,22,0),G67)+VLOOKUP($A67,Liste!$A$16:$AL$296,29,0),VLOOKUP($A67,Liste!$A$16:$AL$296,30,0)+VLOOKUP($A67,Liste!$A$16:$AL$296,29,0))),"")</f>
        <v/>
      </c>
      <c r="I67" s="317" t="str">
        <f>IFERROR(H67/VLOOKUP($A67,Liste!$A$16:$AL$296,24,0),"")</f>
        <v/>
      </c>
      <c r="J67" s="305" t="str">
        <f>IFERROR(VLOOKUP($A67,Liste!$A$16:$AL$296,17,0),"")</f>
        <v/>
      </c>
      <c r="K67" s="305" t="str">
        <f>IFERROR(VLOOKUP($A67,Liste!$A$16:$AL$296,18,0),"")</f>
        <v/>
      </c>
      <c r="L67" s="306"/>
      <c r="M67" s="307" t="str">
        <f>IFERROR(IF(OR(VLOOKUP($A67,Liste!$A$16:$AL$296,24,0)=0,VLOOKUP($A67,Liste!$A$16:$AL$296,27,0)=0),"Budget manquant",""),"")</f>
        <v/>
      </c>
      <c r="N67" s="308" t="str">
        <f>IFERROR(VLOOKUP($A67,Liste!$A$16:$AL$296,16,0),"")</f>
        <v/>
      </c>
      <c r="O67" s="308" t="str">
        <f ca="1">IFERROR(IF(AND(VLOOKUP($A67,Liste!$A$16:$AL$296,13,FALSE)&lt;TODAY(),B67="ACTIVE"),"DATE DE FIN DÉPASSÉE",""),"")</f>
        <v/>
      </c>
      <c r="P67" s="308" t="str">
        <f ca="1">IFERROR(IF(DATEDIF(TODAY(),VLOOKUP($A67,Liste!$A$16:$AL$296,13,0),"M")=0,"termine ce mois-ci",""),"")</f>
        <v/>
      </c>
      <c r="Q67" s="236" t="str">
        <f ca="1">IFERROR(VLOOKUP(_xlfn.CONCAT(A67,"   ","labour"),donnee!C:I,2,FALSE)/VLOOKUP($A67,Liste!$A$16:$AL$296,26,0),"")</f>
        <v/>
      </c>
      <c r="R67" s="236" t="str" cm="1">
        <f t="array" aca="1" ref="R67" ca="1">IFERROR(SUM(VLOOKUP(_xlfn.CONCAT(A67,"   ","FTWS"),donnee!R:X,{2;3;4;5;6},FALSE))/VLOOKUP($A67,Liste!$A$16:$AL$296,23,0),"")</f>
        <v/>
      </c>
      <c r="S67" t="str">
        <f>IFERROR(VLOOKUP(A67,Liste!A:K,10,FALSE),"")</f>
        <v/>
      </c>
      <c r="T67" t="str">
        <f>IFERROR(VLOOKUP(A67,Liste!A:K,11,FALSE),"")</f>
        <v/>
      </c>
      <c r="U67" t="str">
        <f>IFERROR(VLOOKUP(A67,Liste!A:K,8,FALSE),"")</f>
        <v/>
      </c>
      <c r="V67" s="286">
        <f>IFERROR(VLOOKUP(A67,Liste!A46:M296,13,FALSE)-VLOOKUP(A67,Liste!A46:M296,12,FALSE),0)/7</f>
        <v>0</v>
      </c>
      <c r="W67" s="286"/>
      <c r="Y67" s="236" t="str">
        <f>IFERROR(VLOOKUP($A67,Liste!$A$16:$AL$296,35,0),"")</f>
        <v/>
      </c>
      <c r="Z67" s="287" t="str">
        <f>IFERROR(VLOOKUP($A67,Liste!$A$16:$AL$296,21,0),"")</f>
        <v/>
      </c>
    </row>
    <row r="68" spans="1:26" ht="15">
      <c r="A68" s="285" t="str" cm="1">
        <f t="array" ref="A68">IFERROR(INDEX(Liste!$A:$A, SMALL(IF(Liste!F:F=$D$9, ROW(Liste!$F:$F)), ROW(A33))), "")</f>
        <v/>
      </c>
      <c r="B68" s="9" t="str">
        <f>IFERROR(VLOOKUP($A68,Liste!$A$16:$AK$296,2,0),"")</f>
        <v/>
      </c>
      <c r="C68" s="336" t="str">
        <f>IFERROR(VLOOKUP($A68,Liste!$A$16:$AL$296,24,0),"")</f>
        <v/>
      </c>
      <c r="D68" s="304" t="str">
        <f>IFERROR(VLOOKUP(A68,Liste!A:AJ,23,FALSE)-VLOOKUP(A68,Liste!A:AJ,26,FALSE),"")</f>
        <v/>
      </c>
      <c r="E68" s="236" t="str">
        <f>IFERROR(VLOOKUP($A68,Liste!$A$16:$AL$296,36,0),"")</f>
        <v/>
      </c>
      <c r="F68" s="299" t="str">
        <f>IFERROR(VLOOKUP($A68,Liste!$A$16:$AL$296,22,0),"")</f>
        <v/>
      </c>
      <c r="G68" s="301"/>
      <c r="H68" s="316" t="str">
        <f>IFERROR(VLOOKUP($A68,Liste!$A$16:$AL$296,24,0)-(IFERROR(VLOOKUP($A68,Liste!$A$16:$AL$296,30,0)/IF(G68="",VLOOKUP($A68,Liste!$A$16:$AL$296,22,0),G68)+VLOOKUP($A68,Liste!$A$16:$AL$296,29,0),VLOOKUP($A68,Liste!$A$16:$AL$296,30,0)+VLOOKUP($A68,Liste!$A$16:$AL$296,29,0))),"")</f>
        <v/>
      </c>
      <c r="I68" s="317" t="str">
        <f>IFERROR(H68/VLOOKUP($A68,Liste!$A$16:$AL$296,24,0),"")</f>
        <v/>
      </c>
      <c r="J68" s="305" t="str">
        <f>IFERROR(VLOOKUP($A68,Liste!$A$16:$AL$296,17,0),"")</f>
        <v/>
      </c>
      <c r="K68" s="305" t="str">
        <f>IFERROR(VLOOKUP($A68,Liste!$A$16:$AL$296,18,0),"")</f>
        <v/>
      </c>
      <c r="L68" s="306"/>
      <c r="M68" s="307" t="str">
        <f>IFERROR(IF(OR(VLOOKUP($A68,Liste!$A$16:$AL$296,24,0)=0,VLOOKUP($A68,Liste!$A$16:$AL$296,27,0)=0),"Budget manquant",""),"")</f>
        <v/>
      </c>
      <c r="N68" s="308" t="str">
        <f>IFERROR(VLOOKUP($A68,Liste!$A$16:$AL$296,16,0),"")</f>
        <v/>
      </c>
      <c r="O68" s="308" t="str">
        <f ca="1">IFERROR(IF(AND(VLOOKUP($A68,Liste!$A$16:$AL$296,13,FALSE)&lt;TODAY(),B68="ACTIVE"),"DATE DE FIN DÉPASSÉE",""),"")</f>
        <v/>
      </c>
      <c r="P68" s="308" t="str">
        <f ca="1">IFERROR(IF(DATEDIF(TODAY(),VLOOKUP($A68,Liste!$A$16:$AL$296,13,0),"M")=0,"termine ce mois-ci",""),"")</f>
        <v/>
      </c>
      <c r="Q68" s="236" t="str">
        <f ca="1">IFERROR(VLOOKUP(_xlfn.CONCAT(A68,"   ","labour"),donnee!C:I,2,FALSE)/VLOOKUP($A68,Liste!$A$16:$AL$296,26,0),"")</f>
        <v/>
      </c>
      <c r="R68" s="236" t="str" cm="1">
        <f t="array" aca="1" ref="R68" ca="1">IFERROR(SUM(VLOOKUP(_xlfn.CONCAT(A68,"   ","FTWS"),donnee!R:X,{2;3;4;5;6},FALSE))/VLOOKUP($A68,Liste!$A$16:$AL$296,23,0),"")</f>
        <v/>
      </c>
      <c r="S68" t="str">
        <f>IFERROR(VLOOKUP(A68,Liste!A:K,10,FALSE),"")</f>
        <v/>
      </c>
      <c r="T68" t="str">
        <f>IFERROR(VLOOKUP(A68,Liste!A:K,11,FALSE),"")</f>
        <v/>
      </c>
      <c r="U68" t="str">
        <f>IFERROR(VLOOKUP(A68,Liste!A:K,8,FALSE),"")</f>
        <v/>
      </c>
      <c r="V68" s="286">
        <f>IFERROR(VLOOKUP(A68,Liste!A47:M296,13,FALSE)-VLOOKUP(A68,Liste!A47:M296,12,FALSE),0)/7</f>
        <v>0</v>
      </c>
      <c r="W68" s="286"/>
      <c r="Y68" s="236" t="str">
        <f>IFERROR(VLOOKUP($A68,Liste!$A$16:$AL$296,35,0),"")</f>
        <v/>
      </c>
      <c r="Z68" s="287" t="str">
        <f>IFERROR(VLOOKUP($A68,Liste!$A$16:$AL$296,21,0),"")</f>
        <v/>
      </c>
    </row>
    <row r="69" spans="1:26" ht="15">
      <c r="A69" s="285" t="str" cm="1">
        <f t="array" ref="A69">IFERROR(INDEX(Liste!$A:$A, SMALL(IF(Liste!F:F=$D$9, ROW(Liste!$F:$F)), ROW(A34))), "")</f>
        <v/>
      </c>
      <c r="B69" s="9" t="str">
        <f>IFERROR(VLOOKUP($A69,Liste!$A$16:$AK$296,2,0),"")</f>
        <v/>
      </c>
      <c r="C69" s="336" t="str">
        <f>IFERROR(VLOOKUP($A69,Liste!$A$16:$AL$296,24,0),"")</f>
        <v/>
      </c>
      <c r="D69" s="304" t="str">
        <f>IFERROR(VLOOKUP(A69,Liste!A:AJ,23,FALSE)-VLOOKUP(A69,Liste!A:AJ,26,FALSE),"")</f>
        <v/>
      </c>
      <c r="E69" s="236" t="str">
        <f>IFERROR(VLOOKUP($A69,Liste!$A$16:$AL$296,36,0),"")</f>
        <v/>
      </c>
      <c r="F69" s="299" t="str">
        <f>IFERROR(VLOOKUP($A69,Liste!$A$16:$AL$296,22,0),"")</f>
        <v/>
      </c>
      <c r="G69" s="301"/>
      <c r="H69" s="316" t="str">
        <f>IFERROR(VLOOKUP($A69,Liste!$A$16:$AL$296,24,0)-(IFERROR(VLOOKUP($A69,Liste!$A$16:$AL$296,30,0)/IF(G69="",VLOOKUP($A69,Liste!$A$16:$AL$296,22,0),G69)+VLOOKUP($A69,Liste!$A$16:$AL$296,29,0),VLOOKUP($A69,Liste!$A$16:$AL$296,30,0)+VLOOKUP($A69,Liste!$A$16:$AL$296,29,0))),"")</f>
        <v/>
      </c>
      <c r="I69" s="317" t="str">
        <f>IFERROR(H69/VLOOKUP($A69,Liste!$A$16:$AL$296,24,0),"")</f>
        <v/>
      </c>
      <c r="J69" s="305" t="str">
        <f>IFERROR(VLOOKUP($A69,Liste!$A$16:$AL$296,17,0),"")</f>
        <v/>
      </c>
      <c r="K69" s="305" t="str">
        <f>IFERROR(VLOOKUP($A69,Liste!$A$16:$AL$296,18,0),"")</f>
        <v/>
      </c>
      <c r="L69" s="306"/>
      <c r="M69" s="307" t="str">
        <f>IFERROR(IF(OR(VLOOKUP($A69,Liste!$A$16:$AL$296,24,0)=0,VLOOKUP($A69,Liste!$A$16:$AL$296,27,0)=0),"Budget manquant",""),"")</f>
        <v/>
      </c>
      <c r="N69" s="308" t="str">
        <f>IFERROR(VLOOKUP($A69,Liste!$A$16:$AL$296,16,0),"")</f>
        <v/>
      </c>
      <c r="O69" s="308" t="str">
        <f ca="1">IFERROR(IF(AND(VLOOKUP($A69,Liste!$A$16:$AL$296,13,FALSE)&lt;TODAY(),B69="ACTIVE"),"DATE DE FIN DÉPASSÉE",""),"")</f>
        <v/>
      </c>
      <c r="P69" s="308" t="str">
        <f ca="1">IFERROR(IF(DATEDIF(TODAY(),VLOOKUP($A69,Liste!$A$16:$AL$296,13,0),"M")=0,"termine ce mois-ci",""),"")</f>
        <v/>
      </c>
      <c r="Q69" s="236" t="str">
        <f ca="1">IFERROR(VLOOKUP(_xlfn.CONCAT(A69,"   ","labour"),donnee!C:I,2,FALSE)/VLOOKUP($A69,Liste!$A$16:$AL$296,26,0),"")</f>
        <v/>
      </c>
      <c r="R69" s="236" t="str" cm="1">
        <f t="array" aca="1" ref="R69" ca="1">IFERROR(SUM(VLOOKUP(_xlfn.CONCAT(A69,"   ","FTWS"),donnee!R:X,{2;3;4;5;6},FALSE))/VLOOKUP($A69,Liste!$A$16:$AL$296,23,0),"")</f>
        <v/>
      </c>
      <c r="S69" t="str">
        <f>IFERROR(VLOOKUP(A69,Liste!A:K,10,FALSE),"")</f>
        <v/>
      </c>
      <c r="T69" t="str">
        <f>IFERROR(VLOOKUP(A69,Liste!A:K,11,FALSE),"")</f>
        <v/>
      </c>
      <c r="U69" t="str">
        <f>IFERROR(VLOOKUP(A69,Liste!A:K,8,FALSE),"")</f>
        <v/>
      </c>
      <c r="V69" s="286">
        <f>IFERROR(VLOOKUP(A69,Liste!A48:M296,13,FALSE)-VLOOKUP(A69,Liste!A48:M296,12,FALSE),0)/7</f>
        <v>0</v>
      </c>
      <c r="W69" s="286"/>
      <c r="Y69" s="236" t="str">
        <f>IFERROR(VLOOKUP($A69,Liste!$A$16:$AL$296,35,0),"")</f>
        <v/>
      </c>
      <c r="Z69" s="287" t="str">
        <f>IFERROR(VLOOKUP($A69,Liste!$A$16:$AL$296,21,0),"")</f>
        <v/>
      </c>
    </row>
    <row r="70" spans="1:26" ht="15">
      <c r="A70" s="285" t="str" cm="1">
        <f t="array" ref="A70">IFERROR(INDEX(Liste!$A:$A, SMALL(IF(Liste!F:F=$D$9, ROW(Liste!$F:$F)), ROW(A35))), "")</f>
        <v/>
      </c>
      <c r="B70" s="9" t="str">
        <f>IFERROR(VLOOKUP($A70,Liste!$A$16:$AK$296,2,0),"")</f>
        <v/>
      </c>
      <c r="C70" s="336" t="str">
        <f>IFERROR(VLOOKUP($A70,Liste!$A$16:$AL$296,24,0),"")</f>
        <v/>
      </c>
      <c r="D70" s="304" t="str">
        <f>IFERROR(VLOOKUP(A70,Liste!A:AJ,23,FALSE)-VLOOKUP(A70,Liste!A:AJ,26,FALSE),"")</f>
        <v/>
      </c>
      <c r="E70" s="236" t="str">
        <f>IFERROR(VLOOKUP($A70,Liste!$A$16:$AL$296,36,0),"")</f>
        <v/>
      </c>
      <c r="F70" s="299" t="str">
        <f>IFERROR(VLOOKUP($A70,Liste!$A$16:$AL$296,22,0),"")</f>
        <v/>
      </c>
      <c r="G70" s="301"/>
      <c r="H70" s="316" t="str">
        <f>IFERROR(VLOOKUP($A70,Liste!$A$16:$AL$296,24,0)-(IFERROR(VLOOKUP($A70,Liste!$A$16:$AL$296,30,0)/IF(G70="",VLOOKUP($A70,Liste!$A$16:$AL$296,22,0),G70)+VLOOKUP($A70,Liste!$A$16:$AL$296,29,0),VLOOKUP($A70,Liste!$A$16:$AL$296,30,0)+VLOOKUP($A70,Liste!$A$16:$AL$296,29,0))),"")</f>
        <v/>
      </c>
      <c r="I70" s="317" t="str">
        <f>IFERROR(H70/VLOOKUP($A70,Liste!$A$16:$AL$296,24,0),"")</f>
        <v/>
      </c>
      <c r="J70" s="305" t="str">
        <f>IFERROR(VLOOKUP($A70,Liste!$A$16:$AL$296,17,0),"")</f>
        <v/>
      </c>
      <c r="K70" s="305" t="str">
        <f>IFERROR(VLOOKUP($A70,Liste!$A$16:$AL$296,18,0),"")</f>
        <v/>
      </c>
      <c r="L70" s="306"/>
      <c r="M70" s="307" t="str">
        <f>IFERROR(IF(OR(VLOOKUP($A70,Liste!$A$16:$AL$296,24,0)=0,VLOOKUP($A70,Liste!$A$16:$AL$296,27,0)=0),"Budget manquant",""),"")</f>
        <v/>
      </c>
      <c r="N70" s="308" t="str">
        <f>IFERROR(VLOOKUP($A70,Liste!$A$16:$AL$296,16,0),"")</f>
        <v/>
      </c>
      <c r="O70" s="308" t="str">
        <f ca="1">IFERROR(IF(AND(VLOOKUP($A70,Liste!$A$16:$AL$296,13,FALSE)&lt;TODAY(),B70="ACTIVE"),"DATE DE FIN DÉPASSÉE",""),"")</f>
        <v/>
      </c>
      <c r="P70" s="308" t="str">
        <f ca="1">IFERROR(IF(DATEDIF(TODAY(),VLOOKUP($A70,Liste!$A$16:$AL$296,13,0),"M")=0,"termine ce mois-ci",""),"")</f>
        <v/>
      </c>
      <c r="Q70" s="236" t="str">
        <f ca="1">IFERROR(VLOOKUP(_xlfn.CONCAT(A70,"   ","labour"),donnee!C:I,2,FALSE)/VLOOKUP($A70,Liste!$A$16:$AL$296,26,0),"")</f>
        <v/>
      </c>
      <c r="R70" s="236" t="str" cm="1">
        <f t="array" aca="1" ref="R70" ca="1">IFERROR(SUM(VLOOKUP(_xlfn.CONCAT(A70,"   ","FTWS"),donnee!R:X,{2;3;4;5;6},FALSE))/VLOOKUP($A70,Liste!$A$16:$AL$296,23,0),"")</f>
        <v/>
      </c>
      <c r="S70" t="str">
        <f>IFERROR(VLOOKUP(A70,Liste!A:K,10,FALSE),"")</f>
        <v/>
      </c>
      <c r="T70" t="str">
        <f>IFERROR(VLOOKUP(A70,Liste!A:K,11,FALSE),"")</f>
        <v/>
      </c>
      <c r="U70" t="str">
        <f>IFERROR(VLOOKUP(A70,Liste!A:K,8,FALSE),"")</f>
        <v/>
      </c>
      <c r="V70" s="286">
        <f>IFERROR(VLOOKUP(A70,Liste!A48:M296,13,FALSE)-VLOOKUP(A70,Liste!A48:M296,12,FALSE),0)/7</f>
        <v>0</v>
      </c>
      <c r="W70" s="286"/>
      <c r="Y70" s="236" t="str">
        <f>IFERROR(VLOOKUP($A70,Liste!$A$16:$AL$296,35,0),"")</f>
        <v/>
      </c>
      <c r="Z70" s="287" t="str">
        <f>IFERROR(VLOOKUP($A70,Liste!$A$16:$AL$296,21,0),"")</f>
        <v/>
      </c>
    </row>
    <row r="71" spans="1:26" ht="15">
      <c r="A71" s="285" t="str" cm="1">
        <f t="array" ref="A71">IFERROR(INDEX(Liste!$A:$A, SMALL(IF(Liste!F:F=$D$9, ROW(Liste!$F:$F)), ROW(A36))), "")</f>
        <v/>
      </c>
      <c r="B71" s="9" t="str">
        <f>IFERROR(VLOOKUP($A71,Liste!$A$16:$AK$296,2,0),"")</f>
        <v/>
      </c>
      <c r="C71" s="336" t="str">
        <f>IFERROR(VLOOKUP($A71,Liste!$A$16:$AL$296,24,0),"")</f>
        <v/>
      </c>
      <c r="D71" s="304" t="str">
        <f>IFERROR(VLOOKUP(A71,Liste!A:AJ,23,FALSE)-VLOOKUP(A71,Liste!A:AJ,26,FALSE),"")</f>
        <v/>
      </c>
      <c r="E71" s="236" t="str">
        <f>IFERROR(VLOOKUP($A71,Liste!$A$16:$AL$296,36,0),"")</f>
        <v/>
      </c>
      <c r="F71" s="299" t="str">
        <f>IFERROR(VLOOKUP($A71,Liste!$A$16:$AL$296,22,0),"")</f>
        <v/>
      </c>
      <c r="G71" s="301"/>
      <c r="H71" s="316" t="str">
        <f>IFERROR(VLOOKUP($A71,Liste!$A$16:$AL$296,24,0)-(IFERROR(VLOOKUP($A71,Liste!$A$16:$AL$296,30,0)/IF(G71="",VLOOKUP($A71,Liste!$A$16:$AL$296,22,0),G71)+VLOOKUP($A71,Liste!$A$16:$AL$296,29,0),VLOOKUP($A71,Liste!$A$16:$AL$296,30,0)+VLOOKUP($A71,Liste!$A$16:$AL$296,29,0))),"")</f>
        <v/>
      </c>
      <c r="I71" s="317" t="str">
        <f>IFERROR(H71/VLOOKUP($A71,Liste!$A$16:$AL$296,24,0),"")</f>
        <v/>
      </c>
      <c r="J71" s="305" t="str">
        <f>IFERROR(VLOOKUP($A71,Liste!$A$16:$AL$296,17,0),"")</f>
        <v/>
      </c>
      <c r="K71" s="305" t="str">
        <f>IFERROR(VLOOKUP($A71,Liste!$A$16:$AL$296,18,0),"")</f>
        <v/>
      </c>
      <c r="L71" s="306"/>
      <c r="M71" s="307" t="str">
        <f>IFERROR(IF(OR(VLOOKUP($A71,Liste!$A$16:$AL$296,24,0)=0,VLOOKUP($A71,Liste!$A$16:$AL$296,27,0)=0),"Budget manquant",""),"")</f>
        <v/>
      </c>
      <c r="N71" s="308" t="str">
        <f>IFERROR(VLOOKUP($A71,Liste!$A$16:$AL$296,16,0),"")</f>
        <v/>
      </c>
      <c r="O71" s="308" t="str">
        <f ca="1">IFERROR(IF(AND(VLOOKUP($A71,Liste!$A$16:$AL$296,13,FALSE)&lt;TODAY(),B71="ACTIVE"),"DATE DE FIN DÉPASSÉE",""),"")</f>
        <v/>
      </c>
      <c r="P71" s="308" t="str">
        <f ca="1">IFERROR(IF(DATEDIF(TODAY(),VLOOKUP($A71,Liste!$A$16:$AL$296,13,0),"M")=0,"termine ce mois-ci",""),"")</f>
        <v/>
      </c>
      <c r="Q71" s="236" t="str">
        <f ca="1">IFERROR(VLOOKUP(_xlfn.CONCAT(A71,"   ","labour"),donnee!C:I,2,FALSE)/VLOOKUP($A71,Liste!$A$16:$AL$296,26,0),"")</f>
        <v/>
      </c>
      <c r="R71" s="236" t="str" cm="1">
        <f t="array" aca="1" ref="R71" ca="1">IFERROR(SUM(VLOOKUP(_xlfn.CONCAT(A71,"   ","FTWS"),donnee!R:X,{2;3;4;5;6},FALSE))/VLOOKUP($A71,Liste!$A$16:$AL$296,23,0),"")</f>
        <v/>
      </c>
      <c r="S71" t="str">
        <f>IFERROR(VLOOKUP(A71,Liste!A:K,10,FALSE),"")</f>
        <v/>
      </c>
      <c r="T71" t="str">
        <f>IFERROR(VLOOKUP(A71,Liste!A:K,11,FALSE),"")</f>
        <v/>
      </c>
      <c r="U71" t="str">
        <f>IFERROR(VLOOKUP(A71,Liste!A:K,8,FALSE),"")</f>
        <v/>
      </c>
      <c r="V71" s="286">
        <f>IFERROR(VLOOKUP(A71,Liste!A49:M296,13,FALSE)-VLOOKUP(A71,Liste!A49:M296,12,FALSE),0)/7</f>
        <v>0</v>
      </c>
      <c r="W71" s="286"/>
      <c r="Y71" s="236" t="str">
        <f>IFERROR(VLOOKUP($A71,Liste!$A$16:$AL$296,35,0),"")</f>
        <v/>
      </c>
      <c r="Z71" s="287" t="str">
        <f>IFERROR(VLOOKUP($A71,Liste!$A$16:$AL$296,21,0),"")</f>
        <v/>
      </c>
    </row>
    <row r="72" spans="1:26" ht="15">
      <c r="A72" s="285" t="str" cm="1">
        <f t="array" ref="A72">IFERROR(INDEX(Liste!$A:$A, SMALL(IF(Liste!F:F=$D$9, ROW(Liste!$F:$F)), ROW(A37))), "")</f>
        <v/>
      </c>
      <c r="B72" s="9" t="str">
        <f>IFERROR(VLOOKUP($A72,Liste!$A$16:$AK$296,2,0),"")</f>
        <v/>
      </c>
      <c r="C72" s="336" t="str">
        <f>IFERROR(VLOOKUP($A72,Liste!$A$16:$AL$296,24,0),"")</f>
        <v/>
      </c>
      <c r="D72" s="304" t="str">
        <f>IFERROR(VLOOKUP(A72,Liste!A:AJ,23,FALSE)-VLOOKUP(A72,Liste!A:AJ,26,FALSE),"")</f>
        <v/>
      </c>
      <c r="E72" s="236" t="str">
        <f>IFERROR(VLOOKUP($A72,Liste!$A$16:$AL$296,36,0),"")</f>
        <v/>
      </c>
      <c r="F72" s="299" t="str">
        <f>IFERROR(VLOOKUP($A72,Liste!$A$16:$AL$296,22,0),"")</f>
        <v/>
      </c>
      <c r="G72" s="301"/>
      <c r="H72" s="316" t="str">
        <f>IFERROR(VLOOKUP($A72,Liste!$A$16:$AL$296,24,0)-(IFERROR(VLOOKUP($A72,Liste!$A$16:$AL$296,30,0)/IF(G72="",VLOOKUP($A72,Liste!$A$16:$AL$296,22,0),G72)+VLOOKUP($A72,Liste!$A$16:$AL$296,29,0),VLOOKUP($A72,Liste!$A$16:$AL$296,30,0)+VLOOKUP($A72,Liste!$A$16:$AL$296,29,0))),"")</f>
        <v/>
      </c>
      <c r="I72" s="317" t="str">
        <f>IFERROR(H72/VLOOKUP($A72,Liste!$A$16:$AL$296,24,0),"")</f>
        <v/>
      </c>
      <c r="J72" s="305" t="str">
        <f>IFERROR(VLOOKUP($A72,Liste!$A$16:$AL$296,17,0),"")</f>
        <v/>
      </c>
      <c r="K72" s="305" t="str">
        <f>IFERROR(VLOOKUP($A72,Liste!$A$16:$AL$296,18,0),"")</f>
        <v/>
      </c>
      <c r="L72" s="306"/>
      <c r="M72" s="307" t="str">
        <f>IFERROR(IF(OR(VLOOKUP($A72,Liste!$A$16:$AL$296,24,0)=0,VLOOKUP($A72,Liste!$A$16:$AL$296,27,0)=0),"Budget manquant",""),"")</f>
        <v/>
      </c>
      <c r="N72" s="308" t="str">
        <f>IFERROR(VLOOKUP($A72,Liste!$A$16:$AL$296,16,0),"")</f>
        <v/>
      </c>
      <c r="O72" s="308" t="str">
        <f ca="1">IFERROR(IF(AND(VLOOKUP($A72,Liste!$A$16:$AL$296,13,FALSE)&lt;TODAY(),B72="ACTIVE"),"DATE DE FIN DÉPASSÉE",""),"")</f>
        <v/>
      </c>
      <c r="P72" s="308" t="str">
        <f ca="1">IFERROR(IF(DATEDIF(TODAY(),VLOOKUP($A72,Liste!$A$16:$AL$296,13,0),"M")=0,"termine ce mois-ci",""),"")</f>
        <v/>
      </c>
      <c r="Q72" s="236" t="str">
        <f ca="1">IFERROR(VLOOKUP(_xlfn.CONCAT(A72,"   ","labour"),donnee!C:I,2,FALSE)/VLOOKUP($A72,Liste!$A$16:$AL$296,26,0),"")</f>
        <v/>
      </c>
      <c r="R72" s="236" t="str" cm="1">
        <f t="array" aca="1" ref="R72" ca="1">IFERROR(SUM(VLOOKUP(_xlfn.CONCAT(A72,"   ","FTWS"),donnee!R:X,{2;3;4;5;6},FALSE))/VLOOKUP($A72,Liste!$A$16:$AL$296,23,0),"")</f>
        <v/>
      </c>
      <c r="S72" t="str">
        <f>IFERROR(VLOOKUP(A72,Liste!A:K,10,FALSE),"")</f>
        <v/>
      </c>
      <c r="T72" t="str">
        <f>IFERROR(VLOOKUP(A72,Liste!A:K,11,FALSE),"")</f>
        <v/>
      </c>
      <c r="U72" t="str">
        <f>IFERROR(VLOOKUP(A72,Liste!A:K,8,FALSE),"")</f>
        <v/>
      </c>
      <c r="V72" s="286">
        <f>IFERROR(VLOOKUP(A72,Liste!A50:M296,13,FALSE)-VLOOKUP(A72,Liste!A50:M296,12,FALSE),0)/7</f>
        <v>0</v>
      </c>
      <c r="W72" s="286"/>
      <c r="Y72" s="236" t="str">
        <f>IFERROR(VLOOKUP($A72,Liste!$A$16:$AL$296,35,0),"")</f>
        <v/>
      </c>
      <c r="Z72" s="287" t="str">
        <f>IFERROR(VLOOKUP($A72,Liste!$A$16:$AL$296,21,0),"")</f>
        <v/>
      </c>
    </row>
    <row r="73" spans="1:26" ht="15">
      <c r="A73" s="285" t="str" cm="1">
        <f t="array" ref="A73">IFERROR(INDEX(Liste!$A:$A, SMALL(IF(Liste!F:F=$D$9, ROW(Liste!$F:$F)), ROW(A38))), "")</f>
        <v/>
      </c>
      <c r="B73" s="9" t="str">
        <f>IFERROR(VLOOKUP($A73,Liste!$A$16:$AK$296,2,0),"")</f>
        <v/>
      </c>
      <c r="C73" s="336" t="str">
        <f>IFERROR(VLOOKUP($A73,Liste!$A$16:$AL$296,24,0),"")</f>
        <v/>
      </c>
      <c r="D73" s="304" t="str">
        <f>IFERROR(VLOOKUP(A73,Liste!A:AJ,23,FALSE)-VLOOKUP(A73,Liste!A:AJ,26,FALSE),"")</f>
        <v/>
      </c>
      <c r="E73" s="236" t="str">
        <f>IFERROR(VLOOKUP($A73,Liste!$A$16:$AL$296,36,0),"")</f>
        <v/>
      </c>
      <c r="F73" s="299" t="str">
        <f>IFERROR(VLOOKUP($A73,Liste!$A$16:$AL$296,22,0),"")</f>
        <v/>
      </c>
      <c r="G73" s="301"/>
      <c r="H73" s="316" t="str">
        <f>IFERROR(VLOOKUP($A73,Liste!$A$16:$AL$296,24,0)-(IFERROR(VLOOKUP($A73,Liste!$A$16:$AL$296,30,0)/IF(G73="",VLOOKUP($A73,Liste!$A$16:$AL$296,22,0),G73)+VLOOKUP($A73,Liste!$A$16:$AL$296,29,0),VLOOKUP($A73,Liste!$A$16:$AL$296,30,0)+VLOOKUP($A73,Liste!$A$16:$AL$296,29,0))),"")</f>
        <v/>
      </c>
      <c r="I73" s="317" t="str">
        <f>IFERROR(H73/VLOOKUP($A73,Liste!$A$16:$AL$296,24,0),"")</f>
        <v/>
      </c>
      <c r="J73" s="305" t="str">
        <f>IFERROR(VLOOKUP($A73,Liste!$A$16:$AL$296,17,0),"")</f>
        <v/>
      </c>
      <c r="K73" s="305" t="str">
        <f>IFERROR(VLOOKUP($A73,Liste!$A$16:$AL$296,18,0),"")</f>
        <v/>
      </c>
      <c r="L73" s="306"/>
      <c r="M73" s="307" t="str">
        <f>IFERROR(IF(OR(VLOOKUP($A73,Liste!$A$16:$AL$296,24,0)=0,VLOOKUP($A73,Liste!$A$16:$AL$296,27,0)=0),"Budget manquant",""),"")</f>
        <v/>
      </c>
      <c r="N73" s="308" t="str">
        <f>IFERROR(VLOOKUP($A73,Liste!$A$16:$AL$296,16,0),"")</f>
        <v/>
      </c>
      <c r="O73" s="308" t="str">
        <f ca="1">IFERROR(IF(AND(VLOOKUP($A73,Liste!$A$16:$AL$296,13,FALSE)&lt;TODAY(),B73="ACTIVE"),"DATE DE FIN DÉPASSÉE",""),"")</f>
        <v/>
      </c>
      <c r="P73" s="308" t="str">
        <f ca="1">IFERROR(IF(DATEDIF(TODAY(),VLOOKUP($A73,Liste!$A$16:$AL$296,13,0),"M")=0,"termine ce mois-ci",""),"")</f>
        <v/>
      </c>
      <c r="Q73" s="236" t="str">
        <f ca="1">IFERROR(VLOOKUP(_xlfn.CONCAT(A73,"   ","labour"),donnee!C:I,2,FALSE)/VLOOKUP($A73,Liste!$A$16:$AL$296,26,0),"")</f>
        <v/>
      </c>
      <c r="R73" s="236" t="str" cm="1">
        <f t="array" aca="1" ref="R73" ca="1">IFERROR(SUM(VLOOKUP(_xlfn.CONCAT(A73,"   ","FTWS"),donnee!R:X,{2;3;4;5;6},FALSE))/VLOOKUP($A73,Liste!$A$16:$AL$296,23,0),"")</f>
        <v/>
      </c>
      <c r="S73" t="str">
        <f>IFERROR(VLOOKUP(A73,Liste!A:K,10,FALSE),"")</f>
        <v/>
      </c>
      <c r="T73" t="str">
        <f>IFERROR(VLOOKUP(A73,Liste!A:K,11,FALSE),"")</f>
        <v/>
      </c>
      <c r="U73" t="str">
        <f>IFERROR(VLOOKUP(A73,Liste!A:K,8,FALSE),"")</f>
        <v/>
      </c>
      <c r="V73" s="286">
        <f>IFERROR(VLOOKUP(A73,Liste!A51:M296,13,FALSE)-VLOOKUP(A73,Liste!A51:M296,12,FALSE),0)/7</f>
        <v>0</v>
      </c>
      <c r="W73" s="286"/>
      <c r="Y73" s="236" t="str">
        <f>IFERROR(VLOOKUP($A73,Liste!$A$16:$AL$296,35,0),"")</f>
        <v/>
      </c>
      <c r="Z73" s="287" t="str">
        <f>IFERROR(VLOOKUP($A73,Liste!$A$16:$AL$296,21,0),"")</f>
        <v/>
      </c>
    </row>
    <row r="74" spans="1:26" ht="15">
      <c r="A74" s="285" t="str" cm="1">
        <f t="array" ref="A74">IFERROR(INDEX(Liste!$A:$A, SMALL(IF(Liste!F:F=$D$9, ROW(Liste!$F:$F)), ROW(A39))), "")</f>
        <v/>
      </c>
      <c r="B74" s="9" t="str">
        <f>IFERROR(VLOOKUP($A74,Liste!$A$16:$AK$296,2,0),"")</f>
        <v/>
      </c>
      <c r="C74" s="336" t="str">
        <f>IFERROR(VLOOKUP($A74,Liste!$A$16:$AL$296,24,0),"")</f>
        <v/>
      </c>
      <c r="D74" s="304" t="str">
        <f>IFERROR(VLOOKUP(A74,Liste!A:AJ,23,FALSE)-VLOOKUP(A74,Liste!A:AJ,26,FALSE),"")</f>
        <v/>
      </c>
      <c r="E74" s="236" t="str">
        <f>IFERROR(VLOOKUP($A74,Liste!$A$16:$AL$296,36,0),"")</f>
        <v/>
      </c>
      <c r="F74" s="299" t="str">
        <f>IFERROR(VLOOKUP($A74,Liste!$A$16:$AL$296,22,0),"")</f>
        <v/>
      </c>
      <c r="G74" s="301"/>
      <c r="H74" s="316" t="str">
        <f>IFERROR(VLOOKUP($A74,Liste!$A$16:$AL$296,24,0)-(IFERROR(VLOOKUP($A74,Liste!$A$16:$AL$296,30,0)/IF(G74="",VLOOKUP($A74,Liste!$A$16:$AL$296,22,0),G74)+VLOOKUP($A74,Liste!$A$16:$AL$296,29,0),VLOOKUP($A74,Liste!$A$16:$AL$296,30,0)+VLOOKUP($A74,Liste!$A$16:$AL$296,29,0))),"")</f>
        <v/>
      </c>
      <c r="I74" s="317" t="str">
        <f>IFERROR(H74/VLOOKUP($A74,Liste!$A$16:$AL$296,24,0),"")</f>
        <v/>
      </c>
      <c r="J74" s="305" t="str">
        <f>IFERROR(VLOOKUP($A74,Liste!$A$16:$AL$296,17,0),"")</f>
        <v/>
      </c>
      <c r="K74" s="305" t="str">
        <f>IFERROR(VLOOKUP($A74,Liste!$A$16:$AL$296,18,0),"")</f>
        <v/>
      </c>
      <c r="L74" s="306"/>
      <c r="M74" s="307" t="str">
        <f>IFERROR(IF(OR(VLOOKUP($A74,Liste!$A$16:$AL$296,24,0)=0,VLOOKUP($A74,Liste!$A$16:$AL$296,27,0)=0),"Budget manquant",""),"")</f>
        <v/>
      </c>
      <c r="N74" s="308" t="str">
        <f>IFERROR(VLOOKUP($A74,Liste!$A$16:$AL$296,16,0),"")</f>
        <v/>
      </c>
      <c r="O74" s="308" t="str">
        <f ca="1">IFERROR(IF(AND(VLOOKUP($A74,Liste!$A$16:$AL$296,13,FALSE)&lt;TODAY(),B74="ACTIVE"),"DATE DE FIN DÉPASSÉE",""),"")</f>
        <v/>
      </c>
      <c r="P74" s="308" t="str">
        <f ca="1">IFERROR(IF(DATEDIF(TODAY(),VLOOKUP($A74,Liste!$A$16:$AL$296,13,0),"M")=0,"termine ce mois-ci",""),"")</f>
        <v/>
      </c>
      <c r="Q74" s="236" t="str">
        <f ca="1">IFERROR(VLOOKUP(_xlfn.CONCAT(A74,"   ","labour"),donnee!C:I,2,FALSE)/VLOOKUP($A74,Liste!$A$16:$AL$296,26,0),"")</f>
        <v/>
      </c>
      <c r="R74" s="236" t="str" cm="1">
        <f t="array" aca="1" ref="R74" ca="1">IFERROR(SUM(VLOOKUP(_xlfn.CONCAT(A74,"   ","FTWS"),donnee!R:X,{2;3;4;5;6},FALSE))/VLOOKUP($A74,Liste!$A$16:$AL$296,23,0),"")</f>
        <v/>
      </c>
      <c r="S74" t="str">
        <f>IFERROR(VLOOKUP(A74,Liste!A:K,10,FALSE),"")</f>
        <v/>
      </c>
      <c r="T74" t="str">
        <f>IFERROR(VLOOKUP(A74,Liste!A:K,11,FALSE),"")</f>
        <v/>
      </c>
      <c r="U74" t="str">
        <f>IFERROR(VLOOKUP(A74,Liste!A:K,8,FALSE),"")</f>
        <v/>
      </c>
      <c r="V74" s="286">
        <f>IFERROR(VLOOKUP(A74,Liste!A52:M296,13,FALSE)-VLOOKUP(A74,Liste!A52:M296,12,FALSE),0)/7</f>
        <v>0</v>
      </c>
      <c r="W74" s="286"/>
      <c r="Y74" s="236" t="str">
        <f>IFERROR(VLOOKUP($A74,Liste!$A$16:$AL$296,35,0),"")</f>
        <v/>
      </c>
      <c r="Z74" s="287" t="str">
        <f>IFERROR(VLOOKUP($A74,Liste!$A$16:$AL$296,21,0),"")</f>
        <v/>
      </c>
    </row>
    <row r="75" spans="1:26" ht="15">
      <c r="A75" s="285" t="str" cm="1">
        <f t="array" ref="A75">IFERROR(INDEX(Liste!$A:$A, SMALL(IF(Liste!F:F=$D$9, ROW(Liste!$F:$F)), ROW(A40))), "")</f>
        <v/>
      </c>
      <c r="B75" s="9" t="str">
        <f>IFERROR(VLOOKUP($A75,Liste!$A$16:$AK$296,2,0),"")</f>
        <v/>
      </c>
      <c r="C75" s="336" t="str">
        <f>IFERROR(VLOOKUP($A75,Liste!$A$16:$AL$296,24,0),"")</f>
        <v/>
      </c>
      <c r="D75" s="304" t="str">
        <f>IFERROR(VLOOKUP(A75,Liste!A:AJ,23,FALSE)-VLOOKUP(A75,Liste!A:AJ,26,FALSE),"")</f>
        <v/>
      </c>
      <c r="E75" s="236" t="str">
        <f>IFERROR(VLOOKUP($A75,Liste!$A$16:$AL$296,36,0),"")</f>
        <v/>
      </c>
      <c r="F75" s="299" t="str">
        <f>IFERROR(VLOOKUP($A75,Liste!$A$16:$AL$296,22,0),"")</f>
        <v/>
      </c>
      <c r="G75" s="301"/>
      <c r="H75" s="316" t="str">
        <f>IFERROR(VLOOKUP($A75,Liste!$A$16:$AL$296,24,0)-(IFERROR(VLOOKUP($A75,Liste!$A$16:$AL$296,30,0)/IF(G75="",VLOOKUP($A75,Liste!$A$16:$AL$296,22,0),G75)+VLOOKUP($A75,Liste!$A$16:$AL$296,29,0),VLOOKUP($A75,Liste!$A$16:$AL$296,30,0)+VLOOKUP($A75,Liste!$A$16:$AL$296,29,0))),"")</f>
        <v/>
      </c>
      <c r="I75" s="317" t="str">
        <f>IFERROR(H75/VLOOKUP($A75,Liste!$A$16:$AL$296,24,0),"")</f>
        <v/>
      </c>
      <c r="J75" s="305" t="str">
        <f>IFERROR(VLOOKUP($A75,Liste!$A$16:$AL$296,17,0),"")</f>
        <v/>
      </c>
      <c r="K75" s="305" t="str">
        <f>IFERROR(VLOOKUP($A75,Liste!$A$16:$AL$296,18,0),"")</f>
        <v/>
      </c>
      <c r="L75" s="306"/>
      <c r="M75" s="307" t="str">
        <f>IFERROR(IF(OR(VLOOKUP($A75,Liste!$A$16:$AL$296,24,0)=0,VLOOKUP($A75,Liste!$A$16:$AL$296,27,0)=0),"Budget manquant",""),"")</f>
        <v/>
      </c>
      <c r="N75" s="308" t="str">
        <f>IFERROR(VLOOKUP($A75,Liste!$A$16:$AL$296,16,0),"")</f>
        <v/>
      </c>
      <c r="O75" s="308" t="str">
        <f ca="1">IFERROR(IF(AND(VLOOKUP($A75,Liste!$A$16:$AL$296,13,FALSE)&lt;TODAY(),B75="ACTIVE"),"DATE DE FIN DÉPASSÉE",""),"")</f>
        <v/>
      </c>
      <c r="P75" s="308" t="str">
        <f ca="1">IFERROR(IF(DATEDIF(TODAY(),VLOOKUP($A75,Liste!$A$16:$AL$296,13,0),"M")=0,"termine ce mois-ci",""),"")</f>
        <v/>
      </c>
      <c r="Q75" s="236" t="str">
        <f ca="1">IFERROR(VLOOKUP(_xlfn.CONCAT(A75,"   ","labour"),donnee!C:I,2,FALSE)/VLOOKUP($A75,Liste!$A$16:$AL$296,26,0),"")</f>
        <v/>
      </c>
      <c r="R75" s="236" t="str" cm="1">
        <f t="array" aca="1" ref="R75" ca="1">IFERROR(SUM(VLOOKUP(_xlfn.CONCAT(A75,"   ","FTWS"),donnee!R:X,{2;3;4;5;6},FALSE))/VLOOKUP($A75,Liste!$A$16:$AL$296,23,0),"")</f>
        <v/>
      </c>
      <c r="S75" t="str">
        <f>IFERROR(VLOOKUP(A75,Liste!A:K,10,FALSE),"")</f>
        <v/>
      </c>
      <c r="T75" t="str">
        <f>IFERROR(VLOOKUP(A75,Liste!A:K,11,FALSE),"")</f>
        <v/>
      </c>
      <c r="U75" t="str">
        <f>IFERROR(VLOOKUP(A75,Liste!A:K,8,FALSE),"")</f>
        <v/>
      </c>
      <c r="V75" s="286">
        <f>IFERROR(VLOOKUP(A75,Liste!A53:M296,13,FALSE)-VLOOKUP(A75,Liste!A53:M296,12,FALSE),0)/7</f>
        <v>0</v>
      </c>
      <c r="W75" s="286"/>
      <c r="Y75" s="236" t="str">
        <f>IFERROR(VLOOKUP($A75,Liste!$A$16:$AL$296,35,0),"")</f>
        <v/>
      </c>
      <c r="Z75" s="287" t="str">
        <f>IFERROR(VLOOKUP($A75,Liste!$A$16:$AL$296,21,0),"")</f>
        <v/>
      </c>
    </row>
    <row r="76" spans="1:26" ht="15">
      <c r="A76" s="285" t="str" cm="1">
        <f t="array" ref="A76">IFERROR(INDEX(Liste!$A:$A, SMALL(IF(Liste!F:F=$D$9, ROW(Liste!$F:$F)), ROW(A41))), "")</f>
        <v/>
      </c>
      <c r="B76" s="9" t="str">
        <f>IFERROR(VLOOKUP($A76,Liste!$A$16:$AK$296,2,0),"")</f>
        <v/>
      </c>
      <c r="C76" s="336" t="str">
        <f>IFERROR(VLOOKUP($A76,Liste!$A$16:$AL$296,24,0),"")</f>
        <v/>
      </c>
      <c r="D76" s="304" t="str">
        <f>IFERROR(VLOOKUP(A76,Liste!A:AJ,23,FALSE)-VLOOKUP(A76,Liste!A:AJ,26,FALSE),"")</f>
        <v/>
      </c>
      <c r="E76" s="236" t="str">
        <f>IFERROR(VLOOKUP($A76,Liste!$A$16:$AL$296,36,0),"")</f>
        <v/>
      </c>
      <c r="F76" s="299" t="str">
        <f>IFERROR(VLOOKUP($A76,Liste!$A$16:$AL$296,22,0),"")</f>
        <v/>
      </c>
      <c r="G76" s="301"/>
      <c r="H76" s="316" t="str">
        <f>IFERROR(VLOOKUP($A76,Liste!$A$16:$AL$296,24,0)-(IFERROR(VLOOKUP($A76,Liste!$A$16:$AL$296,30,0)/IF(G76="",VLOOKUP($A76,Liste!$A$16:$AL$296,22,0),G76)+VLOOKUP($A76,Liste!$A$16:$AL$296,29,0),VLOOKUP($A76,Liste!$A$16:$AL$296,30,0)+VLOOKUP($A76,Liste!$A$16:$AL$296,29,0))),"")</f>
        <v/>
      </c>
      <c r="I76" s="317" t="str">
        <f>IFERROR(H76/VLOOKUP($A76,Liste!$A$16:$AL$296,24,0),"")</f>
        <v/>
      </c>
      <c r="J76" s="305" t="str">
        <f>IFERROR(VLOOKUP($A76,Liste!$A$16:$AL$296,17,0),"")</f>
        <v/>
      </c>
      <c r="K76" s="305" t="str">
        <f>IFERROR(VLOOKUP($A76,Liste!$A$16:$AL$296,18,0),"")</f>
        <v/>
      </c>
      <c r="L76" s="306"/>
      <c r="M76" s="307" t="str">
        <f>IFERROR(IF(OR(VLOOKUP($A76,Liste!$A$16:$AL$296,24,0)=0,VLOOKUP($A76,Liste!$A$16:$AL$296,27,0)=0),"Budget manquant",""),"")</f>
        <v/>
      </c>
      <c r="N76" s="308" t="str">
        <f>IFERROR(VLOOKUP($A76,Liste!$A$16:$AL$296,16,0),"")</f>
        <v/>
      </c>
      <c r="O76" s="308" t="str">
        <f ca="1">IFERROR(IF(AND(VLOOKUP($A76,Liste!$A$16:$AL$296,13,FALSE)&lt;TODAY(),B76="ACTIVE"),"DATE DE FIN DÉPASSÉE",""),"")</f>
        <v/>
      </c>
      <c r="P76" s="308" t="str">
        <f ca="1">IFERROR(IF(DATEDIF(TODAY(),VLOOKUP($A76,Liste!$A$16:$AL$296,13,0),"M")=0,"termine ce mois-ci",""),"")</f>
        <v/>
      </c>
      <c r="Q76" s="236" t="str">
        <f ca="1">IFERROR(VLOOKUP(_xlfn.CONCAT(A76,"   ","labour"),donnee!C:I,2,FALSE)/VLOOKUP($A76,Liste!$A$16:$AL$296,26,0),"")</f>
        <v/>
      </c>
      <c r="R76" s="236" t="str" cm="1">
        <f t="array" aca="1" ref="R76" ca="1">IFERROR(SUM(VLOOKUP(_xlfn.CONCAT(A76,"   ","FTWS"),donnee!R:X,{2;3;4;5;6},FALSE))/VLOOKUP($A76,Liste!$A$16:$AL$296,23,0),"")</f>
        <v/>
      </c>
      <c r="S76" t="str">
        <f>IFERROR(VLOOKUP(A76,Liste!A:K,10,FALSE),"")</f>
        <v/>
      </c>
      <c r="T76" t="str">
        <f>IFERROR(VLOOKUP(A76,Liste!A:K,11,FALSE),"")</f>
        <v/>
      </c>
      <c r="U76" t="str">
        <f>IFERROR(VLOOKUP(A76,Liste!A:K,8,FALSE),"")</f>
        <v/>
      </c>
      <c r="V76" s="286">
        <f>IFERROR(VLOOKUP(A76,Liste!A54:M296,13,FALSE)-VLOOKUP(A76,Liste!A54:M296,12,FALSE),0)/7</f>
        <v>0</v>
      </c>
      <c r="W76" s="286"/>
      <c r="Y76" s="236" t="str">
        <f>IFERROR(VLOOKUP($A76,Liste!$A$16:$AL$296,35,0),"")</f>
        <v/>
      </c>
      <c r="Z76" s="287" t="str">
        <f>IFERROR(VLOOKUP($A76,Liste!$A$16:$AL$296,21,0),"")</f>
        <v/>
      </c>
    </row>
    <row r="77" spans="1:26" ht="15">
      <c r="A77" s="285" t="str" cm="1">
        <f t="array" ref="A77">IFERROR(INDEX(Liste!$A:$A, SMALL(IF(Liste!F:F=$D$9, ROW(Liste!$F:$F)), ROW(A42))), "")</f>
        <v/>
      </c>
      <c r="B77" s="9" t="str">
        <f>IFERROR(VLOOKUP($A77,Liste!$A$16:$AK$296,2,0),"")</f>
        <v/>
      </c>
      <c r="C77" s="336" t="str">
        <f>IFERROR(VLOOKUP($A77,Liste!$A$16:$AL$296,24,0),"")</f>
        <v/>
      </c>
      <c r="D77" s="304" t="str">
        <f>IFERROR(VLOOKUP(A77,Liste!A:AJ,23,FALSE)-VLOOKUP(A77,Liste!A:AJ,26,FALSE),"")</f>
        <v/>
      </c>
      <c r="E77" s="236" t="str">
        <f>IFERROR(VLOOKUP($A77,Liste!$A$16:$AL$296,36,0),"")</f>
        <v/>
      </c>
      <c r="F77" s="299" t="str">
        <f>IFERROR(VLOOKUP($A77,Liste!$A$16:$AL$296,22,0),"")</f>
        <v/>
      </c>
      <c r="G77" s="301"/>
      <c r="H77" s="316" t="str">
        <f>IFERROR(VLOOKUP($A77,Liste!$A$16:$AL$296,24,0)-(IFERROR(VLOOKUP($A77,Liste!$A$16:$AL$296,30,0)/IF(G77="",VLOOKUP($A77,Liste!$A$16:$AL$296,22,0),G77)+VLOOKUP($A77,Liste!$A$16:$AL$296,29,0),VLOOKUP($A77,Liste!$A$16:$AL$296,30,0)+VLOOKUP($A77,Liste!$A$16:$AL$296,29,0))),"")</f>
        <v/>
      </c>
      <c r="I77" s="317" t="str">
        <f>IFERROR(H77/VLOOKUP($A77,Liste!$A$16:$AL$296,24,0),"")</f>
        <v/>
      </c>
      <c r="J77" s="305" t="str">
        <f>IFERROR(VLOOKUP($A77,Liste!$A$16:$AL$296,17,0),"")</f>
        <v/>
      </c>
      <c r="K77" s="305" t="str">
        <f>IFERROR(VLOOKUP($A77,Liste!$A$16:$AL$296,18,0),"")</f>
        <v/>
      </c>
      <c r="L77" s="306"/>
      <c r="M77" s="307" t="str">
        <f>IFERROR(IF(OR(VLOOKUP($A77,Liste!$A$16:$AL$296,24,0)=0,VLOOKUP($A77,Liste!$A$16:$AL$296,27,0)=0),"Budget manquant",""),"")</f>
        <v/>
      </c>
      <c r="N77" s="308" t="str">
        <f>IFERROR(VLOOKUP($A77,Liste!$A$16:$AL$296,16,0),"")</f>
        <v/>
      </c>
      <c r="O77" s="308" t="str">
        <f ca="1">IFERROR(IF(AND(VLOOKUP($A77,Liste!$A$16:$AL$296,13,FALSE)&lt;TODAY(),B77="ACTIVE"),"DATE DE FIN DÉPASSÉE",""),"")</f>
        <v/>
      </c>
      <c r="P77" s="308" t="str">
        <f ca="1">IFERROR(IF(DATEDIF(TODAY(),VLOOKUP($A77,Liste!$A$16:$AL$296,13,0),"M")=0,"termine ce mois-ci",""),"")</f>
        <v/>
      </c>
      <c r="Q77" s="236" t="str">
        <f ca="1">IFERROR(VLOOKUP(_xlfn.CONCAT(A77,"   ","labour"),donnee!C:I,2,FALSE)/VLOOKUP($A77,Liste!$A$16:$AL$296,26,0),"")</f>
        <v/>
      </c>
      <c r="R77" s="236" t="str" cm="1">
        <f t="array" aca="1" ref="R77" ca="1">IFERROR(SUM(VLOOKUP(_xlfn.CONCAT(A77,"   ","FTWS"),donnee!R:X,{2;3;4;5;6},FALSE))/VLOOKUP($A77,Liste!$A$16:$AL$296,23,0),"")</f>
        <v/>
      </c>
      <c r="S77" t="str">
        <f>IFERROR(VLOOKUP(A77,Liste!A:K,10,FALSE),"")</f>
        <v/>
      </c>
      <c r="T77" t="str">
        <f>IFERROR(VLOOKUP(A77,Liste!A:K,11,FALSE),"")</f>
        <v/>
      </c>
      <c r="U77" t="str">
        <f>IFERROR(VLOOKUP(A77,Liste!A:K,8,FALSE),"")</f>
        <v/>
      </c>
      <c r="V77" s="286">
        <f>IFERROR(VLOOKUP(A77,Liste!A55:M296,13,FALSE)-VLOOKUP(A77,Liste!A55:M296,12,FALSE),0)/7</f>
        <v>0</v>
      </c>
      <c r="W77" s="286"/>
      <c r="Y77" s="236" t="str">
        <f>IFERROR(VLOOKUP($A77,Liste!$A$16:$AL$296,35,0),"")</f>
        <v/>
      </c>
      <c r="Z77" s="287" t="str">
        <f>IFERROR(VLOOKUP($A77,Liste!$A$16:$AL$296,21,0),"")</f>
        <v/>
      </c>
    </row>
    <row r="78" spans="1:26" ht="15">
      <c r="A78" s="285" t="str" cm="1">
        <f t="array" ref="A78">IFERROR(INDEX(Liste!$A:$A, SMALL(IF(Liste!F:F=$D$9, ROW(Liste!$F:$F)), ROW(A43))), "")</f>
        <v/>
      </c>
      <c r="B78" s="9" t="str">
        <f>IFERROR(VLOOKUP($A78,Liste!$A$16:$AK$296,2,0),"")</f>
        <v/>
      </c>
      <c r="C78" s="336" t="str">
        <f>IFERROR(VLOOKUP($A78,Liste!$A$16:$AL$296,24,0),"")</f>
        <v/>
      </c>
      <c r="D78" s="304" t="str">
        <f>IFERROR(VLOOKUP(A78,Liste!A:AJ,23,FALSE)-VLOOKUP(A78,Liste!A:AJ,26,FALSE),"")</f>
        <v/>
      </c>
      <c r="E78" s="236" t="str">
        <f>IFERROR(VLOOKUP($A78,Liste!$A$16:$AL$296,36,0),"")</f>
        <v/>
      </c>
      <c r="F78" s="299" t="str">
        <f>IFERROR(VLOOKUP($A78,Liste!$A$16:$AL$296,22,0),"")</f>
        <v/>
      </c>
      <c r="G78" s="301"/>
      <c r="H78" s="316" t="str">
        <f>IFERROR(VLOOKUP($A78,Liste!$A$16:$AL$296,24,0)-(IFERROR(VLOOKUP($A78,Liste!$A$16:$AL$296,30,0)/IF(G78="",VLOOKUP($A78,Liste!$A$16:$AL$296,22,0),G78)+VLOOKUP($A78,Liste!$A$16:$AL$296,29,0),VLOOKUP($A78,Liste!$A$16:$AL$296,30,0)+VLOOKUP($A78,Liste!$A$16:$AL$296,29,0))),"")</f>
        <v/>
      </c>
      <c r="I78" s="317" t="str">
        <f>IFERROR(H78/VLOOKUP($A78,Liste!$A$16:$AL$296,24,0),"")</f>
        <v/>
      </c>
      <c r="J78" s="305" t="str">
        <f>IFERROR(VLOOKUP($A78,Liste!$A$16:$AL$296,17,0),"")</f>
        <v/>
      </c>
      <c r="K78" s="305" t="str">
        <f>IFERROR(VLOOKUP($A78,Liste!$A$16:$AL$296,18,0),"")</f>
        <v/>
      </c>
      <c r="L78" s="306"/>
      <c r="M78" s="307" t="str">
        <f>IFERROR(IF(OR(VLOOKUP($A78,Liste!$A$16:$AL$296,24,0)=0,VLOOKUP($A78,Liste!$A$16:$AL$296,27,0)=0),"Budget manquant",""),"")</f>
        <v/>
      </c>
      <c r="N78" s="308" t="str">
        <f>IFERROR(VLOOKUP($A78,Liste!$A$16:$AL$296,16,0),"")</f>
        <v/>
      </c>
      <c r="O78" s="308" t="str">
        <f ca="1">IFERROR(IF(AND(VLOOKUP($A78,Liste!$A$16:$AL$296,13,FALSE)&lt;TODAY(),B78="ACTIVE"),"DATE DE FIN DÉPASSÉE",""),"")</f>
        <v/>
      </c>
      <c r="P78" s="308" t="str">
        <f ca="1">IFERROR(IF(DATEDIF(TODAY(),VLOOKUP($A78,Liste!$A$16:$AL$296,13,0),"M")=0,"termine ce mois-ci",""),"")</f>
        <v/>
      </c>
      <c r="Q78" s="236" t="str">
        <f ca="1">IFERROR(VLOOKUP(_xlfn.CONCAT(A78,"   ","labour"),donnee!C:I,2,FALSE)/VLOOKUP($A78,Liste!$A$16:$AL$296,26,0),"")</f>
        <v/>
      </c>
      <c r="R78" s="236" t="str" cm="1">
        <f t="array" aca="1" ref="R78" ca="1">IFERROR(SUM(VLOOKUP(_xlfn.CONCAT(A78,"   ","FTWS"),donnee!R:X,{2;3;4;5;6},FALSE))/VLOOKUP($A78,Liste!$A$16:$AL$296,23,0),"")</f>
        <v/>
      </c>
      <c r="S78" t="str">
        <f>IFERROR(VLOOKUP(A78,Liste!A:K,10,FALSE),"")</f>
        <v/>
      </c>
      <c r="T78" t="str">
        <f>IFERROR(VLOOKUP(A78,Liste!A:K,11,FALSE),"")</f>
        <v/>
      </c>
      <c r="U78" t="str">
        <f>IFERROR(VLOOKUP(A78,Liste!A:K,8,FALSE),"")</f>
        <v/>
      </c>
      <c r="V78" s="286">
        <f>IFERROR(VLOOKUP(A78,Liste!A55:M296,13,FALSE)-VLOOKUP(A78,Liste!A55:M296,12,FALSE),0)/7</f>
        <v>0</v>
      </c>
      <c r="W78" s="286"/>
      <c r="Y78" s="236" t="str">
        <f>IFERROR(VLOOKUP($A78,Liste!$A$16:$AL$296,35,0),"")</f>
        <v/>
      </c>
      <c r="Z78" s="287" t="str">
        <f>IFERROR(VLOOKUP($A78,Liste!$A$16:$AL$296,21,0),"")</f>
        <v/>
      </c>
    </row>
    <row r="79" spans="1:26" ht="15">
      <c r="A79" s="285" t="str" cm="1">
        <f t="array" ref="A79">IFERROR(INDEX(Liste!$A:$A, SMALL(IF(Liste!F:F=$D$9, ROW(Liste!$F:$F)), ROW(A44))), "")</f>
        <v/>
      </c>
      <c r="B79" s="9" t="str">
        <f>IFERROR(VLOOKUP($A79,Liste!$A$16:$AK$296,2,0),"")</f>
        <v/>
      </c>
      <c r="C79" s="336" t="str">
        <f>IFERROR(VLOOKUP($A79,Liste!$A$16:$AL$296,24,0),"")</f>
        <v/>
      </c>
      <c r="D79" s="304" t="str">
        <f>IFERROR(VLOOKUP(A79,Liste!A:AJ,23,FALSE)-VLOOKUP(A79,Liste!A:AJ,26,FALSE),"")</f>
        <v/>
      </c>
      <c r="E79" s="236" t="str">
        <f>IFERROR(VLOOKUP($A79,Liste!$A$16:$AL$296,36,0),"")</f>
        <v/>
      </c>
      <c r="F79" s="299" t="str">
        <f>IFERROR(VLOOKUP($A79,Liste!$A$16:$AL$296,22,0),"")</f>
        <v/>
      </c>
      <c r="G79" s="301"/>
      <c r="H79" s="316" t="str">
        <f>IFERROR(VLOOKUP($A79,Liste!$A$16:$AL$296,24,0)-(IFERROR(VLOOKUP($A79,Liste!$A$16:$AL$296,30,0)/IF(G79="",VLOOKUP($A79,Liste!$A$16:$AL$296,22,0),G79)+VLOOKUP($A79,Liste!$A$16:$AL$296,29,0),VLOOKUP($A79,Liste!$A$16:$AL$296,30,0)+VLOOKUP($A79,Liste!$A$16:$AL$296,29,0))),"")</f>
        <v/>
      </c>
      <c r="I79" s="317" t="str">
        <f>IFERROR(H79/VLOOKUP($A79,Liste!$A$16:$AL$296,24,0),"")</f>
        <v/>
      </c>
      <c r="J79" s="305" t="str">
        <f>IFERROR(VLOOKUP($A79,Liste!$A$16:$AL$296,17,0),"")</f>
        <v/>
      </c>
      <c r="K79" s="305" t="str">
        <f>IFERROR(VLOOKUP($A79,Liste!$A$16:$AL$296,18,0),"")</f>
        <v/>
      </c>
      <c r="L79" s="306"/>
      <c r="M79" s="307" t="str">
        <f>IFERROR(IF(OR(VLOOKUP($A79,Liste!$A$16:$AL$296,24,0)=0,VLOOKUP($A79,Liste!$A$16:$AL$296,27,0)=0),"Budget manquant",""),"")</f>
        <v/>
      </c>
      <c r="N79" s="308" t="str">
        <f>IFERROR(VLOOKUP($A79,Liste!$A$16:$AL$296,16,0),"")</f>
        <v/>
      </c>
      <c r="O79" s="308" t="str">
        <f ca="1">IFERROR(IF(AND(VLOOKUP($A79,Liste!$A$16:$AL$296,13,FALSE)&lt;TODAY(),B79="ACTIVE"),"DATE DE FIN DÉPASSÉE",""),"")</f>
        <v/>
      </c>
      <c r="P79" s="308" t="str">
        <f ca="1">IFERROR(IF(DATEDIF(TODAY(),VLOOKUP($A79,Liste!$A$16:$AL$296,13,0),"M")=0,"termine ce mois-ci",""),"")</f>
        <v/>
      </c>
      <c r="Q79" s="236" t="str">
        <f ca="1">IFERROR(VLOOKUP(_xlfn.CONCAT(A79,"   ","labour"),donnee!C:I,2,FALSE)/VLOOKUP($A79,Liste!$A$16:$AL$296,26,0),"")</f>
        <v/>
      </c>
      <c r="R79" s="236" t="str" cm="1">
        <f t="array" aca="1" ref="R79" ca="1">IFERROR(SUM(VLOOKUP(_xlfn.CONCAT(A79,"   ","FTWS"),donnee!R:X,{2;3;4;5;6},FALSE))/VLOOKUP($A79,Liste!$A$16:$AL$296,23,0),"")</f>
        <v/>
      </c>
      <c r="S79" t="str">
        <f>IFERROR(VLOOKUP(A79,Liste!A:K,10,FALSE),"")</f>
        <v/>
      </c>
      <c r="T79" t="str">
        <f>IFERROR(VLOOKUP(A79,Liste!A:K,11,FALSE),"")</f>
        <v/>
      </c>
      <c r="U79" t="str">
        <f>IFERROR(VLOOKUP(A79,Liste!A:K,8,FALSE),"")</f>
        <v/>
      </c>
      <c r="V79" s="286">
        <f>IFERROR(VLOOKUP(A79,Liste!A55:M296,13,FALSE)-VLOOKUP(A79,Liste!A55:M296,12,FALSE),0)/7</f>
        <v>0</v>
      </c>
      <c r="W79" s="286"/>
      <c r="Y79" s="236" t="str">
        <f>IFERROR(VLOOKUP($A79,Liste!$A$16:$AL$296,35,0),"")</f>
        <v/>
      </c>
      <c r="Z79" s="287" t="str">
        <f>IFERROR(VLOOKUP($A79,Liste!$A$16:$AL$296,21,0),"")</f>
        <v/>
      </c>
    </row>
    <row r="80" spans="1:26" ht="15">
      <c r="A80" s="285" t="str" cm="1">
        <f t="array" ref="A80">IFERROR(INDEX(Liste!$A:$A, SMALL(IF(Liste!F:F=$D$9, ROW(Liste!$F:$F)), ROW(A45))), "")</f>
        <v/>
      </c>
      <c r="B80" s="9" t="str">
        <f>IFERROR(VLOOKUP($A80,Liste!$A$16:$AK$296,2,0),"")</f>
        <v/>
      </c>
      <c r="C80" s="336" t="str">
        <f>IFERROR(VLOOKUP($A80,Liste!$A$16:$AL$296,24,0),"")</f>
        <v/>
      </c>
      <c r="D80" s="304" t="str">
        <f>IFERROR(VLOOKUP(A80,Liste!A:AJ,23,FALSE)-VLOOKUP(A80,Liste!A:AJ,26,FALSE),"")</f>
        <v/>
      </c>
      <c r="E80" s="236" t="str">
        <f>IFERROR(VLOOKUP($A80,Liste!$A$16:$AL$296,36,0),"")</f>
        <v/>
      </c>
      <c r="F80" s="299" t="str">
        <f>IFERROR(VLOOKUP($A80,Liste!$A$16:$AL$296,22,0),"")</f>
        <v/>
      </c>
      <c r="G80" s="301"/>
      <c r="H80" s="316" t="str">
        <f>IFERROR(VLOOKUP($A80,Liste!$A$16:$AL$296,24,0)-(IFERROR(VLOOKUP($A80,Liste!$A$16:$AL$296,30,0)/IF(G80="",VLOOKUP($A80,Liste!$A$16:$AL$296,22,0),G80)+VLOOKUP($A80,Liste!$A$16:$AL$296,29,0),VLOOKUP($A80,Liste!$A$16:$AL$296,30,0)+VLOOKUP($A80,Liste!$A$16:$AL$296,29,0))),"")</f>
        <v/>
      </c>
      <c r="I80" s="317" t="str">
        <f>IFERROR(H80/VLOOKUP($A80,Liste!$A$16:$AL$296,24,0),"")</f>
        <v/>
      </c>
      <c r="J80" s="305" t="str">
        <f>IFERROR(VLOOKUP($A80,Liste!$A$16:$AL$296,17,0),"")</f>
        <v/>
      </c>
      <c r="K80" s="305" t="str">
        <f>IFERROR(VLOOKUP($A80,Liste!$A$16:$AL$296,18,0),"")</f>
        <v/>
      </c>
      <c r="L80" s="306"/>
      <c r="M80" s="307" t="str">
        <f>IFERROR(IF(OR(VLOOKUP($A80,Liste!$A$16:$AL$296,24,0)=0,VLOOKUP($A80,Liste!$A$16:$AL$296,27,0)=0),"Budget manquant",""),"")</f>
        <v/>
      </c>
      <c r="N80" s="308" t="str">
        <f>IFERROR(VLOOKUP($A80,Liste!$A$16:$AL$296,16,0),"")</f>
        <v/>
      </c>
      <c r="O80" s="308" t="str">
        <f ca="1">IFERROR(IF(AND(VLOOKUP($A80,Liste!$A$16:$AL$296,13,FALSE)&lt;TODAY(),B80="ACTIVE"),"DATE DE FIN DÉPASSÉE",""),"")</f>
        <v/>
      </c>
      <c r="P80" s="308" t="str">
        <f ca="1">IFERROR(IF(DATEDIF(TODAY(),VLOOKUP($A80,Liste!$A$16:$AL$296,13,0),"M")=0,"termine ce mois-ci",""),"")</f>
        <v/>
      </c>
      <c r="Q80" s="236" t="str">
        <f ca="1">IFERROR(VLOOKUP(_xlfn.CONCAT(A80,"   ","labour"),donnee!C:I,2,FALSE)/VLOOKUP($A80,Liste!$A$16:$AL$296,26,0),"")</f>
        <v/>
      </c>
      <c r="R80" s="236" t="str" cm="1">
        <f t="array" aca="1" ref="R80" ca="1">IFERROR(SUM(VLOOKUP(_xlfn.CONCAT(A80,"   ","FTWS"),donnee!R:X,{2;3;4;5;6},FALSE))/VLOOKUP($A80,Liste!$A$16:$AL$296,23,0),"")</f>
        <v/>
      </c>
      <c r="S80" t="str">
        <f>IFERROR(VLOOKUP(A80,Liste!A:K,10,FALSE),"")</f>
        <v/>
      </c>
      <c r="T80" t="str">
        <f>IFERROR(VLOOKUP(A80,Liste!A:K,11,FALSE),"")</f>
        <v/>
      </c>
      <c r="U80" t="str">
        <f>IFERROR(VLOOKUP(A80,Liste!A:K,8,FALSE),"")</f>
        <v/>
      </c>
      <c r="V80" s="286">
        <f>IFERROR(VLOOKUP(A80,Liste!A55:M296,13,FALSE)-VLOOKUP(A80,Liste!A55:M296,12,FALSE),0)/7</f>
        <v>0</v>
      </c>
      <c r="W80" s="286"/>
      <c r="Y80" s="236" t="str">
        <f>IFERROR(VLOOKUP($A80,Liste!$A$16:$AL$296,35,0),"")</f>
        <v/>
      </c>
      <c r="Z80" s="287" t="str">
        <f>IFERROR(VLOOKUP($A80,Liste!$A$16:$AL$296,21,0),"")</f>
        <v/>
      </c>
    </row>
    <row r="81" spans="1:26" ht="15">
      <c r="A81" s="285" t="str" cm="1">
        <f t="array" ref="A81">IFERROR(INDEX(Liste!$A:$A, SMALL(IF(Liste!F:F=$D$9, ROW(Liste!$F:$F)), ROW(A46))), "")</f>
        <v/>
      </c>
      <c r="B81" s="9" t="str">
        <f>IFERROR(VLOOKUP($A81,Liste!$A$16:$AK$296,2,0),"")</f>
        <v/>
      </c>
      <c r="C81" s="336" t="str">
        <f>IFERROR(VLOOKUP($A81,Liste!$A$16:$AL$296,24,0),"")</f>
        <v/>
      </c>
      <c r="D81" s="304" t="str">
        <f>IFERROR(VLOOKUP(A81,Liste!A:AJ,23,FALSE)-VLOOKUP(A81,Liste!A:AJ,26,FALSE),"")</f>
        <v/>
      </c>
      <c r="E81" s="236" t="str">
        <f>IFERROR(VLOOKUP($A81,Liste!$A$16:$AL$296,36,0),"")</f>
        <v/>
      </c>
      <c r="F81" s="299" t="str">
        <f>IFERROR(VLOOKUP($A81,Liste!$A$16:$AL$296,22,0),"")</f>
        <v/>
      </c>
      <c r="G81" s="301"/>
      <c r="H81" s="316" t="str">
        <f>IFERROR(VLOOKUP($A81,Liste!$A$16:$AL$296,24,0)-(IFERROR(VLOOKUP($A81,Liste!$A$16:$AL$296,30,0)/IF(G81="",VLOOKUP($A81,Liste!$A$16:$AL$296,22,0),G81)+VLOOKUP($A81,Liste!$A$16:$AL$296,29,0),VLOOKUP($A81,Liste!$A$16:$AL$296,30,0)+VLOOKUP($A81,Liste!$A$16:$AL$296,29,0))),"")</f>
        <v/>
      </c>
      <c r="I81" s="317" t="str">
        <f>IFERROR(H81/VLOOKUP($A81,Liste!$A$16:$AL$296,24,0),"")</f>
        <v/>
      </c>
      <c r="J81" s="305" t="str">
        <f>IFERROR(VLOOKUP($A81,Liste!$A$16:$AL$296,17,0),"")</f>
        <v/>
      </c>
      <c r="K81" s="305" t="str">
        <f>IFERROR(VLOOKUP($A81,Liste!$A$16:$AL$296,18,0),"")</f>
        <v/>
      </c>
      <c r="L81" s="306"/>
      <c r="M81" s="307" t="str">
        <f>IFERROR(IF(OR(VLOOKUP($A81,Liste!$A$16:$AL$296,24,0)=0,VLOOKUP($A81,Liste!$A$16:$AL$296,27,0)=0),"Budget manquant",""),"")</f>
        <v/>
      </c>
      <c r="N81" s="308" t="str">
        <f>IFERROR(VLOOKUP($A81,Liste!$A$16:$AL$296,16,0),"")</f>
        <v/>
      </c>
      <c r="O81" s="308" t="str">
        <f ca="1">IFERROR(IF(AND(VLOOKUP($A81,Liste!$A$16:$AL$296,13,FALSE)&lt;TODAY(),B81="ACTIVE"),"DATE DE FIN DÉPASSÉE",""),"")</f>
        <v/>
      </c>
      <c r="P81" s="308" t="str">
        <f ca="1">IFERROR(IF(DATEDIF(TODAY(),VLOOKUP($A81,Liste!$A$16:$AL$296,13,0),"M")=0,"termine ce mois-ci",""),"")</f>
        <v/>
      </c>
      <c r="Q81" s="236" t="str">
        <f ca="1">IFERROR(VLOOKUP(_xlfn.CONCAT(A81,"   ","labour"),donnee!C:I,2,FALSE)/VLOOKUP($A81,Liste!$A$16:$AL$296,26,0),"")</f>
        <v/>
      </c>
      <c r="R81" s="236" t="str" cm="1">
        <f t="array" aca="1" ref="R81" ca="1">IFERROR(SUM(VLOOKUP(_xlfn.CONCAT(A81,"   ","FTWS"),donnee!R:X,{2;3;4;5;6},FALSE))/VLOOKUP($A81,Liste!$A$16:$AL$296,23,0),"")</f>
        <v/>
      </c>
      <c r="S81" t="str">
        <f>IFERROR(VLOOKUP(A81,Liste!A:K,10,FALSE),"")</f>
        <v/>
      </c>
      <c r="T81" t="str">
        <f>IFERROR(VLOOKUP(A81,Liste!A:K,11,FALSE),"")</f>
        <v/>
      </c>
      <c r="U81" t="str">
        <f>IFERROR(VLOOKUP(A81,Liste!A:K,8,FALSE),"")</f>
        <v/>
      </c>
      <c r="V81" s="286">
        <f>IFERROR(VLOOKUP(A81,Liste!A56:M296,13,FALSE)-VLOOKUP(A81,Liste!A56:M296,12,FALSE),0)/7</f>
        <v>0</v>
      </c>
      <c r="W81" s="286"/>
      <c r="Y81" s="236" t="str">
        <f>IFERROR(VLOOKUP($A81,Liste!$A$16:$AL$296,35,0),"")</f>
        <v/>
      </c>
      <c r="Z81" s="287" t="str">
        <f>IFERROR(VLOOKUP($A81,Liste!$A$16:$AL$296,21,0),"")</f>
        <v/>
      </c>
    </row>
    <row r="82" spans="1:26" ht="15">
      <c r="A82" s="285" t="str" cm="1">
        <f t="array" ref="A82">IFERROR(INDEX(Liste!$A:$A, SMALL(IF(Liste!F:F=$D$9, ROW(Liste!$F:$F)), ROW(A47))), "")</f>
        <v/>
      </c>
      <c r="B82" s="9" t="str">
        <f>IFERROR(VLOOKUP($A82,Liste!$A$16:$AK$296,2,0),"")</f>
        <v/>
      </c>
      <c r="C82" s="336" t="str">
        <f>IFERROR(VLOOKUP($A82,Liste!$A$16:$AL$296,24,0),"")</f>
        <v/>
      </c>
      <c r="D82" s="304" t="str">
        <f>IFERROR(VLOOKUP(A82,Liste!A:AJ,23,FALSE)-VLOOKUP(A82,Liste!A:AJ,26,FALSE),"")</f>
        <v/>
      </c>
      <c r="E82" s="236" t="str">
        <f>IFERROR(VLOOKUP($A82,Liste!$A$16:$AL$296,36,0),"")</f>
        <v/>
      </c>
      <c r="F82" s="299" t="str">
        <f>IFERROR(VLOOKUP($A82,Liste!$A$16:$AL$296,22,0),"")</f>
        <v/>
      </c>
      <c r="G82" s="301"/>
      <c r="H82" s="316" t="str">
        <f>IFERROR(VLOOKUP($A82,Liste!$A$16:$AL$296,24,0)-(IFERROR(VLOOKUP($A82,Liste!$A$16:$AL$296,30,0)/IF(G82="",VLOOKUP($A82,Liste!$A$16:$AL$296,22,0),G82)+VLOOKUP($A82,Liste!$A$16:$AL$296,29,0),VLOOKUP($A82,Liste!$A$16:$AL$296,30,0)+VLOOKUP($A82,Liste!$A$16:$AL$296,29,0))),"")</f>
        <v/>
      </c>
      <c r="I82" s="317" t="str">
        <f>IFERROR(H82/VLOOKUP($A82,Liste!$A$16:$AL$296,24,0),"")</f>
        <v/>
      </c>
      <c r="J82" s="305" t="str">
        <f>IFERROR(VLOOKUP($A82,Liste!$A$16:$AL$296,17,0),"")</f>
        <v/>
      </c>
      <c r="K82" s="305" t="str">
        <f>IFERROR(VLOOKUP($A82,Liste!$A$16:$AL$296,18,0),"")</f>
        <v/>
      </c>
      <c r="L82" s="306"/>
      <c r="M82" s="307" t="str">
        <f>IFERROR(IF(OR(VLOOKUP($A82,Liste!$A$16:$AL$296,24,0)=0,VLOOKUP($A82,Liste!$A$16:$AL$296,27,0)=0),"Budget manquant",""),"")</f>
        <v/>
      </c>
      <c r="N82" s="308" t="str">
        <f>IFERROR(VLOOKUP($A82,Liste!$A$16:$AL$296,16,0),"")</f>
        <v/>
      </c>
      <c r="O82" s="308" t="str">
        <f ca="1">IFERROR(IF(AND(VLOOKUP($A82,Liste!$A$16:$AL$296,13,FALSE)&lt;TODAY(),B82="ACTIVE"),"DATE DE FIN DÉPASSÉE",""),"")</f>
        <v/>
      </c>
      <c r="P82" s="308" t="str">
        <f ca="1">IFERROR(IF(DATEDIF(TODAY(),VLOOKUP($A82,Liste!$A$16:$AL$296,13,0),"M")=0,"termine ce mois-ci",""),"")</f>
        <v/>
      </c>
      <c r="Q82" s="236" t="str">
        <f ca="1">IFERROR(VLOOKUP(_xlfn.CONCAT(A82,"   ","labour"),donnee!C:I,2,FALSE)/VLOOKUP($A82,Liste!$A$16:$AL$296,26,0),"")</f>
        <v/>
      </c>
      <c r="R82" s="236" t="str" cm="1">
        <f t="array" aca="1" ref="R82" ca="1">IFERROR(SUM(VLOOKUP(_xlfn.CONCAT(A82,"   ","FTWS"),donnee!R:X,{2;3;4;5;6},FALSE))/VLOOKUP($A82,Liste!$A$16:$AL$296,23,0),"")</f>
        <v/>
      </c>
      <c r="S82" t="str">
        <f>IFERROR(VLOOKUP(A82,Liste!A:K,10,FALSE),"")</f>
        <v/>
      </c>
      <c r="T82" t="str">
        <f>IFERROR(VLOOKUP(A82,Liste!A:K,11,FALSE),"")</f>
        <v/>
      </c>
      <c r="U82" t="str">
        <f>IFERROR(VLOOKUP(A82,Liste!A:K,8,FALSE),"")</f>
        <v/>
      </c>
      <c r="V82" s="286">
        <f>IFERROR(VLOOKUP(A82,Liste!A56:M296,13,FALSE)-VLOOKUP(A82,Liste!A56:M296,12,FALSE),0)/7</f>
        <v>0</v>
      </c>
      <c r="W82" s="286"/>
      <c r="Y82" s="236" t="str">
        <f>IFERROR(VLOOKUP($A82,Liste!$A$16:$AL$296,35,0),"")</f>
        <v/>
      </c>
      <c r="Z82" s="287" t="str">
        <f>IFERROR(VLOOKUP($A82,Liste!$A$16:$AL$296,21,0),"")</f>
        <v/>
      </c>
    </row>
    <row r="83" spans="1:26" ht="15">
      <c r="A83" s="285" t="str" cm="1">
        <f t="array" ref="A83">IFERROR(INDEX(Liste!$A:$A, SMALL(IF(Liste!F:F=$D$9, ROW(Liste!$F:$F)), ROW(A48))), "")</f>
        <v/>
      </c>
      <c r="B83" s="9" t="str">
        <f>IFERROR(VLOOKUP($A83,Liste!$A$16:$AK$296,2,0),"")</f>
        <v/>
      </c>
      <c r="C83" s="336" t="str">
        <f>IFERROR(VLOOKUP($A83,Liste!$A$16:$AL$296,24,0),"")</f>
        <v/>
      </c>
      <c r="D83" s="304" t="str">
        <f>IFERROR(VLOOKUP(A83,Liste!A:AJ,23,FALSE)-VLOOKUP(A83,Liste!A:AJ,26,FALSE),"")</f>
        <v/>
      </c>
      <c r="E83" s="236" t="str">
        <f>IFERROR(VLOOKUP($A83,Liste!$A$16:$AL$296,36,0),"")</f>
        <v/>
      </c>
      <c r="F83" s="299" t="str">
        <f>IFERROR(VLOOKUP($A83,Liste!$A$16:$AL$296,22,0),"")</f>
        <v/>
      </c>
      <c r="G83" s="301"/>
      <c r="H83" s="316" t="str">
        <f>IFERROR(VLOOKUP($A83,Liste!$A$16:$AL$296,24,0)-(IFERROR(VLOOKUP($A83,Liste!$A$16:$AL$296,30,0)/IF(G83="",VLOOKUP($A83,Liste!$A$16:$AL$296,22,0),G83)+VLOOKUP($A83,Liste!$A$16:$AL$296,29,0),VLOOKUP($A83,Liste!$A$16:$AL$296,30,0)+VLOOKUP($A83,Liste!$A$16:$AL$296,29,0))),"")</f>
        <v/>
      </c>
      <c r="I83" s="317" t="str">
        <f>IFERROR(H83/VLOOKUP($A83,Liste!$A$16:$AL$296,24,0),"")</f>
        <v/>
      </c>
      <c r="J83" s="305" t="str">
        <f>IFERROR(VLOOKUP($A83,Liste!$A$16:$AL$296,17,0),"")</f>
        <v/>
      </c>
      <c r="K83" s="305" t="str">
        <f>IFERROR(VLOOKUP($A83,Liste!$A$16:$AL$296,18,0),"")</f>
        <v/>
      </c>
      <c r="L83" s="306"/>
      <c r="M83" s="307" t="str">
        <f>IFERROR(IF(OR(VLOOKUP($A83,Liste!$A$16:$AL$296,24,0)=0,VLOOKUP($A83,Liste!$A$16:$AL$296,27,0)=0),"Budget manquant",""),"")</f>
        <v/>
      </c>
      <c r="N83" s="308" t="str">
        <f>IFERROR(VLOOKUP($A83,Liste!$A$16:$AL$296,16,0),"")</f>
        <v/>
      </c>
      <c r="O83" s="308" t="str">
        <f ca="1">IFERROR(IF(AND(VLOOKUP($A83,Liste!$A$16:$AL$296,13,FALSE)&lt;TODAY(),B83="ACTIVE"),"DATE DE FIN DÉPASSÉE",""),"")</f>
        <v/>
      </c>
      <c r="P83" s="308" t="str">
        <f ca="1">IFERROR(IF(DATEDIF(TODAY(),VLOOKUP($A83,Liste!$A$16:$AL$296,13,0),"M")=0,"termine ce mois-ci",""),"")</f>
        <v/>
      </c>
      <c r="Q83" s="236" t="str">
        <f ca="1">IFERROR(VLOOKUP(_xlfn.CONCAT(A83,"   ","labour"),donnee!C:I,2,FALSE)/VLOOKUP($A83,Liste!$A$16:$AL$296,26,0),"")</f>
        <v/>
      </c>
      <c r="R83" s="236" t="str" cm="1">
        <f t="array" aca="1" ref="R83" ca="1">IFERROR(SUM(VLOOKUP(_xlfn.CONCAT(A83,"   ","FTWS"),donnee!R:X,{2;3;4;5;6},FALSE))/VLOOKUP($A83,Liste!$A$16:$AL$296,23,0),"")</f>
        <v/>
      </c>
      <c r="S83" t="str">
        <f>IFERROR(VLOOKUP(A83,Liste!A:K,10,FALSE),"")</f>
        <v/>
      </c>
      <c r="T83" t="str">
        <f>IFERROR(VLOOKUP(A83,Liste!A:K,11,FALSE),"")</f>
        <v/>
      </c>
      <c r="U83" t="str">
        <f>IFERROR(VLOOKUP(A83,Liste!A:K,8,FALSE),"")</f>
        <v/>
      </c>
      <c r="V83" s="286">
        <f>IFERROR(VLOOKUP(A83,Liste!A56:M296,13,FALSE)-VLOOKUP(A83,Liste!A56:M296,12,FALSE),0)/7</f>
        <v>0</v>
      </c>
      <c r="W83" s="286"/>
      <c r="Y83" s="236" t="str">
        <f>IFERROR(VLOOKUP($A83,Liste!$A$16:$AL$296,35,0),"")</f>
        <v/>
      </c>
      <c r="Z83" s="287" t="str">
        <f>IFERROR(VLOOKUP($A83,Liste!$A$16:$AL$296,21,0),"")</f>
        <v/>
      </c>
    </row>
    <row r="84" spans="1:26" ht="15">
      <c r="A84" s="285" t="str" cm="1">
        <f t="array" ref="A84">IFERROR(INDEX(Liste!$A:$A, SMALL(IF(Liste!F:F=$D$9, ROW(Liste!$F:$F)), ROW(A49))), "")</f>
        <v/>
      </c>
      <c r="B84" s="9" t="str">
        <f>IFERROR(VLOOKUP($A84,Liste!$A$16:$AK$296,2,0),"")</f>
        <v/>
      </c>
      <c r="C84" s="336" t="str">
        <f>IFERROR(VLOOKUP($A84,Liste!$A$16:$AL$296,24,0),"")</f>
        <v/>
      </c>
      <c r="D84" s="304" t="str">
        <f>IFERROR(VLOOKUP(A84,Liste!A:AJ,23,FALSE)-VLOOKUP(A84,Liste!A:AJ,26,FALSE),"")</f>
        <v/>
      </c>
      <c r="E84" s="236" t="str">
        <f>IFERROR(VLOOKUP($A84,Liste!$A$16:$AL$296,36,0),"")</f>
        <v/>
      </c>
      <c r="F84" s="299" t="str">
        <f>IFERROR(VLOOKUP($A84,Liste!$A$16:$AL$296,22,0),"")</f>
        <v/>
      </c>
      <c r="G84" s="301"/>
      <c r="H84" s="316" t="str">
        <f>IFERROR(VLOOKUP($A84,Liste!$A$16:$AL$296,24,0)-(IFERROR(VLOOKUP($A84,Liste!$A$16:$AL$296,30,0)/IF(G84="",VLOOKUP($A84,Liste!$A$16:$AL$296,22,0),G84)+VLOOKUP($A84,Liste!$A$16:$AL$296,29,0),VLOOKUP($A84,Liste!$A$16:$AL$296,30,0)+VLOOKUP($A84,Liste!$A$16:$AL$296,29,0))),"")</f>
        <v/>
      </c>
      <c r="I84" s="317" t="str">
        <f>IFERROR(H84/VLOOKUP($A84,Liste!$A$16:$AL$296,24,0),"")</f>
        <v/>
      </c>
      <c r="J84" s="305" t="str">
        <f>IFERROR(VLOOKUP($A84,Liste!$A$16:$AL$296,17,0),"")</f>
        <v/>
      </c>
      <c r="K84" s="305" t="str">
        <f>IFERROR(VLOOKUP($A84,Liste!$A$16:$AL$296,18,0),"")</f>
        <v/>
      </c>
      <c r="L84" s="306"/>
      <c r="M84" s="307" t="str">
        <f>IFERROR(IF(OR(VLOOKUP($A84,Liste!$A$16:$AL$296,24,0)=0,VLOOKUP($A84,Liste!$A$16:$AL$296,27,0)=0),"Budget manquant",""),"")</f>
        <v/>
      </c>
      <c r="N84" s="308" t="str">
        <f>IFERROR(VLOOKUP($A84,Liste!$A$16:$AL$296,16,0),"")</f>
        <v/>
      </c>
      <c r="O84" s="308" t="str">
        <f ca="1">IFERROR(IF(AND(VLOOKUP($A84,Liste!$A$16:$AL$296,13,FALSE)&lt;TODAY(),B84="ACTIVE"),"DATE DE FIN DÉPASSÉE",""),"")</f>
        <v/>
      </c>
      <c r="P84" s="308" t="str">
        <f ca="1">IFERROR(IF(DATEDIF(TODAY(),VLOOKUP($A84,Liste!$A$16:$AL$296,13,0),"M")=0,"termine ce mois-ci",""),"")</f>
        <v/>
      </c>
      <c r="Q84" s="236" t="str">
        <f ca="1">IFERROR(VLOOKUP(_xlfn.CONCAT(A84,"   ","labour"),donnee!C:I,2,FALSE)/VLOOKUP($A84,Liste!$A$16:$AL$296,26,0),"")</f>
        <v/>
      </c>
      <c r="R84" s="236" t="str" cm="1">
        <f t="array" aca="1" ref="R84" ca="1">IFERROR(SUM(VLOOKUP(_xlfn.CONCAT(A84,"   ","FTWS"),donnee!R:X,{2;3;4;5;6},FALSE))/VLOOKUP($A84,Liste!$A$16:$AL$296,23,0),"")</f>
        <v/>
      </c>
      <c r="S84" t="str">
        <f>IFERROR(VLOOKUP(A84,Liste!A:K,10,FALSE),"")</f>
        <v/>
      </c>
      <c r="T84" t="str">
        <f>IFERROR(VLOOKUP(A84,Liste!A:K,11,FALSE),"")</f>
        <v/>
      </c>
      <c r="U84" t="str">
        <f>IFERROR(VLOOKUP(A84,Liste!A:K,8,FALSE),"")</f>
        <v/>
      </c>
      <c r="V84" s="286">
        <f>IFERROR(VLOOKUP(A84,Liste!A57:M296,13,FALSE)-VLOOKUP(A84,Liste!A57:M296,12,FALSE),0)/7</f>
        <v>0</v>
      </c>
      <c r="W84" s="286"/>
      <c r="Y84" s="236" t="str">
        <f>IFERROR(VLOOKUP($A84,Liste!$A$16:$AL$296,35,0),"")</f>
        <v/>
      </c>
      <c r="Z84" s="287" t="str">
        <f>IFERROR(VLOOKUP($A84,Liste!$A$16:$AL$296,21,0),"")</f>
        <v/>
      </c>
    </row>
    <row r="85" spans="1:26" ht="15">
      <c r="A85" s="285" t="str" cm="1">
        <f t="array" ref="A85">IFERROR(INDEX(Liste!$A:$A, SMALL(IF(Liste!F:F=$D$9, ROW(Liste!$F:$F)), ROW(A50))), "")</f>
        <v/>
      </c>
      <c r="B85" s="9" t="str">
        <f>IFERROR(VLOOKUP($A85,Liste!$A$16:$AK$296,2,0),"")</f>
        <v/>
      </c>
      <c r="C85" s="336" t="str">
        <f>IFERROR(VLOOKUP($A85,Liste!$A$16:$AL$296,24,0),"")</f>
        <v/>
      </c>
      <c r="D85" s="304" t="str">
        <f>IFERROR(VLOOKUP(A85,Liste!A:AJ,23,FALSE)-VLOOKUP(A85,Liste!A:AJ,26,FALSE),"")</f>
        <v/>
      </c>
      <c r="E85" s="236" t="str">
        <f>IFERROR(VLOOKUP($A85,Liste!$A$16:$AL$296,36,0),"")</f>
        <v/>
      </c>
      <c r="F85" s="299" t="str">
        <f>IFERROR(VLOOKUP($A85,Liste!$A$16:$AL$296,22,0),"")</f>
        <v/>
      </c>
      <c r="G85" s="301"/>
      <c r="H85" s="316" t="str">
        <f>IFERROR(VLOOKUP($A85,Liste!$A$16:$AL$296,24,0)-(IFERROR(VLOOKUP($A85,Liste!$A$16:$AL$296,30,0)/IF(G85="",VLOOKUP($A85,Liste!$A$16:$AL$296,22,0),G85)+VLOOKUP($A85,Liste!$A$16:$AL$296,29,0),VLOOKUP($A85,Liste!$A$16:$AL$296,30,0)+VLOOKUP($A85,Liste!$A$16:$AL$296,29,0))),"")</f>
        <v/>
      </c>
      <c r="I85" s="317" t="str">
        <f>IFERROR(H85/VLOOKUP($A85,Liste!$A$16:$AL$296,24,0),"")</f>
        <v/>
      </c>
      <c r="J85" s="305" t="str">
        <f>IFERROR(VLOOKUP($A85,Liste!$A$16:$AL$296,17,0),"")</f>
        <v/>
      </c>
      <c r="K85" s="305" t="str">
        <f>IFERROR(VLOOKUP($A85,Liste!$A$16:$AL$296,18,0),"")</f>
        <v/>
      </c>
      <c r="L85" s="306"/>
      <c r="M85" s="307" t="str">
        <f>IFERROR(IF(OR(VLOOKUP($A85,Liste!$A$16:$AL$296,24,0)=0,VLOOKUP($A85,Liste!$A$16:$AL$296,27,0)=0),"Budget manquant",""),"")</f>
        <v/>
      </c>
      <c r="N85" s="308" t="str">
        <f>IFERROR(VLOOKUP($A85,Liste!$A$16:$AL$296,16,0),"")</f>
        <v/>
      </c>
      <c r="O85" s="308" t="str">
        <f ca="1">IFERROR(IF(AND(VLOOKUP($A85,Liste!$A$16:$AL$296,13,FALSE)&lt;TODAY(),B85="ACTIVE"),"DATE DE FIN DÉPASSÉE",""),"")</f>
        <v/>
      </c>
      <c r="P85" s="308" t="str">
        <f ca="1">IFERROR(IF(DATEDIF(TODAY(),VLOOKUP($A85,Liste!$A$16:$AL$296,13,0),"M")=0,"termine ce mois-ci",""),"")</f>
        <v/>
      </c>
      <c r="Q85" s="236" t="str">
        <f ca="1">IFERROR(VLOOKUP(_xlfn.CONCAT(A85,"   ","labour"),donnee!C:I,2,FALSE)/VLOOKUP($A85,Liste!$A$16:$AL$296,26,0),"")</f>
        <v/>
      </c>
      <c r="R85" s="236" t="str" cm="1">
        <f t="array" aca="1" ref="R85" ca="1">IFERROR(SUM(VLOOKUP(_xlfn.CONCAT(A85,"   ","FTWS"),donnee!R:X,{2;3;4;5;6},FALSE))/VLOOKUP($A85,Liste!$A$16:$AL$296,23,0),"")</f>
        <v/>
      </c>
      <c r="S85" t="str">
        <f>IFERROR(VLOOKUP(A85,Liste!A:K,10,FALSE),"")</f>
        <v/>
      </c>
      <c r="T85" t="str">
        <f>IFERROR(VLOOKUP(A85,Liste!A:K,11,FALSE),"")</f>
        <v/>
      </c>
      <c r="U85" t="str">
        <f>IFERROR(VLOOKUP(A85,Liste!A:K,8,FALSE),"")</f>
        <v/>
      </c>
      <c r="V85" s="286">
        <f>IFERROR(VLOOKUP(A85,Liste!A57:M296,13,FALSE)-VLOOKUP(A85,Liste!A57:M296,12,FALSE),0)/7</f>
        <v>0</v>
      </c>
      <c r="W85" s="286"/>
      <c r="Y85" s="236" t="str">
        <f>IFERROR(VLOOKUP($A85,Liste!$A$16:$AL$296,35,0),"")</f>
        <v/>
      </c>
      <c r="Z85" s="287" t="str">
        <f>IFERROR(VLOOKUP($A85,Liste!$A$16:$AL$296,21,0),"")</f>
        <v/>
      </c>
    </row>
    <row r="86" spans="1:26" ht="15">
      <c r="A86" s="285" t="str" cm="1">
        <f t="array" ref="A86">IFERROR(INDEX(Liste!$A:$A, SMALL(IF(Liste!F:F=$D$9, ROW(Liste!$F:$F)), ROW(A51))), "")</f>
        <v/>
      </c>
      <c r="B86" s="9" t="str">
        <f>IFERROR(VLOOKUP($A86,Liste!$A$16:$AK$296,2,0),"")</f>
        <v/>
      </c>
      <c r="C86" s="336" t="str">
        <f>IFERROR(VLOOKUP($A86,Liste!$A$16:$AL$296,24,0),"")</f>
        <v/>
      </c>
      <c r="D86" s="304" t="str">
        <f>IFERROR(VLOOKUP(A86,Liste!A:AJ,23,FALSE)-VLOOKUP(A86,Liste!A:AJ,26,FALSE),"")</f>
        <v/>
      </c>
      <c r="E86" s="236" t="str">
        <f>IFERROR(VLOOKUP($A86,Liste!$A$16:$AL$296,36,0),"")</f>
        <v/>
      </c>
      <c r="F86" s="299" t="str">
        <f>IFERROR(VLOOKUP($A86,Liste!$A$16:$AL$296,22,0),"")</f>
        <v/>
      </c>
      <c r="G86" s="301"/>
      <c r="H86" s="316" t="str">
        <f>IFERROR(VLOOKUP($A86,Liste!$A$16:$AL$296,24,0)-(IFERROR(VLOOKUP($A86,Liste!$A$16:$AL$296,30,0)/IF(G86="",VLOOKUP($A86,Liste!$A$16:$AL$296,22,0),G86)+VLOOKUP($A86,Liste!$A$16:$AL$296,29,0),VLOOKUP($A86,Liste!$A$16:$AL$296,30,0)+VLOOKUP($A86,Liste!$A$16:$AL$296,29,0))),"")</f>
        <v/>
      </c>
      <c r="I86" s="317" t="str">
        <f>IFERROR(H86/VLOOKUP($A86,Liste!$A$16:$AL$296,24,0),"")</f>
        <v/>
      </c>
      <c r="J86" s="305" t="str">
        <f>IFERROR(VLOOKUP($A86,Liste!$A$16:$AL$296,17,0),"")</f>
        <v/>
      </c>
      <c r="K86" s="305" t="str">
        <f>IFERROR(VLOOKUP($A86,Liste!$A$16:$AL$296,18,0),"")</f>
        <v/>
      </c>
      <c r="L86" s="306"/>
      <c r="M86" s="307" t="str">
        <f>IFERROR(IF(OR(VLOOKUP($A86,Liste!$A$16:$AL$296,24,0)=0,VLOOKUP($A86,Liste!$A$16:$AL$296,27,0)=0),"Budget manquant",""),"")</f>
        <v/>
      </c>
      <c r="N86" s="308" t="str">
        <f>IFERROR(VLOOKUP($A86,Liste!$A$16:$AL$296,16,0),"")</f>
        <v/>
      </c>
      <c r="O86" s="308" t="str">
        <f ca="1">IFERROR(IF(AND(VLOOKUP($A86,Liste!$A$16:$AL$296,13,FALSE)&lt;TODAY(),B86="ACTIVE"),"DATE DE FIN DÉPASSÉE",""),"")</f>
        <v/>
      </c>
      <c r="P86" s="308" t="str">
        <f ca="1">IFERROR(IF(DATEDIF(TODAY(),VLOOKUP($A86,Liste!$A$16:$AL$296,13,0),"M")=0,"termine ce mois-ci",""),"")</f>
        <v/>
      </c>
      <c r="Q86" s="236" t="str">
        <f ca="1">IFERROR(VLOOKUP(_xlfn.CONCAT(A86,"   ","labour"),donnee!C:I,2,FALSE)/VLOOKUP($A86,Liste!$A$16:$AL$296,26,0),"")</f>
        <v/>
      </c>
      <c r="R86" s="236" t="str" cm="1">
        <f t="array" aca="1" ref="R86" ca="1">IFERROR(SUM(VLOOKUP(_xlfn.CONCAT(A86,"   ","FTWS"),donnee!R:X,{2;3;4;5;6},FALSE))/VLOOKUP($A86,Liste!$A$16:$AL$296,23,0),"")</f>
        <v/>
      </c>
      <c r="S86" t="str">
        <f>IFERROR(VLOOKUP(A86,Liste!A:K,10,FALSE),"")</f>
        <v/>
      </c>
      <c r="T86" t="str">
        <f>IFERROR(VLOOKUP(A86,Liste!A:K,11,FALSE),"")</f>
        <v/>
      </c>
      <c r="U86" t="str">
        <f>IFERROR(VLOOKUP(A86,Liste!A:K,8,FALSE),"")</f>
        <v/>
      </c>
      <c r="V86" s="286">
        <f>IFERROR(VLOOKUP(A86,Liste!A58:M296,13,FALSE)-VLOOKUP(A86,Liste!A58:M296,12,FALSE),0)/7</f>
        <v>0</v>
      </c>
      <c r="W86" s="286"/>
      <c r="Y86" s="236" t="str">
        <f>IFERROR(VLOOKUP($A86,Liste!$A$16:$AL$296,35,0),"")</f>
        <v/>
      </c>
      <c r="Z86" s="287" t="str">
        <f>IFERROR(VLOOKUP($A86,Liste!$A$16:$AL$296,21,0),"")</f>
        <v/>
      </c>
    </row>
    <row r="87" spans="1:26" ht="15">
      <c r="A87" s="285" t="str" cm="1">
        <f t="array" ref="A87">IFERROR(INDEX(Liste!$A:$A, SMALL(IF(Liste!F:F=$D$9, ROW(Liste!$F:$F)), ROW(A52))), "")</f>
        <v/>
      </c>
      <c r="B87" s="9" t="str">
        <f>IFERROR(VLOOKUP($A87,Liste!$A$16:$AK$296,2,0),"")</f>
        <v/>
      </c>
      <c r="C87" s="336" t="str">
        <f>IFERROR(VLOOKUP($A87,Liste!$A$16:$AL$296,24,0),"")</f>
        <v/>
      </c>
      <c r="D87" s="304" t="str">
        <f>IFERROR(VLOOKUP(A87,Liste!A:AJ,23,FALSE)-VLOOKUP(A87,Liste!A:AJ,26,FALSE),"")</f>
        <v/>
      </c>
      <c r="E87" s="236" t="str">
        <f>IFERROR(VLOOKUP($A87,Liste!$A$16:$AL$296,36,0),"")</f>
        <v/>
      </c>
      <c r="F87" s="299" t="str">
        <f>IFERROR(VLOOKUP($A87,Liste!$A$16:$AL$296,22,0),"")</f>
        <v/>
      </c>
      <c r="G87" s="301"/>
      <c r="H87" s="316" t="str">
        <f>IFERROR(VLOOKUP($A87,Liste!$A$16:$AL$296,24,0)-(IFERROR(VLOOKUP($A87,Liste!$A$16:$AL$296,30,0)/IF(G87="",VLOOKUP($A87,Liste!$A$16:$AL$296,22,0),G87)+VLOOKUP($A87,Liste!$A$16:$AL$296,29,0),VLOOKUP($A87,Liste!$A$16:$AL$296,30,0)+VLOOKUP($A87,Liste!$A$16:$AL$296,29,0))),"")</f>
        <v/>
      </c>
      <c r="I87" s="317" t="str">
        <f>IFERROR(H87/VLOOKUP($A87,Liste!$A$16:$AL$296,24,0),"")</f>
        <v/>
      </c>
      <c r="J87" s="305" t="str">
        <f>IFERROR(VLOOKUP($A87,Liste!$A$16:$AL$296,17,0),"")</f>
        <v/>
      </c>
      <c r="K87" s="305" t="str">
        <f>IFERROR(VLOOKUP($A87,Liste!$A$16:$AL$296,18,0),"")</f>
        <v/>
      </c>
      <c r="L87" s="306"/>
      <c r="M87" s="307" t="str">
        <f>IFERROR(IF(OR(VLOOKUP($A87,Liste!$A$16:$AL$296,24,0)=0,VLOOKUP($A87,Liste!$A$16:$AL$296,27,0)=0),"Budget manquant",""),"")</f>
        <v/>
      </c>
      <c r="N87" s="308" t="str">
        <f>IFERROR(VLOOKUP($A87,Liste!$A$16:$AL$296,16,0),"")</f>
        <v/>
      </c>
      <c r="O87" s="308" t="str">
        <f ca="1">IFERROR(IF(AND(VLOOKUP($A87,Liste!$A$16:$AL$296,13,FALSE)&lt;TODAY(),B87="ACTIVE"),"DATE DE FIN DÉPASSÉE",""),"")</f>
        <v/>
      </c>
      <c r="P87" s="308" t="str">
        <f ca="1">IFERROR(IF(DATEDIF(TODAY(),VLOOKUP($A87,Liste!$A$16:$AL$296,13,0),"M")=0,"termine ce mois-ci",""),"")</f>
        <v/>
      </c>
      <c r="Q87" s="236" t="str">
        <f ca="1">IFERROR(VLOOKUP(_xlfn.CONCAT(A87,"   ","labour"),donnee!C:I,2,FALSE)/VLOOKUP($A87,Liste!$A$16:$AL$296,26,0),"")</f>
        <v/>
      </c>
      <c r="R87" s="236" t="str" cm="1">
        <f t="array" aca="1" ref="R87" ca="1">IFERROR(SUM(VLOOKUP(_xlfn.CONCAT(A87,"   ","FTWS"),donnee!R:X,{2;3;4;5;6},FALSE))/VLOOKUP($A87,Liste!$A$16:$AL$296,23,0),"")</f>
        <v/>
      </c>
      <c r="S87" t="str">
        <f>IFERROR(VLOOKUP(A87,Liste!A:K,10,FALSE),"")</f>
        <v/>
      </c>
      <c r="T87" t="str">
        <f>IFERROR(VLOOKUP(A87,Liste!A:K,11,FALSE),"")</f>
        <v/>
      </c>
      <c r="U87" t="str">
        <f>IFERROR(VLOOKUP(A87,Liste!A:K,8,FALSE),"")</f>
        <v/>
      </c>
      <c r="V87" s="286">
        <f>IFERROR(VLOOKUP(A87,Liste!A59:M296,13,FALSE)-VLOOKUP(A87,Liste!A59:M296,12,FALSE),0)/7</f>
        <v>0</v>
      </c>
      <c r="W87" s="286"/>
      <c r="Y87" s="236" t="str">
        <f>IFERROR(VLOOKUP($A87,Liste!$A$16:$AL$296,35,0),"")</f>
        <v/>
      </c>
      <c r="Z87" s="287" t="str">
        <f>IFERROR(VLOOKUP($A87,Liste!$A$16:$AL$296,21,0),"")</f>
        <v/>
      </c>
    </row>
    <row r="88" spans="1:26" ht="15">
      <c r="A88" s="285" t="str" cm="1">
        <f t="array" ref="A88">IFERROR(INDEX(Liste!$A:$A, SMALL(IF(Liste!F:F=$D$9, ROW(Liste!$F:$F)), ROW(A53))), "")</f>
        <v/>
      </c>
      <c r="B88" s="9" t="str">
        <f>IFERROR(VLOOKUP($A88,Liste!$A$16:$AK$296,2,0),"")</f>
        <v/>
      </c>
      <c r="C88" s="336" t="str">
        <f>IFERROR(VLOOKUP($A88,Liste!$A$16:$AL$296,24,0),"")</f>
        <v/>
      </c>
      <c r="D88" s="304" t="str">
        <f>IFERROR(VLOOKUP(A88,Liste!A:AJ,23,FALSE)-VLOOKUP(A88,Liste!A:AJ,26,FALSE),"")</f>
        <v/>
      </c>
      <c r="E88" s="236" t="str">
        <f>IFERROR(VLOOKUP($A88,Liste!$A$16:$AL$296,36,0),"")</f>
        <v/>
      </c>
      <c r="F88" s="299" t="str">
        <f>IFERROR(VLOOKUP($A88,Liste!$A$16:$AL$296,22,0),"")</f>
        <v/>
      </c>
      <c r="G88" s="301"/>
      <c r="H88" s="316" t="str">
        <f>IFERROR(VLOOKUP($A88,Liste!$A$16:$AL$296,24,0)-(IFERROR(VLOOKUP($A88,Liste!$A$16:$AL$296,30,0)/IF(G88="",VLOOKUP($A88,Liste!$A$16:$AL$296,22,0),G88)+VLOOKUP($A88,Liste!$A$16:$AL$296,29,0),VLOOKUP($A88,Liste!$A$16:$AL$296,30,0)+VLOOKUP($A88,Liste!$A$16:$AL$296,29,0))),"")</f>
        <v/>
      </c>
      <c r="I88" s="317" t="str">
        <f>IFERROR(H88/VLOOKUP($A88,Liste!$A$16:$AL$296,24,0),"")</f>
        <v/>
      </c>
      <c r="J88" s="305" t="str">
        <f>IFERROR(VLOOKUP($A88,Liste!$A$16:$AL$296,17,0),"")</f>
        <v/>
      </c>
      <c r="K88" s="305" t="str">
        <f>IFERROR(VLOOKUP($A88,Liste!$A$16:$AL$296,18,0),"")</f>
        <v/>
      </c>
      <c r="L88" s="306"/>
      <c r="M88" s="307" t="str">
        <f>IFERROR(IF(OR(VLOOKUP($A88,Liste!$A$16:$AL$296,24,0)=0,VLOOKUP($A88,Liste!$A$16:$AL$296,27,0)=0),"Budget manquant",""),"")</f>
        <v/>
      </c>
      <c r="N88" s="308" t="str">
        <f>IFERROR(VLOOKUP($A88,Liste!$A$16:$AL$296,16,0),"")</f>
        <v/>
      </c>
      <c r="O88" s="308" t="str">
        <f ca="1">IFERROR(IF(AND(VLOOKUP($A88,Liste!$A$16:$AL$296,13,FALSE)&lt;TODAY(),B88="ACTIVE"),"DATE DE FIN DÉPASSÉE",""),"")</f>
        <v/>
      </c>
      <c r="P88" s="308" t="str">
        <f ca="1">IFERROR(IF(DATEDIF(TODAY(),VLOOKUP($A88,Liste!$A$16:$AL$296,13,0),"M")=0,"termine ce mois-ci",""),"")</f>
        <v/>
      </c>
      <c r="Q88" s="236" t="str">
        <f ca="1">IFERROR(VLOOKUP(_xlfn.CONCAT(A88,"   ","labour"),donnee!C:I,2,FALSE)/VLOOKUP($A88,Liste!$A$16:$AL$296,26,0),"")</f>
        <v/>
      </c>
      <c r="R88" s="236" t="str" cm="1">
        <f t="array" aca="1" ref="R88" ca="1">IFERROR(SUM(VLOOKUP(_xlfn.CONCAT(A88,"   ","FTWS"),donnee!R:X,{2;3;4;5;6},FALSE))/VLOOKUP($A88,Liste!$A$16:$AL$296,23,0),"")</f>
        <v/>
      </c>
      <c r="S88" t="str">
        <f>IFERROR(VLOOKUP(A88,Liste!A:K,10,FALSE),"")</f>
        <v/>
      </c>
      <c r="T88" t="str">
        <f>IFERROR(VLOOKUP(A88,Liste!A:K,11,FALSE),"")</f>
        <v/>
      </c>
      <c r="U88" t="str">
        <f>IFERROR(VLOOKUP(A88,Liste!A:K,8,FALSE),"")</f>
        <v/>
      </c>
      <c r="V88" s="286">
        <f>IFERROR(VLOOKUP(A88,Liste!A59:M296,13,FALSE)-VLOOKUP(A88,Liste!A59:M296,12,FALSE),0)/7</f>
        <v>0</v>
      </c>
      <c r="W88" s="286"/>
      <c r="Y88" s="236" t="str">
        <f>IFERROR(VLOOKUP($A88,Liste!$A$16:$AL$296,35,0),"")</f>
        <v/>
      </c>
      <c r="Z88" s="287" t="str">
        <f>IFERROR(VLOOKUP($A88,Liste!$A$16:$AL$296,21,0),"")</f>
        <v/>
      </c>
    </row>
    <row r="89" spans="1:26" ht="15">
      <c r="A89" s="285" t="str" cm="1">
        <f t="array" ref="A89">IFERROR(INDEX(Liste!$A:$A, SMALL(IF(Liste!F:F=$D$9, ROW(Liste!$F:$F)), ROW(A54))), "")</f>
        <v/>
      </c>
      <c r="B89" s="9" t="str">
        <f>IFERROR(VLOOKUP($A89,Liste!$A$16:$AK$296,2,0),"")</f>
        <v/>
      </c>
      <c r="C89" s="336" t="str">
        <f>IFERROR(VLOOKUP($A89,Liste!$A$16:$AL$296,24,0),"")</f>
        <v/>
      </c>
      <c r="D89" s="304" t="str">
        <f>IFERROR(VLOOKUP(A89,Liste!A:AJ,23,FALSE)-VLOOKUP(A89,Liste!A:AJ,26,FALSE),"")</f>
        <v/>
      </c>
      <c r="E89" s="236" t="str">
        <f>IFERROR(VLOOKUP($A89,Liste!$A$16:$AL$296,36,0),"")</f>
        <v/>
      </c>
      <c r="F89" s="299" t="str">
        <f>IFERROR(VLOOKUP($A89,Liste!$A$16:$AL$296,22,0),"")</f>
        <v/>
      </c>
      <c r="G89" s="301"/>
      <c r="H89" s="316" t="str">
        <f>IFERROR(VLOOKUP($A89,Liste!$A$16:$AL$296,24,0)-(IFERROR(VLOOKUP($A89,Liste!$A$16:$AL$296,30,0)/IF(G89="",VLOOKUP($A89,Liste!$A$16:$AL$296,22,0),G89)+VLOOKUP($A89,Liste!$A$16:$AL$296,29,0),VLOOKUP($A89,Liste!$A$16:$AL$296,30,0)+VLOOKUP($A89,Liste!$A$16:$AL$296,29,0))),"")</f>
        <v/>
      </c>
      <c r="I89" s="317" t="str">
        <f>IFERROR(H89/VLOOKUP($A89,Liste!$A$16:$AL$296,24,0),"")</f>
        <v/>
      </c>
      <c r="J89" s="305" t="str">
        <f>IFERROR(VLOOKUP($A89,Liste!$A$16:$AL$296,17,0),"")</f>
        <v/>
      </c>
      <c r="K89" s="305" t="str">
        <f>IFERROR(VLOOKUP($A89,Liste!$A$16:$AL$296,18,0),"")</f>
        <v/>
      </c>
      <c r="L89" s="306"/>
      <c r="M89" s="307" t="str">
        <f>IFERROR(IF(OR(VLOOKUP($A89,Liste!$A$16:$AL$296,24,0)=0,VLOOKUP($A89,Liste!$A$16:$AL$296,27,0)=0),"Budget manquant",""),"")</f>
        <v/>
      </c>
      <c r="N89" s="308" t="str">
        <f>IFERROR(VLOOKUP($A89,Liste!$A$16:$AL$296,16,0),"")</f>
        <v/>
      </c>
      <c r="O89" s="308" t="str">
        <f ca="1">IFERROR(IF(AND(VLOOKUP($A89,Liste!$A$16:$AL$296,13,FALSE)&lt;TODAY(),B89="ACTIVE"),"DATE DE FIN DÉPASSÉE",""),"")</f>
        <v/>
      </c>
      <c r="P89" s="308" t="str">
        <f ca="1">IFERROR(IF(DATEDIF(TODAY(),VLOOKUP($A89,Liste!$A$16:$AL$296,13,0),"M")=0,"termine ce mois-ci",""),"")</f>
        <v/>
      </c>
      <c r="Q89" s="236" t="str">
        <f ca="1">IFERROR(VLOOKUP(_xlfn.CONCAT(A89,"   ","labour"),donnee!C:I,2,FALSE)/VLOOKUP($A89,Liste!$A$16:$AL$296,26,0),"")</f>
        <v/>
      </c>
      <c r="R89" s="236" t="str" cm="1">
        <f t="array" aca="1" ref="R89" ca="1">IFERROR(SUM(VLOOKUP(_xlfn.CONCAT(A89,"   ","FTWS"),donnee!R:X,{2;3;4;5;6},FALSE))/VLOOKUP($A89,Liste!$A$16:$AL$296,23,0),"")</f>
        <v/>
      </c>
      <c r="S89" t="str">
        <f>IFERROR(VLOOKUP(A89,Liste!A:K,10,FALSE),"")</f>
        <v/>
      </c>
      <c r="T89" t="str">
        <f>IFERROR(VLOOKUP(A89,Liste!A:K,11,FALSE),"")</f>
        <v/>
      </c>
      <c r="U89" t="str">
        <f>IFERROR(VLOOKUP(A89,Liste!A:K,8,FALSE),"")</f>
        <v/>
      </c>
      <c r="V89" s="286">
        <f>IFERROR(VLOOKUP(A89,Liste!A60:M296,13,FALSE)-VLOOKUP(A89,Liste!A60:M296,12,FALSE),0)/7</f>
        <v>0</v>
      </c>
      <c r="W89" s="286"/>
      <c r="Y89" s="236" t="str">
        <f>IFERROR(VLOOKUP($A89,Liste!$A$16:$AL$296,35,0),"")</f>
        <v/>
      </c>
      <c r="Z89" s="287" t="str">
        <f>IFERROR(VLOOKUP($A89,Liste!$A$16:$AL$296,21,0),"")</f>
        <v/>
      </c>
    </row>
    <row r="90" spans="1:26" ht="15">
      <c r="A90" s="285" t="str" cm="1">
        <f t="array" ref="A90">IFERROR(INDEX(Liste!$A:$A, SMALL(IF(Liste!F:F=$D$9, ROW(Liste!$F:$F)), ROW(A55))), "")</f>
        <v/>
      </c>
      <c r="B90" s="9" t="str">
        <f>IFERROR(VLOOKUP($A90,Liste!$A$16:$AK$296,2,0),"")</f>
        <v/>
      </c>
      <c r="C90" s="336" t="str">
        <f>IFERROR(VLOOKUP($A90,Liste!$A$16:$AL$296,24,0),"")</f>
        <v/>
      </c>
      <c r="D90" s="304" t="str">
        <f>IFERROR(VLOOKUP(A90,Liste!A:AJ,23,FALSE)-VLOOKUP(A90,Liste!A:AJ,26,FALSE),"")</f>
        <v/>
      </c>
      <c r="E90" s="236" t="str">
        <f>IFERROR(VLOOKUP($A90,Liste!$A$16:$AL$296,36,0),"")</f>
        <v/>
      </c>
      <c r="F90" s="299" t="str">
        <f>IFERROR(VLOOKUP($A90,Liste!$A$16:$AL$296,22,0),"")</f>
        <v/>
      </c>
      <c r="G90" s="301"/>
      <c r="H90" s="316" t="str">
        <f>IFERROR(VLOOKUP($A90,Liste!$A$16:$AL$296,24,0)-(IFERROR(VLOOKUP($A90,Liste!$A$16:$AL$296,30,0)/IF(G90="",VLOOKUP($A90,Liste!$A$16:$AL$296,22,0),G90)+VLOOKUP($A90,Liste!$A$16:$AL$296,29,0),VLOOKUP($A90,Liste!$A$16:$AL$296,30,0)+VLOOKUP($A90,Liste!$A$16:$AL$296,29,0))),"")</f>
        <v/>
      </c>
      <c r="I90" s="317" t="str">
        <f>IFERROR(H90/VLOOKUP($A90,Liste!$A$16:$AL$296,24,0),"")</f>
        <v/>
      </c>
      <c r="J90" s="305" t="str">
        <f>IFERROR(VLOOKUP($A90,Liste!$A$16:$AL$296,17,0),"")</f>
        <v/>
      </c>
      <c r="K90" s="305" t="str">
        <f>IFERROR(VLOOKUP($A90,Liste!$A$16:$AL$296,18,0),"")</f>
        <v/>
      </c>
      <c r="L90" s="306"/>
      <c r="M90" s="307" t="str">
        <f>IFERROR(IF(OR(VLOOKUP($A90,Liste!$A$16:$AL$296,24,0)=0,VLOOKUP($A90,Liste!$A$16:$AL$296,27,0)=0),"Budget manquant",""),"")</f>
        <v/>
      </c>
      <c r="N90" s="308" t="str">
        <f>IFERROR(VLOOKUP($A90,Liste!$A$16:$AL$296,16,0),"")</f>
        <v/>
      </c>
      <c r="O90" s="308" t="str">
        <f ca="1">IFERROR(IF(AND(VLOOKUP($A90,Liste!$A$16:$AL$296,13,FALSE)&lt;TODAY(),B90="ACTIVE"),"DATE DE FIN DÉPASSÉE",""),"")</f>
        <v/>
      </c>
      <c r="P90" s="308" t="str">
        <f ca="1">IFERROR(IF(DATEDIF(TODAY(),VLOOKUP($A90,Liste!$A$16:$AL$296,13,0),"M")=0,"termine ce mois-ci",""),"")</f>
        <v/>
      </c>
      <c r="Q90" s="236" t="str">
        <f ca="1">IFERROR(VLOOKUP(_xlfn.CONCAT(A90,"   ","labour"),donnee!C:I,2,FALSE)/VLOOKUP($A90,Liste!$A$16:$AL$296,26,0),"")</f>
        <v/>
      </c>
      <c r="R90" s="236" t="str" cm="1">
        <f t="array" aca="1" ref="R90" ca="1">IFERROR(SUM(VLOOKUP(_xlfn.CONCAT(A90,"   ","FTWS"),donnee!R:X,{2;3;4;5;6},FALSE))/VLOOKUP($A90,Liste!$A$16:$AL$296,23,0),"")</f>
        <v/>
      </c>
      <c r="S90" t="str">
        <f>IFERROR(VLOOKUP(A90,Liste!A:K,10,FALSE),"")</f>
        <v/>
      </c>
      <c r="T90" t="str">
        <f>IFERROR(VLOOKUP(A90,Liste!A:K,11,FALSE),"")</f>
        <v/>
      </c>
      <c r="U90" t="str">
        <f>IFERROR(VLOOKUP(A90,Liste!A:K,8,FALSE),"")</f>
        <v/>
      </c>
      <c r="V90" s="286">
        <f>IFERROR(VLOOKUP(A90,Liste!A61:M296,13,FALSE)-VLOOKUP(A90,Liste!A61:M296,12,FALSE),0)/7</f>
        <v>0</v>
      </c>
      <c r="W90" s="286"/>
      <c r="Y90" s="236" t="str">
        <f>IFERROR(VLOOKUP($A90,Liste!$A$16:$AL$296,35,0),"")</f>
        <v/>
      </c>
      <c r="Z90" s="287" t="str">
        <f>IFERROR(VLOOKUP($A90,Liste!$A$16:$AL$296,21,0),"")</f>
        <v/>
      </c>
    </row>
    <row r="91" spans="1:26" ht="15">
      <c r="A91" s="285" t="str" cm="1">
        <f t="array" ref="A91">IFERROR(INDEX(Liste!$A:$A, SMALL(IF(Liste!F:F=$D$9, ROW(Liste!$F:$F)), ROW(A56))), "")</f>
        <v/>
      </c>
      <c r="B91" s="9" t="str">
        <f>IFERROR(VLOOKUP($A91,Liste!$A$16:$AK$296,2,0),"")</f>
        <v/>
      </c>
      <c r="C91" s="336" t="str">
        <f>IFERROR(VLOOKUP($A91,Liste!$A$16:$AL$296,24,0),"")</f>
        <v/>
      </c>
      <c r="D91" s="304" t="str">
        <f>IFERROR(VLOOKUP(A91,Liste!A:AJ,23,FALSE)-VLOOKUP(A91,Liste!A:AJ,26,FALSE),"")</f>
        <v/>
      </c>
      <c r="E91" s="236" t="str">
        <f>IFERROR(VLOOKUP($A91,Liste!$A$16:$AL$296,36,0),"")</f>
        <v/>
      </c>
      <c r="F91" s="299" t="str">
        <f>IFERROR(VLOOKUP($A91,Liste!$A$16:$AL$296,22,0),"")</f>
        <v/>
      </c>
      <c r="G91" s="301"/>
      <c r="H91" s="316" t="str">
        <f>IFERROR(VLOOKUP($A91,Liste!$A$16:$AL$296,24,0)-(IFERROR(VLOOKUP($A91,Liste!$A$16:$AL$296,30,0)/IF(G91="",VLOOKUP($A91,Liste!$A$16:$AL$296,22,0),G91)+VLOOKUP($A91,Liste!$A$16:$AL$296,29,0),VLOOKUP($A91,Liste!$A$16:$AL$296,30,0)+VLOOKUP($A91,Liste!$A$16:$AL$296,29,0))),"")</f>
        <v/>
      </c>
      <c r="I91" s="317" t="str">
        <f>IFERROR(H91/VLOOKUP($A91,Liste!$A$16:$AL$296,24,0),"")</f>
        <v/>
      </c>
      <c r="J91" s="305" t="str">
        <f>IFERROR(VLOOKUP($A91,Liste!$A$16:$AL$296,17,0),"")</f>
        <v/>
      </c>
      <c r="K91" s="305" t="str">
        <f>IFERROR(VLOOKUP($A91,Liste!$A$16:$AL$296,18,0),"")</f>
        <v/>
      </c>
      <c r="L91" s="306"/>
      <c r="M91" s="307" t="str">
        <f>IFERROR(IF(OR(VLOOKUP($A91,Liste!$A$16:$AL$296,24,0)=0,VLOOKUP($A91,Liste!$A$16:$AL$296,27,0)=0),"Budget manquant",""),"")</f>
        <v/>
      </c>
      <c r="N91" s="308" t="str">
        <f>IFERROR(VLOOKUP($A91,Liste!$A$16:$AL$296,16,0),"")</f>
        <v/>
      </c>
      <c r="O91" s="308" t="str">
        <f ca="1">IFERROR(IF(AND(VLOOKUP($A91,Liste!$A$16:$AL$296,13,FALSE)&lt;TODAY(),B91="ACTIVE"),"DATE DE FIN DÉPASSÉE",""),"")</f>
        <v/>
      </c>
      <c r="P91" s="308" t="str">
        <f ca="1">IFERROR(IF(DATEDIF(TODAY(),VLOOKUP($A91,Liste!$A$16:$AL$296,13,0),"M")=0,"termine ce mois-ci",""),"")</f>
        <v/>
      </c>
      <c r="Q91" s="236" t="str">
        <f ca="1">IFERROR(VLOOKUP(_xlfn.CONCAT(A91,"   ","labour"),donnee!C:I,2,FALSE)/VLOOKUP($A91,Liste!$A$16:$AL$296,26,0),"")</f>
        <v/>
      </c>
      <c r="R91" s="236" t="str" cm="1">
        <f t="array" aca="1" ref="R91" ca="1">IFERROR(SUM(VLOOKUP(_xlfn.CONCAT(A91,"   ","FTWS"),donnee!R:X,{2;3;4;5;6},FALSE))/VLOOKUP($A91,Liste!$A$16:$AL$296,23,0),"")</f>
        <v/>
      </c>
      <c r="S91" t="str">
        <f>IFERROR(VLOOKUP(A91,Liste!A:K,10,FALSE),"")</f>
        <v/>
      </c>
      <c r="T91" t="str">
        <f>IFERROR(VLOOKUP(A91,Liste!A:K,11,FALSE),"")</f>
        <v/>
      </c>
      <c r="U91" t="str">
        <f>IFERROR(VLOOKUP(A91,Liste!A:K,8,FALSE),"")</f>
        <v/>
      </c>
      <c r="V91" s="286">
        <f>IFERROR(VLOOKUP(A91,Liste!A62:M296,13,FALSE)-VLOOKUP(A91,Liste!A62:M296,12,FALSE),0)/7</f>
        <v>0</v>
      </c>
      <c r="W91" s="286"/>
      <c r="Y91" s="236" t="str">
        <f>IFERROR(VLOOKUP($A91,Liste!$A$16:$AL$296,35,0),"")</f>
        <v/>
      </c>
      <c r="Z91" s="287" t="str">
        <f>IFERROR(VLOOKUP($A91,Liste!$A$16:$AL$296,21,0),"")</f>
        <v/>
      </c>
    </row>
    <row r="92" spans="1:26" ht="15">
      <c r="A92" s="285" t="str" cm="1">
        <f t="array" ref="A92">IFERROR(INDEX(Liste!$A:$A, SMALL(IF(Liste!F:F=$D$9, ROW(Liste!$F:$F)), ROW(A57))), "")</f>
        <v/>
      </c>
      <c r="B92" s="9" t="str">
        <f>IFERROR(VLOOKUP($A92,Liste!$A$16:$AK$296,2,0),"")</f>
        <v/>
      </c>
      <c r="C92" s="336" t="str">
        <f>IFERROR(VLOOKUP($A92,Liste!$A$16:$AL$296,24,0),"")</f>
        <v/>
      </c>
      <c r="D92" s="304" t="str">
        <f>IFERROR(VLOOKUP(A92,Liste!A:AJ,23,FALSE)-VLOOKUP(A92,Liste!A:AJ,26,FALSE),"")</f>
        <v/>
      </c>
      <c r="E92" s="236" t="str">
        <f>IFERROR(VLOOKUP($A92,Liste!$A$16:$AL$296,36,0),"")</f>
        <v/>
      </c>
      <c r="F92" s="299" t="str">
        <f>IFERROR(VLOOKUP($A92,Liste!$A$16:$AL$296,22,0),"")</f>
        <v/>
      </c>
      <c r="G92" s="301"/>
      <c r="H92" s="316" t="str">
        <f>IFERROR(VLOOKUP($A92,Liste!$A$16:$AL$296,24,0)-(IFERROR(VLOOKUP($A92,Liste!$A$16:$AL$296,30,0)/IF(G92="",VLOOKUP($A92,Liste!$A$16:$AL$296,22,0),G92)+VLOOKUP($A92,Liste!$A$16:$AL$296,29,0),VLOOKUP($A92,Liste!$A$16:$AL$296,30,0)+VLOOKUP($A92,Liste!$A$16:$AL$296,29,0))),"")</f>
        <v/>
      </c>
      <c r="I92" s="317" t="str">
        <f>IFERROR(H92/VLOOKUP($A92,Liste!$A$16:$AL$296,24,0),"")</f>
        <v/>
      </c>
      <c r="J92" s="305" t="str">
        <f>IFERROR(VLOOKUP($A92,Liste!$A$16:$AL$296,17,0),"")</f>
        <v/>
      </c>
      <c r="K92" s="305" t="str">
        <f>IFERROR(VLOOKUP($A92,Liste!$A$16:$AL$296,18,0),"")</f>
        <v/>
      </c>
      <c r="L92" s="306"/>
      <c r="M92" s="307" t="str">
        <f>IFERROR(IF(OR(VLOOKUP($A92,Liste!$A$16:$AL$296,24,0)=0,VLOOKUP($A92,Liste!$A$16:$AL$296,27,0)=0),"Budget manquant",""),"")</f>
        <v/>
      </c>
      <c r="N92" s="308" t="str">
        <f>IFERROR(VLOOKUP($A92,Liste!$A$16:$AL$296,16,0),"")</f>
        <v/>
      </c>
      <c r="O92" s="308" t="str">
        <f ca="1">IFERROR(IF(AND(VLOOKUP($A92,Liste!$A$16:$AL$296,13,FALSE)&lt;TODAY(),B92="ACTIVE"),"DATE DE FIN DÉPASSÉE",""),"")</f>
        <v/>
      </c>
      <c r="P92" s="308" t="str">
        <f ca="1">IFERROR(IF(DATEDIF(TODAY(),VLOOKUP($A92,Liste!$A$16:$AL$296,13,0),"M")=0,"termine ce mois-ci",""),"")</f>
        <v/>
      </c>
      <c r="Q92" s="236" t="str">
        <f ca="1">IFERROR(VLOOKUP(_xlfn.CONCAT(A92,"   ","labour"),donnee!C:I,2,FALSE)/VLOOKUP($A92,Liste!$A$16:$AL$296,26,0),"")</f>
        <v/>
      </c>
      <c r="R92" s="236" t="str" cm="1">
        <f t="array" aca="1" ref="R92" ca="1">IFERROR(SUM(VLOOKUP(_xlfn.CONCAT(A92,"   ","FTWS"),donnee!R:X,{2;3;4;5;6},FALSE))/VLOOKUP($A92,Liste!$A$16:$AL$296,23,0),"")</f>
        <v/>
      </c>
      <c r="S92" t="str">
        <f>IFERROR(VLOOKUP(A92,Liste!A:K,10,FALSE),"")</f>
        <v/>
      </c>
      <c r="T92" t="str">
        <f>IFERROR(VLOOKUP(A92,Liste!A:K,11,FALSE),"")</f>
        <v/>
      </c>
      <c r="U92" t="str">
        <f>IFERROR(VLOOKUP(A92,Liste!A:K,8,FALSE),"")</f>
        <v/>
      </c>
      <c r="V92" s="286">
        <f>IFERROR(VLOOKUP(A92,Liste!A62:M296,13,FALSE)-VLOOKUP(A92,Liste!A62:M296,12,FALSE),0)/7</f>
        <v>0</v>
      </c>
      <c r="W92" s="286"/>
      <c r="Y92" s="236" t="str">
        <f>IFERROR(VLOOKUP($A92,Liste!$A$16:$AL$296,35,0),"")</f>
        <v/>
      </c>
      <c r="Z92" s="287" t="str">
        <f>IFERROR(VLOOKUP($A92,Liste!$A$16:$AL$296,21,0),"")</f>
        <v/>
      </c>
    </row>
    <row r="93" spans="1:26" ht="15">
      <c r="A93" s="285" t="str" cm="1">
        <f t="array" ref="A93">IFERROR(INDEX(Liste!$A:$A, SMALL(IF(Liste!F:F=$D$9, ROW(Liste!$F:$F)), ROW(A58))), "")</f>
        <v/>
      </c>
      <c r="B93" s="9" t="str">
        <f>IFERROR(VLOOKUP($A93,Liste!$A$16:$AK$296,2,0),"")</f>
        <v/>
      </c>
      <c r="C93" s="336" t="str">
        <f>IFERROR(VLOOKUP($A93,Liste!$A$16:$AL$296,24,0),"")</f>
        <v/>
      </c>
      <c r="D93" s="304" t="str">
        <f>IFERROR(VLOOKUP(A93,Liste!A:AJ,23,FALSE)-VLOOKUP(A93,Liste!A:AJ,26,FALSE),"")</f>
        <v/>
      </c>
      <c r="E93" s="236" t="str">
        <f>IFERROR(VLOOKUP($A93,Liste!$A$16:$AL$296,36,0),"")</f>
        <v/>
      </c>
      <c r="F93" s="299" t="str">
        <f>IFERROR(VLOOKUP($A93,Liste!$A$16:$AL$296,22,0),"")</f>
        <v/>
      </c>
      <c r="G93" s="301"/>
      <c r="H93" s="316" t="str">
        <f>IFERROR(VLOOKUP($A93,Liste!$A$16:$AL$296,24,0)-(IFERROR(VLOOKUP($A93,Liste!$A$16:$AL$296,30,0)/IF(G93="",VLOOKUP($A93,Liste!$A$16:$AL$296,22,0),G93)+VLOOKUP($A93,Liste!$A$16:$AL$296,29,0),VLOOKUP($A93,Liste!$A$16:$AL$296,30,0)+VLOOKUP($A93,Liste!$A$16:$AL$296,29,0))),"")</f>
        <v/>
      </c>
      <c r="I93" s="317" t="str">
        <f>IFERROR(H93/VLOOKUP($A93,Liste!$A$16:$AL$296,24,0),"")</f>
        <v/>
      </c>
      <c r="J93" s="305" t="str">
        <f>IFERROR(VLOOKUP($A93,Liste!$A$16:$AL$296,17,0),"")</f>
        <v/>
      </c>
      <c r="K93" s="305" t="str">
        <f>IFERROR(VLOOKUP($A93,Liste!$A$16:$AL$296,18,0),"")</f>
        <v/>
      </c>
      <c r="L93" s="306"/>
      <c r="M93" s="307" t="str">
        <f>IFERROR(IF(OR(VLOOKUP($A93,Liste!$A$16:$AL$296,24,0)=0,VLOOKUP($A93,Liste!$A$16:$AL$296,27,0)=0),"Budget manquant",""),"")</f>
        <v/>
      </c>
      <c r="N93" s="308" t="str">
        <f>IFERROR(VLOOKUP($A93,Liste!$A$16:$AL$296,16,0),"")</f>
        <v/>
      </c>
      <c r="O93" s="308" t="str">
        <f ca="1">IFERROR(IF(AND(VLOOKUP($A93,Liste!$A$16:$AL$296,13,FALSE)&lt;TODAY(),B93="ACTIVE"),"DATE DE FIN DÉPASSÉE",""),"")</f>
        <v/>
      </c>
      <c r="P93" s="308" t="str">
        <f ca="1">IFERROR(IF(DATEDIF(TODAY(),VLOOKUP($A93,Liste!$A$16:$AL$296,13,0),"M")=0,"termine ce mois-ci",""),"")</f>
        <v/>
      </c>
      <c r="Q93" s="236" t="str">
        <f ca="1">IFERROR(VLOOKUP(_xlfn.CONCAT(A93,"   ","labour"),donnee!C:I,2,FALSE)/VLOOKUP($A93,Liste!$A$16:$AL$296,26,0),"")</f>
        <v/>
      </c>
      <c r="R93" s="236" t="str" cm="1">
        <f t="array" aca="1" ref="R93" ca="1">IFERROR(SUM(VLOOKUP(_xlfn.CONCAT(A93,"   ","FTWS"),donnee!R:X,{2;3;4;5;6},FALSE))/VLOOKUP($A93,Liste!$A$16:$AL$296,23,0),"")</f>
        <v/>
      </c>
      <c r="S93" t="str">
        <f>IFERROR(VLOOKUP(A93,Liste!A:K,10,FALSE),"")</f>
        <v/>
      </c>
      <c r="T93" t="str">
        <f>IFERROR(VLOOKUP(A93,Liste!A:K,11,FALSE),"")</f>
        <v/>
      </c>
      <c r="U93" t="str">
        <f>IFERROR(VLOOKUP(A93,Liste!A:K,8,FALSE),"")</f>
        <v/>
      </c>
      <c r="V93" s="286">
        <f>IFERROR(VLOOKUP(A93,Liste!A63:M296,13,FALSE)-VLOOKUP(A93,Liste!A63:M296,12,FALSE),0)/7</f>
        <v>0</v>
      </c>
      <c r="W93" s="286"/>
      <c r="Y93" s="236" t="str">
        <f>IFERROR(VLOOKUP($A93,Liste!$A$16:$AL$296,35,0),"")</f>
        <v/>
      </c>
      <c r="Z93" s="287" t="str">
        <f>IFERROR(VLOOKUP($A93,Liste!$A$16:$AL$296,21,0),"")</f>
        <v/>
      </c>
    </row>
    <row r="94" spans="1:26" ht="15">
      <c r="A94" s="285" t="str" cm="1">
        <f t="array" ref="A94">IFERROR(INDEX(Liste!$A:$A, SMALL(IF(Liste!F:F=$D$9, ROW(Liste!$F:$F)), ROW(A59))), "")</f>
        <v/>
      </c>
      <c r="B94" s="9" t="str">
        <f>IFERROR(VLOOKUP($A94,Liste!$A$16:$AK$296,2,0),"")</f>
        <v/>
      </c>
      <c r="C94" s="336" t="str">
        <f>IFERROR(VLOOKUP($A94,Liste!$A$16:$AL$296,24,0),"")</f>
        <v/>
      </c>
      <c r="D94" s="304" t="str">
        <f>IFERROR(VLOOKUP(A94,Liste!A:AJ,23,FALSE)-VLOOKUP(A94,Liste!A:AJ,26,FALSE),"")</f>
        <v/>
      </c>
      <c r="E94" s="236" t="str">
        <f>IFERROR(VLOOKUP($A94,Liste!$A$16:$AL$296,36,0),"")</f>
        <v/>
      </c>
      <c r="F94" s="299" t="str">
        <f>IFERROR(VLOOKUP($A94,Liste!$A$16:$AL$296,22,0),"")</f>
        <v/>
      </c>
      <c r="G94" s="301"/>
      <c r="H94" s="316" t="str">
        <f>IFERROR(VLOOKUP($A94,Liste!$A$16:$AL$296,24,0)-(IFERROR(VLOOKUP($A94,Liste!$A$16:$AL$296,30,0)/IF(G94="",VLOOKUP($A94,Liste!$A$16:$AL$296,22,0),G94)+VLOOKUP($A94,Liste!$A$16:$AL$296,29,0),VLOOKUP($A94,Liste!$A$16:$AL$296,30,0)+VLOOKUP($A94,Liste!$A$16:$AL$296,29,0))),"")</f>
        <v/>
      </c>
      <c r="I94" s="317" t="str">
        <f>IFERROR(H94/VLOOKUP($A94,Liste!$A$16:$AL$296,24,0),"")</f>
        <v/>
      </c>
      <c r="J94" s="305" t="str">
        <f>IFERROR(VLOOKUP($A94,Liste!$A$16:$AL$296,17,0),"")</f>
        <v/>
      </c>
      <c r="K94" s="305" t="str">
        <f>IFERROR(VLOOKUP($A94,Liste!$A$16:$AL$296,18,0),"")</f>
        <v/>
      </c>
      <c r="L94" s="306"/>
      <c r="M94" s="307" t="str">
        <f>IFERROR(IF(OR(VLOOKUP($A94,Liste!$A$16:$AL$296,24,0)=0,VLOOKUP($A94,Liste!$A$16:$AL$296,27,0)=0),"Budget manquant",""),"")</f>
        <v/>
      </c>
      <c r="N94" s="308" t="str">
        <f>IFERROR(VLOOKUP($A94,Liste!$A$16:$AL$296,16,0),"")</f>
        <v/>
      </c>
      <c r="O94" s="308" t="str">
        <f ca="1">IFERROR(IF(AND(VLOOKUP($A94,Liste!$A$16:$AL$296,13,FALSE)&lt;TODAY(),B94="ACTIVE"),"DATE DE FIN DÉPASSÉE",""),"")</f>
        <v/>
      </c>
      <c r="P94" s="308" t="str">
        <f ca="1">IFERROR(IF(DATEDIF(TODAY(),VLOOKUP($A94,Liste!$A$16:$AL$296,13,0),"M")=0,"termine ce mois-ci",""),"")</f>
        <v/>
      </c>
      <c r="Q94" s="236" t="str">
        <f ca="1">IFERROR(VLOOKUP(_xlfn.CONCAT(A94,"   ","labour"),donnee!C:I,2,FALSE)/VLOOKUP($A94,Liste!$A$16:$AL$296,26,0),"")</f>
        <v/>
      </c>
      <c r="R94" s="236" t="str" cm="1">
        <f t="array" aca="1" ref="R94" ca="1">IFERROR(SUM(VLOOKUP(_xlfn.CONCAT(A94,"   ","FTWS"),donnee!R:X,{2;3;4;5;6},FALSE))/VLOOKUP($A94,Liste!$A$16:$AL$296,23,0),"")</f>
        <v/>
      </c>
      <c r="S94" t="str">
        <f>IFERROR(VLOOKUP(A94,Liste!A:K,10,FALSE),"")</f>
        <v/>
      </c>
      <c r="T94" t="str">
        <f>IFERROR(VLOOKUP(A94,Liste!A:K,11,FALSE),"")</f>
        <v/>
      </c>
      <c r="U94" t="str">
        <f>IFERROR(VLOOKUP(A94,Liste!A:K,8,FALSE),"")</f>
        <v/>
      </c>
      <c r="V94" s="286">
        <f>IFERROR(VLOOKUP(A94,Liste!A64:M296,13,FALSE)-VLOOKUP(A94,Liste!A64:M296,12,FALSE),0)/7</f>
        <v>0</v>
      </c>
      <c r="W94" s="286"/>
      <c r="Y94" s="236" t="str">
        <f>IFERROR(VLOOKUP($A94,Liste!$A$16:$AL$296,35,0),"")</f>
        <v/>
      </c>
      <c r="Z94" s="287" t="str">
        <f>IFERROR(VLOOKUP($A94,Liste!$A$16:$AL$296,21,0),"")</f>
        <v/>
      </c>
    </row>
    <row r="95" spans="1:26" ht="15">
      <c r="A95" s="285" t="str" cm="1">
        <f t="array" ref="A95">IFERROR(INDEX(Liste!$A:$A, SMALL(IF(Liste!F:F=$D$9, ROW(Liste!$F:$F)), ROW(A60))), "")</f>
        <v/>
      </c>
      <c r="B95" s="9" t="str">
        <f>IFERROR(VLOOKUP($A95,Liste!$A$16:$AK$296,2,0),"")</f>
        <v/>
      </c>
      <c r="C95" s="336" t="str">
        <f>IFERROR(VLOOKUP($A95,Liste!$A$16:$AL$296,24,0),"")</f>
        <v/>
      </c>
      <c r="D95" s="304" t="str">
        <f>IFERROR(VLOOKUP(A95,Liste!A:AJ,23,FALSE)-VLOOKUP(A95,Liste!A:AJ,26,FALSE),"")</f>
        <v/>
      </c>
      <c r="E95" s="236" t="str">
        <f>IFERROR(VLOOKUP($A95,Liste!$A$16:$AL$296,36,0),"")</f>
        <v/>
      </c>
      <c r="F95" s="299" t="str">
        <f>IFERROR(VLOOKUP($A95,Liste!$A$16:$AL$296,22,0),"")</f>
        <v/>
      </c>
      <c r="G95" s="301"/>
      <c r="H95" s="316" t="str">
        <f>IFERROR(VLOOKUP($A95,Liste!$A$16:$AL$296,24,0)-(IFERROR(VLOOKUP($A95,Liste!$A$16:$AL$296,30,0)/IF(G95="",VLOOKUP($A95,Liste!$A$16:$AL$296,22,0),G95)+VLOOKUP($A95,Liste!$A$16:$AL$296,29,0),VLOOKUP($A95,Liste!$A$16:$AL$296,30,0)+VLOOKUP($A95,Liste!$A$16:$AL$296,29,0))),"")</f>
        <v/>
      </c>
      <c r="I95" s="317" t="str">
        <f>IFERROR(H95/VLOOKUP($A95,Liste!$A$16:$AL$296,24,0),"")</f>
        <v/>
      </c>
      <c r="J95" s="305" t="str">
        <f>IFERROR(VLOOKUP($A95,Liste!$A$16:$AL$296,17,0),"")</f>
        <v/>
      </c>
      <c r="K95" s="305" t="str">
        <f>IFERROR(VLOOKUP($A95,Liste!$A$16:$AL$296,18,0),"")</f>
        <v/>
      </c>
      <c r="L95" s="306"/>
      <c r="M95" s="307" t="str">
        <f>IFERROR(IF(OR(VLOOKUP($A95,Liste!$A$16:$AL$296,24,0)=0,VLOOKUP($A95,Liste!$A$16:$AL$296,27,0)=0),"Budget manquant",""),"")</f>
        <v/>
      </c>
      <c r="N95" s="308" t="str">
        <f>IFERROR(VLOOKUP($A95,Liste!$A$16:$AL$296,16,0),"")</f>
        <v/>
      </c>
      <c r="O95" s="308" t="str">
        <f ca="1">IFERROR(IF(AND(VLOOKUP($A95,Liste!$A$16:$AL$296,13,FALSE)&lt;TODAY(),B95="ACTIVE"),"DATE DE FIN DÉPASSÉE",""),"")</f>
        <v/>
      </c>
      <c r="P95" s="308" t="str">
        <f ca="1">IFERROR(IF(DATEDIF(TODAY(),VLOOKUP($A95,Liste!$A$16:$AL$296,13,0),"M")=0,"termine ce mois-ci",""),"")</f>
        <v/>
      </c>
      <c r="Q95" s="236" t="str">
        <f ca="1">IFERROR(VLOOKUP(_xlfn.CONCAT(A95,"   ","labour"),donnee!C:I,2,FALSE)/VLOOKUP($A95,Liste!$A$16:$AL$296,26,0),"")</f>
        <v/>
      </c>
      <c r="R95" s="236" t="str" cm="1">
        <f t="array" aca="1" ref="R95" ca="1">IFERROR(SUM(VLOOKUP(_xlfn.CONCAT(A95,"   ","FTWS"),donnee!R:X,{2;3;4;5;6},FALSE))/VLOOKUP($A95,Liste!$A$16:$AL$296,23,0),"")</f>
        <v/>
      </c>
      <c r="S95" t="str">
        <f>IFERROR(VLOOKUP(A95,Liste!A:K,10,FALSE),"")</f>
        <v/>
      </c>
      <c r="T95" t="str">
        <f>IFERROR(VLOOKUP(A95,Liste!A:K,11,FALSE),"")</f>
        <v/>
      </c>
      <c r="U95" t="str">
        <f>IFERROR(VLOOKUP(A95,Liste!A:K,8,FALSE),"")</f>
        <v/>
      </c>
      <c r="V95" s="286">
        <f>IFERROR(VLOOKUP(A95,Liste!A64:M296,13,FALSE)-VLOOKUP(A95,Liste!A64:M296,12,FALSE),0)/7</f>
        <v>0</v>
      </c>
      <c r="W95" s="286"/>
      <c r="Y95" s="236" t="str">
        <f>IFERROR(VLOOKUP($A95,Liste!$A$16:$AL$296,35,0),"")</f>
        <v/>
      </c>
      <c r="Z95" s="287" t="str">
        <f>IFERROR(VLOOKUP($A95,Liste!$A$16:$AL$296,21,0),"")</f>
        <v/>
      </c>
    </row>
    <row r="96" spans="1:26" ht="15">
      <c r="A96" s="285" t="str" cm="1">
        <f t="array" ref="A96">IFERROR(INDEX(Liste!$A:$A, SMALL(IF(Liste!F:F=$D$9, ROW(Liste!$F:$F)), ROW(A61))), "")</f>
        <v/>
      </c>
      <c r="B96" s="9" t="str">
        <f>IFERROR(VLOOKUP($A96,Liste!$A$16:$AK$296,2,0),"")</f>
        <v/>
      </c>
      <c r="C96" s="336" t="str">
        <f>IFERROR(VLOOKUP($A96,Liste!$A$16:$AL$296,24,0),"")</f>
        <v/>
      </c>
      <c r="D96" s="304" t="str">
        <f>IFERROR(VLOOKUP(A96,Liste!A:AJ,23,FALSE)-VLOOKUP(A96,Liste!A:AJ,26,FALSE),"")</f>
        <v/>
      </c>
      <c r="E96" s="236" t="str">
        <f>IFERROR(VLOOKUP($A96,Liste!$A$16:$AL$296,36,0),"")</f>
        <v/>
      </c>
      <c r="F96" s="299" t="str">
        <f>IFERROR(VLOOKUP($A96,Liste!$A$16:$AL$296,22,0),"")</f>
        <v/>
      </c>
      <c r="G96" s="301"/>
      <c r="H96" s="316" t="str">
        <f>IFERROR(VLOOKUP($A96,Liste!$A$16:$AL$296,24,0)-(IFERROR(VLOOKUP($A96,Liste!$A$16:$AL$296,30,0)/IF(G96="",VLOOKUP($A96,Liste!$A$16:$AL$296,22,0),G96)+VLOOKUP($A96,Liste!$A$16:$AL$296,29,0),VLOOKUP($A96,Liste!$A$16:$AL$296,30,0)+VLOOKUP($A96,Liste!$A$16:$AL$296,29,0))),"")</f>
        <v/>
      </c>
      <c r="I96" s="317" t="str">
        <f>IFERROR(H96/VLOOKUP($A96,Liste!$A$16:$AL$296,24,0),"")</f>
        <v/>
      </c>
      <c r="J96" s="305" t="str">
        <f>IFERROR(VLOOKUP($A96,Liste!$A$16:$AL$296,17,0),"")</f>
        <v/>
      </c>
      <c r="K96" s="305" t="str">
        <f>IFERROR(VLOOKUP($A96,Liste!$A$16:$AL$296,18,0),"")</f>
        <v/>
      </c>
      <c r="L96" s="306"/>
      <c r="M96" s="307" t="str">
        <f>IFERROR(IF(OR(VLOOKUP($A96,Liste!$A$16:$AL$296,24,0)=0,VLOOKUP($A96,Liste!$A$16:$AL$296,27,0)=0),"Budget manquant",""),"")</f>
        <v/>
      </c>
      <c r="N96" s="308" t="str">
        <f>IFERROR(VLOOKUP($A96,Liste!$A$16:$AL$296,16,0),"")</f>
        <v/>
      </c>
      <c r="O96" s="308" t="str">
        <f ca="1">IFERROR(IF(AND(VLOOKUP($A96,Liste!$A$16:$AL$296,13,FALSE)&lt;TODAY(),B96="ACTIVE"),"DATE DE FIN DÉPASSÉE",""),"")</f>
        <v/>
      </c>
      <c r="P96" s="308" t="str">
        <f ca="1">IFERROR(IF(DATEDIF(TODAY(),VLOOKUP($A96,Liste!$A$16:$AL$296,13,0),"M")=0,"termine ce mois-ci",""),"")</f>
        <v/>
      </c>
      <c r="Q96" s="236" t="str">
        <f ca="1">IFERROR(VLOOKUP(_xlfn.CONCAT(A96,"   ","labour"),donnee!C:I,2,FALSE)/VLOOKUP($A96,Liste!$A$16:$AL$296,26,0),"")</f>
        <v/>
      </c>
      <c r="R96" s="236" t="str" cm="1">
        <f t="array" aca="1" ref="R96" ca="1">IFERROR(SUM(VLOOKUP(_xlfn.CONCAT(A96,"   ","FTWS"),donnee!R:X,{2;3;4;5;6},FALSE))/VLOOKUP($A96,Liste!$A$16:$AL$296,23,0),"")</f>
        <v/>
      </c>
      <c r="S96" t="str">
        <f>IFERROR(VLOOKUP(A96,Liste!A:K,10,FALSE),"")</f>
        <v/>
      </c>
      <c r="T96" t="str">
        <f>IFERROR(VLOOKUP(A96,Liste!A:K,11,FALSE),"")</f>
        <v/>
      </c>
      <c r="U96" t="str">
        <f>IFERROR(VLOOKUP(A96,Liste!A:K,8,FALSE),"")</f>
        <v/>
      </c>
      <c r="V96" s="286">
        <f>IFERROR(VLOOKUP(A96,Liste!A65:M296,13,FALSE)-VLOOKUP(A96,Liste!A65:M296,12,FALSE),0)/7</f>
        <v>0</v>
      </c>
      <c r="W96" s="286"/>
      <c r="Y96" s="236" t="str">
        <f>IFERROR(VLOOKUP($A96,Liste!$A$16:$AL$296,35,0),"")</f>
        <v/>
      </c>
      <c r="Z96" s="287" t="str">
        <f>IFERROR(VLOOKUP($A96,Liste!$A$16:$AL$296,21,0),"")</f>
        <v/>
      </c>
    </row>
    <row r="97" spans="1:26" ht="15">
      <c r="A97" s="285" t="str" cm="1">
        <f t="array" ref="A97">IFERROR(INDEX(Liste!$A:$A, SMALL(IF(Liste!F:F=$D$9, ROW(Liste!$F:$F)), ROW(A62))), "")</f>
        <v/>
      </c>
      <c r="B97" s="9" t="str">
        <f>IFERROR(VLOOKUP($A97,Liste!$A$16:$AK$296,2,0),"")</f>
        <v/>
      </c>
      <c r="C97" s="336" t="str">
        <f>IFERROR(VLOOKUP($A97,Liste!$A$16:$AL$296,24,0),"")</f>
        <v/>
      </c>
      <c r="D97" s="304" t="str">
        <f>IFERROR(VLOOKUP(A97,Liste!A:AJ,23,FALSE)-VLOOKUP(A97,Liste!A:AJ,26,FALSE),"")</f>
        <v/>
      </c>
      <c r="E97" s="236" t="str">
        <f>IFERROR(VLOOKUP($A97,Liste!$A$16:$AL$296,36,0),"")</f>
        <v/>
      </c>
      <c r="F97" s="299" t="str">
        <f>IFERROR(VLOOKUP($A97,Liste!$A$16:$AL$296,22,0),"")</f>
        <v/>
      </c>
      <c r="G97" s="301"/>
      <c r="H97" s="316" t="str">
        <f>IFERROR(VLOOKUP($A97,Liste!$A$16:$AL$296,24,0)-(IFERROR(VLOOKUP($A97,Liste!$A$16:$AL$296,30,0)/IF(G97="",VLOOKUP($A97,Liste!$A$16:$AL$296,22,0),G97)+VLOOKUP($A97,Liste!$A$16:$AL$296,29,0),VLOOKUP($A97,Liste!$A$16:$AL$296,30,0)+VLOOKUP($A97,Liste!$A$16:$AL$296,29,0))),"")</f>
        <v/>
      </c>
      <c r="I97" s="317" t="str">
        <f>IFERROR(H97/VLOOKUP($A97,Liste!$A$16:$AL$296,24,0),"")</f>
        <v/>
      </c>
      <c r="J97" s="305" t="str">
        <f>IFERROR(VLOOKUP($A97,Liste!$A$16:$AL$296,17,0),"")</f>
        <v/>
      </c>
      <c r="K97" s="305" t="str">
        <f>IFERROR(VLOOKUP($A97,Liste!$A$16:$AL$296,18,0),"")</f>
        <v/>
      </c>
      <c r="L97" s="306"/>
      <c r="M97" s="307" t="str">
        <f>IFERROR(IF(OR(VLOOKUP($A97,Liste!$A$16:$AL$296,24,0)=0,VLOOKUP($A97,Liste!$A$16:$AL$296,27,0)=0),"Budget manquant",""),"")</f>
        <v/>
      </c>
      <c r="N97" s="308" t="str">
        <f>IFERROR(VLOOKUP($A97,Liste!$A$16:$AL$296,16,0),"")</f>
        <v/>
      </c>
      <c r="O97" s="308" t="str">
        <f ca="1">IFERROR(IF(AND(VLOOKUP($A97,Liste!$A$16:$AL$296,13,FALSE)&lt;TODAY(),B97="ACTIVE"),"DATE DE FIN DÉPASSÉE",""),"")</f>
        <v/>
      </c>
      <c r="P97" s="308" t="str">
        <f ca="1">IFERROR(IF(DATEDIF(TODAY(),VLOOKUP($A97,Liste!$A$16:$AL$296,13,0),"M")=0,"termine ce mois-ci",""),"")</f>
        <v/>
      </c>
      <c r="Q97" s="236" t="str">
        <f ca="1">IFERROR(VLOOKUP(_xlfn.CONCAT(A97,"   ","labour"),donnee!C:I,2,FALSE)/VLOOKUP($A97,Liste!$A$16:$AL$296,26,0),"")</f>
        <v/>
      </c>
      <c r="R97" s="236" t="str" cm="1">
        <f t="array" aca="1" ref="R97" ca="1">IFERROR(SUM(VLOOKUP(_xlfn.CONCAT(A97,"   ","FTWS"),donnee!R:X,{2;3;4;5;6},FALSE))/VLOOKUP($A97,Liste!$A$16:$AL$296,23,0),"")</f>
        <v/>
      </c>
      <c r="S97" t="str">
        <f>IFERROR(VLOOKUP(A97,Liste!A:K,10,FALSE),"")</f>
        <v/>
      </c>
      <c r="T97" t="str">
        <f>IFERROR(VLOOKUP(A97,Liste!A:K,11,FALSE),"")</f>
        <v/>
      </c>
      <c r="U97" t="str">
        <f>IFERROR(VLOOKUP(A97,Liste!A:K,8,FALSE),"")</f>
        <v/>
      </c>
      <c r="V97" s="286">
        <f>IFERROR(VLOOKUP(A97,Liste!A65:M296,13,FALSE)-VLOOKUP(A97,Liste!A65:M296,12,FALSE),0)/7</f>
        <v>0</v>
      </c>
      <c r="W97" s="286"/>
      <c r="Y97" s="236" t="str">
        <f>IFERROR(VLOOKUP($A97,Liste!$A$16:$AL$296,35,0),"")</f>
        <v/>
      </c>
      <c r="Z97" s="287" t="str">
        <f>IFERROR(VLOOKUP($A97,Liste!$A$16:$AL$296,21,0),"")</f>
        <v/>
      </c>
    </row>
    <row r="98" spans="1:26" ht="15">
      <c r="A98" s="285" t="str" cm="1">
        <f t="array" ref="A98">IFERROR(INDEX(Liste!$A:$A, SMALL(IF(Liste!F:F=$D$9, ROW(Liste!$F:$F)), ROW(A63))), "")</f>
        <v/>
      </c>
      <c r="B98" s="9" t="str">
        <f>IFERROR(VLOOKUP($A98,Liste!$A$16:$AK$296,2,0),"")</f>
        <v/>
      </c>
      <c r="C98" s="336" t="str">
        <f>IFERROR(VLOOKUP($A98,Liste!$A$16:$AL$296,24,0),"")</f>
        <v/>
      </c>
      <c r="D98" s="304" t="str">
        <f>IFERROR(VLOOKUP(A98,Liste!A:AJ,23,FALSE)-VLOOKUP(A98,Liste!A:AJ,26,FALSE),"")</f>
        <v/>
      </c>
      <c r="E98" s="236" t="str">
        <f>IFERROR(VLOOKUP($A98,Liste!$A$16:$AL$296,36,0),"")</f>
        <v/>
      </c>
      <c r="F98" s="299" t="str">
        <f>IFERROR(VLOOKUP($A98,Liste!$A$16:$AL$296,22,0),"")</f>
        <v/>
      </c>
      <c r="G98" s="301"/>
      <c r="H98" s="316" t="str">
        <f>IFERROR(VLOOKUP($A98,Liste!$A$16:$AL$296,24,0)-(IFERROR(VLOOKUP($A98,Liste!$A$16:$AL$296,30,0)/IF(G98="",VLOOKUP($A98,Liste!$A$16:$AL$296,22,0),G98)+VLOOKUP($A98,Liste!$A$16:$AL$296,29,0),VLOOKUP($A98,Liste!$A$16:$AL$296,30,0)+VLOOKUP($A98,Liste!$A$16:$AL$296,29,0))),"")</f>
        <v/>
      </c>
      <c r="I98" s="317" t="str">
        <f>IFERROR(H98/VLOOKUP($A98,Liste!$A$16:$AL$296,24,0),"")</f>
        <v/>
      </c>
      <c r="J98" s="305" t="str">
        <f>IFERROR(VLOOKUP($A98,Liste!$A$16:$AL$296,17,0),"")</f>
        <v/>
      </c>
      <c r="K98" s="305" t="str">
        <f>IFERROR(VLOOKUP($A98,Liste!$A$16:$AL$296,18,0),"")</f>
        <v/>
      </c>
      <c r="L98" s="306"/>
      <c r="M98" s="307" t="str">
        <f>IFERROR(IF(OR(VLOOKUP($A98,Liste!$A$16:$AL$296,24,0)=0,VLOOKUP($A98,Liste!$A$16:$AL$296,27,0)=0),"Budget manquant",""),"")</f>
        <v/>
      </c>
      <c r="N98" s="308" t="str">
        <f>IFERROR(VLOOKUP($A98,Liste!$A$16:$AL$296,16,0),"")</f>
        <v/>
      </c>
      <c r="O98" s="308" t="str">
        <f ca="1">IFERROR(IF(AND(VLOOKUP($A98,Liste!$A$16:$AL$296,13,FALSE)&lt;TODAY(),B98="ACTIVE"),"DATE DE FIN DÉPASSÉE",""),"")</f>
        <v/>
      </c>
      <c r="P98" s="308" t="str">
        <f ca="1">IFERROR(IF(DATEDIF(TODAY(),VLOOKUP($A98,Liste!$A$16:$AL$296,13,0),"M")=0,"termine ce mois-ci",""),"")</f>
        <v/>
      </c>
      <c r="Q98" s="236" t="str">
        <f ca="1">IFERROR(VLOOKUP(_xlfn.CONCAT(A98,"   ","labour"),donnee!C:I,2,FALSE)/VLOOKUP($A98,Liste!$A$16:$AL$296,26,0),"")</f>
        <v/>
      </c>
      <c r="R98" s="236" t="str" cm="1">
        <f t="array" aca="1" ref="R98" ca="1">IFERROR(SUM(VLOOKUP(_xlfn.CONCAT(A98,"   ","FTWS"),donnee!R:X,{2;3;4;5;6},FALSE))/VLOOKUP($A98,Liste!$A$16:$AL$296,23,0),"")</f>
        <v/>
      </c>
      <c r="S98" t="str">
        <f>IFERROR(VLOOKUP(A98,Liste!A:K,10,FALSE),"")</f>
        <v/>
      </c>
      <c r="T98" t="str">
        <f>IFERROR(VLOOKUP(A98,Liste!A:K,11,FALSE),"")</f>
        <v/>
      </c>
      <c r="U98" t="str">
        <f>IFERROR(VLOOKUP(A98,Liste!A:K,8,FALSE),"")</f>
        <v/>
      </c>
      <c r="V98" s="286">
        <f>IFERROR(VLOOKUP(A98,Liste!A65:M296,13,FALSE)-VLOOKUP(A98,Liste!A65:M296,12,FALSE),0)/7</f>
        <v>0</v>
      </c>
      <c r="W98" s="286"/>
      <c r="Y98" s="236" t="str">
        <f>IFERROR(VLOOKUP($A98,Liste!$A$16:$AL$296,35,0),"")</f>
        <v/>
      </c>
      <c r="Z98" s="287" t="str">
        <f>IFERROR(VLOOKUP($A98,Liste!$A$16:$AL$296,21,0),"")</f>
        <v/>
      </c>
    </row>
    <row r="99" spans="1:26" ht="15">
      <c r="A99" s="285" t="str" cm="1">
        <f t="array" ref="A99">IFERROR(INDEX(Liste!$A:$A, SMALL(IF(Liste!F:F=$D$9, ROW(Liste!$F:$F)), ROW(A64))), "")</f>
        <v/>
      </c>
      <c r="B99" s="9" t="str">
        <f>IFERROR(VLOOKUP($A99,Liste!$A$16:$AK$296,2,0),"")</f>
        <v/>
      </c>
      <c r="C99" s="336" t="str">
        <f>IFERROR(VLOOKUP($A99,Liste!$A$16:$AL$296,24,0),"")</f>
        <v/>
      </c>
      <c r="D99" s="304" t="str">
        <f>IFERROR(VLOOKUP(A99,Liste!A:AJ,23,FALSE)-VLOOKUP(A99,Liste!A:AJ,26,FALSE),"")</f>
        <v/>
      </c>
      <c r="E99" s="236" t="str">
        <f>IFERROR(VLOOKUP($A99,Liste!$A$16:$AL$296,36,0),"")</f>
        <v/>
      </c>
      <c r="F99" s="299" t="str">
        <f>IFERROR(VLOOKUP($A99,Liste!$A$16:$AL$296,22,0),"")</f>
        <v/>
      </c>
      <c r="G99" s="301"/>
      <c r="H99" s="316" t="str">
        <f>IFERROR(VLOOKUP($A99,Liste!$A$16:$AL$296,24,0)-(IFERROR(VLOOKUP($A99,Liste!$A$16:$AL$296,30,0)/IF(G99="",VLOOKUP($A99,Liste!$A$16:$AL$296,22,0),G99)+VLOOKUP($A99,Liste!$A$16:$AL$296,29,0),VLOOKUP($A99,Liste!$A$16:$AL$296,30,0)+VLOOKUP($A99,Liste!$A$16:$AL$296,29,0))),"")</f>
        <v/>
      </c>
      <c r="I99" s="317" t="str">
        <f>IFERROR(H99/VLOOKUP($A99,Liste!$A$16:$AL$296,24,0),"")</f>
        <v/>
      </c>
      <c r="J99" s="305" t="str">
        <f>IFERROR(VLOOKUP($A99,Liste!$A$16:$AL$296,17,0),"")</f>
        <v/>
      </c>
      <c r="K99" s="305" t="str">
        <f>IFERROR(VLOOKUP($A99,Liste!$A$16:$AL$296,18,0),"")</f>
        <v/>
      </c>
      <c r="L99" s="306"/>
      <c r="M99" s="307" t="str">
        <f>IFERROR(IF(OR(VLOOKUP($A99,Liste!$A$16:$AL$296,24,0)=0,VLOOKUP($A99,Liste!$A$16:$AL$296,27,0)=0),"Budget manquant",""),"")</f>
        <v/>
      </c>
      <c r="N99" s="308" t="str">
        <f>IFERROR(VLOOKUP($A99,Liste!$A$16:$AL$296,16,0),"")</f>
        <v/>
      </c>
      <c r="O99" s="308" t="str">
        <f ca="1">IFERROR(IF(AND(VLOOKUP($A99,Liste!$A$16:$AL$296,13,FALSE)&lt;TODAY(),B99="ACTIVE"),"DATE DE FIN DÉPASSÉE",""),"")</f>
        <v/>
      </c>
      <c r="P99" s="308" t="str">
        <f ca="1">IFERROR(IF(DATEDIF(TODAY(),VLOOKUP($A99,Liste!$A$16:$AL$296,13,0),"M")=0,"termine ce mois-ci",""),"")</f>
        <v/>
      </c>
      <c r="Q99" s="236" t="str">
        <f ca="1">IFERROR(VLOOKUP(_xlfn.CONCAT(A99,"   ","labour"),donnee!C:I,2,FALSE)/VLOOKUP($A99,Liste!$A$16:$AL$296,26,0),"")</f>
        <v/>
      </c>
      <c r="R99" s="236" t="str" cm="1">
        <f t="array" aca="1" ref="R99" ca="1">IFERROR(SUM(VLOOKUP(_xlfn.CONCAT(A99,"   ","FTWS"),donnee!R:X,{2;3;4;5;6},FALSE))/VLOOKUP($A99,Liste!$A$16:$AL$296,23,0),"")</f>
        <v/>
      </c>
      <c r="S99" t="str">
        <f>IFERROR(VLOOKUP(A99,Liste!A:K,10,FALSE),"")</f>
        <v/>
      </c>
      <c r="T99" t="str">
        <f>IFERROR(VLOOKUP(A99,Liste!A:K,11,FALSE),"")</f>
        <v/>
      </c>
      <c r="U99" t="str">
        <f>IFERROR(VLOOKUP(A99,Liste!A:K,8,FALSE),"")</f>
        <v/>
      </c>
      <c r="V99" s="286">
        <f>IFERROR(VLOOKUP(A99,Liste!A66:M296,13,FALSE)-VLOOKUP(A99,Liste!A66:M296,12,FALSE),0)/7</f>
        <v>0</v>
      </c>
      <c r="W99" s="286"/>
      <c r="Y99" s="236" t="str">
        <f>IFERROR(VLOOKUP($A99,Liste!$A$16:$AL$296,35,0),"")</f>
        <v/>
      </c>
      <c r="Z99" s="287" t="str">
        <f>IFERROR(VLOOKUP($A99,Liste!$A$16:$AL$296,21,0),"")</f>
        <v/>
      </c>
    </row>
    <row r="100" spans="1:26" ht="15">
      <c r="A100" s="285" t="str" cm="1">
        <f t="array" ref="A100">IFERROR(INDEX(Liste!$A:$A, SMALL(IF(Liste!F:F=$D$9, ROW(Liste!$F:$F)), ROW(A65))), "")</f>
        <v/>
      </c>
      <c r="B100" s="9" t="str">
        <f>IFERROR(VLOOKUP($A100,Liste!$A$16:$AK$296,2,0),"")</f>
        <v/>
      </c>
      <c r="C100" s="336" t="str">
        <f>IFERROR(VLOOKUP($A100,Liste!$A$16:$AL$296,24,0),"")</f>
        <v/>
      </c>
      <c r="D100" s="304" t="str">
        <f>IFERROR(VLOOKUP(A100,Liste!A:AJ,23,FALSE)-VLOOKUP(A100,Liste!A:AJ,26,FALSE),"")</f>
        <v/>
      </c>
      <c r="E100" s="236" t="str">
        <f>IFERROR(VLOOKUP($A100,Liste!$A$16:$AL$296,36,0),"")</f>
        <v/>
      </c>
      <c r="F100" s="299" t="str">
        <f>IFERROR(VLOOKUP($A100,Liste!$A$16:$AL$296,22,0),"")</f>
        <v/>
      </c>
      <c r="G100" s="301"/>
      <c r="H100" s="316" t="str">
        <f>IFERROR(VLOOKUP($A100,Liste!$A$16:$AL$296,24,0)-(IFERROR(VLOOKUP($A100,Liste!$A$16:$AL$296,30,0)/IF(G100="",VLOOKUP($A100,Liste!$A$16:$AL$296,22,0),G100)+VLOOKUP($A100,Liste!$A$16:$AL$296,29,0),VLOOKUP($A100,Liste!$A$16:$AL$296,30,0)+VLOOKUP($A100,Liste!$A$16:$AL$296,29,0))),"")</f>
        <v/>
      </c>
      <c r="I100" s="317" t="str">
        <f>IFERROR(H100/VLOOKUP($A100,Liste!$A$16:$AL$296,24,0),"")</f>
        <v/>
      </c>
      <c r="J100" s="305" t="str">
        <f>IFERROR(VLOOKUP($A100,Liste!$A$16:$AL$296,17,0),"")</f>
        <v/>
      </c>
      <c r="K100" s="305" t="str">
        <f>IFERROR(VLOOKUP($A100,Liste!$A$16:$AL$296,18,0),"")</f>
        <v/>
      </c>
      <c r="L100" s="306"/>
      <c r="M100" s="307" t="str">
        <f>IFERROR(IF(OR(VLOOKUP($A100,Liste!$A$16:$AL$296,24,0)=0,VLOOKUP($A100,Liste!$A$16:$AL$296,27,0)=0),"Budget manquant",""),"")</f>
        <v/>
      </c>
      <c r="N100" s="308" t="str">
        <f>IFERROR(VLOOKUP($A100,Liste!$A$16:$AL$296,16,0),"")</f>
        <v/>
      </c>
      <c r="O100" s="308" t="str">
        <f ca="1">IFERROR(IF(AND(VLOOKUP($A100,Liste!$A$16:$AL$296,13,FALSE)&lt;TODAY(),B100="ACTIVE"),"DATE DE FIN DÉPASSÉE",""),"")</f>
        <v/>
      </c>
      <c r="P100" s="308" t="str">
        <f ca="1">IFERROR(IF(DATEDIF(TODAY(),VLOOKUP($A100,Liste!$A$16:$AL$296,13,0),"M")=0,"termine ce mois-ci",""),"")</f>
        <v/>
      </c>
      <c r="Q100" s="236" t="str">
        <f ca="1">IFERROR(VLOOKUP(_xlfn.CONCAT(A100,"   ","labour"),donnee!C:I,2,FALSE)/VLOOKUP($A100,Liste!$A$16:$AL$296,26,0),"")</f>
        <v/>
      </c>
      <c r="R100" s="236" t="str" cm="1">
        <f t="array" aca="1" ref="R100" ca="1">IFERROR(SUM(VLOOKUP(_xlfn.CONCAT(A100,"   ","FTWS"),donnee!R:X,{2;3;4;5;6},FALSE))/VLOOKUP($A100,Liste!$A$16:$AL$296,23,0),"")</f>
        <v/>
      </c>
      <c r="S100" t="str">
        <f>IFERROR(VLOOKUP(A100,Liste!A:K,10,FALSE),"")</f>
        <v/>
      </c>
      <c r="T100" t="str">
        <f>IFERROR(VLOOKUP(A100,Liste!A:K,11,FALSE),"")</f>
        <v/>
      </c>
      <c r="U100" t="str">
        <f>IFERROR(VLOOKUP(A100,Liste!A:K,8,FALSE),"")</f>
        <v/>
      </c>
      <c r="V100" s="286">
        <f>IFERROR(VLOOKUP(A100,Liste!A66:M296,13,FALSE)-VLOOKUP(A100,Liste!A66:M296,12,FALSE),0)/7</f>
        <v>0</v>
      </c>
      <c r="W100" s="286"/>
      <c r="Y100" s="236" t="str">
        <f>IFERROR(VLOOKUP($A100,Liste!$A$16:$AL$296,35,0),"")</f>
        <v/>
      </c>
      <c r="Z100" s="287" t="str">
        <f>IFERROR(VLOOKUP($A100,Liste!$A$16:$AL$296,21,0),"")</f>
        <v/>
      </c>
    </row>
    <row r="101" spans="1:26" ht="15">
      <c r="A101" s="285" t="str" cm="1">
        <f t="array" ref="A101">IFERROR(INDEX(Liste!$A:$A, SMALL(IF(Liste!F:F=$D$9, ROW(Liste!$F:$F)), ROW(A66))), "")</f>
        <v/>
      </c>
      <c r="B101" s="9" t="str">
        <f>IFERROR(VLOOKUP($A101,Liste!$A$16:$AK$296,2,0),"")</f>
        <v/>
      </c>
      <c r="C101" s="336" t="str">
        <f>IFERROR(VLOOKUP($A101,Liste!$A$16:$AL$296,24,0),"")</f>
        <v/>
      </c>
      <c r="D101" s="304" t="str">
        <f>IFERROR(VLOOKUP(A101,Liste!A:AJ,23,FALSE)-VLOOKUP(A101,Liste!A:AJ,26,FALSE),"")</f>
        <v/>
      </c>
      <c r="E101" s="236" t="str">
        <f>IFERROR(VLOOKUP($A101,Liste!$A$16:$AL$296,36,0),"")</f>
        <v/>
      </c>
      <c r="F101" s="299" t="str">
        <f>IFERROR(VLOOKUP($A101,Liste!$A$16:$AL$296,22,0),"")</f>
        <v/>
      </c>
      <c r="G101" s="301"/>
      <c r="H101" s="316" t="str">
        <f>IFERROR(VLOOKUP($A101,Liste!$A$16:$AL$296,24,0)-(IFERROR(VLOOKUP($A101,Liste!$A$16:$AL$296,30,0)/IF(G101="",VLOOKUP($A101,Liste!$A$16:$AL$296,22,0),G101)+VLOOKUP($A101,Liste!$A$16:$AL$296,29,0),VLOOKUP($A101,Liste!$A$16:$AL$296,30,0)+VLOOKUP($A101,Liste!$A$16:$AL$296,29,0))),"")</f>
        <v/>
      </c>
      <c r="I101" s="317" t="str">
        <f>IFERROR(H101/VLOOKUP($A101,Liste!$A$16:$AL$296,24,0),"")</f>
        <v/>
      </c>
      <c r="J101" s="305" t="str">
        <f>IFERROR(VLOOKUP($A101,Liste!$A$16:$AL$296,17,0),"")</f>
        <v/>
      </c>
      <c r="K101" s="305" t="str">
        <f>IFERROR(VLOOKUP($A101,Liste!$A$16:$AL$296,18,0),"")</f>
        <v/>
      </c>
      <c r="L101" s="306"/>
      <c r="M101" s="307" t="str">
        <f>IFERROR(IF(OR(VLOOKUP($A101,Liste!$A$16:$AL$296,24,0)=0,VLOOKUP($A101,Liste!$A$16:$AL$296,27,0)=0),"Budget manquant",""),"")</f>
        <v/>
      </c>
      <c r="N101" s="308" t="str">
        <f>IFERROR(VLOOKUP($A101,Liste!$A$16:$AL$296,16,0),"")</f>
        <v/>
      </c>
      <c r="O101" s="308" t="str">
        <f ca="1">IFERROR(IF(AND(VLOOKUP($A101,Liste!$A$16:$AL$296,13,FALSE)&lt;TODAY(),B101="ACTIVE"),"DATE DE FIN DÉPASSÉE",""),"")</f>
        <v/>
      </c>
      <c r="P101" s="308" t="str">
        <f ca="1">IFERROR(IF(DATEDIF(TODAY(),VLOOKUP($A101,Liste!$A$16:$AL$296,13,0),"M")=0,"termine ce mois-ci",""),"")</f>
        <v/>
      </c>
      <c r="Q101" s="236" t="str">
        <f ca="1">IFERROR(VLOOKUP(_xlfn.CONCAT(A101,"   ","labour"),donnee!C:I,2,FALSE)/VLOOKUP($A101,Liste!$A$16:$AL$296,26,0),"")</f>
        <v/>
      </c>
      <c r="R101" s="236" t="str" cm="1">
        <f t="array" aca="1" ref="R101" ca="1">IFERROR(SUM(VLOOKUP(_xlfn.CONCAT(A101,"   ","FTWS"),donnee!R:X,{2;3;4;5;6},FALSE))/VLOOKUP($A101,Liste!$A$16:$AL$296,23,0),"")</f>
        <v/>
      </c>
      <c r="S101" t="str">
        <f>IFERROR(VLOOKUP(A101,Liste!A:K,10,FALSE),"")</f>
        <v/>
      </c>
      <c r="T101" t="str">
        <f>IFERROR(VLOOKUP(A101,Liste!A:K,11,FALSE),"")</f>
        <v/>
      </c>
      <c r="U101" t="str">
        <f>IFERROR(VLOOKUP(A101,Liste!A:K,8,FALSE),"")</f>
        <v/>
      </c>
      <c r="V101" s="286">
        <f>IFERROR(VLOOKUP(A101,Liste!A66:M296,13,FALSE)-VLOOKUP(A101,Liste!A66:M296,12,FALSE),0)/7</f>
        <v>0</v>
      </c>
      <c r="W101" s="286"/>
      <c r="Y101" s="236" t="str">
        <f>IFERROR(VLOOKUP($A101,Liste!$A$16:$AL$296,35,0),"")</f>
        <v/>
      </c>
      <c r="Z101" s="287" t="str">
        <f>IFERROR(VLOOKUP($A101,Liste!$A$16:$AL$296,21,0),"")</f>
        <v/>
      </c>
    </row>
    <row r="102" spans="1:26" ht="15">
      <c r="A102" s="285" t="str" cm="1">
        <f t="array" ref="A102">IFERROR(INDEX(Liste!$A:$A, SMALL(IF(Liste!F:F=$D$9, ROW(Liste!$F:$F)), ROW(A67))), "")</f>
        <v/>
      </c>
      <c r="B102" s="9" t="str">
        <f>IFERROR(VLOOKUP($A102,Liste!$A$16:$AK$296,2,0),"")</f>
        <v/>
      </c>
      <c r="C102" s="336" t="str">
        <f>IFERROR(VLOOKUP($A102,Liste!$A$16:$AL$296,24,0),"")</f>
        <v/>
      </c>
      <c r="D102" s="304" t="str">
        <f>IFERROR(VLOOKUP(A102,Liste!A:AJ,23,FALSE)-VLOOKUP(A102,Liste!A:AJ,26,FALSE),"")</f>
        <v/>
      </c>
      <c r="E102" s="236" t="str">
        <f>IFERROR(VLOOKUP($A102,Liste!$A$16:$AL$296,36,0),"")</f>
        <v/>
      </c>
      <c r="F102" s="299" t="str">
        <f>IFERROR(VLOOKUP($A102,Liste!$A$16:$AL$296,22,0),"")</f>
        <v/>
      </c>
      <c r="G102" s="301"/>
      <c r="H102" s="316" t="str">
        <f>IFERROR(VLOOKUP($A102,Liste!$A$16:$AL$296,24,0)-(IFERROR(VLOOKUP($A102,Liste!$A$16:$AL$296,30,0)/IF(G102="",VLOOKUP($A102,Liste!$A$16:$AL$296,22,0),G102)+VLOOKUP($A102,Liste!$A$16:$AL$296,29,0),VLOOKUP($A102,Liste!$A$16:$AL$296,30,0)+VLOOKUP($A102,Liste!$A$16:$AL$296,29,0))),"")</f>
        <v/>
      </c>
      <c r="I102" s="317" t="str">
        <f>IFERROR(H102/VLOOKUP($A102,Liste!$A$16:$AL$296,24,0),"")</f>
        <v/>
      </c>
      <c r="J102" s="305" t="str">
        <f>IFERROR(VLOOKUP($A102,Liste!$A$16:$AL$296,17,0),"")</f>
        <v/>
      </c>
      <c r="K102" s="305" t="str">
        <f>IFERROR(VLOOKUP($A102,Liste!$A$16:$AL$296,18,0),"")</f>
        <v/>
      </c>
      <c r="L102" s="306"/>
      <c r="M102" s="307" t="str">
        <f>IFERROR(IF(OR(VLOOKUP($A102,Liste!$A$16:$AL$296,24,0)=0,VLOOKUP($A102,Liste!$A$16:$AL$296,27,0)=0),"Budget manquant",""),"")</f>
        <v/>
      </c>
      <c r="N102" s="308" t="str">
        <f>IFERROR(VLOOKUP($A102,Liste!$A$16:$AL$296,16,0),"")</f>
        <v/>
      </c>
      <c r="O102" s="308" t="str">
        <f ca="1">IFERROR(IF(AND(VLOOKUP($A102,Liste!$A$16:$AL$296,13,FALSE)&lt;TODAY(),B102="ACTIVE"),"DATE DE FIN DÉPASSÉE",""),"")</f>
        <v/>
      </c>
      <c r="P102" s="308" t="str">
        <f ca="1">IFERROR(IF(DATEDIF(TODAY(),VLOOKUP($A102,Liste!$A$16:$AL$296,13,0),"M")=0,"termine ce mois-ci",""),"")</f>
        <v/>
      </c>
      <c r="Q102" s="236" t="str">
        <f ca="1">IFERROR(VLOOKUP(_xlfn.CONCAT(A102,"   ","labour"),donnee!C:I,2,FALSE)/VLOOKUP($A102,Liste!$A$16:$AL$296,26,0),"")</f>
        <v/>
      </c>
      <c r="R102" s="236" t="str" cm="1">
        <f t="array" aca="1" ref="R102" ca="1">IFERROR(SUM(VLOOKUP(_xlfn.CONCAT(A102,"   ","FTWS"),donnee!R:X,{2;3;4;5;6},FALSE))/VLOOKUP($A102,Liste!$A$16:$AL$296,23,0),"")</f>
        <v/>
      </c>
      <c r="S102" t="str">
        <f>IFERROR(VLOOKUP(A102,Liste!A:K,10,FALSE),"")</f>
        <v/>
      </c>
      <c r="T102" t="str">
        <f>IFERROR(VLOOKUP(A102,Liste!A:K,11,FALSE),"")</f>
        <v/>
      </c>
      <c r="U102" t="str">
        <f>IFERROR(VLOOKUP(A102,Liste!A:K,8,FALSE),"")</f>
        <v/>
      </c>
      <c r="V102" s="286">
        <f>IFERROR(VLOOKUP(A102,Liste!A66:M296,13,FALSE)-VLOOKUP(A102,Liste!A66:M296,12,FALSE),0)/7</f>
        <v>0</v>
      </c>
      <c r="W102" s="286"/>
      <c r="Y102" s="236" t="str">
        <f>IFERROR(VLOOKUP($A102,Liste!$A$16:$AL$296,35,0),"")</f>
        <v/>
      </c>
      <c r="Z102" s="287" t="str">
        <f>IFERROR(VLOOKUP($A102,Liste!$A$16:$AL$296,21,0),"")</f>
        <v/>
      </c>
    </row>
    <row r="103" spans="1:26" ht="15">
      <c r="A103" s="285" t="str" cm="1">
        <f t="array" ref="A103">IFERROR(INDEX(Liste!$A:$A, SMALL(IF(Liste!F:F=$D$9, ROW(Liste!$F:$F)), ROW(A68))), "")</f>
        <v/>
      </c>
      <c r="B103" s="9" t="str">
        <f>IFERROR(VLOOKUP($A103,Liste!$A$16:$AK$296,2,0),"")</f>
        <v/>
      </c>
      <c r="C103" s="336" t="str">
        <f>IFERROR(VLOOKUP($A103,Liste!$A$16:$AL$296,24,0),"")</f>
        <v/>
      </c>
      <c r="D103" s="304" t="str">
        <f>IFERROR(VLOOKUP(A103,Liste!A:AJ,23,FALSE)-VLOOKUP(A103,Liste!A:AJ,26,FALSE),"")</f>
        <v/>
      </c>
      <c r="E103" s="236" t="str">
        <f>IFERROR(VLOOKUP($A103,Liste!$A$16:$AL$296,36,0),"")</f>
        <v/>
      </c>
      <c r="F103" s="299" t="str">
        <f>IFERROR(VLOOKUP($A103,Liste!$A$16:$AL$296,22,0),"")</f>
        <v/>
      </c>
      <c r="G103" s="301"/>
      <c r="H103" s="316" t="str">
        <f>IFERROR(VLOOKUP($A103,Liste!$A$16:$AL$296,24,0)-(IFERROR(VLOOKUP($A103,Liste!$A$16:$AL$296,30,0)/IF(G103="",VLOOKUP($A103,Liste!$A$16:$AL$296,22,0),G103)+VLOOKUP($A103,Liste!$A$16:$AL$296,29,0),VLOOKUP($A103,Liste!$A$16:$AL$296,30,0)+VLOOKUP($A103,Liste!$A$16:$AL$296,29,0))),"")</f>
        <v/>
      </c>
      <c r="I103" s="317" t="str">
        <f>IFERROR(H103/VLOOKUP($A103,Liste!$A$16:$AL$296,24,0),"")</f>
        <v/>
      </c>
      <c r="J103" s="305" t="str">
        <f>IFERROR(VLOOKUP($A103,Liste!$A$16:$AL$296,17,0),"")</f>
        <v/>
      </c>
      <c r="K103" s="305" t="str">
        <f>IFERROR(VLOOKUP($A103,Liste!$A$16:$AL$296,18,0),"")</f>
        <v/>
      </c>
      <c r="L103" s="306"/>
      <c r="M103" s="307" t="str">
        <f>IFERROR(IF(OR(VLOOKUP($A103,Liste!$A$16:$AL$296,24,0)=0,VLOOKUP($A103,Liste!$A$16:$AL$296,27,0)=0),"Budget manquant",""),"")</f>
        <v/>
      </c>
      <c r="N103" s="308" t="str">
        <f>IFERROR(VLOOKUP($A103,Liste!$A$16:$AL$296,16,0),"")</f>
        <v/>
      </c>
      <c r="O103" s="308" t="str">
        <f ca="1">IFERROR(IF(AND(VLOOKUP($A103,Liste!$A$16:$AL$296,13,FALSE)&lt;TODAY(),B103="ACTIVE"),"DATE DE FIN DÉPASSÉE",""),"")</f>
        <v/>
      </c>
      <c r="P103" s="308" t="str">
        <f ca="1">IFERROR(IF(DATEDIF(TODAY(),VLOOKUP($A103,Liste!$A$16:$AL$296,13,0),"M")=0,"termine ce mois-ci",""),"")</f>
        <v/>
      </c>
      <c r="Q103" s="236" t="str">
        <f ca="1">IFERROR(VLOOKUP(_xlfn.CONCAT(A103,"   ","labour"),donnee!C:I,2,FALSE)/VLOOKUP($A103,Liste!$A$16:$AL$296,26,0),"")</f>
        <v/>
      </c>
      <c r="R103" s="236" t="str" cm="1">
        <f t="array" aca="1" ref="R103" ca="1">IFERROR(SUM(VLOOKUP(_xlfn.CONCAT(A103,"   ","FTWS"),donnee!R:X,{2;3;4;5;6},FALSE))/VLOOKUP($A103,Liste!$A$16:$AL$296,23,0),"")</f>
        <v/>
      </c>
      <c r="S103" t="str">
        <f>IFERROR(VLOOKUP(A103,Liste!A:K,10,FALSE),"")</f>
        <v/>
      </c>
      <c r="T103" t="str">
        <f>IFERROR(VLOOKUP(A103,Liste!A:K,11,FALSE),"")</f>
        <v/>
      </c>
      <c r="U103" t="str">
        <f>IFERROR(VLOOKUP(A103,Liste!A:K,8,FALSE),"")</f>
        <v/>
      </c>
      <c r="V103" s="286">
        <f>IFERROR(VLOOKUP(A103,Liste!A67:M296,13,FALSE)-VLOOKUP(A103,Liste!A67:M296,12,FALSE),0)/7</f>
        <v>0</v>
      </c>
      <c r="W103" s="286"/>
      <c r="Y103" s="236" t="str">
        <f>IFERROR(VLOOKUP($A103,Liste!$A$16:$AL$296,35,0),"")</f>
        <v/>
      </c>
      <c r="Z103" s="287" t="str">
        <f>IFERROR(VLOOKUP($A103,Liste!$A$16:$AL$296,21,0),"")</f>
        <v/>
      </c>
    </row>
    <row r="104" spans="1:26" ht="15">
      <c r="A104" s="285" t="str" cm="1">
        <f t="array" ref="A104">IFERROR(INDEX(Liste!$A:$A, SMALL(IF(Liste!F:F=$D$9, ROW(Liste!$F:$F)), ROW(A69))), "")</f>
        <v/>
      </c>
      <c r="B104" s="9" t="str">
        <f>IFERROR(VLOOKUP($A104,Liste!$A$16:$AK$296,2,0),"")</f>
        <v/>
      </c>
      <c r="C104" s="336" t="str">
        <f>IFERROR(VLOOKUP($A104,Liste!$A$16:$AL$296,24,0),"")</f>
        <v/>
      </c>
      <c r="D104" s="304" t="str">
        <f>IFERROR(VLOOKUP(A104,Liste!A:AJ,23,FALSE)-VLOOKUP(A104,Liste!A:AJ,26,FALSE),"")</f>
        <v/>
      </c>
      <c r="E104" s="236" t="str">
        <f>IFERROR(VLOOKUP($A104,Liste!$A$16:$AL$296,36,0),"")</f>
        <v/>
      </c>
      <c r="F104" s="299" t="str">
        <f>IFERROR(VLOOKUP($A104,Liste!$A$16:$AL$296,22,0),"")</f>
        <v/>
      </c>
      <c r="G104" s="301"/>
      <c r="H104" s="316" t="str">
        <f>IFERROR(VLOOKUP($A104,Liste!$A$16:$AL$296,24,0)-(IFERROR(VLOOKUP($A104,Liste!$A$16:$AL$296,30,0)/IF(G104="",VLOOKUP($A104,Liste!$A$16:$AL$296,22,0),G104)+VLOOKUP($A104,Liste!$A$16:$AL$296,29,0),VLOOKUP($A104,Liste!$A$16:$AL$296,30,0)+VLOOKUP($A104,Liste!$A$16:$AL$296,29,0))),"")</f>
        <v/>
      </c>
      <c r="I104" s="317" t="str">
        <f>IFERROR(H104/VLOOKUP($A104,Liste!$A$16:$AL$296,24,0),"")</f>
        <v/>
      </c>
      <c r="J104" s="305" t="str">
        <f>IFERROR(VLOOKUP($A104,Liste!$A$16:$AL$296,17,0),"")</f>
        <v/>
      </c>
      <c r="K104" s="305" t="str">
        <f>IFERROR(VLOOKUP($A104,Liste!$A$16:$AL$296,18,0),"")</f>
        <v/>
      </c>
      <c r="L104" s="306"/>
      <c r="M104" s="307" t="str">
        <f>IFERROR(IF(OR(VLOOKUP($A104,Liste!$A$16:$AL$296,24,0)=0,VLOOKUP($A104,Liste!$A$16:$AL$296,27,0)=0),"Budget manquant",""),"")</f>
        <v/>
      </c>
      <c r="N104" s="308" t="str">
        <f>IFERROR(VLOOKUP($A104,Liste!$A$16:$AL$296,16,0),"")</f>
        <v/>
      </c>
      <c r="O104" s="308" t="str">
        <f ca="1">IFERROR(IF(AND(VLOOKUP($A104,Liste!$A$16:$AL$296,13,FALSE)&lt;TODAY(),B104="ACTIVE"),"DATE DE FIN DÉPASSÉE",""),"")</f>
        <v/>
      </c>
      <c r="P104" s="308" t="str">
        <f ca="1">IFERROR(IF(DATEDIF(TODAY(),VLOOKUP($A104,Liste!$A$16:$AL$296,13,0),"M")=0,"termine ce mois-ci",""),"")</f>
        <v/>
      </c>
      <c r="Q104" s="236" t="str">
        <f ca="1">IFERROR(VLOOKUP(_xlfn.CONCAT(A104,"   ","labour"),donnee!C:I,2,FALSE)/VLOOKUP($A104,Liste!$A$16:$AL$296,26,0),"")</f>
        <v/>
      </c>
      <c r="R104" s="236" t="str" cm="1">
        <f t="array" aca="1" ref="R104" ca="1">IFERROR(SUM(VLOOKUP(_xlfn.CONCAT(A104,"   ","FTWS"),donnee!R:X,{2;3;4;5;6},FALSE))/VLOOKUP($A104,Liste!$A$16:$AL$296,23,0),"")</f>
        <v/>
      </c>
      <c r="S104" t="str">
        <f>IFERROR(VLOOKUP(A104,Liste!A:K,10,FALSE),"")</f>
        <v/>
      </c>
      <c r="T104" t="str">
        <f>IFERROR(VLOOKUP(A104,Liste!A:K,11,FALSE),"")</f>
        <v/>
      </c>
      <c r="U104" t="str">
        <f>IFERROR(VLOOKUP(A104,Liste!A:K,8,FALSE),"")</f>
        <v/>
      </c>
      <c r="V104" s="286">
        <f>IFERROR(VLOOKUP(A104,Liste!A68:M296,13,FALSE)-VLOOKUP(A104,Liste!A68:M296,12,FALSE),0)/7</f>
        <v>0</v>
      </c>
      <c r="W104" s="286"/>
      <c r="Y104" s="236" t="str">
        <f>IFERROR(VLOOKUP($A104,Liste!$A$16:$AL$296,35,0),"")</f>
        <v/>
      </c>
      <c r="Z104" s="287" t="str">
        <f>IFERROR(VLOOKUP($A104,Liste!$A$16:$AL$296,21,0),"")</f>
        <v/>
      </c>
    </row>
    <row r="105" spans="1:26" ht="15">
      <c r="A105" s="285" t="str" cm="1">
        <f t="array" ref="A105">IFERROR(INDEX(Liste!$A:$A, SMALL(IF(Liste!F:F=$D$9, ROW(Liste!$F:$F)), ROW(A70))), "")</f>
        <v/>
      </c>
      <c r="B105" s="9" t="str">
        <f>IFERROR(VLOOKUP($A105,Liste!$A$16:$AK$296,2,0),"")</f>
        <v/>
      </c>
      <c r="C105" s="336" t="str">
        <f>IFERROR(VLOOKUP($A105,Liste!$A$16:$AL$296,24,0),"")</f>
        <v/>
      </c>
      <c r="D105" s="304" t="str">
        <f>IFERROR(VLOOKUP(A105,Liste!A:AJ,23,FALSE)-VLOOKUP(A105,Liste!A:AJ,26,FALSE),"")</f>
        <v/>
      </c>
      <c r="E105" s="236" t="str">
        <f>IFERROR(VLOOKUP($A105,Liste!$A$16:$AL$296,36,0),"")</f>
        <v/>
      </c>
      <c r="F105" s="299" t="str">
        <f>IFERROR(VLOOKUP($A105,Liste!$A$16:$AL$296,22,0),"")</f>
        <v/>
      </c>
      <c r="G105" s="301"/>
      <c r="H105" s="316" t="str">
        <f>IFERROR(VLOOKUP($A105,Liste!$A$16:$AL$296,24,0)-(IFERROR(VLOOKUP($A105,Liste!$A$16:$AL$296,30,0)/IF(G105="",VLOOKUP($A105,Liste!$A$16:$AL$296,22,0),G105)+VLOOKUP($A105,Liste!$A$16:$AL$296,29,0),VLOOKUP($A105,Liste!$A$16:$AL$296,30,0)+VLOOKUP($A105,Liste!$A$16:$AL$296,29,0))),"")</f>
        <v/>
      </c>
      <c r="I105" s="317" t="str">
        <f>IFERROR(H105/VLOOKUP($A105,Liste!$A$16:$AL$296,24,0),"")</f>
        <v/>
      </c>
      <c r="J105" s="305" t="str">
        <f>IFERROR(VLOOKUP($A105,Liste!$A$16:$AL$296,17,0),"")</f>
        <v/>
      </c>
      <c r="K105" s="305" t="str">
        <f>IFERROR(VLOOKUP($A105,Liste!$A$16:$AL$296,18,0),"")</f>
        <v/>
      </c>
      <c r="L105" s="306"/>
      <c r="M105" s="307" t="str">
        <f>IFERROR(IF(OR(VLOOKUP($A105,Liste!$A$16:$AL$296,24,0)=0,VLOOKUP($A105,Liste!$A$16:$AL$296,27,0)=0),"Budget manquant",""),"")</f>
        <v/>
      </c>
      <c r="N105" s="308" t="str">
        <f>IFERROR(VLOOKUP($A105,Liste!$A$16:$AL$296,16,0),"")</f>
        <v/>
      </c>
      <c r="O105" s="308" t="str">
        <f ca="1">IFERROR(IF(AND(VLOOKUP($A105,Liste!$A$16:$AL$296,13,FALSE)&lt;TODAY(),B105="ACTIVE"),"DATE DE FIN DÉPASSÉE",""),"")</f>
        <v/>
      </c>
      <c r="P105" s="308" t="str">
        <f ca="1">IFERROR(IF(DATEDIF(TODAY(),VLOOKUP($A105,Liste!$A$16:$AL$296,13,0),"M")=0,"termine ce mois-ci",""),"")</f>
        <v/>
      </c>
      <c r="Q105" s="236" t="str">
        <f ca="1">IFERROR(VLOOKUP(_xlfn.CONCAT(A105,"   ","labour"),donnee!C:I,2,FALSE)/VLOOKUP($A105,Liste!$A$16:$AL$296,26,0),"")</f>
        <v/>
      </c>
      <c r="R105" s="236" t="str" cm="1">
        <f t="array" aca="1" ref="R105" ca="1">IFERROR(SUM(VLOOKUP(_xlfn.CONCAT(A105,"   ","FTWS"),donnee!R:X,{2;3;4;5;6},FALSE))/VLOOKUP($A105,Liste!$A$16:$AL$296,23,0),"")</f>
        <v/>
      </c>
      <c r="S105" t="str">
        <f>IFERROR(VLOOKUP(A105,Liste!A:K,10,FALSE),"")</f>
        <v/>
      </c>
      <c r="T105" t="str">
        <f>IFERROR(VLOOKUP(A105,Liste!A:K,11,FALSE),"")</f>
        <v/>
      </c>
      <c r="U105" t="str">
        <f>IFERROR(VLOOKUP(A105,Liste!A:K,8,FALSE),"")</f>
        <v/>
      </c>
      <c r="V105" s="286">
        <f>IFERROR(VLOOKUP(A105,Liste!A69:M296,13,FALSE)-VLOOKUP(A105,Liste!A69:M296,12,FALSE),0)/7</f>
        <v>0</v>
      </c>
      <c r="W105" s="286"/>
      <c r="Y105" s="236" t="str">
        <f>IFERROR(VLOOKUP($A105,Liste!$A$16:$AL$296,35,0),"")</f>
        <v/>
      </c>
      <c r="Z105" s="287" t="str">
        <f>IFERROR(VLOOKUP($A105,Liste!$A$16:$AL$296,21,0),"")</f>
        <v/>
      </c>
    </row>
    <row r="106" spans="1:26" ht="15">
      <c r="A106" s="285" t="str" cm="1">
        <f t="array" ref="A106">IFERROR(INDEX(Liste!$A:$A, SMALL(IF(Liste!F:F=$D$9, ROW(Liste!$F:$F)), ROW(A71))), "")</f>
        <v/>
      </c>
      <c r="B106" s="9" t="str">
        <f>IFERROR(VLOOKUP($A106,Liste!$A$16:$AK$296,2,0),"")</f>
        <v/>
      </c>
      <c r="C106" s="336" t="str">
        <f>IFERROR(VLOOKUP($A106,Liste!$A$16:$AL$296,24,0),"")</f>
        <v/>
      </c>
      <c r="D106" s="304" t="str">
        <f>IFERROR(VLOOKUP(A106,Liste!A:AJ,23,FALSE)-VLOOKUP(A106,Liste!A:AJ,26,FALSE),"")</f>
        <v/>
      </c>
      <c r="E106" s="236" t="str">
        <f>IFERROR(VLOOKUP($A106,Liste!$A$16:$AL$296,36,0),"")</f>
        <v/>
      </c>
      <c r="F106" s="299" t="str">
        <f>IFERROR(VLOOKUP($A106,Liste!$A$16:$AL$296,22,0),"")</f>
        <v/>
      </c>
      <c r="G106" s="301"/>
      <c r="H106" s="316" t="str">
        <f>IFERROR(VLOOKUP($A106,Liste!$A$16:$AL$296,24,0)-(IFERROR(VLOOKUP($A106,Liste!$A$16:$AL$296,30,0)/IF(G106="",VLOOKUP($A106,Liste!$A$16:$AL$296,22,0),G106)+VLOOKUP($A106,Liste!$A$16:$AL$296,29,0),VLOOKUP($A106,Liste!$A$16:$AL$296,30,0)+VLOOKUP($A106,Liste!$A$16:$AL$296,29,0))),"")</f>
        <v/>
      </c>
      <c r="I106" s="317" t="str">
        <f>IFERROR(H106/VLOOKUP($A106,Liste!$A$16:$AL$296,24,0),"")</f>
        <v/>
      </c>
      <c r="J106" s="305" t="str">
        <f>IFERROR(VLOOKUP($A106,Liste!$A$16:$AL$296,17,0),"")</f>
        <v/>
      </c>
      <c r="K106" s="305" t="str">
        <f>IFERROR(VLOOKUP($A106,Liste!$A$16:$AL$296,18,0),"")</f>
        <v/>
      </c>
      <c r="L106" s="306"/>
      <c r="M106" s="307" t="str">
        <f>IFERROR(IF(OR(VLOOKUP($A106,Liste!$A$16:$AL$296,24,0)=0,VLOOKUP($A106,Liste!$A$16:$AL$296,27,0)=0),"Budget manquant",""),"")</f>
        <v/>
      </c>
      <c r="N106" s="308" t="str">
        <f>IFERROR(VLOOKUP($A106,Liste!$A$16:$AL$296,16,0),"")</f>
        <v/>
      </c>
      <c r="O106" s="308" t="str">
        <f ca="1">IFERROR(IF(AND(VLOOKUP($A106,Liste!$A$16:$AL$296,13,FALSE)&lt;TODAY(),B106="ACTIVE"),"DATE DE FIN DÉPASSÉE",""),"")</f>
        <v/>
      </c>
      <c r="P106" s="308" t="str">
        <f ca="1">IFERROR(IF(DATEDIF(TODAY(),VLOOKUP($A106,Liste!$A$16:$AL$296,13,0),"M")=0,"termine ce mois-ci",""),"")</f>
        <v/>
      </c>
      <c r="Q106" s="236" t="str">
        <f ca="1">IFERROR(VLOOKUP(_xlfn.CONCAT(A106,"   ","labour"),donnee!C:I,2,FALSE)/VLOOKUP($A106,Liste!$A$16:$AL$296,26,0),"")</f>
        <v/>
      </c>
      <c r="R106" s="236" t="str" cm="1">
        <f t="array" aca="1" ref="R106" ca="1">IFERROR(SUM(VLOOKUP(_xlfn.CONCAT(A106,"   ","FTWS"),donnee!R:X,{2;3;4;5;6},FALSE))/VLOOKUP($A106,Liste!$A$16:$AL$296,23,0),"")</f>
        <v/>
      </c>
      <c r="S106" t="str">
        <f>IFERROR(VLOOKUP(A106,Liste!A:K,10,FALSE),"")</f>
        <v/>
      </c>
      <c r="T106" t="str">
        <f>IFERROR(VLOOKUP(A106,Liste!A:K,11,FALSE),"")</f>
        <v/>
      </c>
      <c r="U106" t="str">
        <f>IFERROR(VLOOKUP(A106,Liste!A:K,8,FALSE),"")</f>
        <v/>
      </c>
      <c r="V106" s="286">
        <f>IFERROR(VLOOKUP(A106,Liste!A69:M296,13,FALSE)-VLOOKUP(A106,Liste!A69:M296,12,FALSE),0)/7</f>
        <v>0</v>
      </c>
      <c r="W106" s="286"/>
      <c r="Y106" s="236" t="str">
        <f>IFERROR(VLOOKUP($A106,Liste!$A$16:$AL$296,35,0),"")</f>
        <v/>
      </c>
      <c r="Z106" s="287" t="str">
        <f>IFERROR(VLOOKUP($A106,Liste!$A$16:$AL$296,21,0),"")</f>
        <v/>
      </c>
    </row>
    <row r="107" spans="1:26" ht="15">
      <c r="A107" s="285" t="str" cm="1">
        <f t="array" ref="A107">IFERROR(INDEX(Liste!$A:$A, SMALL(IF(Liste!F:F=$D$9, ROW(Liste!$F:$F)), ROW(A72))), "")</f>
        <v/>
      </c>
      <c r="B107" s="9" t="str">
        <f>IFERROR(VLOOKUP($A107,Liste!$A$16:$AK$296,2,0),"")</f>
        <v/>
      </c>
      <c r="C107" s="336" t="str">
        <f>IFERROR(VLOOKUP($A107,Liste!$A$16:$AL$296,24,0),"")</f>
        <v/>
      </c>
      <c r="D107" s="304" t="str">
        <f>IFERROR(VLOOKUP(A107,Liste!A:AJ,23,FALSE)-VLOOKUP(A107,Liste!A:AJ,26,FALSE),"")</f>
        <v/>
      </c>
      <c r="E107" s="236" t="str">
        <f>IFERROR(VLOOKUP($A107,Liste!$A$16:$AL$296,36,0),"")</f>
        <v/>
      </c>
      <c r="F107" s="299" t="str">
        <f>IFERROR(VLOOKUP($A107,Liste!$A$16:$AL$296,22,0),"")</f>
        <v/>
      </c>
      <c r="G107" s="301"/>
      <c r="H107" s="316" t="str">
        <f>IFERROR(VLOOKUP($A107,Liste!$A$16:$AL$296,24,0)-(IFERROR(VLOOKUP($A107,Liste!$A$16:$AL$296,30,0)/IF(G107="",VLOOKUP($A107,Liste!$A$16:$AL$296,22,0),G107)+VLOOKUP($A107,Liste!$A$16:$AL$296,29,0),VLOOKUP($A107,Liste!$A$16:$AL$296,30,0)+VLOOKUP($A107,Liste!$A$16:$AL$296,29,0))),"")</f>
        <v/>
      </c>
      <c r="I107" s="317" t="str">
        <f>IFERROR(H107/VLOOKUP($A107,Liste!$A$16:$AL$296,24,0),"")</f>
        <v/>
      </c>
      <c r="J107" s="305" t="str">
        <f>IFERROR(VLOOKUP($A107,Liste!$A$16:$AL$296,17,0),"")</f>
        <v/>
      </c>
      <c r="K107" s="305" t="str">
        <f>IFERROR(VLOOKUP($A107,Liste!$A$16:$AL$296,18,0),"")</f>
        <v/>
      </c>
      <c r="L107" s="306"/>
      <c r="M107" s="307" t="str">
        <f>IFERROR(IF(OR(VLOOKUP($A107,Liste!$A$16:$AL$296,24,0)=0,VLOOKUP($A107,Liste!$A$16:$AL$296,27,0)=0),"Budget manquant",""),"")</f>
        <v/>
      </c>
      <c r="N107" s="308" t="str">
        <f>IFERROR(VLOOKUP($A107,Liste!$A$16:$AL$296,16,0),"")</f>
        <v/>
      </c>
      <c r="O107" s="308" t="str">
        <f ca="1">IFERROR(IF(AND(VLOOKUP($A107,Liste!$A$16:$AL$296,13,FALSE)&lt;TODAY(),B107="ACTIVE"),"DATE DE FIN DÉPASSÉE",""),"")</f>
        <v/>
      </c>
      <c r="P107" s="308" t="str">
        <f ca="1">IFERROR(IF(DATEDIF(TODAY(),VLOOKUP($A107,Liste!$A$16:$AL$296,13,0),"M")=0,"termine ce mois-ci",""),"")</f>
        <v/>
      </c>
      <c r="Q107" s="236" t="str">
        <f ca="1">IFERROR(VLOOKUP(_xlfn.CONCAT(A107,"   ","labour"),donnee!C:I,2,FALSE)/VLOOKUP($A107,Liste!$A$16:$AL$296,26,0),"")</f>
        <v/>
      </c>
      <c r="R107" s="236" t="str" cm="1">
        <f t="array" aca="1" ref="R107" ca="1">IFERROR(SUM(VLOOKUP(_xlfn.CONCAT(A107,"   ","FTWS"),donnee!R:X,{2;3;4;5;6},FALSE))/VLOOKUP($A107,Liste!$A$16:$AL$296,23,0),"")</f>
        <v/>
      </c>
      <c r="S107" t="str">
        <f>IFERROR(VLOOKUP(A107,Liste!A:K,10,FALSE),"")</f>
        <v/>
      </c>
      <c r="T107" t="str">
        <f>IFERROR(VLOOKUP(A107,Liste!A:K,11,FALSE),"")</f>
        <v/>
      </c>
      <c r="U107" t="str">
        <f>IFERROR(VLOOKUP(A107,Liste!A:K,8,FALSE),"")</f>
        <v/>
      </c>
      <c r="V107" s="286">
        <f>IFERROR(VLOOKUP(A107,Liste!A70:M296,13,FALSE)-VLOOKUP(A107,Liste!A70:M296,12,FALSE),0)/7</f>
        <v>0</v>
      </c>
      <c r="W107" s="286"/>
      <c r="Y107" s="236" t="str">
        <f>IFERROR(VLOOKUP($A107,Liste!$A$16:$AL$296,35,0),"")</f>
        <v/>
      </c>
      <c r="Z107" s="287" t="str">
        <f>IFERROR(VLOOKUP($A107,Liste!$A$16:$AL$296,21,0),"")</f>
        <v/>
      </c>
    </row>
    <row r="108" spans="1:26" ht="15">
      <c r="A108" s="285" t="str" cm="1">
        <f t="array" ref="A108">IFERROR(INDEX(Liste!$A:$A, SMALL(IF(Liste!F:F=$D$9, ROW(Liste!$F:$F)), ROW(A73))), "")</f>
        <v/>
      </c>
      <c r="B108" s="9" t="str">
        <f>IFERROR(VLOOKUP($A108,Liste!$A$16:$AK$296,2,0),"")</f>
        <v/>
      </c>
      <c r="C108" s="336" t="str">
        <f>IFERROR(VLOOKUP($A108,Liste!$A$16:$AL$296,24,0),"")</f>
        <v/>
      </c>
      <c r="D108" s="304" t="str">
        <f>IFERROR(VLOOKUP(A108,Liste!A:AJ,23,FALSE)-VLOOKUP(A108,Liste!A:AJ,26,FALSE),"")</f>
        <v/>
      </c>
      <c r="E108" s="236" t="str">
        <f>IFERROR(VLOOKUP($A108,Liste!$A$16:$AL$296,36,0),"")</f>
        <v/>
      </c>
      <c r="F108" s="299" t="str">
        <f>IFERROR(VLOOKUP($A108,Liste!$A$16:$AL$296,22,0),"")</f>
        <v/>
      </c>
      <c r="G108" s="301"/>
      <c r="H108" s="316" t="str">
        <f>IFERROR(VLOOKUP($A108,Liste!$A$16:$AL$296,24,0)-(IFERROR(VLOOKUP($A108,Liste!$A$16:$AL$296,30,0)/IF(G108="",VLOOKUP($A108,Liste!$A$16:$AL$296,22,0),G108)+VLOOKUP($A108,Liste!$A$16:$AL$296,29,0),VLOOKUP($A108,Liste!$A$16:$AL$296,30,0)+VLOOKUP($A108,Liste!$A$16:$AL$296,29,0))),"")</f>
        <v/>
      </c>
      <c r="I108" s="317" t="str">
        <f>IFERROR(H108/VLOOKUP($A108,Liste!$A$16:$AL$296,24,0),"")</f>
        <v/>
      </c>
      <c r="J108" s="305" t="str">
        <f>IFERROR(VLOOKUP($A108,Liste!$A$16:$AL$296,17,0),"")</f>
        <v/>
      </c>
      <c r="K108" s="305" t="str">
        <f>IFERROR(VLOOKUP($A108,Liste!$A$16:$AL$296,18,0),"")</f>
        <v/>
      </c>
      <c r="L108" s="306"/>
      <c r="M108" s="307" t="str">
        <f>IFERROR(IF(OR(VLOOKUP($A108,Liste!$A$16:$AL$296,24,0)=0,VLOOKUP($A108,Liste!$A$16:$AL$296,27,0)=0),"Budget manquant",""),"")</f>
        <v/>
      </c>
      <c r="N108" s="308" t="str">
        <f>IFERROR(VLOOKUP($A108,Liste!$A$16:$AL$296,16,0),"")</f>
        <v/>
      </c>
      <c r="O108" s="308" t="str">
        <f ca="1">IFERROR(IF(AND(VLOOKUP($A108,Liste!$A$16:$AL$296,13,FALSE)&lt;TODAY(),B108="ACTIVE"),"DATE DE FIN DÉPASSÉE",""),"")</f>
        <v/>
      </c>
      <c r="P108" s="308" t="str">
        <f ca="1">IFERROR(IF(DATEDIF(TODAY(),VLOOKUP($A108,Liste!$A$16:$AL$296,13,0),"M")=0,"termine ce mois-ci",""),"")</f>
        <v/>
      </c>
      <c r="Q108" s="236" t="str">
        <f ca="1">IFERROR(VLOOKUP(_xlfn.CONCAT(A108,"   ","labour"),donnee!C:I,2,FALSE)/VLOOKUP($A108,Liste!$A$16:$AL$296,26,0),"")</f>
        <v/>
      </c>
      <c r="R108" s="236" t="str" cm="1">
        <f t="array" aca="1" ref="R108" ca="1">IFERROR(SUM(VLOOKUP(_xlfn.CONCAT(A108,"   ","FTWS"),donnee!R:X,{2;3;4;5;6},FALSE))/VLOOKUP($A108,Liste!$A$16:$AL$296,23,0),"")</f>
        <v/>
      </c>
      <c r="S108" t="str">
        <f>IFERROR(VLOOKUP(A108,Liste!A:K,10,FALSE),"")</f>
        <v/>
      </c>
      <c r="T108" t="str">
        <f>IFERROR(VLOOKUP(A108,Liste!A:K,11,FALSE),"")</f>
        <v/>
      </c>
      <c r="U108" t="str">
        <f>IFERROR(VLOOKUP(A108,Liste!A:K,8,FALSE),"")</f>
        <v/>
      </c>
      <c r="V108" s="286">
        <f>IFERROR(VLOOKUP(A108,Liste!A71:M296,13,FALSE)-VLOOKUP(A108,Liste!A71:M296,12,FALSE),0)/7</f>
        <v>0</v>
      </c>
      <c r="W108" s="286"/>
      <c r="Y108" s="236" t="str">
        <f>IFERROR(VLOOKUP($A108,Liste!$A$16:$AL$296,35,0),"")</f>
        <v/>
      </c>
      <c r="Z108" s="287" t="str">
        <f>IFERROR(VLOOKUP($A108,Liste!$A$16:$AL$296,21,0),"")</f>
        <v/>
      </c>
    </row>
    <row r="109" spans="1:26" ht="15">
      <c r="A109" s="285" t="str" cm="1">
        <f t="array" ref="A109">IFERROR(INDEX(Liste!$A:$A, SMALL(IF(Liste!F:F=$D$9, ROW(Liste!$F:$F)), ROW(A74))), "")</f>
        <v/>
      </c>
      <c r="B109" s="9" t="str">
        <f>IFERROR(VLOOKUP($A109,Liste!$A$16:$AK$296,2,0),"")</f>
        <v/>
      </c>
      <c r="C109" s="336" t="str">
        <f>IFERROR(VLOOKUP($A109,Liste!$A$16:$AL$296,24,0),"")</f>
        <v/>
      </c>
      <c r="D109" s="304" t="str">
        <f>IFERROR(VLOOKUP(A109,Liste!A:AJ,23,FALSE)-VLOOKUP(A109,Liste!A:AJ,26,FALSE),"")</f>
        <v/>
      </c>
      <c r="E109" s="236" t="str">
        <f>IFERROR(VLOOKUP($A109,Liste!$A$16:$AL$296,36,0),"")</f>
        <v/>
      </c>
      <c r="F109" s="299" t="str">
        <f>IFERROR(VLOOKUP($A109,Liste!$A$16:$AL$296,22,0),"")</f>
        <v/>
      </c>
      <c r="G109" s="301"/>
      <c r="H109" s="316" t="str">
        <f>IFERROR(VLOOKUP($A109,Liste!$A$16:$AL$296,24,0)-(IFERROR(VLOOKUP($A109,Liste!$A$16:$AL$296,30,0)/IF(G109="",VLOOKUP($A109,Liste!$A$16:$AL$296,22,0),G109)+VLOOKUP($A109,Liste!$A$16:$AL$296,29,0),VLOOKUP($A109,Liste!$A$16:$AL$296,30,0)+VLOOKUP($A109,Liste!$A$16:$AL$296,29,0))),"")</f>
        <v/>
      </c>
      <c r="I109" s="317" t="str">
        <f>IFERROR(H109/VLOOKUP($A109,Liste!$A$16:$AL$296,24,0),"")</f>
        <v/>
      </c>
      <c r="J109" s="305" t="str">
        <f>IFERROR(VLOOKUP($A109,Liste!$A$16:$AL$296,17,0),"")</f>
        <v/>
      </c>
      <c r="K109" s="305" t="str">
        <f>IFERROR(VLOOKUP($A109,Liste!$A$16:$AL$296,18,0),"")</f>
        <v/>
      </c>
      <c r="L109" s="306"/>
      <c r="M109" s="307" t="str">
        <f>IFERROR(IF(OR(VLOOKUP($A109,Liste!$A$16:$AL$296,24,0)=0,VLOOKUP($A109,Liste!$A$16:$AL$296,27,0)=0),"Budget manquant",""),"")</f>
        <v/>
      </c>
      <c r="N109" s="308" t="str">
        <f>IFERROR(VLOOKUP($A109,Liste!$A$16:$AL$296,16,0),"")</f>
        <v/>
      </c>
      <c r="O109" s="308" t="str">
        <f ca="1">IFERROR(IF(AND(VLOOKUP($A109,Liste!$A$16:$AL$296,13,FALSE)&lt;TODAY(),B109="ACTIVE"),"DATE DE FIN DÉPASSÉE",""),"")</f>
        <v/>
      </c>
      <c r="P109" s="308" t="str">
        <f ca="1">IFERROR(IF(DATEDIF(TODAY(),VLOOKUP($A109,Liste!$A$16:$AL$296,13,0),"M")=0,"termine ce mois-ci",""),"")</f>
        <v/>
      </c>
      <c r="Q109" s="236" t="str">
        <f ca="1">IFERROR(VLOOKUP(_xlfn.CONCAT(A109,"   ","labour"),donnee!C:I,2,FALSE)/VLOOKUP($A109,Liste!$A$16:$AL$296,26,0),"")</f>
        <v/>
      </c>
      <c r="R109" s="236" t="str" cm="1">
        <f t="array" aca="1" ref="R109" ca="1">IFERROR(SUM(VLOOKUP(_xlfn.CONCAT(A109,"   ","FTWS"),donnee!R:X,{2;3;4;5;6},FALSE))/VLOOKUP($A109,Liste!$A$16:$AL$296,23,0),"")</f>
        <v/>
      </c>
      <c r="S109" t="str">
        <f>IFERROR(VLOOKUP(A109,Liste!A:K,10,FALSE),"")</f>
        <v/>
      </c>
      <c r="T109" t="str">
        <f>IFERROR(VLOOKUP(A109,Liste!A:K,11,FALSE),"")</f>
        <v/>
      </c>
      <c r="U109" t="str">
        <f>IFERROR(VLOOKUP(A109,Liste!A:K,8,FALSE),"")</f>
        <v/>
      </c>
      <c r="V109" s="286">
        <f>IFERROR(VLOOKUP(A109,Liste!A72:M296,13,FALSE)-VLOOKUP(A109,Liste!A72:M296,12,FALSE),0)/7</f>
        <v>0</v>
      </c>
      <c r="W109" s="286"/>
      <c r="Y109" s="236" t="str">
        <f>IFERROR(VLOOKUP($A109,Liste!$A$16:$AL$296,35,0),"")</f>
        <v/>
      </c>
      <c r="Z109" s="287" t="str">
        <f>IFERROR(VLOOKUP($A109,Liste!$A$16:$AL$296,21,0),"")</f>
        <v/>
      </c>
    </row>
    <row r="110" spans="1:26" ht="15">
      <c r="A110" s="285" t="str" cm="1">
        <f t="array" ref="A110">IFERROR(INDEX(Liste!$A:$A, SMALL(IF(Liste!F:F=$D$9, ROW(Liste!$F:$F)), ROW(A75))), "")</f>
        <v/>
      </c>
      <c r="B110" s="9" t="str">
        <f>IFERROR(VLOOKUP($A110,Liste!$A$16:$AK$296,2,0),"")</f>
        <v/>
      </c>
      <c r="C110" s="336" t="str">
        <f>IFERROR(VLOOKUP($A110,Liste!$A$16:$AL$296,24,0),"")</f>
        <v/>
      </c>
      <c r="D110" s="304" t="str">
        <f>IFERROR(VLOOKUP(A110,Liste!A:AJ,23,FALSE)-VLOOKUP(A110,Liste!A:AJ,26,FALSE),"")</f>
        <v/>
      </c>
      <c r="E110" s="236" t="str">
        <f>IFERROR(VLOOKUP($A110,Liste!$A$16:$AL$296,36,0),"")</f>
        <v/>
      </c>
      <c r="F110" s="299" t="str">
        <f>IFERROR(VLOOKUP($A110,Liste!$A$16:$AL$296,22,0),"")</f>
        <v/>
      </c>
      <c r="G110" s="301"/>
      <c r="H110" s="316" t="str">
        <f>IFERROR(VLOOKUP($A110,Liste!$A$16:$AL$296,24,0)-(IFERROR(VLOOKUP($A110,Liste!$A$16:$AL$296,30,0)/IF(G110="",VLOOKUP($A110,Liste!$A$16:$AL$296,22,0),G110)+VLOOKUP($A110,Liste!$A$16:$AL$296,29,0),VLOOKUP($A110,Liste!$A$16:$AL$296,30,0)+VLOOKUP($A110,Liste!$A$16:$AL$296,29,0))),"")</f>
        <v/>
      </c>
      <c r="I110" s="317" t="str">
        <f>IFERROR(H110/VLOOKUP($A110,Liste!$A$16:$AL$296,24,0),"")</f>
        <v/>
      </c>
      <c r="J110" s="305" t="str">
        <f>IFERROR(VLOOKUP($A110,Liste!$A$16:$AL$296,17,0),"")</f>
        <v/>
      </c>
      <c r="K110" s="305" t="str">
        <f>IFERROR(VLOOKUP($A110,Liste!$A$16:$AL$296,18,0),"")</f>
        <v/>
      </c>
      <c r="L110" s="306"/>
      <c r="M110" s="307" t="str">
        <f>IFERROR(IF(OR(VLOOKUP($A110,Liste!$A$16:$AL$296,24,0)=0,VLOOKUP($A110,Liste!$A$16:$AL$296,27,0)=0),"Budget manquant",""),"")</f>
        <v/>
      </c>
      <c r="N110" s="308" t="str">
        <f>IFERROR(VLOOKUP($A110,Liste!$A$16:$AL$296,16,0),"")</f>
        <v/>
      </c>
      <c r="O110" s="308" t="str">
        <f ca="1">IFERROR(IF(AND(VLOOKUP($A110,Liste!$A$16:$AL$296,13,FALSE)&lt;TODAY(),B110="ACTIVE"),"DATE DE FIN DÉPASSÉE",""),"")</f>
        <v/>
      </c>
      <c r="P110" s="308" t="str">
        <f ca="1">IFERROR(IF(DATEDIF(TODAY(),VLOOKUP($A110,Liste!$A$16:$AL$296,13,0),"M")=0,"termine ce mois-ci",""),"")</f>
        <v/>
      </c>
      <c r="Q110" s="236" t="str">
        <f ca="1">IFERROR(VLOOKUP(_xlfn.CONCAT(A110,"   ","labour"),donnee!C:I,2,FALSE)/VLOOKUP($A110,Liste!$A$16:$AL$296,26,0),"")</f>
        <v/>
      </c>
      <c r="R110" s="236" t="str" cm="1">
        <f t="array" aca="1" ref="R110" ca="1">IFERROR(SUM(VLOOKUP(_xlfn.CONCAT(A110,"   ","FTWS"),donnee!R:X,{2;3;4;5;6},FALSE))/VLOOKUP($A110,Liste!$A$16:$AL$296,23,0),"")</f>
        <v/>
      </c>
      <c r="S110" t="str">
        <f>IFERROR(VLOOKUP(A110,Liste!A:K,10,FALSE),"")</f>
        <v/>
      </c>
      <c r="T110" t="str">
        <f>IFERROR(VLOOKUP(A110,Liste!A:K,11,FALSE),"")</f>
        <v/>
      </c>
      <c r="U110" t="str">
        <f>IFERROR(VLOOKUP(A110,Liste!A:K,8,FALSE),"")</f>
        <v/>
      </c>
      <c r="V110" s="286">
        <f>IFERROR(VLOOKUP(A110,Liste!A72:M296,13,FALSE)-VLOOKUP(A110,Liste!A72:M296,12,FALSE),0)/7</f>
        <v>0</v>
      </c>
      <c r="W110" s="286"/>
      <c r="Y110" s="236" t="str">
        <f>IFERROR(VLOOKUP($A110,Liste!$A$16:$AL$296,35,0),"")</f>
        <v/>
      </c>
      <c r="Z110" s="287" t="str">
        <f>IFERROR(VLOOKUP($A110,Liste!$A$16:$AL$296,21,0),"")</f>
        <v/>
      </c>
    </row>
    <row r="111" spans="1:26" ht="15">
      <c r="A111" s="285" t="str" cm="1">
        <f t="array" ref="A111">IFERROR(INDEX(Liste!$A:$A, SMALL(IF(Liste!F:F=$D$9, ROW(Liste!$F:$F)), ROW(A76))), "")</f>
        <v/>
      </c>
      <c r="B111" s="9" t="str">
        <f>IFERROR(VLOOKUP($A111,Liste!$A$16:$AK$296,2,0),"")</f>
        <v/>
      </c>
      <c r="C111" s="336" t="str">
        <f>IFERROR(VLOOKUP($A111,Liste!$A$16:$AL$296,24,0),"")</f>
        <v/>
      </c>
      <c r="D111" s="304" t="str">
        <f>IFERROR(VLOOKUP(A111,Liste!A:AJ,23,FALSE)-VLOOKUP(A111,Liste!A:AJ,26,FALSE),"")</f>
        <v/>
      </c>
      <c r="E111" s="236" t="str">
        <f>IFERROR(VLOOKUP($A111,Liste!$A$16:$AL$296,36,0),"")</f>
        <v/>
      </c>
      <c r="F111" s="299" t="str">
        <f>IFERROR(VLOOKUP($A111,Liste!$A$16:$AL$296,22,0),"")</f>
        <v/>
      </c>
      <c r="G111" s="301"/>
      <c r="H111" s="316" t="str">
        <f>IFERROR(VLOOKUP($A111,Liste!$A$16:$AL$296,24,0)-(IFERROR(VLOOKUP($A111,Liste!$A$16:$AL$296,30,0)/IF(G111="",VLOOKUP($A111,Liste!$A$16:$AL$296,22,0),G111)+VLOOKUP($A111,Liste!$A$16:$AL$296,29,0),VLOOKUP($A111,Liste!$A$16:$AL$296,30,0)+VLOOKUP($A111,Liste!$A$16:$AL$296,29,0))),"")</f>
        <v/>
      </c>
      <c r="I111" s="317" t="str">
        <f>IFERROR(H111/VLOOKUP($A111,Liste!$A$16:$AL$296,24,0),"")</f>
        <v/>
      </c>
      <c r="J111" s="305" t="str">
        <f>IFERROR(VLOOKUP($A111,Liste!$A$16:$AL$296,17,0),"")</f>
        <v/>
      </c>
      <c r="K111" s="305" t="str">
        <f>IFERROR(VLOOKUP($A111,Liste!$A$16:$AL$296,18,0),"")</f>
        <v/>
      </c>
      <c r="L111" s="306"/>
      <c r="M111" s="307" t="str">
        <f>IFERROR(IF(OR(VLOOKUP($A111,Liste!$A$16:$AL$296,24,0)=0,VLOOKUP($A111,Liste!$A$16:$AL$296,27,0)=0),"Budget manquant",""),"")</f>
        <v/>
      </c>
      <c r="N111" s="308" t="str">
        <f>IFERROR(VLOOKUP($A111,Liste!$A$16:$AL$296,16,0),"")</f>
        <v/>
      </c>
      <c r="O111" s="308" t="str">
        <f ca="1">IFERROR(IF(AND(VLOOKUP($A111,Liste!$A$16:$AL$296,13,FALSE)&lt;TODAY(),B111="ACTIVE"),"DATE DE FIN DÉPASSÉE",""),"")</f>
        <v/>
      </c>
      <c r="P111" s="308" t="str">
        <f ca="1">IFERROR(IF(DATEDIF(TODAY(),VLOOKUP($A111,Liste!$A$16:$AL$296,13,0),"M")=0,"termine ce mois-ci",""),"")</f>
        <v/>
      </c>
      <c r="Q111" s="236" t="str">
        <f ca="1">IFERROR(VLOOKUP(_xlfn.CONCAT(A111,"   ","labour"),donnee!C:I,2,FALSE)/VLOOKUP($A111,Liste!$A$16:$AL$296,26,0),"")</f>
        <v/>
      </c>
      <c r="R111" s="236" t="str" cm="1">
        <f t="array" aca="1" ref="R111" ca="1">IFERROR(SUM(VLOOKUP(_xlfn.CONCAT(A111,"   ","FTWS"),donnee!R:X,{2;3;4;5;6},FALSE))/VLOOKUP($A111,Liste!$A$16:$AL$296,23,0),"")</f>
        <v/>
      </c>
      <c r="S111" t="str">
        <f>IFERROR(VLOOKUP(A111,Liste!A:K,10,FALSE),"")</f>
        <v/>
      </c>
      <c r="T111" t="str">
        <f>IFERROR(VLOOKUP(A111,Liste!A:K,11,FALSE),"")</f>
        <v/>
      </c>
      <c r="U111" t="str">
        <f>IFERROR(VLOOKUP(A111,Liste!A:K,8,FALSE),"")</f>
        <v/>
      </c>
      <c r="V111" s="286">
        <f>IFERROR(VLOOKUP(A111,Liste!A72:M296,13,FALSE)-VLOOKUP(A111,Liste!A72:M296,12,FALSE),0)/7</f>
        <v>0</v>
      </c>
      <c r="W111" s="286"/>
      <c r="Y111" s="236" t="str">
        <f>IFERROR(VLOOKUP($A111,Liste!$A$16:$AL$296,35,0),"")</f>
        <v/>
      </c>
      <c r="Z111" s="287" t="str">
        <f>IFERROR(VLOOKUP($A111,Liste!$A$16:$AL$296,21,0),"")</f>
        <v/>
      </c>
    </row>
    <row r="112" spans="1:26" ht="15">
      <c r="A112" s="285" t="str" cm="1">
        <f t="array" ref="A112">IFERROR(INDEX(Liste!$A:$A, SMALL(IF(Liste!F:F=$D$9, ROW(Liste!$F:$F)), ROW(A77))), "")</f>
        <v/>
      </c>
      <c r="B112" s="9" t="str">
        <f>IFERROR(VLOOKUP($A112,Liste!$A$16:$AK$296,2,0),"")</f>
        <v/>
      </c>
      <c r="C112" s="336" t="str">
        <f>IFERROR(VLOOKUP($A112,Liste!$A$16:$AL$296,24,0),"")</f>
        <v/>
      </c>
      <c r="D112" s="304" t="str">
        <f>IFERROR(VLOOKUP(A112,Liste!A:AJ,23,FALSE)-VLOOKUP(A112,Liste!A:AJ,26,FALSE),"")</f>
        <v/>
      </c>
      <c r="E112" s="236" t="str">
        <f>IFERROR(VLOOKUP($A112,Liste!$A$16:$AL$296,36,0),"")</f>
        <v/>
      </c>
      <c r="F112" s="299" t="str">
        <f>IFERROR(VLOOKUP($A112,Liste!$A$16:$AL$296,22,0),"")</f>
        <v/>
      </c>
      <c r="G112" s="301"/>
      <c r="H112" s="316" t="str">
        <f>IFERROR(VLOOKUP($A112,Liste!$A$16:$AL$296,24,0)-(IFERROR(VLOOKUP($A112,Liste!$A$16:$AL$296,30,0)/IF(G112="",VLOOKUP($A112,Liste!$A$16:$AL$296,22,0),G112)+VLOOKUP($A112,Liste!$A$16:$AL$296,29,0),VLOOKUP($A112,Liste!$A$16:$AL$296,30,0)+VLOOKUP($A112,Liste!$A$16:$AL$296,29,0))),"")</f>
        <v/>
      </c>
      <c r="I112" s="317" t="str">
        <f>IFERROR(H112/VLOOKUP($A112,Liste!$A$16:$AL$296,24,0),"")</f>
        <v/>
      </c>
      <c r="J112" s="305" t="str">
        <f>IFERROR(VLOOKUP($A112,Liste!$A$16:$AL$296,17,0),"")</f>
        <v/>
      </c>
      <c r="K112" s="305" t="str">
        <f>IFERROR(VLOOKUP($A112,Liste!$A$16:$AL$296,18,0),"")</f>
        <v/>
      </c>
      <c r="L112" s="306"/>
      <c r="M112" s="307" t="str">
        <f>IFERROR(IF(OR(VLOOKUP($A112,Liste!$A$16:$AL$296,24,0)=0,VLOOKUP($A112,Liste!$A$16:$AL$296,27,0)=0),"Budget manquant",""),"")</f>
        <v/>
      </c>
      <c r="N112" s="308" t="str">
        <f>IFERROR(VLOOKUP($A112,Liste!$A$16:$AL$296,16,0),"")</f>
        <v/>
      </c>
      <c r="O112" s="308" t="str">
        <f ca="1">IFERROR(IF(AND(VLOOKUP($A112,Liste!$A$16:$AL$296,13,FALSE)&lt;TODAY(),B112="ACTIVE"),"DATE DE FIN DÉPASSÉE",""),"")</f>
        <v/>
      </c>
      <c r="P112" s="308" t="str">
        <f ca="1">IFERROR(IF(DATEDIF(TODAY(),VLOOKUP($A112,Liste!$A$16:$AL$296,13,0),"M")=0,"termine ce mois-ci",""),"")</f>
        <v/>
      </c>
      <c r="Q112" s="236" t="str">
        <f ca="1">IFERROR(VLOOKUP(_xlfn.CONCAT(A112,"   ","labour"),donnee!C:I,2,FALSE)/VLOOKUP($A112,Liste!$A$16:$AL$296,26,0),"")</f>
        <v/>
      </c>
      <c r="R112" s="236" t="str" cm="1">
        <f t="array" aca="1" ref="R112" ca="1">IFERROR(SUM(VLOOKUP(_xlfn.CONCAT(A112,"   ","FTWS"),donnee!R:X,{2;3;4;5;6},FALSE))/VLOOKUP($A112,Liste!$A$16:$AL$296,23,0),"")</f>
        <v/>
      </c>
      <c r="S112" t="str">
        <f>IFERROR(VLOOKUP(A112,Liste!A:K,10,FALSE),"")</f>
        <v/>
      </c>
      <c r="T112" t="str">
        <f>IFERROR(VLOOKUP(A112,Liste!A:K,11,FALSE),"")</f>
        <v/>
      </c>
      <c r="U112" t="str">
        <f>IFERROR(VLOOKUP(A112,Liste!A:K,8,FALSE),"")</f>
        <v/>
      </c>
      <c r="V112" s="286">
        <f>IFERROR(VLOOKUP(A112,Liste!A73:M296,13,FALSE)-VLOOKUP(A112,Liste!A73:M296,12,FALSE),0)/7</f>
        <v>0</v>
      </c>
      <c r="W112" s="286"/>
      <c r="Y112" s="236" t="str">
        <f>IFERROR(VLOOKUP($A112,Liste!$A$16:$AL$296,35,0),"")</f>
        <v/>
      </c>
      <c r="Z112" s="287" t="str">
        <f>IFERROR(VLOOKUP($A112,Liste!$A$16:$AL$296,21,0),"")</f>
        <v/>
      </c>
    </row>
    <row r="113" spans="1:26" ht="15">
      <c r="A113" s="285" t="str" cm="1">
        <f t="array" ref="A113">IFERROR(INDEX(Liste!$A:$A, SMALL(IF(Liste!F:F=$D$9, ROW(Liste!$F:$F)), ROW(A78))), "")</f>
        <v/>
      </c>
      <c r="B113" s="9" t="str">
        <f>IFERROR(VLOOKUP($A113,Liste!$A$16:$AK$296,2,0),"")</f>
        <v/>
      </c>
      <c r="C113" s="336" t="str">
        <f>IFERROR(VLOOKUP($A113,Liste!$A$16:$AL$296,24,0),"")</f>
        <v/>
      </c>
      <c r="D113" s="304" t="str">
        <f>IFERROR(VLOOKUP(A113,Liste!A:AJ,23,FALSE)-VLOOKUP(A113,Liste!A:AJ,26,FALSE),"")</f>
        <v/>
      </c>
      <c r="E113" s="236" t="str">
        <f>IFERROR(VLOOKUP($A113,Liste!$A$16:$AL$296,36,0),"")</f>
        <v/>
      </c>
      <c r="F113" s="299" t="str">
        <f>IFERROR(VLOOKUP($A113,Liste!$A$16:$AL$296,22,0),"")</f>
        <v/>
      </c>
      <c r="G113" s="301"/>
      <c r="H113" s="316" t="str">
        <f>IFERROR(VLOOKUP($A113,Liste!$A$16:$AL$296,24,0)-(IFERROR(VLOOKUP($A113,Liste!$A$16:$AL$296,30,0)/IF(G113="",VLOOKUP($A113,Liste!$A$16:$AL$296,22,0),G113)+VLOOKUP($A113,Liste!$A$16:$AL$296,29,0),VLOOKUP($A113,Liste!$A$16:$AL$296,30,0)+VLOOKUP($A113,Liste!$A$16:$AL$296,29,0))),"")</f>
        <v/>
      </c>
      <c r="I113" s="317" t="str">
        <f>IFERROR(H113/VLOOKUP($A113,Liste!$A$16:$AL$296,24,0),"")</f>
        <v/>
      </c>
      <c r="J113" s="305" t="str">
        <f>IFERROR(VLOOKUP($A113,Liste!$A$16:$AL$296,17,0),"")</f>
        <v/>
      </c>
      <c r="K113" s="305" t="str">
        <f>IFERROR(VLOOKUP($A113,Liste!$A$16:$AL$296,18,0),"")</f>
        <v/>
      </c>
      <c r="L113" s="306"/>
      <c r="M113" s="307" t="str">
        <f>IFERROR(IF(OR(VLOOKUP($A113,Liste!$A$16:$AL$296,24,0)=0,VLOOKUP($A113,Liste!$A$16:$AL$296,27,0)=0),"Budget manquant",""),"")</f>
        <v/>
      </c>
      <c r="N113" s="308" t="str">
        <f>IFERROR(VLOOKUP($A113,Liste!$A$16:$AL$296,16,0),"")</f>
        <v/>
      </c>
      <c r="O113" s="308" t="str">
        <f ca="1">IFERROR(IF(AND(VLOOKUP($A113,Liste!$A$16:$AL$296,13,FALSE)&lt;TODAY(),B113="ACTIVE"),"DATE DE FIN DÉPASSÉE",""),"")</f>
        <v/>
      </c>
      <c r="P113" s="308" t="str">
        <f ca="1">IFERROR(IF(DATEDIF(TODAY(),VLOOKUP($A113,Liste!$A$16:$AL$296,13,0),"M")=0,"termine ce mois-ci",""),"")</f>
        <v/>
      </c>
      <c r="Q113" s="236" t="str">
        <f ca="1">IFERROR(VLOOKUP(_xlfn.CONCAT(A113,"   ","labour"),donnee!C:I,2,FALSE)/VLOOKUP($A113,Liste!$A$16:$AL$296,26,0),"")</f>
        <v/>
      </c>
      <c r="R113" s="236" t="str" cm="1">
        <f t="array" aca="1" ref="R113" ca="1">IFERROR(SUM(VLOOKUP(_xlfn.CONCAT(A113,"   ","FTWS"),donnee!R:X,{2;3;4;5;6},FALSE))/VLOOKUP($A113,Liste!$A$16:$AL$296,23,0),"")</f>
        <v/>
      </c>
      <c r="S113" t="str">
        <f>IFERROR(VLOOKUP(A113,Liste!A:K,10,FALSE),"")</f>
        <v/>
      </c>
      <c r="T113" t="str">
        <f>IFERROR(VLOOKUP(A113,Liste!A:K,11,FALSE),"")</f>
        <v/>
      </c>
      <c r="U113" t="str">
        <f>IFERROR(VLOOKUP(A113,Liste!A:K,8,FALSE),"")</f>
        <v/>
      </c>
      <c r="V113" s="286">
        <f>IFERROR(VLOOKUP(A113,Liste!A73:M296,13,FALSE)-VLOOKUP(A113,Liste!A73:M296,12,FALSE),0)/7</f>
        <v>0</v>
      </c>
      <c r="W113" s="286"/>
      <c r="Y113" s="236" t="str">
        <f>IFERROR(VLOOKUP($A113,Liste!$A$16:$AL$296,35,0),"")</f>
        <v/>
      </c>
      <c r="Z113" s="287" t="str">
        <f>IFERROR(VLOOKUP($A113,Liste!$A$16:$AL$296,21,0),"")</f>
        <v/>
      </c>
    </row>
    <row r="114" spans="1:26" ht="15">
      <c r="A114" s="285" t="str" cm="1">
        <f t="array" ref="A114">IFERROR(INDEX(Liste!$A:$A, SMALL(IF(Liste!F:F=$D$9, ROW(Liste!$F:$F)), ROW(A79))), "")</f>
        <v/>
      </c>
      <c r="B114" s="9" t="str">
        <f>IFERROR(VLOOKUP($A114,Liste!$A$16:$AK$296,2,0),"")</f>
        <v/>
      </c>
      <c r="C114" s="336" t="str">
        <f>IFERROR(VLOOKUP($A114,Liste!$A$16:$AL$296,24,0),"")</f>
        <v/>
      </c>
      <c r="D114" s="304" t="str">
        <f>IFERROR(VLOOKUP(A114,Liste!A:AJ,23,FALSE)-VLOOKUP(A114,Liste!A:AJ,26,FALSE),"")</f>
        <v/>
      </c>
      <c r="E114" s="236" t="str">
        <f>IFERROR(VLOOKUP($A114,Liste!$A$16:$AL$296,36,0),"")</f>
        <v/>
      </c>
      <c r="F114" s="299" t="str">
        <f>IFERROR(VLOOKUP($A114,Liste!$A$16:$AL$296,22,0),"")</f>
        <v/>
      </c>
      <c r="G114" s="301"/>
      <c r="H114" s="316" t="str">
        <f>IFERROR(VLOOKUP($A114,Liste!$A$16:$AL$296,24,0)-(IFERROR(VLOOKUP($A114,Liste!$A$16:$AL$296,30,0)/IF(G114="",VLOOKUP($A114,Liste!$A$16:$AL$296,22,0),G114)+VLOOKUP($A114,Liste!$A$16:$AL$296,29,0),VLOOKUP($A114,Liste!$A$16:$AL$296,30,0)+VLOOKUP($A114,Liste!$A$16:$AL$296,29,0))),"")</f>
        <v/>
      </c>
      <c r="I114" s="317" t="str">
        <f>IFERROR(H114/VLOOKUP($A114,Liste!$A$16:$AL$296,24,0),"")</f>
        <v/>
      </c>
      <c r="J114" s="305" t="str">
        <f>IFERROR(VLOOKUP($A114,Liste!$A$16:$AL$296,17,0),"")</f>
        <v/>
      </c>
      <c r="K114" s="305" t="str">
        <f>IFERROR(VLOOKUP($A114,Liste!$A$16:$AL$296,18,0),"")</f>
        <v/>
      </c>
      <c r="L114" s="306"/>
      <c r="M114" s="307" t="str">
        <f>IFERROR(IF(OR(VLOOKUP($A114,Liste!$A$16:$AL$296,24,0)=0,VLOOKUP($A114,Liste!$A$16:$AL$296,27,0)=0),"Budget manquant",""),"")</f>
        <v/>
      </c>
      <c r="N114" s="308" t="str">
        <f>IFERROR(VLOOKUP($A114,Liste!$A$16:$AL$296,16,0),"")</f>
        <v/>
      </c>
      <c r="O114" s="308" t="str">
        <f ca="1">IFERROR(IF(AND(VLOOKUP($A114,Liste!$A$16:$AL$296,13,FALSE)&lt;TODAY(),B114="ACTIVE"),"DATE DE FIN DÉPASSÉE",""),"")</f>
        <v/>
      </c>
      <c r="P114" s="308" t="str">
        <f ca="1">IFERROR(IF(DATEDIF(TODAY(),VLOOKUP($A114,Liste!$A$16:$AL$296,13,0),"M")=0,"termine ce mois-ci",""),"")</f>
        <v/>
      </c>
      <c r="Q114" s="236" t="str">
        <f ca="1">IFERROR(VLOOKUP(_xlfn.CONCAT(A114,"   ","labour"),donnee!C:I,2,FALSE)/VLOOKUP($A114,Liste!$A$16:$AL$296,26,0),"")</f>
        <v/>
      </c>
      <c r="R114" s="236" t="str" cm="1">
        <f t="array" aca="1" ref="R114" ca="1">IFERROR(SUM(VLOOKUP(_xlfn.CONCAT(A114,"   ","FTWS"),donnee!R:X,{2;3;4;5;6},FALSE))/VLOOKUP($A114,Liste!$A$16:$AL$296,23,0),"")</f>
        <v/>
      </c>
      <c r="S114" t="str">
        <f>IFERROR(VLOOKUP(A114,Liste!A:K,10,FALSE),"")</f>
        <v/>
      </c>
      <c r="T114" t="str">
        <f>IFERROR(VLOOKUP(A114,Liste!A:K,11,FALSE),"")</f>
        <v/>
      </c>
      <c r="U114" t="str">
        <f>IFERROR(VLOOKUP(A114,Liste!A:K,8,FALSE),"")</f>
        <v/>
      </c>
      <c r="V114" s="286">
        <f>IFERROR(VLOOKUP(A114,Liste!A74:M296,13,FALSE)-VLOOKUP(A114,Liste!A74:M296,12,FALSE),0)/7</f>
        <v>0</v>
      </c>
      <c r="W114" s="286"/>
      <c r="Y114" s="236" t="str">
        <f>IFERROR(VLOOKUP($A114,Liste!$A$16:$AL$296,35,0),"")</f>
        <v/>
      </c>
      <c r="Z114" s="287" t="str">
        <f>IFERROR(VLOOKUP($A114,Liste!$A$16:$AL$296,21,0),"")</f>
        <v/>
      </c>
    </row>
    <row r="115" spans="1:26" ht="15">
      <c r="A115" s="285" t="str" cm="1">
        <f t="array" ref="A115">IFERROR(INDEX(Liste!$A:$A, SMALL(IF(Liste!F:F=$D$9, ROW(Liste!$F:$F)), ROW(A80))), "")</f>
        <v/>
      </c>
      <c r="B115" s="9" t="str">
        <f>IFERROR(VLOOKUP($A115,Liste!$A$16:$AK$296,2,0),"")</f>
        <v/>
      </c>
      <c r="C115" s="336" t="str">
        <f>IFERROR(VLOOKUP($A115,Liste!$A$16:$AL$296,24,0),"")</f>
        <v/>
      </c>
      <c r="D115" s="304" t="str">
        <f>IFERROR(VLOOKUP(A115,Liste!A:AJ,23,FALSE)-VLOOKUP(A115,Liste!A:AJ,26,FALSE),"")</f>
        <v/>
      </c>
      <c r="E115" s="236" t="str">
        <f>IFERROR(VLOOKUP($A115,Liste!$A$16:$AL$296,36,0),"")</f>
        <v/>
      </c>
      <c r="F115" s="299" t="str">
        <f>IFERROR(VLOOKUP($A115,Liste!$A$16:$AL$296,22,0),"")</f>
        <v/>
      </c>
      <c r="G115" s="301"/>
      <c r="H115" s="316" t="str">
        <f>IFERROR(VLOOKUP($A115,Liste!$A$16:$AL$296,24,0)-(IFERROR(VLOOKUP($A115,Liste!$A$16:$AL$296,30,0)/IF(G115="",VLOOKUP($A115,Liste!$A$16:$AL$296,22,0),G115)+VLOOKUP($A115,Liste!$A$16:$AL$296,29,0),VLOOKUP($A115,Liste!$A$16:$AL$296,30,0)+VLOOKUP($A115,Liste!$A$16:$AL$296,29,0))),"")</f>
        <v/>
      </c>
      <c r="I115" s="317" t="str">
        <f>IFERROR(H115/VLOOKUP($A115,Liste!$A$16:$AL$296,24,0),"")</f>
        <v/>
      </c>
      <c r="J115" s="305" t="str">
        <f>IFERROR(VLOOKUP($A115,Liste!$A$16:$AL$296,17,0),"")</f>
        <v/>
      </c>
      <c r="K115" s="305" t="str">
        <f>IFERROR(VLOOKUP($A115,Liste!$A$16:$AL$296,18,0),"")</f>
        <v/>
      </c>
      <c r="L115" s="306"/>
      <c r="M115" s="307" t="str">
        <f>IFERROR(IF(OR(VLOOKUP($A115,Liste!$A$16:$AL$296,24,0)=0,VLOOKUP($A115,Liste!$A$16:$AL$296,27,0)=0),"Budget manquant",""),"")</f>
        <v/>
      </c>
      <c r="N115" s="308" t="str">
        <f>IFERROR(VLOOKUP($A115,Liste!$A$16:$AL$296,16,0),"")</f>
        <v/>
      </c>
      <c r="O115" s="308" t="str">
        <f ca="1">IFERROR(IF(AND(VLOOKUP($A115,Liste!$A$16:$AL$296,13,FALSE)&lt;TODAY(),B115="ACTIVE"),"DATE DE FIN DÉPASSÉE",""),"")</f>
        <v/>
      </c>
      <c r="P115" s="308" t="str">
        <f ca="1">IFERROR(IF(DATEDIF(TODAY(),VLOOKUP($A115,Liste!$A$16:$AL$296,13,0),"M")=0,"termine ce mois-ci",""),"")</f>
        <v/>
      </c>
      <c r="Q115" s="236" t="str">
        <f ca="1">IFERROR(VLOOKUP(_xlfn.CONCAT(A115,"   ","labour"),donnee!C:I,2,FALSE)/VLOOKUP($A115,Liste!$A$16:$AL$296,26,0),"")</f>
        <v/>
      </c>
      <c r="R115" s="236" t="str" cm="1">
        <f t="array" aca="1" ref="R115" ca="1">IFERROR(SUM(VLOOKUP(_xlfn.CONCAT(A115,"   ","FTWS"),donnee!R:X,{2;3;4;5;6},FALSE))/VLOOKUP($A115,Liste!$A$16:$AL$296,23,0),"")</f>
        <v/>
      </c>
      <c r="S115" t="str">
        <f>IFERROR(VLOOKUP(A115,Liste!A:K,10,FALSE),"")</f>
        <v/>
      </c>
      <c r="T115" t="str">
        <f>IFERROR(VLOOKUP(A115,Liste!A:K,11,FALSE),"")</f>
        <v/>
      </c>
      <c r="U115" t="str">
        <f>IFERROR(VLOOKUP(A115,Liste!A:K,8,FALSE),"")</f>
        <v/>
      </c>
      <c r="V115" s="286">
        <f>IFERROR(VLOOKUP(A115,Liste!A75:M296,13,FALSE)-VLOOKUP(A115,Liste!A75:M296,12,FALSE),0)/7</f>
        <v>0</v>
      </c>
      <c r="W115" s="286"/>
      <c r="Y115" s="236" t="str">
        <f>IFERROR(VLOOKUP($A115,Liste!$A$16:$AL$296,35,0),"")</f>
        <v/>
      </c>
      <c r="Z115" s="287" t="str">
        <f>IFERROR(VLOOKUP($A115,Liste!$A$16:$AL$296,21,0),"")</f>
        <v/>
      </c>
    </row>
    <row r="116" spans="1:26" ht="15">
      <c r="A116" s="285" t="str" cm="1">
        <f t="array" ref="A116">IFERROR(INDEX(Liste!$A:$A, SMALL(IF(Liste!F:F=$D$9, ROW(Liste!$F:$F)), ROW(A81))), "")</f>
        <v/>
      </c>
      <c r="B116" s="9" t="str">
        <f>IFERROR(VLOOKUP($A116,Liste!$A$16:$AK$296,2,0),"")</f>
        <v/>
      </c>
      <c r="C116" s="336" t="str">
        <f>IFERROR(VLOOKUP($A116,Liste!$A$16:$AL$296,24,0),"")</f>
        <v/>
      </c>
      <c r="D116" s="304" t="str">
        <f>IFERROR(VLOOKUP(A116,Liste!A:AJ,23,FALSE)-VLOOKUP(A116,Liste!A:AJ,26,FALSE),"")</f>
        <v/>
      </c>
      <c r="E116" s="236" t="str">
        <f>IFERROR(VLOOKUP($A116,Liste!$A$16:$AL$296,36,0),"")</f>
        <v/>
      </c>
      <c r="F116" s="299" t="str">
        <f>IFERROR(VLOOKUP($A116,Liste!$A$16:$AL$296,22,0),"")</f>
        <v/>
      </c>
      <c r="G116" s="301"/>
      <c r="H116" s="316" t="str">
        <f>IFERROR(VLOOKUP($A116,Liste!$A$16:$AL$296,24,0)-(IFERROR(VLOOKUP($A116,Liste!$A$16:$AL$296,30,0)/IF(G116="",VLOOKUP($A116,Liste!$A$16:$AL$296,22,0),G116)+VLOOKUP($A116,Liste!$A$16:$AL$296,29,0),VLOOKUP($A116,Liste!$A$16:$AL$296,30,0)+VLOOKUP($A116,Liste!$A$16:$AL$296,29,0))),"")</f>
        <v/>
      </c>
      <c r="I116" s="317" t="str">
        <f>IFERROR(H116/VLOOKUP($A116,Liste!$A$16:$AL$296,24,0),"")</f>
        <v/>
      </c>
      <c r="J116" s="305" t="str">
        <f>IFERROR(VLOOKUP($A116,Liste!$A$16:$AL$296,17,0),"")</f>
        <v/>
      </c>
      <c r="K116" s="305" t="str">
        <f>IFERROR(VLOOKUP($A116,Liste!$A$16:$AL$296,18,0),"")</f>
        <v/>
      </c>
      <c r="L116" s="306"/>
      <c r="M116" s="307" t="str">
        <f>IFERROR(IF(OR(VLOOKUP($A116,Liste!$A$16:$AL$296,24,0)=0,VLOOKUP($A116,Liste!$A$16:$AL$296,27,0)=0),"Budget manquant",""),"")</f>
        <v/>
      </c>
      <c r="N116" s="308" t="str">
        <f>IFERROR(VLOOKUP($A116,Liste!$A$16:$AL$296,16,0),"")</f>
        <v/>
      </c>
      <c r="O116" s="308" t="str">
        <f ca="1">IFERROR(IF(AND(VLOOKUP($A116,Liste!$A$16:$AL$296,13,FALSE)&lt;TODAY(),B116="ACTIVE"),"DATE DE FIN DÉPASSÉE",""),"")</f>
        <v/>
      </c>
      <c r="P116" s="308" t="str">
        <f ca="1">IFERROR(IF(DATEDIF(TODAY(),VLOOKUP($A116,Liste!$A$16:$AL$296,13,0),"M")=0,"termine ce mois-ci",""),"")</f>
        <v/>
      </c>
      <c r="Q116" s="236" t="str">
        <f ca="1">IFERROR(VLOOKUP(_xlfn.CONCAT(A116,"   ","labour"),donnee!C:I,2,FALSE)/VLOOKUP($A116,Liste!$A$16:$AL$296,26,0),"")</f>
        <v/>
      </c>
      <c r="R116" s="236" t="str" cm="1">
        <f t="array" aca="1" ref="R116" ca="1">IFERROR(SUM(VLOOKUP(_xlfn.CONCAT(A116,"   ","FTWS"),donnee!R:X,{2;3;4;5;6},FALSE))/VLOOKUP($A116,Liste!$A$16:$AL$296,23,0),"")</f>
        <v/>
      </c>
      <c r="S116" t="str">
        <f>IFERROR(VLOOKUP(A116,Liste!A:K,10,FALSE),"")</f>
        <v/>
      </c>
      <c r="T116" t="str">
        <f>IFERROR(VLOOKUP(A116,Liste!A:K,11,FALSE),"")</f>
        <v/>
      </c>
      <c r="U116" t="str">
        <f>IFERROR(VLOOKUP(A116,Liste!A:K,8,FALSE),"")</f>
        <v/>
      </c>
      <c r="V116" s="286">
        <f>IFERROR(VLOOKUP(A116,Liste!A76:M296,13,FALSE)-VLOOKUP(A116,Liste!A76:M296,12,FALSE),0)/7</f>
        <v>0</v>
      </c>
      <c r="W116" s="286"/>
      <c r="Y116" s="236" t="str">
        <f>IFERROR(VLOOKUP($A116,Liste!$A$16:$AL$296,35,0),"")</f>
        <v/>
      </c>
      <c r="Z116" s="287" t="str">
        <f>IFERROR(VLOOKUP($A116,Liste!$A$16:$AL$296,21,0),"")</f>
        <v/>
      </c>
    </row>
    <row r="117" spans="1:26" ht="15">
      <c r="A117" s="285" t="str" cm="1">
        <f t="array" ref="A117">IFERROR(INDEX(Liste!$A:$A, SMALL(IF(Liste!F:F=$D$9, ROW(Liste!$F:$F)), ROW(A82))), "")</f>
        <v/>
      </c>
      <c r="B117" s="9" t="str">
        <f>IFERROR(VLOOKUP($A117,Liste!$A$16:$AK$296,2,0),"")</f>
        <v/>
      </c>
      <c r="C117" s="336" t="str">
        <f>IFERROR(VLOOKUP($A117,Liste!$A$16:$AL$296,24,0),"")</f>
        <v/>
      </c>
      <c r="D117" s="304" t="str">
        <f>IFERROR(VLOOKUP(A117,Liste!A:AJ,23,FALSE)-VLOOKUP(A117,Liste!A:AJ,26,FALSE),"")</f>
        <v/>
      </c>
      <c r="E117" s="236" t="str">
        <f>IFERROR(VLOOKUP($A117,Liste!$A$16:$AL$296,36,0),"")</f>
        <v/>
      </c>
      <c r="F117" s="299" t="str">
        <f>IFERROR(VLOOKUP($A117,Liste!$A$16:$AL$296,22,0),"")</f>
        <v/>
      </c>
      <c r="G117" s="301"/>
      <c r="H117" s="316" t="str">
        <f>IFERROR(VLOOKUP($A117,Liste!$A$16:$AL$296,24,0)-(IFERROR(VLOOKUP($A117,Liste!$A$16:$AL$296,30,0)/IF(G117="",VLOOKUP($A117,Liste!$A$16:$AL$296,22,0),G117)+VLOOKUP($A117,Liste!$A$16:$AL$296,29,0),VLOOKUP($A117,Liste!$A$16:$AL$296,30,0)+VLOOKUP($A117,Liste!$A$16:$AL$296,29,0))),"")</f>
        <v/>
      </c>
      <c r="I117" s="317" t="str">
        <f>IFERROR(H117/VLOOKUP($A117,Liste!$A$16:$AL$296,24,0),"")</f>
        <v/>
      </c>
      <c r="J117" s="305" t="str">
        <f>IFERROR(VLOOKUP($A117,Liste!$A$16:$AL$296,17,0),"")</f>
        <v/>
      </c>
      <c r="K117" s="305" t="str">
        <f>IFERROR(VLOOKUP($A117,Liste!$A$16:$AL$296,18,0),"")</f>
        <v/>
      </c>
      <c r="L117" s="306"/>
      <c r="M117" s="307" t="str">
        <f>IFERROR(IF(OR(VLOOKUP($A117,Liste!$A$16:$AL$296,24,0)=0,VLOOKUP($A117,Liste!$A$16:$AL$296,27,0)=0),"Budget manquant",""),"")</f>
        <v/>
      </c>
      <c r="N117" s="308" t="str">
        <f>IFERROR(VLOOKUP($A117,Liste!$A$16:$AL$296,16,0),"")</f>
        <v/>
      </c>
      <c r="O117" s="308" t="str">
        <f ca="1">IFERROR(IF(AND(VLOOKUP($A117,Liste!$A$16:$AL$296,13,FALSE)&lt;TODAY(),B117="ACTIVE"),"DATE DE FIN DÉPASSÉE",""),"")</f>
        <v/>
      </c>
      <c r="P117" s="308" t="str">
        <f ca="1">IFERROR(IF(DATEDIF(TODAY(),VLOOKUP($A117,Liste!$A$16:$AL$296,13,0),"M")=0,"termine ce mois-ci",""),"")</f>
        <v/>
      </c>
      <c r="Q117" s="236" t="str">
        <f ca="1">IFERROR(VLOOKUP(_xlfn.CONCAT(A117,"   ","labour"),donnee!C:I,2,FALSE)/VLOOKUP($A117,Liste!$A$16:$AL$296,26,0),"")</f>
        <v/>
      </c>
      <c r="R117" s="236" t="str" cm="1">
        <f t="array" aca="1" ref="R117" ca="1">IFERROR(SUM(VLOOKUP(_xlfn.CONCAT(A117,"   ","FTWS"),donnee!R:X,{2;3;4;5;6},FALSE))/VLOOKUP($A117,Liste!$A$16:$AL$296,23,0),"")</f>
        <v/>
      </c>
      <c r="S117" t="str">
        <f>IFERROR(VLOOKUP(A117,Liste!A:K,10,FALSE),"")</f>
        <v/>
      </c>
      <c r="T117" t="str">
        <f>IFERROR(VLOOKUP(A117,Liste!A:K,11,FALSE),"")</f>
        <v/>
      </c>
      <c r="U117" t="str">
        <f>IFERROR(VLOOKUP(A117,Liste!A:K,8,FALSE),"")</f>
        <v/>
      </c>
      <c r="V117" s="286">
        <f>IFERROR(VLOOKUP(A117,Liste!A77:M296,13,FALSE)-VLOOKUP(A117,Liste!A77:M296,12,FALSE),0)/7</f>
        <v>0</v>
      </c>
      <c r="W117" s="286"/>
      <c r="Y117" s="236" t="str">
        <f>IFERROR(VLOOKUP($A117,Liste!$A$16:$AL$296,35,0),"")</f>
        <v/>
      </c>
      <c r="Z117" s="287" t="str">
        <f>IFERROR(VLOOKUP($A117,Liste!$A$16:$AL$296,21,0),"")</f>
        <v/>
      </c>
    </row>
    <row r="118" spans="1:26" ht="15">
      <c r="A118" s="285" t="str" cm="1">
        <f t="array" ref="A118">IFERROR(INDEX(Liste!$A:$A, SMALL(IF(Liste!F:F=$D$9, ROW(Liste!$F:$F)), ROW(A83))), "")</f>
        <v/>
      </c>
      <c r="B118" s="9" t="str">
        <f>IFERROR(VLOOKUP($A118,Liste!$A$16:$AK$296,2,0),"")</f>
        <v/>
      </c>
      <c r="C118" s="336" t="str">
        <f>IFERROR(VLOOKUP($A118,Liste!$A$16:$AL$296,24,0),"")</f>
        <v/>
      </c>
      <c r="D118" s="304" t="str">
        <f>IFERROR(VLOOKUP(A118,Liste!A:AJ,23,FALSE)-VLOOKUP(A118,Liste!A:AJ,26,FALSE),"")</f>
        <v/>
      </c>
      <c r="E118" s="236" t="str">
        <f>IFERROR(VLOOKUP($A118,Liste!$A$16:$AL$296,36,0),"")</f>
        <v/>
      </c>
      <c r="F118" s="299" t="str">
        <f>IFERROR(VLOOKUP($A118,Liste!$A$16:$AL$296,22,0),"")</f>
        <v/>
      </c>
      <c r="G118" s="301"/>
      <c r="H118" s="316" t="str">
        <f>IFERROR(VLOOKUP($A118,Liste!$A$16:$AL$296,24,0)-(IFERROR(VLOOKUP($A118,Liste!$A$16:$AL$296,30,0)/IF(G118="",VLOOKUP($A118,Liste!$A$16:$AL$296,22,0),G118)+VLOOKUP($A118,Liste!$A$16:$AL$296,29,0),VLOOKUP($A118,Liste!$A$16:$AL$296,30,0)+VLOOKUP($A118,Liste!$A$16:$AL$296,29,0))),"")</f>
        <v/>
      </c>
      <c r="I118" s="317" t="str">
        <f>IFERROR(H118/VLOOKUP($A118,Liste!$A$16:$AL$296,24,0),"")</f>
        <v/>
      </c>
      <c r="J118" s="305" t="str">
        <f>IFERROR(VLOOKUP($A118,Liste!$A$16:$AL$296,17,0),"")</f>
        <v/>
      </c>
      <c r="K118" s="305" t="str">
        <f>IFERROR(VLOOKUP($A118,Liste!$A$16:$AL$296,18,0),"")</f>
        <v/>
      </c>
      <c r="L118" s="306"/>
      <c r="M118" s="307" t="str">
        <f>IFERROR(IF(OR(VLOOKUP($A118,Liste!$A$16:$AL$296,24,0)=0,VLOOKUP($A118,Liste!$A$16:$AL$296,27,0)=0),"Budget manquant",""),"")</f>
        <v/>
      </c>
      <c r="N118" s="308" t="str">
        <f>IFERROR(VLOOKUP($A118,Liste!$A$16:$AL$296,16,0),"")</f>
        <v/>
      </c>
      <c r="O118" s="308" t="str">
        <f ca="1">IFERROR(IF(AND(VLOOKUP($A118,Liste!$A$16:$AL$296,13,FALSE)&lt;TODAY(),B118="ACTIVE"),"DATE DE FIN DÉPASSÉE",""),"")</f>
        <v/>
      </c>
      <c r="P118" s="308" t="str">
        <f ca="1">IFERROR(IF(DATEDIF(TODAY(),VLOOKUP($A118,Liste!$A$16:$AL$296,13,0),"M")=0,"termine ce mois-ci",""),"")</f>
        <v/>
      </c>
      <c r="Q118" s="236" t="str">
        <f ca="1">IFERROR(VLOOKUP(_xlfn.CONCAT(A118,"   ","labour"),donnee!C:I,2,FALSE)/VLOOKUP($A118,Liste!$A$16:$AL$296,26,0),"")</f>
        <v/>
      </c>
      <c r="R118" s="236" t="str" cm="1">
        <f t="array" aca="1" ref="R118" ca="1">IFERROR(SUM(VLOOKUP(_xlfn.CONCAT(A118,"   ","FTWS"),donnee!R:X,{2;3;4;5;6},FALSE))/VLOOKUP($A118,Liste!$A$16:$AL$296,23,0),"")</f>
        <v/>
      </c>
      <c r="S118" t="str">
        <f>IFERROR(VLOOKUP(A118,Liste!A:K,10,FALSE),"")</f>
        <v/>
      </c>
      <c r="T118" t="str">
        <f>IFERROR(VLOOKUP(A118,Liste!A:K,11,FALSE),"")</f>
        <v/>
      </c>
      <c r="U118" t="str">
        <f>IFERROR(VLOOKUP(A118,Liste!A:K,8,FALSE),"")</f>
        <v/>
      </c>
      <c r="V118" s="286">
        <f>IFERROR(VLOOKUP(A118,Liste!A78:M296,13,FALSE)-VLOOKUP(A118,Liste!A78:M296,12,FALSE),0)/7</f>
        <v>0</v>
      </c>
      <c r="W118" s="286"/>
      <c r="Y118" s="236" t="str">
        <f>IFERROR(VLOOKUP($A118,Liste!$A$16:$AL$296,35,0),"")</f>
        <v/>
      </c>
      <c r="Z118" s="287" t="str">
        <f>IFERROR(VLOOKUP($A118,Liste!$A$16:$AL$296,21,0),"")</f>
        <v/>
      </c>
    </row>
    <row r="119" spans="1:26" ht="15">
      <c r="A119" s="285" t="str" cm="1">
        <f t="array" ref="A119">IFERROR(INDEX(Liste!$A:$A, SMALL(IF(Liste!F:F=$D$9, ROW(Liste!$F:$F)), ROW(A84))), "")</f>
        <v/>
      </c>
      <c r="B119" s="9" t="str">
        <f>IFERROR(VLOOKUP($A119,Liste!$A$16:$AK$296,2,0),"")</f>
        <v/>
      </c>
      <c r="C119" s="336" t="str">
        <f>IFERROR(VLOOKUP($A119,Liste!$A$16:$AL$296,24,0),"")</f>
        <v/>
      </c>
      <c r="D119" s="304" t="str">
        <f>IFERROR(VLOOKUP(A119,Liste!A:AJ,23,FALSE)-VLOOKUP(A119,Liste!A:AJ,26,FALSE),"")</f>
        <v/>
      </c>
      <c r="E119" s="236" t="str">
        <f>IFERROR(VLOOKUP($A119,Liste!$A$16:$AL$296,36,0),"")</f>
        <v/>
      </c>
      <c r="F119" s="299" t="str">
        <f>IFERROR(VLOOKUP($A119,Liste!$A$16:$AL$296,22,0),"")</f>
        <v/>
      </c>
      <c r="G119" s="301"/>
      <c r="H119" s="316" t="str">
        <f>IFERROR(VLOOKUP($A119,Liste!$A$16:$AL$296,24,0)-(IFERROR(VLOOKUP($A119,Liste!$A$16:$AL$296,30,0)/IF(G119="",VLOOKUP($A119,Liste!$A$16:$AL$296,22,0),G119)+VLOOKUP($A119,Liste!$A$16:$AL$296,29,0),VLOOKUP($A119,Liste!$A$16:$AL$296,30,0)+VLOOKUP($A119,Liste!$A$16:$AL$296,29,0))),"")</f>
        <v/>
      </c>
      <c r="I119" s="317" t="str">
        <f>IFERROR(H119/VLOOKUP($A119,Liste!$A$16:$AL$296,24,0),"")</f>
        <v/>
      </c>
      <c r="J119" s="305" t="str">
        <f>IFERROR(VLOOKUP($A119,Liste!$A$16:$AL$296,17,0),"")</f>
        <v/>
      </c>
      <c r="K119" s="305" t="str">
        <f>IFERROR(VLOOKUP($A119,Liste!$A$16:$AL$296,18,0),"")</f>
        <v/>
      </c>
      <c r="L119" s="306"/>
      <c r="M119" s="307" t="str">
        <f>IFERROR(IF(OR(VLOOKUP($A119,Liste!$A$16:$AL$296,24,0)=0,VLOOKUP($A119,Liste!$A$16:$AL$296,27,0)=0),"Budget manquant",""),"")</f>
        <v/>
      </c>
      <c r="N119" s="308" t="str">
        <f>IFERROR(VLOOKUP($A119,Liste!$A$16:$AL$296,16,0),"")</f>
        <v/>
      </c>
      <c r="O119" s="308" t="str">
        <f ca="1">IFERROR(IF(AND(VLOOKUP($A119,Liste!$A$16:$AL$296,13,FALSE)&lt;TODAY(),B119="ACTIVE"),"DATE DE FIN DÉPASSÉE",""),"")</f>
        <v/>
      </c>
      <c r="P119" s="308" t="str">
        <f ca="1">IFERROR(IF(DATEDIF(TODAY(),VLOOKUP($A119,Liste!$A$16:$AL$296,13,0),"M")=0,"termine ce mois-ci",""),"")</f>
        <v/>
      </c>
      <c r="Q119" s="236" t="str">
        <f ca="1">IFERROR(VLOOKUP(_xlfn.CONCAT(A119,"   ","labour"),donnee!C:I,2,FALSE)/VLOOKUP($A119,Liste!$A$16:$AL$296,26,0),"")</f>
        <v/>
      </c>
      <c r="R119" s="236" t="str" cm="1">
        <f t="array" aca="1" ref="R119" ca="1">IFERROR(SUM(VLOOKUP(_xlfn.CONCAT(A119,"   ","FTWS"),donnee!R:X,{2;3;4;5;6},FALSE))/VLOOKUP($A119,Liste!$A$16:$AL$296,23,0),"")</f>
        <v/>
      </c>
      <c r="S119" t="str">
        <f>IFERROR(VLOOKUP(A119,Liste!A:K,10,FALSE),"")</f>
        <v/>
      </c>
      <c r="T119" t="str">
        <f>IFERROR(VLOOKUP(A119,Liste!A:K,11,FALSE),"")</f>
        <v/>
      </c>
      <c r="U119" t="str">
        <f>IFERROR(VLOOKUP(A119,Liste!A:K,8,FALSE),"")</f>
        <v/>
      </c>
      <c r="V119" s="286">
        <f>IFERROR(VLOOKUP(A119,Liste!A78:M296,13,FALSE)-VLOOKUP(A119,Liste!A78:M296,12,FALSE),0)/7</f>
        <v>0</v>
      </c>
      <c r="W119" s="286"/>
      <c r="Y119" s="236" t="str">
        <f>IFERROR(VLOOKUP($A119,Liste!$A$16:$AL$296,35,0),"")</f>
        <v/>
      </c>
      <c r="Z119" s="287" t="str">
        <f>IFERROR(VLOOKUP($A119,Liste!$A$16:$AL$296,21,0),"")</f>
        <v/>
      </c>
    </row>
    <row r="120" spans="1:26" ht="15">
      <c r="A120" s="285" t="str" cm="1">
        <f t="array" ref="A120">IFERROR(INDEX(Liste!$A:$A, SMALL(IF(Liste!F:F=$D$9, ROW(Liste!$F:$F)), ROW(A85))), "")</f>
        <v/>
      </c>
      <c r="B120" s="9" t="str">
        <f>IFERROR(VLOOKUP($A120,Liste!$A$16:$AK$296,2,0),"")</f>
        <v/>
      </c>
      <c r="C120" s="336" t="str">
        <f>IFERROR(VLOOKUP($A120,Liste!$A$16:$AL$296,24,0),"")</f>
        <v/>
      </c>
      <c r="D120" s="304" t="str">
        <f>IFERROR(VLOOKUP(A120,Liste!A:AJ,23,FALSE)-VLOOKUP(A120,Liste!A:AJ,26,FALSE),"")</f>
        <v/>
      </c>
      <c r="E120" s="236" t="str">
        <f>IFERROR(VLOOKUP($A120,Liste!$A$16:$AL$296,36,0),"")</f>
        <v/>
      </c>
      <c r="F120" s="299" t="str">
        <f>IFERROR(VLOOKUP($A120,Liste!$A$16:$AL$296,22,0),"")</f>
        <v/>
      </c>
      <c r="G120" s="301"/>
      <c r="H120" s="316" t="str">
        <f>IFERROR(VLOOKUP($A120,Liste!$A$16:$AL$296,24,0)-(IFERROR(VLOOKUP($A120,Liste!$A$16:$AL$296,30,0)/IF(G120="",VLOOKUP($A120,Liste!$A$16:$AL$296,22,0),G120)+VLOOKUP($A120,Liste!$A$16:$AL$296,29,0),VLOOKUP($A120,Liste!$A$16:$AL$296,30,0)+VLOOKUP($A120,Liste!$A$16:$AL$296,29,0))),"")</f>
        <v/>
      </c>
      <c r="I120" s="317" t="str">
        <f>IFERROR(H120/VLOOKUP($A120,Liste!$A$16:$AL$296,24,0),"")</f>
        <v/>
      </c>
      <c r="J120" s="305" t="str">
        <f>IFERROR(VLOOKUP($A120,Liste!$A$16:$AL$296,17,0),"")</f>
        <v/>
      </c>
      <c r="K120" s="305" t="str">
        <f>IFERROR(VLOOKUP($A120,Liste!$A$16:$AL$296,18,0),"")</f>
        <v/>
      </c>
      <c r="L120" s="306"/>
      <c r="M120" s="307" t="str">
        <f>IFERROR(IF(OR(VLOOKUP($A120,Liste!$A$16:$AL$296,24,0)=0,VLOOKUP($A120,Liste!$A$16:$AL$296,27,0)=0),"Budget manquant",""),"")</f>
        <v/>
      </c>
      <c r="N120" s="308" t="str">
        <f>IFERROR(VLOOKUP($A120,Liste!$A$16:$AL$296,16,0),"")</f>
        <v/>
      </c>
      <c r="O120" s="308" t="str">
        <f ca="1">IFERROR(IF(AND(VLOOKUP($A120,Liste!$A$16:$AL$296,13,FALSE)&lt;TODAY(),B120="ACTIVE"),"DATE DE FIN DÉPASSÉE",""),"")</f>
        <v/>
      </c>
      <c r="P120" s="308" t="str">
        <f ca="1">IFERROR(IF(DATEDIF(TODAY(),VLOOKUP($A120,Liste!$A$16:$AL$296,13,0),"M")=0,"termine ce mois-ci",""),"")</f>
        <v/>
      </c>
      <c r="Q120" s="236" t="str">
        <f ca="1">IFERROR(VLOOKUP(_xlfn.CONCAT(A120,"   ","labour"),donnee!C:I,2,FALSE)/VLOOKUP($A120,Liste!$A$16:$AL$296,26,0),"")</f>
        <v/>
      </c>
      <c r="R120" s="236" t="str" cm="1">
        <f t="array" aca="1" ref="R120" ca="1">IFERROR(SUM(VLOOKUP(_xlfn.CONCAT(A120,"   ","FTWS"),donnee!R:X,{2;3;4;5;6},FALSE))/VLOOKUP($A120,Liste!$A$16:$AL$296,23,0),"")</f>
        <v/>
      </c>
      <c r="S120" t="str">
        <f>IFERROR(VLOOKUP(A120,Liste!A:K,10,FALSE),"")</f>
        <v/>
      </c>
      <c r="T120" t="str">
        <f>IFERROR(VLOOKUP(A120,Liste!A:K,11,FALSE),"")</f>
        <v/>
      </c>
      <c r="U120" t="str">
        <f>IFERROR(VLOOKUP(A120,Liste!A:K,8,FALSE),"")</f>
        <v/>
      </c>
      <c r="V120" s="286">
        <f>IFERROR(VLOOKUP(A120,Liste!A79:M296,13,FALSE)-VLOOKUP(A120,Liste!A79:M296,12,FALSE),0)/7</f>
        <v>0</v>
      </c>
      <c r="W120" s="286"/>
      <c r="Y120" s="236" t="str">
        <f>IFERROR(VLOOKUP($A120,Liste!$A$16:$AL$296,35,0),"")</f>
        <v/>
      </c>
      <c r="Z120" s="287" t="str">
        <f>IFERROR(VLOOKUP($A120,Liste!$A$16:$AL$296,21,0),"")</f>
        <v/>
      </c>
    </row>
    <row r="121" spans="1:26" ht="15">
      <c r="A121" s="285" t="str" cm="1">
        <f t="array" ref="A121">IFERROR(INDEX(Liste!$A:$A, SMALL(IF(Liste!F:F=$D$9, ROW(Liste!$F:$F)), ROW(A86))), "")</f>
        <v/>
      </c>
      <c r="B121" s="9" t="str">
        <f>IFERROR(VLOOKUP($A121,Liste!$A$16:$AK$296,2,0),"")</f>
        <v/>
      </c>
      <c r="C121" s="336" t="str">
        <f>IFERROR(VLOOKUP($A121,Liste!$A$16:$AL$296,24,0),"")</f>
        <v/>
      </c>
      <c r="D121" s="304" t="str">
        <f>IFERROR(VLOOKUP(A121,Liste!A:AJ,23,FALSE)-VLOOKUP(A121,Liste!A:AJ,26,FALSE),"")</f>
        <v/>
      </c>
      <c r="E121" s="236" t="str">
        <f>IFERROR(VLOOKUP($A121,Liste!$A$16:$AL$296,36,0),"")</f>
        <v/>
      </c>
      <c r="F121" s="299" t="str">
        <f>IFERROR(VLOOKUP($A121,Liste!$A$16:$AL$296,22,0),"")</f>
        <v/>
      </c>
      <c r="G121" s="301"/>
      <c r="H121" s="316" t="str">
        <f>IFERROR(VLOOKUP($A121,Liste!$A$16:$AL$296,24,0)-(IFERROR(VLOOKUP($A121,Liste!$A$16:$AL$296,30,0)/IF(G121="",VLOOKUP($A121,Liste!$A$16:$AL$296,22,0),G121)+VLOOKUP($A121,Liste!$A$16:$AL$296,29,0),VLOOKUP($A121,Liste!$A$16:$AL$296,30,0)+VLOOKUP($A121,Liste!$A$16:$AL$296,29,0))),"")</f>
        <v/>
      </c>
      <c r="I121" s="317" t="str">
        <f>IFERROR(H121/VLOOKUP($A121,Liste!$A$16:$AL$296,24,0),"")</f>
        <v/>
      </c>
      <c r="J121" s="305" t="str">
        <f>IFERROR(VLOOKUP($A121,Liste!$A$16:$AL$296,17,0),"")</f>
        <v/>
      </c>
      <c r="K121" s="305" t="str">
        <f>IFERROR(VLOOKUP($A121,Liste!$A$16:$AL$296,18,0),"")</f>
        <v/>
      </c>
      <c r="L121" s="306"/>
      <c r="M121" s="307" t="str">
        <f>IFERROR(IF(OR(VLOOKUP($A121,Liste!$A$16:$AL$296,24,0)=0,VLOOKUP($A121,Liste!$A$16:$AL$296,27,0)=0),"Budget manquant",""),"")</f>
        <v/>
      </c>
      <c r="N121" s="308" t="str">
        <f>IFERROR(VLOOKUP($A121,Liste!$A$16:$AL$296,16,0),"")</f>
        <v/>
      </c>
      <c r="O121" s="308" t="str">
        <f ca="1">IFERROR(IF(AND(VLOOKUP($A121,Liste!$A$16:$AL$296,13,FALSE)&lt;TODAY(),B121="ACTIVE"),"DATE DE FIN DÉPASSÉE",""),"")</f>
        <v/>
      </c>
      <c r="P121" s="308" t="str">
        <f ca="1">IFERROR(IF(DATEDIF(TODAY(),VLOOKUP($A121,Liste!$A$16:$AL$296,13,0),"M")=0,"termine ce mois-ci",""),"")</f>
        <v/>
      </c>
      <c r="Q121" s="236" t="str">
        <f ca="1">IFERROR(VLOOKUP(_xlfn.CONCAT(A121,"   ","labour"),donnee!C:I,2,FALSE)/VLOOKUP($A121,Liste!$A$16:$AL$296,26,0),"")</f>
        <v/>
      </c>
      <c r="R121" s="236" t="str" cm="1">
        <f t="array" aca="1" ref="R121" ca="1">IFERROR(SUM(VLOOKUP(_xlfn.CONCAT(A121,"   ","FTWS"),donnee!R:X,{2;3;4;5;6},FALSE))/VLOOKUP($A121,Liste!$A$16:$AL$296,23,0),"")</f>
        <v/>
      </c>
      <c r="S121" t="str">
        <f>IFERROR(VLOOKUP(A121,Liste!A:K,10,FALSE),"")</f>
        <v/>
      </c>
      <c r="T121" t="str">
        <f>IFERROR(VLOOKUP(A121,Liste!A:K,11,FALSE),"")</f>
        <v/>
      </c>
      <c r="U121" t="str">
        <f>IFERROR(VLOOKUP(A121,Liste!A:K,8,FALSE),"")</f>
        <v/>
      </c>
      <c r="V121" s="286">
        <f>IFERROR(VLOOKUP(A121,Liste!A80:M296,13,FALSE)-VLOOKUP(A121,Liste!A80:M296,12,FALSE),0)/7</f>
        <v>0</v>
      </c>
      <c r="W121" s="286"/>
      <c r="Y121" s="236" t="str">
        <f>IFERROR(VLOOKUP($A121,Liste!$A$16:$AL$296,35,0),"")</f>
        <v/>
      </c>
      <c r="Z121" s="287" t="str">
        <f>IFERROR(VLOOKUP($A121,Liste!$A$16:$AL$296,21,0),"")</f>
        <v/>
      </c>
    </row>
    <row r="122" spans="1:26" ht="15">
      <c r="A122" s="285" t="str" cm="1">
        <f t="array" ref="A122">IFERROR(INDEX(Liste!$A:$A, SMALL(IF(Liste!F:F=$D$9, ROW(Liste!$F:$F)), ROW(A87))), "")</f>
        <v/>
      </c>
      <c r="B122" s="9" t="str">
        <f>IFERROR(VLOOKUP($A122,Liste!$A$16:$AK$296,2,0),"")</f>
        <v/>
      </c>
      <c r="C122" s="336" t="str">
        <f>IFERROR(VLOOKUP($A122,Liste!$A$16:$AL$296,24,0),"")</f>
        <v/>
      </c>
      <c r="D122" s="304" t="str">
        <f>IFERROR(VLOOKUP(A122,Liste!A:AJ,23,FALSE)-VLOOKUP(A122,Liste!A:AJ,26,FALSE),"")</f>
        <v/>
      </c>
      <c r="E122" s="236" t="str">
        <f>IFERROR(VLOOKUP($A122,Liste!$A$16:$AL$296,36,0),"")</f>
        <v/>
      </c>
      <c r="F122" s="299" t="str">
        <f>IFERROR(VLOOKUP($A122,Liste!$A$16:$AL$296,22,0),"")</f>
        <v/>
      </c>
      <c r="G122" s="301"/>
      <c r="H122" s="316" t="str">
        <f>IFERROR(VLOOKUP($A122,Liste!$A$16:$AL$296,24,0)-(IFERROR(VLOOKUP($A122,Liste!$A$16:$AL$296,30,0)/IF(G122="",VLOOKUP($A122,Liste!$A$16:$AL$296,22,0),G122)+VLOOKUP($A122,Liste!$A$16:$AL$296,29,0),VLOOKUP($A122,Liste!$A$16:$AL$296,30,0)+VLOOKUP($A122,Liste!$A$16:$AL$296,29,0))),"")</f>
        <v/>
      </c>
      <c r="I122" s="317" t="str">
        <f>IFERROR(H122/VLOOKUP($A122,Liste!$A$16:$AL$296,24,0),"")</f>
        <v/>
      </c>
      <c r="J122" s="305" t="str">
        <f>IFERROR(VLOOKUP($A122,Liste!$A$16:$AL$296,17,0),"")</f>
        <v/>
      </c>
      <c r="K122" s="305" t="str">
        <f>IFERROR(VLOOKUP($A122,Liste!$A$16:$AL$296,18,0),"")</f>
        <v/>
      </c>
      <c r="L122" s="306"/>
      <c r="M122" s="307" t="str">
        <f>IFERROR(IF(OR(VLOOKUP($A122,Liste!$A$16:$AL$296,24,0)=0,VLOOKUP($A122,Liste!$A$16:$AL$296,27,0)=0),"Budget manquant",""),"")</f>
        <v/>
      </c>
      <c r="N122" s="308" t="str">
        <f>IFERROR(VLOOKUP($A122,Liste!$A$16:$AL$296,16,0),"")</f>
        <v/>
      </c>
      <c r="O122" s="308" t="str">
        <f ca="1">IFERROR(IF(AND(VLOOKUP($A122,Liste!$A$16:$AL$296,13,FALSE)&lt;TODAY(),B122="ACTIVE"),"DATE DE FIN DÉPASSÉE",""),"")</f>
        <v/>
      </c>
      <c r="P122" s="308" t="str">
        <f ca="1">IFERROR(IF(DATEDIF(TODAY(),VLOOKUP($A122,Liste!$A$16:$AL$296,13,0),"M")=0,"termine ce mois-ci",""),"")</f>
        <v/>
      </c>
      <c r="Q122" s="236" t="str">
        <f ca="1">IFERROR(VLOOKUP(_xlfn.CONCAT(A122,"   ","labour"),donnee!C:I,2,FALSE)/VLOOKUP($A122,Liste!$A$16:$AL$296,26,0),"")</f>
        <v/>
      </c>
      <c r="R122" s="236" t="str" cm="1">
        <f t="array" aca="1" ref="R122" ca="1">IFERROR(SUM(VLOOKUP(_xlfn.CONCAT(A122,"   ","FTWS"),donnee!R:X,{2;3;4;5;6},FALSE))/VLOOKUP($A122,Liste!$A$16:$AL$296,23,0),"")</f>
        <v/>
      </c>
      <c r="S122" t="str">
        <f>IFERROR(VLOOKUP(A122,Liste!A:K,10,FALSE),"")</f>
        <v/>
      </c>
      <c r="T122" t="str">
        <f>IFERROR(VLOOKUP(A122,Liste!A:K,11,FALSE),"")</f>
        <v/>
      </c>
      <c r="U122" t="str">
        <f>IFERROR(VLOOKUP(A122,Liste!A:K,8,FALSE),"")</f>
        <v/>
      </c>
      <c r="V122" s="286">
        <f>IFERROR(VLOOKUP(A122,Liste!A80:M296,13,FALSE)-VLOOKUP(A122,Liste!A80:M296,12,FALSE),0)/7</f>
        <v>0</v>
      </c>
      <c r="W122" s="286"/>
      <c r="Y122" s="236" t="str">
        <f>IFERROR(VLOOKUP($A122,Liste!$A$16:$AL$296,35,0),"")</f>
        <v/>
      </c>
      <c r="Z122" s="287" t="str">
        <f>IFERROR(VLOOKUP($A122,Liste!$A$16:$AL$296,21,0),"")</f>
        <v/>
      </c>
    </row>
    <row r="123" spans="1:26" s="54" customFormat="1" ht="15.75" thickBot="1">
      <c r="A123" s="285" t="str" cm="1">
        <f t="array" ref="A123">IFERROR(INDEX(Liste!$A:$A, SMALL(IF(Liste!F:F=$D$9, ROW(Liste!$F:$F)), ROW(A88))), "")</f>
        <v/>
      </c>
      <c r="B123" s="309" t="str">
        <f>IFERROR(VLOOKUP($A123,Liste!$A$16:$AK$296,2,0),"")</f>
        <v/>
      </c>
      <c r="C123" s="309" t="str">
        <f>IFERROR(VLOOKUP($A123,Liste!$A$16:$AL$296,24,0),"")</f>
        <v/>
      </c>
      <c r="D123" s="309" t="str">
        <f>IFERROR(VLOOKUP(A123,Liste!A:AJ,23,FALSE)-VLOOKUP(A123,Liste!A:AJ,26,FALSE),"")</f>
        <v/>
      </c>
      <c r="E123" s="310" t="str">
        <f>IFERROR(VLOOKUP($A123,Liste!$A$16:$AL$296,36,0),"")</f>
        <v/>
      </c>
      <c r="F123" s="300" t="str">
        <f>IFERROR(VLOOKUP($A123,Liste!$A$16:$AL$296,22,0),"")</f>
        <v/>
      </c>
      <c r="G123" s="302"/>
      <c r="H123" s="300" t="str">
        <f>IFERROR(VLOOKUP($A123,Liste!$A$16:$AL$296,24,0)-(IFERROR(VLOOKUP($A123,Liste!$A$16:$AL$296,30,0)/IF(G123="",VLOOKUP($A123,Liste!$A$16:$AL$296,22,0),G123)+VLOOKUP($A123,Liste!$A$16:$AL$296,29,0),VLOOKUP($A123,Liste!$A$16:$AL$296,30,0)+VLOOKUP($A123,Liste!$A$16:$AL$296,29,0))),"")</f>
        <v/>
      </c>
      <c r="I123" s="318" t="str">
        <f>IFERROR(H123/VLOOKUP($A123,Liste!$A$16:$AL$296,24,0),"")</f>
        <v/>
      </c>
      <c r="J123" s="311" t="str">
        <f>IFERROR(VLOOKUP($A123,Liste!$A$16:$AL$296,17,0),"")</f>
        <v/>
      </c>
      <c r="K123" s="311" t="str">
        <f>IFERROR(VLOOKUP($A123,Liste!$A$16:$AL$296,18,0),"")</f>
        <v/>
      </c>
      <c r="L123" s="312"/>
      <c r="M123" s="313" t="str">
        <f>IFERROR(IF(OR(VLOOKUP($A123,Liste!$A$16:$AL$296,24,0)=0,VLOOKUP($A123,Liste!$A$16:$AL$296,27,0)=0),"Budget manquant",""),"")</f>
        <v/>
      </c>
      <c r="N123" s="314" t="str">
        <f>IFERROR(VLOOKUP($A123,Liste!$A$16:$AL$296,16,0),"")</f>
        <v/>
      </c>
      <c r="O123" s="314" t="str">
        <f ca="1">IFERROR(IF(AND(VLOOKUP($A123,Liste!$A$16:$AL$296,13,FALSE)&lt;TODAY(),B123="ACTIVE"),"DATE DE FIN DÉPASSÉE",""),"")</f>
        <v/>
      </c>
      <c r="P123" s="314" t="str">
        <f ca="1">IFERROR(IF(DATEDIF(TODAY(),VLOOKUP($A123,Liste!$A$16:$AL$296,13,0),"M")=0,"termine ce mois-ci",""),"")</f>
        <v/>
      </c>
      <c r="Q123" s="310" t="str">
        <f ca="1">IFERROR(VLOOKUP(_xlfn.CONCAT(A123,"   ","labour"),donnee!C:I,2,FALSE)/VLOOKUP($A123,Liste!$A$16:$AL$296,26,0),"")</f>
        <v/>
      </c>
      <c r="R123" s="310" t="str" cm="1">
        <f t="array" aca="1" ref="R123" ca="1">IFERROR(SUM(VLOOKUP(_xlfn.CONCAT(A123,"   ","FTWS"),donnee!R:X,{2;3;4;5;6},FALSE))/VLOOKUP($A123,Liste!$A$16:$AL$296,23,0),"")</f>
        <v/>
      </c>
      <c r="S123" t="str">
        <f>IFERROR(VLOOKUP(A123,Liste!A:K,10,FALSE),"")</f>
        <v/>
      </c>
      <c r="T123" t="str">
        <f>IFERROR(VLOOKUP(A123,Liste!A:K,11,FALSE),"")</f>
        <v/>
      </c>
      <c r="U123" t="str">
        <f>IFERROR(VLOOKUP(A123,Liste!A:K,8,FALSE),"")</f>
        <v/>
      </c>
      <c r="V123" s="315">
        <f>IFERROR(VLOOKUP(A123,Liste!A80:M296,13,FALSE)-VLOOKUP(A123,Liste!A80:M296,12,FALSE),0)/7</f>
        <v>0</v>
      </c>
      <c r="W123" s="286"/>
      <c r="Y123" s="236" t="str">
        <f>IFERROR(VLOOKUP($A123,Liste!$A$16:$AL$296,35,0),"")</f>
        <v/>
      </c>
      <c r="Z123" s="287" t="str">
        <f>IFERROR(VLOOKUP($A123,Liste!$A$16:$AL$296,21,0),"")</f>
        <v/>
      </c>
    </row>
  </sheetData>
  <mergeCells count="11">
    <mergeCell ref="I2:L2"/>
    <mergeCell ref="M35:P35"/>
    <mergeCell ref="A34:E35"/>
    <mergeCell ref="B20:E20"/>
    <mergeCell ref="I3:J3"/>
    <mergeCell ref="O3:P3"/>
    <mergeCell ref="M3:N3"/>
    <mergeCell ref="K3:L3"/>
    <mergeCell ref="F35:I35"/>
    <mergeCell ref="J35:L35"/>
    <mergeCell ref="A6:H7"/>
  </mergeCells>
  <conditionalFormatting sqref="J37:J123">
    <cfRule type="containsText" dxfId="22" priority="1" operator="containsText" text="sur-facturation">
      <formula>NOT(ISERROR(SEARCH("sur-facturation",J37)))</formula>
    </cfRule>
  </conditionalFormatting>
  <dataValidations count="1">
    <dataValidation type="list" allowBlank="1" showInputMessage="1" showErrorMessage="1" sqref="C9 D9">
      <formula1>Lites_Gerants</formula1>
    </dataValidation>
  </dataValidations>
  <pageMargins left="0.7" right="0.7" top="0.75" bottom="0.75" header="0.3" footer="0.3"/>
  <pageSetup paperSize="5" scale="25"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IB139"/>
  <sheetViews>
    <sheetView showGridLines="0" zoomScale="85" zoomScaleNormal="85" workbookViewId="0">
      <selection activeCell="A17" sqref="A1:XFD1048576"/>
    </sheetView>
  </sheetViews>
  <sheetFormatPr baseColWidth="10" defaultColWidth="8.875" defaultRowHeight="14.25" outlineLevelRow="1"/>
  <cols>
    <col min="1" max="1" width="43.625" customWidth="1"/>
    <col min="2" max="2" width="21.125" customWidth="1"/>
    <col min="3" max="3" width="12.875" customWidth="1"/>
    <col min="4" max="4" width="15.25" customWidth="1"/>
    <col min="5" max="5" width="15" bestFit="1" customWidth="1"/>
    <col min="6" max="6" width="15.125" customWidth="1"/>
    <col min="7" max="7" width="13.25" customWidth="1"/>
    <col min="8" max="8" width="15.25" customWidth="1"/>
    <col min="9" max="9" width="2.75" customWidth="1"/>
    <col min="10" max="10" width="14.5" customWidth="1"/>
    <col min="11" max="11" width="15.5" customWidth="1"/>
    <col min="12" max="12" width="15" customWidth="1"/>
    <col min="13" max="13" width="15.125" customWidth="1"/>
    <col min="14" max="14" width="14.375" bestFit="1" customWidth="1"/>
    <col min="15" max="15" width="12.375" customWidth="1"/>
    <col min="16" max="16" width="15" bestFit="1" customWidth="1"/>
    <col min="17" max="17" width="13.5" bestFit="1" customWidth="1"/>
    <col min="18" max="18" width="12" bestFit="1" customWidth="1"/>
    <col min="19" max="19" width="9.875" bestFit="1" customWidth="1"/>
    <col min="20" max="21" width="10.75" bestFit="1" customWidth="1"/>
    <col min="22" max="22" width="12.625" customWidth="1"/>
    <col min="23" max="23" width="8.375" bestFit="1" customWidth="1"/>
    <col min="24" max="24" width="9.75" bestFit="1" customWidth="1"/>
    <col min="25" max="31" width="13.125" bestFit="1" customWidth="1"/>
    <col min="32" max="32" width="14.875" bestFit="1" customWidth="1"/>
    <col min="33" max="44" width="14.25" bestFit="1" customWidth="1"/>
    <col min="45" max="45" width="10" bestFit="1" customWidth="1"/>
    <col min="46" max="236" width="8.875" customWidth="1"/>
  </cols>
  <sheetData>
    <row r="1" spans="1:236">
      <c r="A1" s="9"/>
      <c r="B1" s="9"/>
      <c r="C1" s="9"/>
      <c r="D1" s="9"/>
      <c r="E1" s="9"/>
      <c r="F1" s="9"/>
      <c r="G1" s="9"/>
      <c r="H1" s="9"/>
      <c r="I1" s="9"/>
      <c r="J1" s="9"/>
      <c r="K1" s="9"/>
      <c r="L1" s="9"/>
      <c r="M1" s="9"/>
      <c r="N1" s="9"/>
      <c r="O1" s="9"/>
      <c r="P1" s="9"/>
      <c r="Q1" s="9"/>
      <c r="R1" s="9"/>
      <c r="S1" s="9"/>
      <c r="T1" s="9"/>
      <c r="U1" s="9"/>
      <c r="V1" s="9"/>
      <c r="W1" s="9"/>
      <c r="X1" s="9"/>
      <c r="Y1" s="9"/>
      <c r="Z1" s="9"/>
      <c r="AA1" s="9"/>
      <c r="AB1" s="9"/>
      <c r="AC1" s="9"/>
      <c r="AD1" s="9"/>
      <c r="AE1" s="42"/>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row>
    <row r="2" spans="1:236">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42"/>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row>
    <row r="3" spans="1:236">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42"/>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row>
    <row r="4" spans="1:236">
      <c r="A4" s="9"/>
      <c r="B4" s="9"/>
      <c r="C4" s="9"/>
      <c r="D4" s="9"/>
      <c r="E4" s="9"/>
      <c r="F4" s="9"/>
      <c r="G4" s="9"/>
      <c r="H4" s="9"/>
      <c r="I4" s="9"/>
      <c r="J4" s="9"/>
      <c r="K4" s="9"/>
      <c r="L4" s="9"/>
      <c r="M4" s="9"/>
      <c r="N4" s="9"/>
      <c r="O4" s="9"/>
      <c r="P4" s="9"/>
      <c r="Q4" s="9"/>
      <c r="R4" s="9"/>
      <c r="S4" s="9"/>
      <c r="T4" s="9"/>
      <c r="U4" s="9"/>
      <c r="V4" s="9"/>
      <c r="W4" s="9"/>
      <c r="X4" s="9"/>
      <c r="Y4" s="9"/>
      <c r="Z4" s="9"/>
      <c r="AA4" s="9"/>
      <c r="AB4" s="9"/>
      <c r="AC4" s="9"/>
      <c r="AD4" s="9"/>
      <c r="AE4" s="42"/>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row>
    <row r="5" spans="1:236">
      <c r="A5" s="9"/>
      <c r="B5" s="9"/>
      <c r="C5" s="9"/>
      <c r="D5" s="9"/>
      <c r="E5" s="9"/>
      <c r="F5" s="9"/>
      <c r="G5" s="9"/>
      <c r="H5" s="9"/>
      <c r="I5" s="9"/>
      <c r="J5" s="9"/>
      <c r="K5" s="9"/>
      <c r="L5" s="9"/>
      <c r="M5" s="9"/>
      <c r="N5" s="9"/>
      <c r="O5" s="9"/>
      <c r="P5" s="88" t="s">
        <v>138</v>
      </c>
      <c r="Q5" s="89"/>
      <c r="R5" s="90"/>
      <c r="S5" s="9"/>
      <c r="T5" s="9"/>
      <c r="U5" s="9"/>
      <c r="V5" s="9"/>
      <c r="W5" s="9"/>
      <c r="X5" s="9"/>
      <c r="Y5" s="9"/>
      <c r="Z5" s="9"/>
      <c r="AA5" s="9"/>
      <c r="AB5" s="9"/>
      <c r="AC5" s="9"/>
      <c r="AD5" s="9"/>
      <c r="AE5" s="42"/>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row>
    <row r="6" spans="1:236" ht="34.5" thickBot="1">
      <c r="A6" s="26" t="str">
        <f>B15&amp;" "&amp;"Project Report"</f>
        <v>zzz Project Report</v>
      </c>
      <c r="B6" s="10"/>
      <c r="C6" s="10"/>
      <c r="D6" s="10"/>
      <c r="E6" s="10"/>
      <c r="F6" s="10"/>
      <c r="G6" s="10"/>
      <c r="H6" s="10"/>
      <c r="I6" s="10"/>
      <c r="J6" s="10"/>
      <c r="K6" s="10"/>
      <c r="L6" s="10"/>
      <c r="M6" s="10"/>
      <c r="N6" s="10"/>
      <c r="O6" s="10"/>
      <c r="P6" s="15"/>
      <c r="Q6" s="9"/>
      <c r="R6" s="16"/>
      <c r="S6" s="10"/>
      <c r="T6" s="10"/>
      <c r="U6" s="10"/>
      <c r="V6" s="10"/>
      <c r="W6" s="9"/>
      <c r="X6" s="9"/>
      <c r="Y6" s="9"/>
      <c r="Z6" s="9"/>
      <c r="AA6" s="9"/>
      <c r="AB6" s="9"/>
      <c r="AC6" s="9"/>
      <c r="AD6" s="9"/>
      <c r="AE6" s="42"/>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row>
    <row r="7" spans="1:236">
      <c r="A7" s="9"/>
      <c r="B7" s="9"/>
      <c r="C7" s="9"/>
      <c r="D7" s="9"/>
      <c r="E7" s="9"/>
      <c r="F7" s="9"/>
      <c r="G7" s="9"/>
      <c r="H7" s="9"/>
      <c r="I7" s="9"/>
      <c r="J7" s="9"/>
      <c r="K7" s="9"/>
      <c r="L7" s="9"/>
      <c r="M7" s="9"/>
      <c r="N7" s="9"/>
      <c r="O7" s="9"/>
      <c r="P7" s="15"/>
      <c r="Q7" s="9"/>
      <c r="R7" s="16"/>
      <c r="S7" s="9"/>
      <c r="T7" s="9"/>
      <c r="U7" s="9"/>
      <c r="V7" s="9"/>
      <c r="W7" s="9"/>
      <c r="X7" s="9"/>
      <c r="Y7" s="9"/>
      <c r="Z7" s="9"/>
      <c r="AA7" s="9"/>
      <c r="AB7" s="9"/>
      <c r="AC7" s="9"/>
      <c r="AD7" s="9"/>
      <c r="AE7" s="42"/>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row>
    <row r="8" spans="1:236" ht="15">
      <c r="A8" s="78" t="s">
        <v>137</v>
      </c>
      <c r="B8" s="79"/>
      <c r="C8" s="162"/>
      <c r="D8" s="111" t="e">
        <f ca="1">_xlfn.CONCAT(IF(OR(MONTH(TODAY())+3&lt;10,MONTH(TODAY())+3&gt;12),"0",""),IF(MONTH(TODAY())+3&gt;12,MONTH(TODAY())-9,MONTH(TODAY())+3),"-",IF(MONTH(TODAY())&gt;9,YEAR(TODAY())+1,YEAR(TODAY())))</f>
        <v>#NAME?</v>
      </c>
      <c r="E8" s="9"/>
      <c r="F8" s="9"/>
      <c r="G8" s="11"/>
      <c r="H8" s="9"/>
      <c r="I8" s="9"/>
      <c r="J8" s="9"/>
      <c r="K8" s="9"/>
      <c r="L8" s="9"/>
      <c r="M8" s="9"/>
      <c r="N8" s="9"/>
      <c r="P8" s="15"/>
      <c r="Q8" s="9"/>
      <c r="R8" s="16"/>
      <c r="S8" s="112"/>
      <c r="T8" s="9"/>
      <c r="U8" s="9"/>
      <c r="V8" s="9"/>
      <c r="W8" s="9"/>
      <c r="X8" s="9"/>
      <c r="Y8" s="9"/>
      <c r="Z8" s="9"/>
      <c r="AA8" s="9"/>
      <c r="AB8" s="9"/>
      <c r="AC8" s="9"/>
      <c r="AD8" s="9"/>
      <c r="AE8" s="42"/>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row>
    <row r="9" spans="1:236" ht="15">
      <c r="A9" s="9" t="s">
        <v>139</v>
      </c>
      <c r="B9" s="9"/>
      <c r="D9" s="77">
        <f ca="1">TODAY()</f>
        <v>45546</v>
      </c>
      <c r="E9" s="77"/>
      <c r="F9" s="48"/>
      <c r="G9" s="11"/>
      <c r="H9" s="9"/>
      <c r="I9" s="9"/>
      <c r="J9" s="9"/>
      <c r="K9" s="9"/>
      <c r="L9" s="9"/>
      <c r="M9" s="9"/>
      <c r="N9" s="9"/>
      <c r="P9" s="15"/>
      <c r="Q9" s="9"/>
      <c r="R9" s="16"/>
      <c r="S9" s="9"/>
      <c r="T9" s="9"/>
      <c r="U9" s="9"/>
      <c r="V9" s="9"/>
      <c r="W9" s="9"/>
      <c r="X9" s="9"/>
      <c r="Y9" s="9"/>
      <c r="Z9" s="9"/>
      <c r="AA9" s="9"/>
      <c r="AB9" s="9"/>
      <c r="AC9" s="9"/>
      <c r="AD9" s="9"/>
      <c r="AE9" s="42"/>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row>
    <row r="10" spans="1:236" ht="15">
      <c r="A10" s="9"/>
      <c r="B10" s="9"/>
      <c r="C10" s="77"/>
      <c r="F10" s="48"/>
      <c r="G10" s="11"/>
      <c r="H10" s="9"/>
      <c r="I10" s="9"/>
      <c r="J10" s="9"/>
      <c r="K10" s="9"/>
      <c r="L10" s="9"/>
      <c r="M10" s="9"/>
      <c r="N10" s="9"/>
      <c r="P10" s="15"/>
      <c r="Q10" s="9"/>
      <c r="R10" s="16"/>
      <c r="S10" s="9"/>
      <c r="T10" s="9"/>
      <c r="U10" s="9"/>
      <c r="V10" s="9"/>
      <c r="W10" s="9"/>
      <c r="X10" s="9"/>
      <c r="Y10" s="9"/>
      <c r="Z10" s="9"/>
      <c r="AA10" s="9"/>
      <c r="AB10" s="9"/>
      <c r="AC10" s="9"/>
      <c r="AD10" s="9"/>
      <c r="AE10" s="42"/>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row>
    <row r="11" spans="1:236">
      <c r="A11" s="9"/>
      <c r="B11" s="9"/>
      <c r="C11" s="9"/>
      <c r="D11" s="9"/>
      <c r="E11" s="9"/>
      <c r="F11" s="9"/>
      <c r="G11" s="9"/>
      <c r="H11" s="9"/>
      <c r="I11" s="9"/>
      <c r="J11" s="9"/>
      <c r="K11" s="9"/>
      <c r="L11" s="9"/>
      <c r="M11" s="9"/>
      <c r="N11" s="9"/>
      <c r="P11" s="15"/>
      <c r="Q11" s="9"/>
      <c r="R11" s="16"/>
      <c r="S11" s="9"/>
      <c r="T11" s="9"/>
      <c r="U11" s="9"/>
      <c r="V11" s="9"/>
      <c r="W11" s="9"/>
      <c r="X11" s="9"/>
      <c r="Y11" s="9"/>
      <c r="Z11" s="9"/>
      <c r="AA11" s="9"/>
      <c r="AB11" s="9"/>
      <c r="AC11" s="9"/>
      <c r="AD11" s="9"/>
      <c r="AE11" s="42"/>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row>
    <row r="12" spans="1:236" ht="15.75">
      <c r="A12" s="83" t="s">
        <v>140</v>
      </c>
      <c r="B12" s="9"/>
      <c r="C12" s="9"/>
      <c r="D12" s="9"/>
      <c r="E12" s="9"/>
      <c r="F12" s="9"/>
      <c r="G12" s="9"/>
      <c r="H12" s="9"/>
      <c r="I12" s="9"/>
      <c r="J12" s="9"/>
      <c r="K12" s="9"/>
      <c r="L12" s="9"/>
      <c r="M12" s="9"/>
      <c r="N12" s="12"/>
      <c r="P12" s="59"/>
      <c r="Q12" s="9"/>
      <c r="R12" s="16"/>
      <c r="S12" s="9"/>
      <c r="T12" s="9"/>
      <c r="U12" s="9"/>
      <c r="V12" s="9"/>
      <c r="W12" s="9"/>
      <c r="X12" s="9"/>
      <c r="Y12" s="9"/>
      <c r="Z12" s="9"/>
      <c r="AA12" s="9"/>
      <c r="AB12" s="9"/>
      <c r="AC12" s="9"/>
      <c r="AD12" s="9"/>
      <c r="AE12" s="42"/>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row>
    <row r="13" spans="1:236" ht="9" customHeight="1">
      <c r="A13" s="9"/>
      <c r="B13" s="9"/>
      <c r="C13" s="9"/>
      <c r="D13" s="9"/>
      <c r="E13" s="9"/>
      <c r="F13" s="9"/>
      <c r="H13" s="9"/>
      <c r="I13" s="9"/>
      <c r="J13" s="9"/>
      <c r="K13" s="9"/>
      <c r="L13" s="9"/>
      <c r="M13" s="9"/>
      <c r="N13" s="9"/>
      <c r="P13" s="17"/>
      <c r="Q13" s="19"/>
      <c r="R13" s="18"/>
      <c r="S13" s="9"/>
      <c r="T13" s="9"/>
      <c r="U13" s="9"/>
      <c r="V13" s="9"/>
      <c r="W13" s="9"/>
      <c r="X13" s="9"/>
      <c r="Y13" s="9"/>
      <c r="Z13" s="9"/>
      <c r="AA13" s="9"/>
      <c r="AB13" s="9"/>
      <c r="AC13" s="9"/>
      <c r="AD13" s="9"/>
      <c r="AE13" s="42"/>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row>
    <row r="14" spans="1:236" ht="15">
      <c r="A14" s="13" t="s">
        <v>141</v>
      </c>
      <c r="B14" s="161" t="s">
        <v>1308</v>
      </c>
      <c r="C14" s="158"/>
      <c r="D14" s="159"/>
      <c r="G14" s="12" t="s">
        <v>142</v>
      </c>
      <c r="H14" s="341">
        <f>VLOOKUP(B14,Liste!A17:M289,12,FALSE)</f>
        <v>43058</v>
      </c>
      <c r="I14" s="341"/>
      <c r="J14" s="342"/>
      <c r="K14" s="342"/>
      <c r="M14" s="9"/>
      <c r="N14" s="9"/>
      <c r="P14" s="9"/>
      <c r="Q14" s="9"/>
      <c r="R14" s="9"/>
      <c r="S14" s="9"/>
      <c r="T14" s="9"/>
      <c r="U14" s="9"/>
      <c r="V14" s="9"/>
      <c r="W14" s="9"/>
      <c r="X14" s="9"/>
      <c r="Y14" s="9"/>
      <c r="Z14" s="9"/>
      <c r="AA14" s="9"/>
      <c r="AB14" s="9"/>
      <c r="AC14" s="9"/>
      <c r="AD14" s="9"/>
      <c r="AE14" s="42"/>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row>
    <row r="15" spans="1:236" ht="15.75">
      <c r="A15" s="46" t="s">
        <v>143</v>
      </c>
      <c r="B15" t="str">
        <f>VLOOKUP($B$14,Liste!$A:$AJ,3,FALSE)</f>
        <v>zzz</v>
      </c>
      <c r="D15" s="160"/>
      <c r="G15" s="12" t="s">
        <v>144</v>
      </c>
      <c r="H15" s="343">
        <f>VLOOKUP(B14,Liste!A17:M289,13,FALSE)</f>
        <v>44102</v>
      </c>
      <c r="I15" s="343"/>
      <c r="J15" s="80" t="str">
        <f ca="1">IF($H$15&lt;=TODAY(),"Date de fin dépassée - à vérifier",IF(AND(TODAY()&lt;=$H$15,$H$15-TODAY()&gt;=60),"Date de fin - plus de 60 jours","Date de fin - moins de 60 jours"))</f>
        <v>Date de fin dépassée - à vérifier</v>
      </c>
      <c r="K15" s="80"/>
      <c r="M15" s="9"/>
      <c r="N15" s="9"/>
      <c r="P15" s="88" t="s">
        <v>147</v>
      </c>
      <c r="Q15" s="89"/>
      <c r="R15" s="90"/>
      <c r="S15" s="9"/>
      <c r="T15" s="9"/>
      <c r="U15" s="9"/>
      <c r="V15" s="9"/>
      <c r="W15" s="9"/>
      <c r="X15" s="9"/>
      <c r="Y15" s="9"/>
      <c r="Z15" s="9"/>
      <c r="AA15" s="9"/>
      <c r="AB15" s="9"/>
      <c r="AC15" s="9"/>
      <c r="AD15" s="9"/>
      <c r="AE15" s="42"/>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row>
    <row r="16" spans="1:236" ht="15">
      <c r="A16" s="46" t="s">
        <v>145</v>
      </c>
      <c r="B16" t="str">
        <f>VLOOKUP($B$14,Liste!$A:$AJ,5,FALSE)&amp;" "&amp;"-"&amp;" "&amp;VLOOKUP(B14,Liste!$A:$AJ,5,FALSE)</f>
        <v>zzz - zzz</v>
      </c>
      <c r="D16" s="160"/>
      <c r="G16" s="335" t="s">
        <v>370</v>
      </c>
      <c r="H16" s="344">
        <f>+(H15-H14)/7</f>
        <v>149.14285714285714</v>
      </c>
      <c r="J16" s="60"/>
      <c r="K16" s="60"/>
      <c r="M16" s="9"/>
      <c r="N16" s="9"/>
      <c r="P16" s="15"/>
      <c r="Q16" s="9"/>
      <c r="R16" s="16"/>
      <c r="S16" s="9"/>
      <c r="T16" s="9"/>
      <c r="U16" s="9"/>
      <c r="V16" s="9"/>
      <c r="W16" s="9"/>
      <c r="X16" s="9"/>
      <c r="Y16" s="9"/>
      <c r="Z16" s="9"/>
      <c r="AA16" s="9"/>
      <c r="AB16" s="9"/>
      <c r="AC16" s="9"/>
      <c r="AD16" s="9"/>
      <c r="AE16" s="42"/>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row>
    <row r="17" spans="1:236" ht="15">
      <c r="A17" s="46" t="s">
        <v>247</v>
      </c>
      <c r="B17" t="str">
        <f>VLOOKUP(B14,Liste!$A:$AJ,7,FALSE)</f>
        <v>Tourisme</v>
      </c>
      <c r="D17" s="160"/>
      <c r="F17" s="5"/>
      <c r="G17" s="117" t="s">
        <v>146</v>
      </c>
      <c r="H17" s="8" t="str">
        <f ca="1">VLOOKUP(B14,Liste!A17:R280,17,FALSE)&amp;"/"&amp;VLOOKUP(B14,Liste!A17:R280,18,FALSE)</f>
        <v>/</v>
      </c>
      <c r="I17" s="8"/>
      <c r="J17" s="33"/>
      <c r="K17" s="33"/>
      <c r="L17" s="33"/>
      <c r="M17" s="9"/>
      <c r="N17" s="9"/>
      <c r="P17" s="15"/>
      <c r="Q17" s="9"/>
      <c r="R17" s="16"/>
      <c r="S17" s="9"/>
      <c r="T17" s="9"/>
      <c r="U17" s="9"/>
      <c r="V17" s="9"/>
      <c r="W17" s="9"/>
      <c r="X17" s="9"/>
      <c r="Y17" s="9"/>
      <c r="Z17" s="9"/>
      <c r="AA17" s="9"/>
      <c r="AB17" s="9"/>
      <c r="AC17" s="9"/>
      <c r="AD17" s="9"/>
      <c r="AE17" s="42"/>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row>
    <row r="18" spans="1:236" ht="15">
      <c r="A18" s="46" t="s">
        <v>4</v>
      </c>
      <c r="B18" t="str">
        <f>VLOOKUP(B14,Liste!$A:$AJ,10,FALSE)</f>
        <v>Service Public et Utilités</v>
      </c>
      <c r="D18" s="160"/>
      <c r="F18" s="47"/>
      <c r="G18" s="34"/>
      <c r="H18" s="34"/>
      <c r="I18" s="34"/>
      <c r="J18" s="34"/>
      <c r="K18" s="34"/>
      <c r="L18" s="34"/>
      <c r="M18" s="9"/>
      <c r="N18" s="9"/>
      <c r="P18" s="15"/>
      <c r="Q18" s="9"/>
      <c r="R18" s="16"/>
      <c r="S18" s="9"/>
      <c r="T18" s="9"/>
      <c r="U18" s="9"/>
      <c r="V18" s="9"/>
      <c r="W18" s="9"/>
      <c r="X18" s="9"/>
      <c r="Y18" s="9"/>
      <c r="Z18" s="9"/>
      <c r="AA18" s="9"/>
      <c r="AB18" s="9"/>
      <c r="AC18" s="9"/>
      <c r="AD18" s="9"/>
      <c r="AE18" s="42"/>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row>
    <row r="19" spans="1:236" ht="15">
      <c r="A19" s="46" t="s">
        <v>148</v>
      </c>
      <c r="B19" t="str">
        <f>VLOOKUP(B14,Liste!$A:$AJ,11,FALSE)</f>
        <v>Barne,djilo,Generatric,ArcFlash</v>
      </c>
      <c r="D19" s="160"/>
      <c r="F19" s="14"/>
      <c r="G19" s="33"/>
      <c r="H19" s="33"/>
      <c r="I19" s="33"/>
      <c r="J19" s="33"/>
      <c r="K19" s="33"/>
      <c r="L19" s="33"/>
      <c r="M19" s="9"/>
      <c r="N19" s="9"/>
      <c r="P19" s="15"/>
      <c r="Q19" s="9"/>
      <c r="R19" s="16"/>
      <c r="S19" s="9"/>
      <c r="T19" s="9"/>
      <c r="U19" s="9"/>
      <c r="V19" s="9"/>
      <c r="W19" s="9"/>
      <c r="X19" s="9"/>
      <c r="Y19" s="9"/>
      <c r="Z19" s="9"/>
      <c r="AA19" s="9"/>
      <c r="AB19" s="9"/>
      <c r="AC19" s="9"/>
      <c r="AD19" s="9"/>
      <c r="AE19" s="42"/>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row>
    <row r="20" spans="1:236" ht="15">
      <c r="A20" s="129" t="s">
        <v>149</v>
      </c>
      <c r="B20" s="72" t="str">
        <f>VLOOKUP(B14,Liste!$A:$AJ,6,FALSE)</f>
        <v>marc lcavo</v>
      </c>
      <c r="C20" s="72"/>
      <c r="D20" s="128"/>
      <c r="F20" s="14"/>
      <c r="H20" s="292"/>
      <c r="I20" s="33"/>
      <c r="J20" s="33"/>
      <c r="K20" s="33"/>
      <c r="L20" s="33"/>
      <c r="M20" s="9"/>
      <c r="N20" s="9"/>
      <c r="P20" s="15"/>
      <c r="Q20" s="9"/>
      <c r="R20" s="16"/>
      <c r="S20" s="9"/>
      <c r="T20" s="9"/>
      <c r="U20" s="9"/>
      <c r="V20" s="9"/>
      <c r="W20" s="9"/>
      <c r="X20" s="9"/>
      <c r="Y20" s="9"/>
      <c r="Z20" s="9"/>
      <c r="AA20" s="9"/>
      <c r="AB20" s="9"/>
      <c r="AC20" s="9"/>
      <c r="AD20" s="9"/>
      <c r="AE20" s="42"/>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row>
    <row r="21" spans="1:236" ht="15">
      <c r="A21" s="7"/>
      <c r="B21" s="8"/>
      <c r="C21" s="8"/>
      <c r="F21" s="14"/>
      <c r="G21" s="33"/>
      <c r="H21" s="33"/>
      <c r="I21" s="33"/>
      <c r="J21" s="33"/>
      <c r="K21" s="33"/>
      <c r="L21" s="33"/>
      <c r="M21" s="9"/>
      <c r="N21" s="9"/>
      <c r="P21" s="59"/>
      <c r="Q21" s="9"/>
      <c r="R21" s="16"/>
      <c r="S21" s="9"/>
      <c r="T21" s="9"/>
      <c r="U21" s="9"/>
      <c r="V21" s="9"/>
      <c r="W21" s="9"/>
      <c r="X21" s="9"/>
      <c r="Y21" s="9"/>
      <c r="Z21" s="9"/>
      <c r="AA21" s="9"/>
      <c r="AB21" s="9"/>
      <c r="AC21" s="9"/>
      <c r="AD21" s="9"/>
      <c r="AE21" s="42"/>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row>
    <row r="22" spans="1:236" ht="15">
      <c r="A22" s="7"/>
      <c r="B22" s="8"/>
      <c r="C22" s="8"/>
      <c r="G22" s="33"/>
      <c r="H22" s="33"/>
      <c r="I22" s="33"/>
      <c r="J22" s="33"/>
      <c r="K22" s="33"/>
      <c r="L22" s="33"/>
      <c r="M22" s="9"/>
      <c r="N22" s="9"/>
      <c r="P22" s="17"/>
      <c r="Q22" s="19"/>
      <c r="R22" s="18"/>
      <c r="S22" s="9"/>
      <c r="T22" s="9"/>
      <c r="U22" s="9"/>
      <c r="V22" s="9"/>
      <c r="W22" s="9"/>
      <c r="X22" s="9"/>
      <c r="Y22" s="9"/>
      <c r="Z22" s="9"/>
      <c r="AA22" s="9"/>
      <c r="AB22" s="9"/>
      <c r="AC22" s="9"/>
      <c r="AD22" s="9"/>
      <c r="AE22" s="42"/>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row>
    <row r="23" spans="1:236" ht="15">
      <c r="A23" s="7"/>
      <c r="B23" s="8"/>
      <c r="C23" s="8"/>
      <c r="F23" s="14"/>
      <c r="G23" s="33"/>
      <c r="H23" s="33"/>
      <c r="I23" s="33"/>
      <c r="J23" s="33"/>
      <c r="K23" s="33"/>
      <c r="L23" s="33"/>
      <c r="M23" s="9"/>
      <c r="N23" s="9"/>
      <c r="S23" s="9"/>
      <c r="T23" s="9"/>
      <c r="U23" s="9"/>
      <c r="V23" s="9"/>
      <c r="W23" s="9"/>
      <c r="X23" s="9"/>
      <c r="Y23" s="9"/>
      <c r="Z23" s="9"/>
      <c r="AA23" s="9"/>
      <c r="AB23" s="9"/>
      <c r="AC23" s="9"/>
      <c r="AD23" s="9"/>
      <c r="AE23" s="42"/>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row>
    <row r="24" spans="1:236" ht="15.75">
      <c r="A24" s="83" t="s">
        <v>150</v>
      </c>
      <c r="B24" s="9"/>
      <c r="C24" s="9"/>
      <c r="D24" s="9"/>
      <c r="E24" s="9"/>
      <c r="F24" s="9"/>
      <c r="G24" s="9"/>
      <c r="H24" s="9"/>
      <c r="I24" s="9"/>
      <c r="J24" s="9"/>
      <c r="K24" s="9"/>
      <c r="L24" s="9"/>
      <c r="M24" s="9"/>
      <c r="N24" s="9"/>
      <c r="R24" s="9"/>
      <c r="S24" s="9"/>
      <c r="T24" s="9"/>
      <c r="U24" s="9"/>
      <c r="V24" s="9"/>
      <c r="W24" s="9"/>
      <c r="X24" s="9"/>
      <c r="Y24" s="9"/>
      <c r="Z24" s="9"/>
      <c r="AA24" s="9"/>
      <c r="AB24" s="9"/>
      <c r="AC24" s="42"/>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row>
    <row r="25" spans="1:236" ht="37.15" customHeight="1">
      <c r="A25" s="106" t="s">
        <v>151</v>
      </c>
      <c r="B25" s="106" t="s">
        <v>153</v>
      </c>
      <c r="C25" s="170" t="s">
        <v>245</v>
      </c>
      <c r="D25" s="106" t="s">
        <v>152</v>
      </c>
      <c r="E25" s="170" t="s">
        <v>259</v>
      </c>
      <c r="F25" s="107" t="s">
        <v>154</v>
      </c>
      <c r="G25" s="170" t="s">
        <v>246</v>
      </c>
      <c r="H25" s="163"/>
      <c r="I25" s="163"/>
      <c r="J25" s="164"/>
      <c r="K25" s="163"/>
      <c r="L25" s="164"/>
      <c r="M25" s="163"/>
      <c r="R25" s="9"/>
      <c r="S25" s="9"/>
      <c r="T25" s="9"/>
      <c r="U25" s="9"/>
      <c r="V25" s="9"/>
      <c r="W25" s="9"/>
      <c r="X25" s="9"/>
      <c r="Y25" s="9"/>
      <c r="Z25" s="9"/>
      <c r="AA25" s="9"/>
      <c r="AB25" s="9"/>
      <c r="AC25" s="42"/>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row>
    <row r="26" spans="1:236" ht="9.75" customHeight="1">
      <c r="A26" s="59"/>
      <c r="B26" s="182"/>
      <c r="C26" s="49"/>
      <c r="D26" s="64"/>
      <c r="E26" s="171"/>
      <c r="F26" s="37"/>
      <c r="G26" s="171"/>
      <c r="H26" s="165"/>
      <c r="I26" s="165"/>
      <c r="J26" s="165"/>
      <c r="K26" s="165"/>
      <c r="M26" s="165"/>
      <c r="O26" s="9"/>
      <c r="P26" s="9"/>
      <c r="Q26" s="9"/>
      <c r="R26" s="9"/>
      <c r="S26" s="9"/>
      <c r="T26" s="9"/>
      <c r="U26" s="9"/>
      <c r="V26" s="9"/>
      <c r="W26" s="9"/>
      <c r="X26" s="9"/>
      <c r="Y26" s="9"/>
      <c r="Z26" s="9"/>
      <c r="AA26" s="9"/>
      <c r="AB26" s="9"/>
      <c r="AC26" s="42"/>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row>
    <row r="27" spans="1:236" ht="15.75">
      <c r="A27" s="64" t="s">
        <v>128</v>
      </c>
      <c r="B27" s="174">
        <f>VLOOKUP(B14,Liste!A17:AJ287,25,FALSE)</f>
        <v>1698300</v>
      </c>
      <c r="C27" s="61"/>
      <c r="D27" s="174">
        <f>VLOOKUP(B14,Liste!A17:AJ287,23,FALSE)</f>
        <v>2287000</v>
      </c>
      <c r="E27" s="172"/>
      <c r="F27" s="108">
        <f ca="1">L80</f>
        <v>2287000</v>
      </c>
      <c r="G27" s="172"/>
      <c r="H27" s="166"/>
      <c r="I27" s="166"/>
      <c r="J27" s="133"/>
      <c r="K27" s="166"/>
      <c r="L27" s="165"/>
      <c r="M27" s="166"/>
      <c r="O27" s="35"/>
      <c r="P27" s="9"/>
      <c r="Q27" s="9"/>
      <c r="R27" s="9"/>
      <c r="S27" s="9"/>
      <c r="T27" s="9"/>
      <c r="U27" s="9"/>
      <c r="V27" s="9"/>
      <c r="W27" s="9"/>
      <c r="X27" s="9"/>
      <c r="Y27" s="9"/>
      <c r="Z27" s="9"/>
      <c r="AA27" s="9"/>
      <c r="AB27" s="9"/>
      <c r="AC27" s="42"/>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row>
    <row r="28" spans="1:236" ht="15.75">
      <c r="A28" s="64" t="s">
        <v>155</v>
      </c>
      <c r="B28" s="174">
        <f>VLOOKUP(B14,Liste!A17:AJ287,24,FALSE)-VLOOKUP(B14,Liste!A17:AJ287,25,FALSE)</f>
        <v>588700</v>
      </c>
      <c r="C28" s="61"/>
      <c r="D28" s="200"/>
      <c r="E28" s="172"/>
      <c r="F28" s="108"/>
      <c r="G28" s="172"/>
      <c r="H28" s="166"/>
      <c r="I28" s="166"/>
      <c r="J28" s="133"/>
      <c r="K28" s="166"/>
      <c r="L28" s="133"/>
      <c r="M28" s="166"/>
      <c r="O28" s="35"/>
      <c r="P28" s="9"/>
      <c r="Q28" s="9"/>
      <c r="R28" s="9"/>
      <c r="S28" s="9"/>
      <c r="T28" s="9"/>
      <c r="U28" s="9"/>
      <c r="V28" s="9"/>
      <c r="W28" s="9"/>
      <c r="X28" s="9"/>
      <c r="Y28" s="9"/>
      <c r="Z28" s="9"/>
      <c r="AA28" s="9"/>
      <c r="AB28" s="9"/>
      <c r="AC28" s="42"/>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row>
    <row r="29" spans="1:236" ht="15.75">
      <c r="A29" s="109" t="s">
        <v>156</v>
      </c>
      <c r="B29" s="175">
        <f>+B27+B28</f>
        <v>2287000</v>
      </c>
      <c r="C29" s="85">
        <f>+D29/B29</f>
        <v>1</v>
      </c>
      <c r="D29" s="175">
        <f>+D27+D28</f>
        <v>2287000</v>
      </c>
      <c r="E29" s="229">
        <f>+B29-D29</f>
        <v>0</v>
      </c>
      <c r="F29" s="84">
        <f ca="1">+F27+F28</f>
        <v>2287000</v>
      </c>
      <c r="G29" s="110">
        <f ca="1">+F29/B29-1</f>
        <v>0</v>
      </c>
      <c r="H29" s="167"/>
      <c r="I29" s="230"/>
      <c r="J29" s="168"/>
      <c r="K29" s="167"/>
      <c r="L29" s="168"/>
      <c r="M29" s="167"/>
      <c r="O29" s="35"/>
      <c r="P29" s="9"/>
      <c r="Q29" s="9"/>
      <c r="R29" s="9"/>
      <c r="S29" s="9"/>
      <c r="T29" s="9"/>
      <c r="U29" s="9"/>
      <c r="V29" s="9"/>
      <c r="W29" s="9"/>
      <c r="X29" s="9"/>
      <c r="Y29" s="9"/>
      <c r="Z29" s="9"/>
      <c r="AA29" s="9"/>
      <c r="AB29" s="9"/>
      <c r="AC29" s="42"/>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row>
    <row r="30" spans="1:236" ht="15.75">
      <c r="A30" s="64"/>
      <c r="B30" s="176"/>
      <c r="C30" s="49"/>
      <c r="D30" s="176"/>
      <c r="E30" s="177"/>
      <c r="F30" s="81"/>
      <c r="G30" s="173"/>
      <c r="H30" s="167"/>
      <c r="I30" s="167"/>
      <c r="J30" s="169"/>
      <c r="K30" s="167"/>
      <c r="L30" s="169"/>
      <c r="M30" s="167"/>
      <c r="O30" s="35"/>
      <c r="P30" s="9"/>
      <c r="Q30" s="9"/>
      <c r="R30" s="9"/>
      <c r="S30" s="9"/>
      <c r="T30" s="9"/>
      <c r="U30" s="9"/>
      <c r="V30" s="9"/>
      <c r="W30" s="9"/>
      <c r="X30" s="9"/>
      <c r="Y30" s="9"/>
      <c r="Z30" s="9"/>
      <c r="AA30" s="9"/>
      <c r="AB30" s="9"/>
      <c r="AC30" s="42"/>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row>
    <row r="31" spans="1:236" ht="15.75">
      <c r="A31" s="64" t="s">
        <v>136</v>
      </c>
      <c r="B31" s="174">
        <f>VLOOKUP(B14,Liste!A17:AJ287,27,FALSE)-VLOOKUP(B14,Liste!A17:AJ287,28,FALSE)</f>
        <v>-849150</v>
      </c>
      <c r="C31" s="61"/>
      <c r="D31" s="174">
        <f>VLOOKUP(B14,Liste!A17:AJ287,26,FALSE)</f>
        <v>1829600</v>
      </c>
      <c r="E31" s="172"/>
      <c r="F31" s="133">
        <f ca="1">L101</f>
        <v>2651240.1796376314</v>
      </c>
      <c r="G31" s="172"/>
      <c r="H31" s="166"/>
      <c r="I31" s="166"/>
      <c r="J31" s="133"/>
      <c r="K31" s="166"/>
      <c r="L31" s="133"/>
      <c r="M31" s="166"/>
      <c r="O31" s="35"/>
      <c r="P31" s="9"/>
      <c r="Q31" s="9"/>
      <c r="R31" s="9"/>
      <c r="S31" s="9"/>
      <c r="T31" s="9"/>
      <c r="U31" s="9"/>
      <c r="V31" s="9"/>
      <c r="W31" s="9"/>
      <c r="X31" s="9"/>
      <c r="Y31" s="9"/>
      <c r="Z31" s="9"/>
      <c r="AA31" s="9"/>
      <c r="AB31" s="9"/>
      <c r="AC31" s="42"/>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row>
    <row r="32" spans="1:236" ht="15.75">
      <c r="A32" s="64" t="s">
        <v>157</v>
      </c>
      <c r="B32" s="174">
        <f>VLOOKUP(B14,Liste!A17:AJ287,28,FALSE)</f>
        <v>849150</v>
      </c>
      <c r="C32" s="61"/>
      <c r="D32" s="174"/>
      <c r="E32" s="172"/>
      <c r="F32" s="108"/>
      <c r="G32" s="172"/>
      <c r="H32" s="166"/>
      <c r="I32" s="166"/>
      <c r="J32" s="133"/>
      <c r="K32" s="166"/>
      <c r="L32" s="133"/>
      <c r="M32" s="166"/>
      <c r="O32" s="35"/>
      <c r="P32" s="9"/>
      <c r="Q32" s="9"/>
      <c r="R32" s="9"/>
      <c r="S32" s="9"/>
      <c r="T32" s="9"/>
      <c r="U32" s="9"/>
      <c r="V32" s="9"/>
      <c r="W32" s="9"/>
      <c r="X32" s="9"/>
      <c r="Y32" s="9"/>
      <c r="Z32" s="9"/>
      <c r="AA32" s="9"/>
      <c r="AB32" s="9"/>
      <c r="AC32" s="42"/>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row>
    <row r="33" spans="1:236" ht="15.75">
      <c r="A33" s="109" t="s">
        <v>158</v>
      </c>
      <c r="B33" s="175">
        <f>B31+B32</f>
        <v>0</v>
      </c>
      <c r="C33" s="85">
        <f>IFERROR(D33/B33,0)</f>
        <v>0</v>
      </c>
      <c r="D33" s="175">
        <f t="shared" ref="D33" si="0">D31+D32</f>
        <v>1829600</v>
      </c>
      <c r="E33" s="229">
        <f>+B33-D33</f>
        <v>-1829600</v>
      </c>
      <c r="F33" s="84">
        <f ca="1">F31+F32</f>
        <v>2651240.1796376314</v>
      </c>
      <c r="G33" s="110">
        <f ca="1">IFERROR(F33/B33-1,0)</f>
        <v>0</v>
      </c>
      <c r="H33" s="167"/>
      <c r="I33" s="167"/>
      <c r="J33" s="168"/>
      <c r="K33" s="167"/>
      <c r="L33" s="168"/>
      <c r="M33" s="167"/>
      <c r="O33" s="35"/>
      <c r="P33" s="9"/>
      <c r="Q33" s="9"/>
      <c r="R33" s="9"/>
      <c r="S33" s="9"/>
      <c r="T33" s="9"/>
      <c r="U33" s="9"/>
      <c r="V33" s="9"/>
      <c r="W33" s="9"/>
      <c r="X33" s="9"/>
      <c r="Y33" s="9"/>
      <c r="Z33" s="9"/>
      <c r="AA33" s="9"/>
      <c r="AB33" s="9"/>
      <c r="AC33" s="42"/>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row>
    <row r="34" spans="1:236" ht="15.75">
      <c r="A34" s="64"/>
      <c r="B34" s="183"/>
      <c r="C34" s="49"/>
      <c r="D34" s="176"/>
      <c r="E34" s="278" t="s">
        <v>275</v>
      </c>
      <c r="F34" s="81"/>
      <c r="G34" s="173"/>
      <c r="H34" s="167"/>
      <c r="I34" s="167"/>
      <c r="J34" s="169"/>
      <c r="K34" s="167"/>
      <c r="L34" s="169"/>
      <c r="M34" s="167"/>
      <c r="O34" s="35"/>
      <c r="P34" s="9"/>
      <c r="Q34" s="9"/>
      <c r="R34" s="9"/>
      <c r="S34" s="9"/>
      <c r="T34" s="9"/>
      <c r="U34" s="9"/>
      <c r="V34" s="9"/>
      <c r="W34" s="9"/>
      <c r="X34" s="9"/>
      <c r="Y34" s="9"/>
      <c r="Z34" s="9"/>
      <c r="AA34" s="9"/>
      <c r="AB34" s="9"/>
      <c r="AC34" s="42"/>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row>
    <row r="35" spans="1:236" ht="15.75">
      <c r="A35" s="109" t="s">
        <v>159</v>
      </c>
      <c r="B35" s="175">
        <f>+B29-B33</f>
        <v>2287000</v>
      </c>
      <c r="C35" s="85">
        <f>+D35/B35</f>
        <v>0.2</v>
      </c>
      <c r="D35" s="175">
        <f>+D29-D33</f>
        <v>457400</v>
      </c>
      <c r="E35" s="229">
        <f>+B35-D35</f>
        <v>1829600</v>
      </c>
      <c r="F35" s="84">
        <f ca="1">+F29-F33</f>
        <v>-364240.1796376314</v>
      </c>
      <c r="G35" s="110">
        <f ca="1">+F35/B35-1</f>
        <v>-1.1592654917523531</v>
      </c>
      <c r="H35" s="167"/>
      <c r="I35" s="167"/>
      <c r="J35" s="168"/>
      <c r="K35" s="167"/>
      <c r="L35" s="168"/>
      <c r="M35" s="167"/>
      <c r="O35" s="35"/>
      <c r="P35" s="9"/>
      <c r="Q35" s="9"/>
      <c r="R35" s="9"/>
      <c r="S35" s="9"/>
      <c r="T35" s="9"/>
      <c r="U35" s="9"/>
      <c r="V35" s="9"/>
      <c r="W35" s="9"/>
      <c r="X35" s="9"/>
      <c r="Y35" s="9"/>
      <c r="Z35" s="9"/>
      <c r="AA35" s="9"/>
      <c r="AB35" s="9"/>
      <c r="AC35" s="42"/>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row>
    <row r="36" spans="1:236" ht="16.5" thickBot="1">
      <c r="A36" s="178" t="s">
        <v>160</v>
      </c>
      <c r="B36" s="179">
        <f>+B35/B29</f>
        <v>1</v>
      </c>
      <c r="C36" s="180"/>
      <c r="D36" s="179">
        <f>+D35/D29</f>
        <v>0.2</v>
      </c>
      <c r="E36" s="180"/>
      <c r="F36" s="181">
        <f ca="1">+F35/F29</f>
        <v>-0.15926549175235305</v>
      </c>
      <c r="G36" s="180"/>
      <c r="H36" s="167"/>
      <c r="I36" s="167"/>
      <c r="J36" s="167"/>
      <c r="K36" s="167"/>
      <c r="L36" s="167"/>
      <c r="M36" s="167"/>
      <c r="O36" s="35"/>
      <c r="P36" s="9"/>
      <c r="Q36" s="9"/>
      <c r="R36" s="9"/>
      <c r="S36" s="9"/>
      <c r="T36" s="9"/>
      <c r="U36" s="9"/>
      <c r="V36" s="9"/>
      <c r="W36" s="9"/>
      <c r="X36" s="9"/>
      <c r="Y36" s="9"/>
      <c r="Z36" s="9"/>
      <c r="AA36" s="9"/>
      <c r="AB36" s="9"/>
      <c r="AC36" s="42"/>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row>
    <row r="37" spans="1:236" ht="15.75">
      <c r="A37" s="37"/>
      <c r="B37" s="49"/>
      <c r="C37" s="49"/>
      <c r="D37" s="49"/>
      <c r="E37" s="49"/>
      <c r="F37" s="49"/>
      <c r="G37" s="49"/>
      <c r="H37" s="49"/>
      <c r="I37" s="49"/>
      <c r="J37" s="49"/>
      <c r="K37" s="49"/>
      <c r="L37" s="49"/>
      <c r="M37" s="49"/>
      <c r="O37" s="35"/>
      <c r="P37" s="130"/>
      <c r="Q37" s="9"/>
      <c r="R37" s="9"/>
      <c r="S37" s="9"/>
      <c r="T37" s="9"/>
      <c r="U37" s="9"/>
      <c r="V37" s="9"/>
      <c r="W37" s="9"/>
      <c r="X37" s="9"/>
      <c r="Y37" s="9"/>
      <c r="Z37" s="9"/>
      <c r="AA37" s="9"/>
      <c r="AB37" s="9"/>
      <c r="AC37" s="42"/>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row>
    <row r="38" spans="1:236" ht="15.75">
      <c r="A38" s="37"/>
      <c r="B38" s="38"/>
      <c r="C38" s="38"/>
      <c r="D38" s="38"/>
      <c r="E38" s="38"/>
      <c r="F38" s="38"/>
      <c r="G38" s="38"/>
      <c r="H38" s="61"/>
      <c r="I38" s="61"/>
      <c r="J38" s="38"/>
      <c r="K38" s="61"/>
      <c r="M38" s="39"/>
      <c r="O38" s="35"/>
      <c r="P38" s="9"/>
      <c r="Q38" s="9"/>
      <c r="R38" s="9"/>
      <c r="S38" s="9"/>
      <c r="T38" s="9"/>
      <c r="U38" s="9"/>
      <c r="V38" s="9"/>
      <c r="W38" s="9"/>
      <c r="X38" s="9"/>
      <c r="Y38" s="9"/>
      <c r="Z38" s="9"/>
      <c r="AA38" s="9"/>
      <c r="AB38" s="9"/>
      <c r="AC38" s="42"/>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row>
    <row r="39" spans="1:236" ht="15.75" hidden="1" outlineLevel="1">
      <c r="A39" s="37" t="s">
        <v>162</v>
      </c>
      <c r="B39" s="61"/>
      <c r="C39" s="61"/>
      <c r="D39" s="61">
        <f>D29/B29</f>
        <v>1</v>
      </c>
      <c r="E39" s="61"/>
      <c r="F39" s="61">
        <f ca="1">+F29/B29</f>
        <v>1</v>
      </c>
      <c r="G39" s="61">
        <f>D39-B39</f>
        <v>1</v>
      </c>
      <c r="H39" s="61"/>
      <c r="I39" s="61"/>
      <c r="J39" s="61">
        <f ca="1">+F39-B39</f>
        <v>1</v>
      </c>
      <c r="K39" s="38"/>
      <c r="L39" s="36"/>
      <c r="M39" s="38"/>
      <c r="N39" s="36"/>
      <c r="P39" s="35"/>
      <c r="Q39" s="9"/>
      <c r="R39" s="9"/>
      <c r="S39" s="9"/>
      <c r="T39" s="9"/>
      <c r="U39" s="9"/>
      <c r="V39" s="9"/>
      <c r="W39" s="9"/>
      <c r="X39" s="9"/>
      <c r="Y39" s="9"/>
      <c r="Z39" s="9"/>
      <c r="AA39" s="9"/>
      <c r="AB39" s="9"/>
      <c r="AC39" s="9"/>
      <c r="AD39" s="42"/>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row>
    <row r="40" spans="1:236" ht="15.75" hidden="1" outlineLevel="1">
      <c r="A40" s="37" t="s">
        <v>163</v>
      </c>
      <c r="B40" s="61"/>
      <c r="C40" s="61"/>
      <c r="D40" s="61" t="e">
        <f>D33/B33</f>
        <v>#DIV/0!</v>
      </c>
      <c r="E40" s="61"/>
      <c r="F40" s="61" t="e">
        <f ca="1">+F33/B33</f>
        <v>#DIV/0!</v>
      </c>
      <c r="G40" s="61" t="e">
        <f>D40-B40</f>
        <v>#DIV/0!</v>
      </c>
      <c r="H40" s="61"/>
      <c r="I40" s="61"/>
      <c r="J40" s="61" t="e">
        <f ca="1">+F40-B40</f>
        <v>#DIV/0!</v>
      </c>
      <c r="K40" s="38"/>
      <c r="L40" s="38"/>
      <c r="M40" s="38"/>
      <c r="N40" s="38"/>
      <c r="P40" s="35"/>
      <c r="Q40" s="9"/>
      <c r="R40" s="9"/>
      <c r="S40" s="9"/>
      <c r="T40" s="9"/>
      <c r="U40" s="9"/>
      <c r="V40" s="9"/>
      <c r="W40" s="9"/>
      <c r="X40" s="9"/>
      <c r="Y40" s="9"/>
      <c r="Z40" s="9"/>
      <c r="AA40" s="9"/>
      <c r="AB40" s="9"/>
      <c r="AC40" s="9"/>
      <c r="AD40" s="42"/>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row>
    <row r="41" spans="1:236" ht="15.75" hidden="1" customHeight="1" outlineLevel="1">
      <c r="A41" s="37" t="s">
        <v>234</v>
      </c>
      <c r="B41" s="61" t="e">
        <f ca="1">VLOOKUP("Labour",$A$85:$L$99,4,0)/$D$101</f>
        <v>#N/A</v>
      </c>
      <c r="C41" s="61"/>
      <c r="D41" s="61" t="e">
        <f ca="1">VLOOKUP("Labour",$A$85:$L$99,8,0)/$G$101</f>
        <v>#N/A</v>
      </c>
      <c r="E41" s="61"/>
      <c r="F41" s="61" t="e">
        <f>VLOOKUP("Labour",$A$85:$L$99,11,0)/$J$101</f>
        <v>#N/A</v>
      </c>
      <c r="G41" s="61" t="e">
        <f ca="1">D41-B41</f>
        <v>#N/A</v>
      </c>
      <c r="H41" s="61"/>
      <c r="I41" s="61"/>
      <c r="J41" s="61" t="e">
        <f ca="1">+F41-B41</f>
        <v>#N/A</v>
      </c>
      <c r="K41" s="61"/>
      <c r="L41" s="61"/>
      <c r="M41" s="61"/>
      <c r="N41" s="61"/>
      <c r="P41" s="9"/>
      <c r="Q41" s="9"/>
      <c r="R41" s="9"/>
      <c r="S41" s="9"/>
      <c r="T41" s="9"/>
      <c r="U41" s="9"/>
      <c r="V41" s="9"/>
      <c r="W41" s="41"/>
      <c r="X41" s="41"/>
      <c r="Y41" s="41"/>
      <c r="Z41" s="42"/>
      <c r="AC41" s="42"/>
      <c r="AD41" s="9"/>
      <c r="AE41" s="9"/>
      <c r="AF41" s="9"/>
      <c r="AG41" s="9"/>
      <c r="AH41" s="9"/>
      <c r="AI41" s="9"/>
      <c r="AJ41" s="9"/>
      <c r="AK41" s="9"/>
      <c r="AL41" s="9"/>
      <c r="AM41" s="9"/>
      <c r="AN41" s="9"/>
      <c r="AO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row>
    <row r="42" spans="1:236" ht="15.75" hidden="1" outlineLevel="1">
      <c r="A42" s="37" t="s">
        <v>161</v>
      </c>
      <c r="B42" s="61">
        <f>B28/B27</f>
        <v>0.34664075840546427</v>
      </c>
      <c r="C42" s="61"/>
      <c r="D42" s="61">
        <f>D28/D27</f>
        <v>0</v>
      </c>
      <c r="E42" s="61"/>
      <c r="F42" s="61">
        <f ca="1">F28/F27</f>
        <v>0</v>
      </c>
      <c r="G42" s="61">
        <f>D42-B42</f>
        <v>-0.34664075840546427</v>
      </c>
      <c r="H42" s="61"/>
      <c r="I42" s="61"/>
      <c r="J42" s="61">
        <f ca="1">+F42-B42</f>
        <v>-0.34664075840546427</v>
      </c>
      <c r="K42" s="61"/>
      <c r="L42" s="61"/>
      <c r="M42" s="61"/>
      <c r="N42" s="61"/>
      <c r="P42" s="35"/>
      <c r="Q42" s="9"/>
      <c r="R42" s="9"/>
      <c r="S42" s="9"/>
      <c r="T42" s="9"/>
      <c r="U42" s="9"/>
      <c r="V42" s="9"/>
      <c r="W42" s="9"/>
      <c r="X42" s="9"/>
      <c r="Y42" s="9"/>
      <c r="Z42" s="9"/>
      <c r="AA42" s="9"/>
      <c r="AB42" s="9"/>
      <c r="AC42" s="9"/>
      <c r="AD42" s="42"/>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row>
    <row r="43" spans="1:236" ht="15.75" hidden="1" customHeight="1" outlineLevel="1">
      <c r="A43" s="125" t="s">
        <v>242</v>
      </c>
      <c r="B43" s="124">
        <v>12</v>
      </c>
      <c r="C43" s="124"/>
      <c r="D43" s="124">
        <v>0</v>
      </c>
      <c r="E43" s="124"/>
      <c r="F43" s="124"/>
      <c r="G43" s="61"/>
      <c r="H43" s="61"/>
      <c r="I43" s="61"/>
      <c r="J43" s="61"/>
      <c r="K43" s="9"/>
      <c r="L43" s="9"/>
      <c r="M43" s="9"/>
      <c r="N43" s="9"/>
      <c r="P43" s="9"/>
      <c r="Q43" s="9"/>
      <c r="R43" s="9"/>
      <c r="S43" s="9"/>
      <c r="T43" s="9"/>
      <c r="U43" s="9"/>
      <c r="V43" s="9"/>
      <c r="W43" s="41"/>
      <c r="X43" s="41"/>
      <c r="Y43" s="41"/>
      <c r="Z43" s="42"/>
      <c r="AC43" s="42"/>
      <c r="AD43" s="9"/>
      <c r="AE43" s="9"/>
      <c r="AF43" s="9"/>
      <c r="AG43" s="9"/>
      <c r="AH43" s="9"/>
      <c r="AI43" s="9"/>
      <c r="AJ43" s="9"/>
      <c r="AK43" s="9"/>
      <c r="AL43" s="9"/>
      <c r="AM43" s="9"/>
      <c r="AN43" s="9"/>
      <c r="AO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row>
    <row r="44" spans="1:236" ht="15.75" hidden="1" customHeight="1" outlineLevel="1">
      <c r="A44" s="132" t="s">
        <v>237</v>
      </c>
      <c r="B44" s="124"/>
      <c r="C44" s="124"/>
      <c r="D44" s="124"/>
      <c r="E44" s="124"/>
      <c r="F44" s="124"/>
      <c r="G44" s="61"/>
      <c r="H44" s="61"/>
      <c r="I44" s="61"/>
      <c r="J44" s="61"/>
      <c r="K44" s="9"/>
      <c r="L44" s="9"/>
      <c r="M44" s="9"/>
      <c r="N44" s="9"/>
      <c r="P44" s="9"/>
      <c r="Q44" s="9"/>
      <c r="R44" s="9"/>
      <c r="S44" s="9"/>
      <c r="T44" s="9"/>
      <c r="U44" s="9"/>
      <c r="V44" s="9"/>
      <c r="W44" s="41"/>
      <c r="X44" s="41"/>
      <c r="Y44" s="41"/>
      <c r="Z44" s="42"/>
      <c r="AC44" s="42"/>
      <c r="AD44" s="9"/>
      <c r="AE44" s="9"/>
      <c r="AF44" s="9"/>
      <c r="AG44" s="9"/>
      <c r="AH44" s="9"/>
      <c r="AI44" s="9"/>
      <c r="AJ44" s="9"/>
      <c r="AK44" s="9"/>
      <c r="AL44" s="9"/>
      <c r="AM44" s="9"/>
      <c r="AN44" s="9"/>
      <c r="AO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row>
    <row r="45" spans="1:236" ht="15.75" hidden="1" outlineLevel="1">
      <c r="A45" s="37"/>
      <c r="B45" s="61"/>
      <c r="C45" s="61"/>
      <c r="D45" s="61"/>
      <c r="E45" s="61"/>
      <c r="F45" s="61"/>
      <c r="G45" s="61"/>
      <c r="H45" s="61"/>
      <c r="I45" s="61"/>
      <c r="J45" s="61"/>
      <c r="K45" s="61"/>
      <c r="L45" s="61"/>
      <c r="M45" s="61"/>
      <c r="N45" s="61"/>
      <c r="P45" s="35"/>
      <c r="Q45" s="9"/>
      <c r="R45" s="9"/>
      <c r="S45" s="9"/>
      <c r="T45" s="9"/>
      <c r="U45" s="9"/>
      <c r="V45" s="9"/>
      <c r="W45" s="9"/>
      <c r="X45" s="9"/>
      <c r="Y45" s="9"/>
      <c r="Z45" s="9"/>
      <c r="AA45" s="9"/>
      <c r="AB45" s="9"/>
      <c r="AC45" s="9"/>
      <c r="AD45" s="42"/>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row>
    <row r="46" spans="1:236" ht="15" hidden="1" outlineLevel="1">
      <c r="A46" s="75" t="s">
        <v>164</v>
      </c>
      <c r="B46" s="76"/>
      <c r="C46" s="76"/>
      <c r="D46" s="76" t="e">
        <f>D39/D40</f>
        <v>#DIV/0!</v>
      </c>
      <c r="E46" s="76"/>
      <c r="F46" s="76" t="e">
        <f ca="1">F39/F40</f>
        <v>#DIV/0!</v>
      </c>
      <c r="G46" s="61"/>
      <c r="H46" s="61"/>
      <c r="I46" s="61"/>
      <c r="J46" s="61"/>
      <c r="K46" s="61"/>
      <c r="L46" s="61"/>
      <c r="M46" s="61"/>
      <c r="N46" s="65"/>
      <c r="P46" s="35"/>
      <c r="Q46" s="9"/>
      <c r="R46" s="9"/>
      <c r="S46" s="9"/>
      <c r="T46" s="9"/>
      <c r="U46" s="9"/>
      <c r="V46" s="9"/>
      <c r="W46" s="9"/>
      <c r="X46" s="9"/>
      <c r="Y46" s="9"/>
      <c r="Z46" s="9"/>
      <c r="AA46" s="9"/>
      <c r="AB46" s="9"/>
      <c r="AC46" s="9"/>
      <c r="AD46" s="42"/>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row>
    <row r="47" spans="1:236" ht="15.75" hidden="1" outlineLevel="1">
      <c r="A47" s="64" t="s">
        <v>165</v>
      </c>
      <c r="B47" s="38"/>
      <c r="C47" s="38"/>
      <c r="D47" s="38">
        <f ca="1">G33</f>
        <v>0</v>
      </c>
      <c r="E47" s="38"/>
      <c r="F47" s="38">
        <f>+J33</f>
        <v>0</v>
      </c>
      <c r="G47" s="38" t="e">
        <f ca="1">F53</f>
        <v>#NAME?</v>
      </c>
      <c r="H47" s="38"/>
      <c r="I47" s="38"/>
      <c r="J47" s="38"/>
      <c r="K47" s="38"/>
      <c r="L47" s="61"/>
      <c r="M47" s="38"/>
      <c r="N47" s="66"/>
      <c r="P47" s="35"/>
      <c r="Q47" s="9"/>
      <c r="R47" s="9"/>
      <c r="S47" s="9"/>
      <c r="T47" s="9"/>
      <c r="U47" s="9"/>
      <c r="V47" s="9"/>
      <c r="W47" s="9"/>
      <c r="X47" s="9"/>
      <c r="Y47" s="9"/>
      <c r="Z47" s="9"/>
      <c r="AA47" s="9"/>
      <c r="AB47" s="9"/>
      <c r="AC47" s="9"/>
      <c r="AD47" s="42"/>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row>
    <row r="48" spans="1:236" ht="15.75" hidden="1" outlineLevel="1">
      <c r="A48" s="64" t="s">
        <v>166</v>
      </c>
      <c r="B48" s="38"/>
      <c r="C48" s="38"/>
      <c r="D48" s="38"/>
      <c r="E48" s="38"/>
      <c r="F48" s="38"/>
      <c r="G48" s="38" t="e">
        <f ca="1">F52</f>
        <v>#DIV/0!</v>
      </c>
      <c r="H48" s="38"/>
      <c r="I48" s="38"/>
      <c r="J48" s="38"/>
      <c r="K48" s="38"/>
      <c r="L48" s="61"/>
      <c r="M48" s="38"/>
      <c r="N48" s="66"/>
      <c r="P48" s="35"/>
      <c r="Q48" s="9"/>
      <c r="R48" s="9"/>
      <c r="S48" s="9"/>
      <c r="T48" s="9"/>
      <c r="U48" s="9"/>
      <c r="V48" s="9"/>
      <c r="W48" s="9"/>
      <c r="X48" s="9"/>
      <c r="Y48" s="9"/>
      <c r="Z48" s="9"/>
      <c r="AA48" s="9"/>
      <c r="AB48" s="9"/>
      <c r="AC48" s="9"/>
      <c r="AD48" s="42"/>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row>
    <row r="49" spans="1:236" ht="15.75" hidden="1" outlineLevel="1">
      <c r="A49" s="69" t="s">
        <v>167</v>
      </c>
      <c r="B49" s="71"/>
      <c r="C49" s="71"/>
      <c r="D49" s="70"/>
      <c r="E49" s="70"/>
      <c r="F49" s="71"/>
      <c r="G49" s="71" t="s">
        <v>168</v>
      </c>
      <c r="H49" s="72"/>
      <c r="I49" s="72"/>
      <c r="J49" s="70"/>
      <c r="K49" s="70"/>
      <c r="L49" s="73"/>
      <c r="M49" s="70"/>
      <c r="N49" s="74"/>
      <c r="P49" s="35"/>
      <c r="Q49" s="9"/>
      <c r="R49" s="9"/>
      <c r="S49" s="9"/>
      <c r="T49" s="9"/>
      <c r="U49" s="9"/>
      <c r="V49" s="9"/>
      <c r="W49" s="9"/>
      <c r="X49" s="9"/>
      <c r="Y49" s="9"/>
      <c r="Z49" s="9"/>
      <c r="AA49" s="9"/>
      <c r="AB49" s="9"/>
      <c r="AC49" s="9"/>
      <c r="AD49" s="42"/>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row>
    <row r="50" spans="1:236" hidden="1" outlineLevel="1">
      <c r="P50" s="35"/>
      <c r="Q50" s="9"/>
      <c r="R50" s="9"/>
      <c r="S50" s="9"/>
      <c r="T50" s="9"/>
      <c r="U50" s="9"/>
      <c r="V50" s="9"/>
      <c r="W50" s="9"/>
      <c r="X50" s="9"/>
      <c r="Y50" s="9"/>
      <c r="Z50" s="9"/>
      <c r="AA50" s="9"/>
      <c r="AB50" s="9"/>
      <c r="AC50" s="9"/>
      <c r="AD50" s="42"/>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row>
    <row r="51" spans="1:236" ht="15.75" hidden="1" outlineLevel="1">
      <c r="A51" s="64" t="s">
        <v>169</v>
      </c>
      <c r="B51" s="58"/>
      <c r="C51" s="58"/>
      <c r="D51" s="67" t="e" cm="1">
        <f t="array" aca="1" ref="D51" ca="1">AVERAGE(IF(D39&gt;1,1,D39),IF(D40&gt;1,1,D40),_xlfn.LET(_xlpm.Formula,(DATEDIF(_xll.PROJECTSTARTDATE("Bri",B14),TODAY(),"d")/7)/(DATEDIF(_xll.PROJECTSTARTDATE("Bri",B14),_xll.PROJECTENDDATE("Bri",B14),"d")/7),IF(_xlpm.Formula&gt;1,1,_xlpm.Formula)))</f>
        <v>#DIV/0!</v>
      </c>
      <c r="E51" s="67"/>
      <c r="F51" s="58"/>
      <c r="G51" s="38" t="s">
        <v>170</v>
      </c>
      <c r="J51" s="38"/>
      <c r="K51" s="38"/>
      <c r="L51" s="61"/>
      <c r="M51" s="38"/>
      <c r="N51" s="66"/>
      <c r="P51" s="35"/>
      <c r="Q51" s="9"/>
      <c r="R51" s="9"/>
      <c r="S51" s="9"/>
      <c r="T51" s="9"/>
      <c r="U51" s="9"/>
      <c r="V51" s="9"/>
      <c r="W51" s="9"/>
      <c r="X51" s="9"/>
      <c r="Y51" s="9"/>
      <c r="Z51" s="9"/>
      <c r="AA51" s="9"/>
      <c r="AB51" s="9"/>
      <c r="AC51" s="9"/>
      <c r="AD51" s="42"/>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row>
    <row r="52" spans="1:236" ht="15.75" hidden="1" outlineLevel="1">
      <c r="A52" s="64" t="s">
        <v>171</v>
      </c>
      <c r="B52" s="58"/>
      <c r="C52" s="58"/>
      <c r="D52" s="67" t="e">
        <f ca="1">D51-D39</f>
        <v>#DIV/0!</v>
      </c>
      <c r="E52" s="67"/>
      <c r="F52" s="38" t="e">
        <f ca="1">IF(D52&lt;-3%,"SurFacturation",IF(D52&gt;3%,"SousFacturation",""))</f>
        <v>#DIV/0!</v>
      </c>
      <c r="G52" s="38" t="s">
        <v>172</v>
      </c>
      <c r="J52" s="38"/>
      <c r="K52" s="38"/>
      <c r="L52" s="61"/>
      <c r="M52" s="38"/>
      <c r="N52" s="66"/>
      <c r="P52" s="35"/>
      <c r="Q52" s="9"/>
      <c r="R52" s="9"/>
      <c r="S52" s="9"/>
      <c r="T52" s="9"/>
      <c r="U52" s="9"/>
      <c r="V52" s="9"/>
      <c r="W52" s="9"/>
      <c r="X52" s="9"/>
      <c r="Y52" s="9"/>
      <c r="Z52" s="9"/>
      <c r="AA52" s="9"/>
      <c r="AB52" s="9"/>
      <c r="AC52" s="9"/>
      <c r="AD52" s="42"/>
      <c r="AE52" s="9"/>
      <c r="AF52" s="9"/>
      <c r="AG52" s="9"/>
      <c r="AH52" s="9"/>
      <c r="AI52" s="9"/>
      <c r="AJ52" s="9"/>
      <c r="AK52" s="9"/>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row>
    <row r="53" spans="1:236" ht="15.75" hidden="1" outlineLevel="1">
      <c r="A53" s="64" t="s">
        <v>173</v>
      </c>
      <c r="B53" s="58"/>
      <c r="C53" s="58"/>
      <c r="D53" s="123" t="e" cm="1">
        <f t="array" aca="1" ref="D53" ca="1">(_xll.GI("Bri","VEL_PNA_Projection",_xll.GIFILTER("Bri","VEL_PNA_Projection","Projectid",B14),"comptefixe",FALSE)+(_xll.GI("Bri","VEL_PNA_Projection",_xll.GIFILTER("Bri","VEL_PNA_Projection","Projectid",B14),"compteprojete",FALSE)/D51))/B33</f>
        <v>#NAME?</v>
      </c>
      <c r="E53" s="123"/>
      <c r="F53" s="38" t="e">
        <f ca="1">IF(D53&gt;0,"Depassement de coût","")</f>
        <v>#NAME?</v>
      </c>
      <c r="G53" s="38" t="s">
        <v>174</v>
      </c>
      <c r="J53" s="38"/>
      <c r="K53" s="38"/>
      <c r="L53" s="61"/>
      <c r="M53" s="38"/>
      <c r="N53" s="66"/>
      <c r="P53" s="35"/>
      <c r="Q53" s="9"/>
      <c r="R53" s="9"/>
      <c r="S53" s="9"/>
      <c r="T53" s="9"/>
      <c r="U53" s="9"/>
      <c r="V53" s="9"/>
      <c r="W53" s="9"/>
      <c r="X53" s="9"/>
      <c r="Y53" s="9"/>
      <c r="Z53" s="9"/>
      <c r="AA53" s="9"/>
      <c r="AB53" s="9"/>
      <c r="AC53" s="9"/>
      <c r="AD53" s="42"/>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row>
    <row r="54" spans="1:236" ht="15.75" hidden="1" outlineLevel="1">
      <c r="A54" s="64"/>
      <c r="B54" s="58"/>
      <c r="C54" s="58"/>
      <c r="D54" s="38"/>
      <c r="E54" s="38"/>
      <c r="F54" s="58"/>
      <c r="G54" s="58"/>
      <c r="J54" s="38"/>
      <c r="K54" s="38"/>
      <c r="L54" s="61"/>
      <c r="M54" s="38"/>
      <c r="N54" s="66"/>
      <c r="P54" s="35"/>
      <c r="Q54" s="9"/>
      <c r="R54" s="9"/>
      <c r="S54" s="9"/>
      <c r="T54" s="9"/>
      <c r="U54" s="9"/>
      <c r="V54" s="9"/>
      <c r="W54" s="9"/>
      <c r="X54" s="9"/>
      <c r="Y54" s="9"/>
      <c r="Z54" s="9"/>
      <c r="AA54" s="9"/>
      <c r="AB54" s="9"/>
      <c r="AC54" s="9"/>
      <c r="AD54" s="42"/>
      <c r="AE54" s="9"/>
      <c r="AF54" s="9"/>
      <c r="AG54" s="9"/>
      <c r="AH54" s="9"/>
      <c r="AI54" s="9"/>
      <c r="AJ54" s="9"/>
      <c r="AK54" s="9"/>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row>
    <row r="55" spans="1:236" ht="15.75" hidden="1" outlineLevel="1">
      <c r="A55" s="64"/>
      <c r="B55" s="68" t="s">
        <v>176</v>
      </c>
      <c r="C55" s="68"/>
      <c r="D55" s="68" t="s">
        <v>175</v>
      </c>
      <c r="E55" s="68"/>
      <c r="F55" s="68"/>
      <c r="G55" s="58"/>
      <c r="J55" s="38"/>
      <c r="K55" s="38"/>
      <c r="L55" s="61"/>
      <c r="M55" s="38"/>
      <c r="N55" s="66"/>
      <c r="P55" s="35"/>
      <c r="Q55" s="9"/>
      <c r="R55" s="9"/>
      <c r="S55" s="9"/>
      <c r="T55" s="9"/>
      <c r="U55" s="9"/>
      <c r="V55" s="9"/>
      <c r="W55" s="9"/>
      <c r="X55" s="9"/>
      <c r="Y55" s="9"/>
      <c r="Z55" s="9"/>
      <c r="AA55" s="9"/>
      <c r="AB55" s="9"/>
      <c r="AC55" s="9"/>
      <c r="AD55" s="42"/>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row>
    <row r="56" spans="1:236" ht="15.75" hidden="1" outlineLevel="1">
      <c r="A56" s="64"/>
      <c r="B56" s="68"/>
      <c r="C56" s="68"/>
      <c r="D56" s="68" t="e" cm="1">
        <f t="array" ref="D56">_xll.GI("Bri","VEL_PNA_Projection",_xll.GIFILTER("Bri","VEL_PNA_Projection","Projectid",B14),"comptefixe,compteprojete",FALSE)</f>
        <v>#N/A</v>
      </c>
      <c r="E56" s="68"/>
      <c r="F56" s="68" t="s">
        <v>177</v>
      </c>
      <c r="G56" s="58"/>
      <c r="J56" s="38"/>
      <c r="K56" s="38"/>
      <c r="L56" s="61"/>
      <c r="M56" s="38"/>
      <c r="N56" s="66"/>
      <c r="P56" s="35"/>
      <c r="Q56" s="9"/>
      <c r="R56" s="9"/>
      <c r="S56" s="9"/>
      <c r="T56" s="9"/>
      <c r="U56" s="9"/>
      <c r="V56" s="9"/>
      <c r="W56" s="9"/>
      <c r="X56" s="9"/>
      <c r="Y56" s="9"/>
      <c r="Z56" s="9"/>
      <c r="AA56" s="9"/>
      <c r="AB56" s="9"/>
      <c r="AC56" s="9"/>
      <c r="AD56" s="42"/>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row>
    <row r="57" spans="1:236" ht="15.75" hidden="1" outlineLevel="1">
      <c r="A57" s="64"/>
      <c r="B57" s="68" t="e">
        <f ca="1">+B56/D51+D56</f>
        <v>#DIV/0!</v>
      </c>
      <c r="C57" s="68"/>
      <c r="D57" s="68"/>
      <c r="E57" s="68"/>
      <c r="F57" s="68" t="s">
        <v>178</v>
      </c>
      <c r="G57" s="58"/>
      <c r="J57" s="38"/>
      <c r="K57" s="38"/>
      <c r="L57" s="61"/>
      <c r="M57" s="38"/>
      <c r="N57" s="66"/>
      <c r="P57" s="35"/>
      <c r="Q57" s="9"/>
      <c r="R57" s="9"/>
      <c r="S57" s="9"/>
      <c r="T57" s="9"/>
      <c r="U57" s="9"/>
      <c r="V57" s="9"/>
      <c r="W57" s="9"/>
      <c r="X57" s="9"/>
      <c r="Y57" s="9"/>
      <c r="Z57" s="9"/>
      <c r="AA57" s="9"/>
      <c r="AB57" s="9"/>
      <c r="AC57" s="9"/>
      <c r="AD57" s="42"/>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row>
    <row r="58" spans="1:236" ht="15.75" hidden="1" outlineLevel="1">
      <c r="A58" s="64"/>
      <c r="B58" s="38" t="e">
        <f ca="1">+B57-F33</f>
        <v>#DIV/0!</v>
      </c>
      <c r="C58" s="38"/>
      <c r="D58" s="38"/>
      <c r="E58" s="38"/>
      <c r="F58" s="38"/>
      <c r="G58" s="58"/>
      <c r="J58" s="38"/>
      <c r="K58" s="38"/>
      <c r="L58" s="61"/>
      <c r="M58" s="38"/>
      <c r="N58" s="66"/>
      <c r="P58" s="35"/>
      <c r="Q58" s="9"/>
      <c r="R58" s="9"/>
      <c r="S58" s="9"/>
      <c r="T58" s="9"/>
      <c r="U58" s="9"/>
      <c r="V58" s="9"/>
      <c r="W58" s="9"/>
      <c r="X58" s="9"/>
      <c r="Y58" s="9"/>
      <c r="Z58" s="9"/>
      <c r="AA58" s="9"/>
      <c r="AB58" s="9"/>
      <c r="AC58" s="9"/>
      <c r="AD58" s="42"/>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row>
    <row r="59" spans="1:236" ht="15.75" hidden="1" outlineLevel="1">
      <c r="A59" s="69"/>
      <c r="B59" s="71"/>
      <c r="C59" s="71"/>
      <c r="D59" s="70"/>
      <c r="E59" s="70"/>
      <c r="F59" s="71"/>
      <c r="G59" s="71"/>
      <c r="H59" s="72"/>
      <c r="I59" s="72"/>
      <c r="J59" s="70"/>
      <c r="K59" s="70"/>
      <c r="L59" s="73"/>
      <c r="M59" s="70"/>
      <c r="N59" s="74"/>
      <c r="P59" s="35"/>
      <c r="Q59" s="9"/>
      <c r="R59" s="9"/>
      <c r="S59" s="9"/>
      <c r="T59" s="9"/>
      <c r="U59" s="9"/>
      <c r="V59" s="9"/>
      <c r="W59" s="9"/>
      <c r="X59" s="9"/>
      <c r="Y59" s="9"/>
      <c r="Z59" s="9"/>
      <c r="AA59" s="9"/>
      <c r="AB59" s="9"/>
      <c r="AC59" s="9"/>
      <c r="AD59" s="42"/>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row>
    <row r="60" spans="1:236" ht="15.75" hidden="1" outlineLevel="1">
      <c r="A60" s="37"/>
      <c r="B60" s="58"/>
      <c r="C60" s="58"/>
      <c r="D60" s="38"/>
      <c r="E60" s="38"/>
      <c r="F60" s="58"/>
      <c r="G60" s="58"/>
      <c r="J60" s="38"/>
      <c r="K60" s="38"/>
      <c r="L60" s="39"/>
      <c r="M60" s="38"/>
      <c r="N60" s="38"/>
      <c r="P60" s="35"/>
      <c r="Q60" s="9"/>
      <c r="R60" s="9"/>
      <c r="S60" s="9"/>
      <c r="T60" s="9"/>
      <c r="U60" s="9"/>
      <c r="V60" s="9"/>
      <c r="W60" s="9"/>
      <c r="X60" s="9"/>
      <c r="Y60" s="9"/>
      <c r="Z60" s="9"/>
      <c r="AA60" s="9"/>
      <c r="AB60" s="9"/>
      <c r="AC60" s="9"/>
      <c r="AD60" s="42"/>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row>
    <row r="61" spans="1:236" ht="15" hidden="1" outlineLevel="1" thickBot="1">
      <c r="A61" s="10"/>
      <c r="B61" s="10"/>
      <c r="C61" s="10"/>
      <c r="D61" s="10"/>
      <c r="E61" s="10"/>
      <c r="F61" s="10"/>
      <c r="G61" s="10"/>
      <c r="H61" s="10"/>
      <c r="I61" s="10"/>
      <c r="J61" s="10"/>
      <c r="K61" s="10"/>
      <c r="L61" s="10"/>
      <c r="M61" s="10"/>
      <c r="N61" s="10"/>
      <c r="P61" s="9"/>
      <c r="Q61" s="9"/>
      <c r="R61" s="9"/>
      <c r="S61" s="9"/>
      <c r="T61" s="9"/>
      <c r="U61" s="9"/>
      <c r="V61" s="9"/>
      <c r="W61" s="41"/>
      <c r="X61" s="41"/>
      <c r="Y61" s="41"/>
      <c r="Z61" s="42"/>
      <c r="AC61" s="42"/>
      <c r="AD61" s="9"/>
      <c r="AE61" s="9"/>
      <c r="AF61" s="9"/>
      <c r="AG61" s="9"/>
      <c r="AH61" s="9"/>
      <c r="AI61" s="9"/>
      <c r="AJ61" s="9"/>
      <c r="AK61" s="9"/>
      <c r="AL61" s="9"/>
      <c r="AM61" s="9"/>
      <c r="AN61" s="9"/>
      <c r="AO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row>
    <row r="62" spans="1:236" ht="15" collapsed="1">
      <c r="A62" s="9"/>
      <c r="B62" s="58"/>
      <c r="C62" s="58"/>
      <c r="D62" s="38"/>
      <c r="E62" s="38"/>
      <c r="F62" s="58"/>
      <c r="G62" s="193"/>
      <c r="J62" s="38"/>
      <c r="K62" s="38"/>
      <c r="L62" s="39"/>
      <c r="M62" s="38"/>
      <c r="N62" s="38"/>
      <c r="P62" s="35"/>
      <c r="Q62" s="9"/>
      <c r="R62" s="9"/>
      <c r="S62" s="9"/>
      <c r="T62" s="9"/>
      <c r="U62" s="9"/>
      <c r="V62" s="9"/>
      <c r="W62" s="9"/>
      <c r="X62" s="9"/>
      <c r="Y62" s="9"/>
      <c r="Z62" s="9"/>
      <c r="AA62" s="9"/>
      <c r="AB62" s="9"/>
      <c r="AC62" s="9"/>
      <c r="AD62" s="42"/>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9"/>
      <c r="HB62" s="9"/>
      <c r="HC62" s="9"/>
      <c r="HD62" s="9"/>
      <c r="HE62" s="9"/>
      <c r="HF62" s="9"/>
      <c r="HG62" s="9"/>
      <c r="HH62" s="9"/>
      <c r="HI62" s="9"/>
      <c r="HJ62" s="9"/>
      <c r="HK62" s="9"/>
      <c r="HL62" s="9"/>
      <c r="HM62" s="9"/>
      <c r="HN62" s="9"/>
      <c r="HO62" s="9"/>
      <c r="HP62" s="9"/>
      <c r="HQ62" s="9"/>
      <c r="HR62" s="9"/>
      <c r="HS62" s="9"/>
      <c r="HT62" s="9"/>
      <c r="HU62" s="9"/>
      <c r="HV62" s="9"/>
      <c r="HW62" s="9"/>
      <c r="HX62" s="9"/>
      <c r="HY62" s="9"/>
      <c r="HZ62" s="9"/>
      <c r="IA62" s="9"/>
    </row>
    <row r="63" spans="1:236" ht="15.75">
      <c r="A63" s="197" t="s">
        <v>274</v>
      </c>
      <c r="B63" s="9"/>
      <c r="C63" s="9"/>
      <c r="D63" s="9"/>
      <c r="E63" s="9"/>
      <c r="F63" s="9"/>
      <c r="H63" s="9"/>
      <c r="I63" s="9"/>
      <c r="J63" s="9"/>
      <c r="K63" s="9"/>
      <c r="L63" s="9"/>
      <c r="M63" s="9"/>
      <c r="N63" s="9"/>
      <c r="P63" s="9"/>
      <c r="Q63" s="9"/>
      <c r="R63" s="9"/>
      <c r="S63" s="9"/>
      <c r="T63" s="9"/>
      <c r="U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row>
    <row r="64" spans="1:236" ht="15.75">
      <c r="A64" s="106"/>
      <c r="B64" s="107" t="s">
        <v>262</v>
      </c>
      <c r="C64" s="107" t="s">
        <v>258</v>
      </c>
      <c r="D64" s="195" t="s">
        <v>257</v>
      </c>
      <c r="E64" s="195" t="s">
        <v>261</v>
      </c>
      <c r="F64" s="40"/>
      <c r="G64" s="9"/>
      <c r="H64" s="9"/>
      <c r="I64" s="9"/>
      <c r="J64" s="9"/>
      <c r="K64" s="9"/>
      <c r="L64" s="9"/>
      <c r="M64" s="9"/>
      <c r="AK64" s="9"/>
      <c r="AL64" s="9"/>
      <c r="AM64" s="9"/>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row>
    <row r="65" spans="1:216" s="40" customFormat="1" ht="15.75">
      <c r="A65" s="40" t="s">
        <v>255</v>
      </c>
      <c r="B65" s="108">
        <f>IFERROR(VLOOKUP(_xlfn.CONCAT(B14,"   ","FTWS"),donnee!R:V,2,FALSE),0)</f>
        <v>0</v>
      </c>
      <c r="C65" s="108">
        <f ca="1">IFERROR(VLOOKUP(_xlfn.CONCAT(B14,"   ","FTWS"),donnee!R:X,6,FALSE),0)</f>
        <v>0</v>
      </c>
      <c r="D65" s="172">
        <f ca="1">IFERROR(VLOOKUP(_xlfn.CONCAT(B14,"   ","FTWS"),donnee!R:X,4,FALSE),0)</f>
        <v>0</v>
      </c>
      <c r="E65" s="172">
        <f ca="1">SUM(B65:D65)</f>
        <v>0</v>
      </c>
      <c r="G65" s="233"/>
    </row>
    <row r="66" spans="1:216" s="40" customFormat="1" ht="15.75">
      <c r="A66" s="40" t="s">
        <v>256</v>
      </c>
      <c r="B66" s="108">
        <f ca="1">IFERROR(VLOOKUP(_xlfn.CONCAT(B14,"   ","FTWS"),donnee!R:V,3,FALSE),0)</f>
        <v>0</v>
      </c>
      <c r="C66" s="108">
        <f ca="1">IFERROR(VLOOKUP(_xlfn.CONCAT(B14,"   ","FTWS"),donnee!R:X,7,FALSE),0)</f>
        <v>0</v>
      </c>
      <c r="D66" s="172">
        <f ca="1">IFERROR(VLOOKUP(_xlfn.CONCAT(B14,"   ","FTWS"),donnee!R:X,5,FALSE),0)</f>
        <v>0</v>
      </c>
      <c r="E66" s="172">
        <f ca="1">SUM(B66:D66)</f>
        <v>0</v>
      </c>
      <c r="G66" s="233"/>
    </row>
    <row r="67" spans="1:216" ht="15.75">
      <c r="A67" s="196"/>
      <c r="B67" s="38"/>
      <c r="C67" s="38"/>
      <c r="D67" s="66"/>
      <c r="E67" s="66"/>
      <c r="G67" s="234"/>
      <c r="J67" s="41"/>
      <c r="K67" s="231"/>
      <c r="L67" s="41"/>
      <c r="M67" s="42"/>
      <c r="Q67" s="42"/>
      <c r="R67" s="42"/>
      <c r="S67" s="42"/>
      <c r="T67" s="42"/>
      <c r="U67" s="42"/>
      <c r="V67" s="42"/>
      <c r="W67" s="42"/>
      <c r="X67" s="42"/>
      <c r="Y67" s="42"/>
      <c r="Z67" s="42"/>
      <c r="AA67" s="42"/>
      <c r="AB67" s="42"/>
      <c r="AC67" s="43"/>
    </row>
    <row r="68" spans="1:216" ht="15.75">
      <c r="A68" s="109" t="s">
        <v>179</v>
      </c>
      <c r="B68" s="198">
        <f ca="1">SUM(B65:B67)</f>
        <v>0</v>
      </c>
      <c r="C68" s="198">
        <f ca="1">SUM(C65:C67)</f>
        <v>0</v>
      </c>
      <c r="D68" s="199">
        <f ca="1">SUM(D65:D67)</f>
        <v>0</v>
      </c>
      <c r="E68" s="199">
        <f ca="1">SUM(B68:D68)</f>
        <v>0</v>
      </c>
      <c r="G68" s="235"/>
      <c r="J68" s="41"/>
      <c r="K68" s="41"/>
      <c r="L68" s="41"/>
      <c r="M68" s="42"/>
      <c r="Q68" s="42"/>
      <c r="R68" s="42"/>
      <c r="S68" s="42"/>
      <c r="T68" s="42"/>
      <c r="U68" s="42"/>
      <c r="V68" s="42"/>
      <c r="W68" s="42"/>
      <c r="X68" s="42"/>
      <c r="Y68" s="42"/>
      <c r="Z68" s="42"/>
      <c r="AA68" s="42"/>
      <c r="AB68" s="42"/>
      <c r="AC68" s="43"/>
    </row>
    <row r="69" spans="1:216" ht="15.75">
      <c r="A69" s="40" t="s">
        <v>180</v>
      </c>
      <c r="B69" s="61">
        <f ca="1">IFERROR(E68/(B29+C68+D68),0)</f>
        <v>0</v>
      </c>
      <c r="G69" s="114"/>
      <c r="J69" s="41"/>
      <c r="K69" s="232"/>
      <c r="L69" s="41"/>
      <c r="M69" s="42"/>
    </row>
    <row r="70" spans="1:216" ht="15.75">
      <c r="A70" s="40"/>
      <c r="B70" s="9"/>
      <c r="C70" s="9"/>
      <c r="D70" s="9"/>
      <c r="E70" s="9"/>
      <c r="F70" s="9"/>
      <c r="G70" s="9"/>
      <c r="H70" s="9"/>
      <c r="I70" s="9"/>
      <c r="J70" s="9"/>
      <c r="K70" s="9"/>
      <c r="L70" s="9"/>
      <c r="M70" s="9"/>
      <c r="N70" s="9"/>
      <c r="O70" s="9"/>
      <c r="P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row>
    <row r="71" spans="1:216" ht="15" collapsed="1" thickBot="1">
      <c r="A71" s="10"/>
      <c r="B71" s="10"/>
      <c r="C71" s="10"/>
      <c r="D71" s="10"/>
      <c r="E71" s="10"/>
      <c r="F71" s="10"/>
      <c r="G71" s="10"/>
      <c r="H71" s="10"/>
      <c r="I71" s="10"/>
      <c r="J71" s="10"/>
      <c r="K71" s="10"/>
      <c r="L71" s="10"/>
      <c r="M71" s="10"/>
      <c r="N71" s="10"/>
      <c r="O71" s="9"/>
      <c r="P71" s="9"/>
      <c r="Q71" s="9"/>
      <c r="R71" s="9"/>
      <c r="S71" s="9"/>
      <c r="T71" s="9"/>
      <c r="U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row>
    <row r="72" spans="1:216">
      <c r="A72" s="9"/>
      <c r="B72" s="9"/>
      <c r="C72" s="9"/>
      <c r="D72" s="9"/>
      <c r="E72" s="9"/>
      <c r="F72" s="9"/>
      <c r="G72" s="9"/>
      <c r="H72" s="9"/>
      <c r="I72" s="9"/>
      <c r="J72" s="9"/>
      <c r="L72" s="9"/>
      <c r="M72" s="9"/>
      <c r="N72" s="9"/>
      <c r="O72" s="9"/>
      <c r="P72" s="9"/>
      <c r="Q72" s="9"/>
      <c r="R72" s="9"/>
      <c r="S72" s="9"/>
      <c r="T72" s="9"/>
      <c r="U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9"/>
      <c r="HB72" s="9"/>
      <c r="HC72" s="9"/>
      <c r="HD72" s="9"/>
      <c r="HE72" s="9"/>
      <c r="HF72" s="9"/>
      <c r="HG72" s="9"/>
      <c r="HH72" s="9"/>
    </row>
    <row r="73" spans="1:216">
      <c r="A73" s="9"/>
      <c r="B73" s="9"/>
      <c r="C73" s="9"/>
      <c r="D73" s="9"/>
      <c r="E73" s="9"/>
      <c r="F73" s="9"/>
      <c r="G73" s="9"/>
      <c r="H73" s="9"/>
      <c r="I73" s="9"/>
      <c r="J73" s="9"/>
      <c r="K73" s="9"/>
      <c r="L73" s="9"/>
      <c r="M73" s="9"/>
      <c r="N73" s="9"/>
      <c r="O73" s="9"/>
      <c r="P73" s="9"/>
      <c r="Q73" s="9"/>
      <c r="R73" s="9"/>
      <c r="S73" s="9"/>
      <c r="T73" s="9"/>
      <c r="U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row>
    <row r="74" spans="1:216" ht="15.75">
      <c r="A74" s="83" t="s">
        <v>266</v>
      </c>
      <c r="O74" s="31"/>
      <c r="P74" s="31"/>
      <c r="Q74" s="31"/>
      <c r="R74" s="31"/>
      <c r="S74" s="31"/>
      <c r="T74" s="31"/>
      <c r="U74" s="31"/>
      <c r="V74" s="31"/>
      <c r="W74" s="31"/>
      <c r="X74" s="31"/>
      <c r="Y74" s="31"/>
      <c r="Z74" s="31"/>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row>
    <row r="75" spans="1:216" ht="31.5">
      <c r="A75" s="86" t="s">
        <v>260</v>
      </c>
      <c r="B75" s="207" t="s">
        <v>183</v>
      </c>
      <c r="C75" s="207" t="s">
        <v>184</v>
      </c>
      <c r="D75" s="207" t="s">
        <v>185</v>
      </c>
      <c r="E75" s="248"/>
      <c r="F75" s="207" t="s">
        <v>187</v>
      </c>
      <c r="G75" s="248"/>
      <c r="H75" s="217"/>
      <c r="I75" s="207"/>
      <c r="J75" s="251" t="s">
        <v>267</v>
      </c>
      <c r="K75" s="220" t="s">
        <v>191</v>
      </c>
      <c r="L75" s="207" t="s">
        <v>268</v>
      </c>
      <c r="M75" s="217"/>
      <c r="N75" s="87" t="s">
        <v>194</v>
      </c>
      <c r="O75" s="31"/>
      <c r="P75" s="31"/>
      <c r="Q75" s="31"/>
      <c r="R75" s="31"/>
      <c r="S75" s="31"/>
      <c r="T75" s="31"/>
      <c r="U75" s="31"/>
      <c r="V75" s="31"/>
      <c r="W75" s="31"/>
      <c r="X75" s="31"/>
      <c r="Y75" s="31"/>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row>
    <row r="76" spans="1:216" ht="15">
      <c r="A76" s="256" t="s">
        <v>213</v>
      </c>
      <c r="B76" s="246">
        <f>VLOOKUP(B14,Liste!A17:AJ287,25,FALSE)</f>
        <v>1698300</v>
      </c>
      <c r="C76" s="246">
        <f>+D76-B76</f>
        <v>588700</v>
      </c>
      <c r="D76" s="246">
        <f>VLOOKUP(B14,Liste!A17:AJ287,24,FALSE)</f>
        <v>2287000</v>
      </c>
      <c r="E76" s="246"/>
      <c r="F76" s="246">
        <f>VLOOKUP(B14,Liste!A17:AJ287,23,FALSE)</f>
        <v>2287000</v>
      </c>
      <c r="G76" s="246"/>
      <c r="H76" s="249"/>
      <c r="I76" s="254"/>
      <c r="J76" s="252">
        <f>+D76</f>
        <v>2287000</v>
      </c>
      <c r="K76" s="247"/>
      <c r="L76" s="246">
        <f>IFERROR(IF(J76+K76&lt;D76,D76,K76+J76),"")</f>
        <v>2287000</v>
      </c>
      <c r="M76" s="246"/>
      <c r="N76" s="246"/>
    </row>
    <row r="77" spans="1:216" ht="15">
      <c r="A77" s="257" t="s">
        <v>263</v>
      </c>
      <c r="B77" s="242"/>
      <c r="C77" s="242"/>
      <c r="D77" s="242"/>
      <c r="E77" s="242"/>
      <c r="F77" s="242">
        <f ca="1">IFERROR(VLOOKUP(_xlfn.CONCAT(B14,"   ","FTWS"),donnee!R:X,4,FALSE),0)</f>
        <v>0</v>
      </c>
      <c r="G77" s="242"/>
      <c r="H77" s="250"/>
      <c r="I77" s="255"/>
      <c r="J77" s="253">
        <f ca="1">+F77</f>
        <v>0</v>
      </c>
      <c r="K77" s="243"/>
      <c r="L77" s="242">
        <f ca="1">+J77+K77</f>
        <v>0</v>
      </c>
      <c r="M77" s="242"/>
      <c r="N77" s="242"/>
    </row>
    <row r="78" spans="1:216" ht="15">
      <c r="A78" s="257" t="s">
        <v>264</v>
      </c>
      <c r="B78" s="242"/>
      <c r="C78" s="242"/>
      <c r="D78" s="242"/>
      <c r="E78" s="242"/>
      <c r="F78" s="242"/>
      <c r="G78" s="242"/>
      <c r="H78" s="250"/>
      <c r="I78" s="255"/>
      <c r="J78" s="253"/>
      <c r="K78" s="243"/>
      <c r="L78" s="242">
        <f>+J78+K78</f>
        <v>0</v>
      </c>
      <c r="M78" s="242"/>
      <c r="N78" s="242"/>
    </row>
    <row r="79" spans="1:216" ht="15">
      <c r="A79" s="104"/>
      <c r="B79" s="242"/>
      <c r="C79" s="242"/>
      <c r="D79" s="242"/>
      <c r="E79" s="242"/>
      <c r="F79" s="242"/>
      <c r="G79" s="242"/>
      <c r="H79" s="250"/>
      <c r="I79" s="255"/>
      <c r="J79" s="253"/>
      <c r="K79" s="244"/>
      <c r="L79" s="242"/>
      <c r="M79" s="242"/>
      <c r="N79" s="242"/>
    </row>
    <row r="80" spans="1:216" ht="15.75" thickBot="1">
      <c r="A80" s="50"/>
      <c r="B80" s="62"/>
      <c r="C80" s="62"/>
      <c r="D80" s="275">
        <f>SUM(D76:D79)</f>
        <v>2287000</v>
      </c>
      <c r="E80" s="82"/>
      <c r="F80" s="276">
        <f ca="1">SUM(F76:F79)</f>
        <v>2287000</v>
      </c>
      <c r="G80" s="82"/>
      <c r="H80" s="185"/>
      <c r="I80" s="186"/>
      <c r="J80" s="82"/>
      <c r="K80" s="62"/>
      <c r="L80" s="96">
        <f ca="1">SUM(L76:L79)</f>
        <v>2287000</v>
      </c>
      <c r="M80" s="63"/>
      <c r="N80" s="92"/>
    </row>
    <row r="81" spans="1:216" ht="15">
      <c r="A81" s="277"/>
      <c r="B81" s="259"/>
      <c r="C81" s="259"/>
      <c r="D81" s="264"/>
      <c r="E81" s="264"/>
      <c r="F81" s="264"/>
      <c r="G81" s="264"/>
      <c r="H81" s="263"/>
      <c r="I81" s="263"/>
      <c r="J81" s="264"/>
      <c r="K81" s="264"/>
      <c r="L81" s="264"/>
      <c r="M81" s="265"/>
      <c r="N81" s="259"/>
    </row>
    <row r="82" spans="1:216" ht="15">
      <c r="A82" s="9"/>
      <c r="B82" s="9"/>
      <c r="C82" s="9"/>
      <c r="D82" s="9"/>
      <c r="E82" s="9"/>
      <c r="F82" s="9"/>
      <c r="G82" s="9"/>
      <c r="H82" s="9"/>
      <c r="I82" s="9"/>
      <c r="J82" s="9"/>
      <c r="K82" s="238" t="s">
        <v>265</v>
      </c>
      <c r="L82" s="9"/>
      <c r="M82" s="9"/>
      <c r="N82" s="9"/>
      <c r="O82" s="9"/>
      <c r="P82" s="9"/>
      <c r="Q82" s="9"/>
      <c r="R82" s="9"/>
      <c r="S82" s="9"/>
      <c r="T82" s="9"/>
      <c r="U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9"/>
      <c r="EV82" s="9"/>
      <c r="EW82" s="9"/>
      <c r="EX82" s="9"/>
      <c r="EY82" s="9"/>
      <c r="EZ82" s="9"/>
      <c r="FA82" s="9"/>
      <c r="FB82" s="9"/>
      <c r="FC82" s="9"/>
      <c r="FD82" s="9"/>
      <c r="FE82" s="9"/>
      <c r="FF82" s="9"/>
      <c r="FG82" s="9"/>
      <c r="FH82" s="9"/>
      <c r="FI82" s="9"/>
      <c r="FJ82" s="9"/>
      <c r="FK82" s="9"/>
      <c r="FL82" s="9"/>
      <c r="FM82" s="9"/>
      <c r="FN82" s="9"/>
      <c r="FO82" s="9"/>
      <c r="FP82" s="9"/>
      <c r="FQ82" s="9"/>
      <c r="FR82" s="9"/>
      <c r="FS82" s="9"/>
      <c r="FT82" s="9"/>
      <c r="FU82" s="9"/>
      <c r="FV82" s="9"/>
      <c r="FW82" s="9"/>
      <c r="FX82" s="9"/>
      <c r="FY82" s="9"/>
      <c r="FZ82" s="9"/>
      <c r="GA82" s="9"/>
      <c r="GB82" s="9"/>
      <c r="GC82" s="9"/>
      <c r="GD82" s="9"/>
      <c r="GE82" s="9"/>
      <c r="GF82" s="9"/>
      <c r="GG82" s="9"/>
      <c r="GH82" s="9"/>
      <c r="GI82" s="9"/>
      <c r="GJ82" s="9"/>
      <c r="GK82" s="9"/>
      <c r="GL82" s="9"/>
      <c r="GM82" s="9"/>
      <c r="GN82" s="9"/>
      <c r="GO82" s="9"/>
      <c r="GP82" s="9"/>
      <c r="GQ82" s="9"/>
      <c r="GR82" s="9"/>
      <c r="GS82" s="9"/>
      <c r="GT82" s="9"/>
      <c r="GU82" s="9"/>
      <c r="GV82" s="9"/>
      <c r="GW82" s="9"/>
      <c r="GX82" s="9"/>
      <c r="GY82" s="9"/>
      <c r="GZ82" s="9"/>
      <c r="HA82" s="9"/>
      <c r="HB82" s="9"/>
      <c r="HC82" s="9"/>
      <c r="HD82" s="9"/>
      <c r="HE82" s="9"/>
      <c r="HF82" s="9"/>
      <c r="HG82" s="9"/>
      <c r="HH82" s="9"/>
    </row>
    <row r="83" spans="1:216" ht="15.75">
      <c r="A83" s="126">
        <v>1</v>
      </c>
      <c r="B83" s="127">
        <v>2</v>
      </c>
      <c r="C83" s="127"/>
      <c r="D83" s="127">
        <v>3</v>
      </c>
      <c r="E83" s="127"/>
      <c r="F83" s="127">
        <v>4</v>
      </c>
      <c r="G83" s="127">
        <v>6</v>
      </c>
      <c r="H83" s="127">
        <v>7</v>
      </c>
      <c r="I83" s="127"/>
      <c r="J83" s="127">
        <v>8</v>
      </c>
      <c r="K83" s="241" t="str">
        <f>IFERROR(IF(VLOOKUP(B14,Sommaire!A36:I123,6,FALSE)=0,"",VLOOKUP(B14,Sommaire!A36:I123,6,FALSE)),"")</f>
        <v/>
      </c>
      <c r="L83" s="127">
        <v>10</v>
      </c>
      <c r="M83" s="127">
        <v>11</v>
      </c>
      <c r="N83" s="127">
        <v>12</v>
      </c>
      <c r="O83" s="127">
        <v>13</v>
      </c>
      <c r="P83" s="127"/>
      <c r="Q83" s="127">
        <v>15</v>
      </c>
      <c r="R83" s="42"/>
      <c r="S83" s="42"/>
      <c r="T83" s="42"/>
      <c r="U83" s="42"/>
      <c r="V83" s="42"/>
      <c r="W83" s="43"/>
    </row>
    <row r="84" spans="1:216" ht="15.75">
      <c r="A84" s="83" t="s">
        <v>181</v>
      </c>
      <c r="D84" s="9"/>
      <c r="E84" s="9"/>
      <c r="F84" s="9"/>
      <c r="G84" s="9"/>
      <c r="H84" s="9"/>
      <c r="I84" s="9"/>
      <c r="J84" s="9"/>
      <c r="K84" s="9"/>
      <c r="L84" s="9"/>
      <c r="M84" s="9"/>
      <c r="N84" s="9"/>
      <c r="P84" s="9"/>
      <c r="Q84" s="9"/>
      <c r="R84" s="9"/>
      <c r="S84" s="9"/>
      <c r="T84" s="9"/>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c r="BV84" s="9"/>
      <c r="BW84" s="9"/>
      <c r="BX84" s="9"/>
      <c r="BY84" s="9"/>
      <c r="BZ84" s="9"/>
      <c r="CA84" s="9"/>
      <c r="CB84" s="9"/>
      <c r="CC84" s="9"/>
      <c r="CD84" s="9"/>
      <c r="CE84" s="9"/>
      <c r="CF84" s="9"/>
      <c r="CG84" s="9"/>
      <c r="CH84" s="9"/>
      <c r="CI84" s="9"/>
      <c r="CJ84" s="9"/>
      <c r="CK84" s="9"/>
      <c r="CL84" s="9"/>
      <c r="CM84" s="9"/>
      <c r="CN84" s="9"/>
      <c r="CO84" s="9"/>
      <c r="CP84" s="9"/>
      <c r="CQ84" s="9"/>
      <c r="CR84" s="9"/>
      <c r="CS84" s="9"/>
      <c r="CT84" s="9"/>
      <c r="CU84" s="9"/>
      <c r="CV84" s="9"/>
      <c r="CW84" s="9"/>
      <c r="CX84" s="9"/>
      <c r="CY84" s="9"/>
      <c r="CZ84" s="9"/>
      <c r="DA84" s="9"/>
      <c r="DB84" s="9"/>
      <c r="DC84" s="9"/>
      <c r="DD84" s="9"/>
      <c r="DE84" s="9"/>
      <c r="DF84" s="9"/>
      <c r="DG84" s="9"/>
      <c r="DH84" s="9"/>
      <c r="DI84" s="9"/>
      <c r="DJ84" s="9"/>
      <c r="DK84" s="9"/>
      <c r="DL84" s="9"/>
      <c r="DM84" s="9"/>
      <c r="DN84" s="9"/>
      <c r="DO84" s="9"/>
      <c r="DP84" s="9"/>
      <c r="DQ84" s="9"/>
      <c r="DR84" s="9"/>
      <c r="DS84" s="9"/>
      <c r="DT84" s="9"/>
      <c r="DU84" s="9"/>
      <c r="DV84" s="9"/>
      <c r="DW84" s="9"/>
      <c r="DX84" s="9"/>
      <c r="DY84" s="9"/>
      <c r="DZ84" s="9"/>
      <c r="EA84" s="9"/>
      <c r="EB84" s="9"/>
      <c r="EC84" s="9"/>
      <c r="ED84" s="9"/>
      <c r="EE84" s="9"/>
      <c r="EF84" s="9"/>
      <c r="EG84" s="9"/>
      <c r="EH84" s="9"/>
      <c r="EI84" s="9"/>
      <c r="EJ84" s="9"/>
      <c r="EK84" s="9"/>
      <c r="EL84" s="9"/>
      <c r="EM84" s="9"/>
      <c r="EN84" s="9"/>
      <c r="EO84" s="9"/>
      <c r="EP84" s="9"/>
      <c r="EQ84" s="9"/>
      <c r="ER84" s="9"/>
      <c r="ES84" s="9"/>
      <c r="ET84" s="9"/>
      <c r="EU84" s="9"/>
      <c r="EV84" s="9"/>
      <c r="EW84" s="9"/>
      <c r="EX84" s="9"/>
      <c r="EY84" s="9"/>
      <c r="EZ84" s="9"/>
      <c r="FA84" s="9"/>
      <c r="FB84" s="9"/>
      <c r="FC84" s="9"/>
      <c r="FD84" s="9"/>
      <c r="FE84" s="9"/>
      <c r="FF84" s="9"/>
      <c r="FG84" s="9"/>
      <c r="FH84" s="9"/>
      <c r="FI84" s="9"/>
      <c r="FJ84" s="9"/>
      <c r="FK84" s="9"/>
      <c r="FL84" s="9"/>
      <c r="FM84" s="9"/>
      <c r="FN84" s="9"/>
      <c r="FO84" s="9"/>
      <c r="FP84" s="9"/>
      <c r="FQ84" s="9"/>
      <c r="FR84" s="9"/>
      <c r="FS84" s="9"/>
      <c r="FT84" s="9"/>
      <c r="FU84" s="9"/>
      <c r="FV84" s="9"/>
      <c r="FW84" s="9"/>
      <c r="FX84" s="9"/>
      <c r="FY84" s="9"/>
      <c r="FZ84" s="9"/>
      <c r="GA84" s="9"/>
      <c r="GB84" s="9"/>
      <c r="GC84" s="9"/>
      <c r="GD84" s="9"/>
      <c r="GE84" s="9"/>
      <c r="GF84" s="9"/>
      <c r="GG84" s="9"/>
      <c r="GH84" s="9"/>
      <c r="GI84" s="9"/>
      <c r="GJ84" s="9"/>
      <c r="GK84" s="9"/>
      <c r="GL84" s="9"/>
      <c r="GM84" s="9"/>
      <c r="GN84" s="9"/>
      <c r="GO84" s="9"/>
      <c r="GP84" s="9"/>
      <c r="GQ84" s="9"/>
      <c r="GR84" s="9"/>
      <c r="GS84" s="9"/>
      <c r="GT84" s="9"/>
      <c r="GU84" s="9"/>
    </row>
    <row r="85" spans="1:216" s="45" customFormat="1" ht="39.75" customHeight="1">
      <c r="A85" s="207" t="s">
        <v>182</v>
      </c>
      <c r="B85" s="207" t="s">
        <v>183</v>
      </c>
      <c r="C85" s="207" t="s">
        <v>184</v>
      </c>
      <c r="D85" s="86" t="s">
        <v>185</v>
      </c>
      <c r="E85" s="207" t="s">
        <v>186</v>
      </c>
      <c r="F85" s="207" t="s">
        <v>187</v>
      </c>
      <c r="G85" s="87" t="s">
        <v>188</v>
      </c>
      <c r="H85" s="207" t="s">
        <v>189</v>
      </c>
      <c r="I85" s="217"/>
      <c r="J85" s="220" t="s">
        <v>190</v>
      </c>
      <c r="K85" s="220" t="s">
        <v>191</v>
      </c>
      <c r="L85" s="207" t="s">
        <v>192</v>
      </c>
      <c r="M85" s="207" t="s">
        <v>193</v>
      </c>
      <c r="N85" s="207" t="s">
        <v>194</v>
      </c>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4"/>
      <c r="BF85" s="44"/>
      <c r="BG85" s="44"/>
      <c r="BH85" s="44"/>
      <c r="BI85" s="44"/>
      <c r="BJ85" s="44"/>
      <c r="BK85" s="44"/>
      <c r="BL85" s="44"/>
      <c r="BM85" s="44"/>
      <c r="BN85" s="44"/>
      <c r="BO85" s="44"/>
      <c r="BP85" s="44"/>
      <c r="BQ85" s="44"/>
      <c r="BR85" s="44"/>
      <c r="BS85" s="44"/>
      <c r="BT85" s="44"/>
      <c r="BU85" s="44"/>
      <c r="BV85" s="44"/>
      <c r="BW85" s="44"/>
      <c r="BX85" s="44"/>
      <c r="BY85" s="44"/>
      <c r="BZ85" s="44"/>
      <c r="CA85" s="44"/>
      <c r="CB85" s="44"/>
      <c r="CC85" s="44"/>
      <c r="CD85" s="44"/>
      <c r="CE85" s="44"/>
      <c r="CF85" s="44"/>
      <c r="CG85" s="44"/>
      <c r="CH85" s="44"/>
      <c r="CI85" s="44"/>
      <c r="CJ85" s="44"/>
      <c r="CK85" s="44"/>
      <c r="CL85" s="44"/>
      <c r="CM85" s="44"/>
      <c r="CN85" s="44"/>
      <c r="CO85" s="44"/>
      <c r="CP85" s="44"/>
      <c r="CQ85" s="44"/>
      <c r="CR85" s="44"/>
      <c r="CS85" s="44"/>
      <c r="CT85" s="44"/>
      <c r="CU85" s="44"/>
      <c r="CV85" s="44"/>
      <c r="CW85" s="44"/>
      <c r="CX85" s="44"/>
      <c r="CY85" s="44"/>
      <c r="CZ85" s="44"/>
      <c r="DA85" s="44"/>
      <c r="DB85" s="44"/>
      <c r="DC85" s="44"/>
      <c r="DD85" s="44"/>
      <c r="DE85" s="44"/>
      <c r="DF85" s="44"/>
      <c r="DG85" s="44"/>
      <c r="DH85" s="44"/>
      <c r="DI85" s="44"/>
      <c r="DJ85" s="44"/>
      <c r="DK85" s="44"/>
      <c r="DL85" s="44"/>
      <c r="DM85" s="44"/>
      <c r="DN85" s="44"/>
      <c r="DO85" s="44"/>
      <c r="DP85" s="44"/>
      <c r="DQ85" s="44"/>
      <c r="DR85" s="44"/>
      <c r="DS85" s="44"/>
      <c r="DT85" s="44"/>
      <c r="DU85" s="44"/>
      <c r="DV85" s="44"/>
      <c r="DW85" s="44"/>
      <c r="DX85" s="44"/>
      <c r="DY85" s="44"/>
      <c r="DZ85" s="44"/>
      <c r="EA85" s="44"/>
      <c r="EB85" s="44"/>
      <c r="EC85" s="44"/>
      <c r="ED85" s="44"/>
      <c r="EE85" s="44"/>
      <c r="EF85" s="44"/>
      <c r="EG85" s="44"/>
      <c r="EH85" s="44"/>
      <c r="EI85" s="44"/>
      <c r="EJ85" s="44"/>
      <c r="EK85" s="44"/>
      <c r="EL85" s="44"/>
      <c r="EM85" s="44"/>
      <c r="EN85" s="44"/>
      <c r="EO85" s="44"/>
      <c r="EP85" s="44"/>
      <c r="EQ85" s="44"/>
      <c r="ER85" s="44"/>
      <c r="ES85" s="44"/>
      <c r="ET85" s="44"/>
      <c r="EU85" s="44"/>
      <c r="EV85" s="44"/>
      <c r="EW85" s="44"/>
      <c r="EX85" s="44"/>
      <c r="EY85" s="44"/>
      <c r="EZ85" s="44"/>
      <c r="FA85" s="44"/>
      <c r="FB85" s="44"/>
      <c r="FC85" s="44"/>
      <c r="FD85" s="44"/>
      <c r="FE85" s="44"/>
      <c r="FF85" s="44"/>
      <c r="FG85" s="44"/>
      <c r="FH85" s="44"/>
      <c r="FI85" s="44"/>
      <c r="FJ85" s="44"/>
      <c r="FK85" s="44"/>
      <c r="FL85" s="44"/>
      <c r="FM85" s="44"/>
      <c r="FN85" s="44"/>
      <c r="FO85" s="44"/>
      <c r="FP85" s="44"/>
      <c r="FQ85" s="44"/>
      <c r="FR85" s="44"/>
      <c r="FS85" s="44"/>
      <c r="FT85" s="44"/>
      <c r="FU85" s="44"/>
      <c r="FV85" s="44"/>
      <c r="FW85" s="44"/>
      <c r="FX85" s="44"/>
      <c r="FY85" s="44"/>
      <c r="FZ85" s="44"/>
      <c r="GA85" s="44"/>
      <c r="GB85" s="44"/>
      <c r="GC85" s="44"/>
      <c r="GD85" s="44"/>
      <c r="GE85" s="44"/>
      <c r="GF85" s="44"/>
      <c r="GG85" s="44"/>
      <c r="GH85" s="44"/>
      <c r="GI85" s="44"/>
      <c r="GJ85" s="44"/>
      <c r="GK85" s="44"/>
      <c r="GL85" s="44"/>
      <c r="GM85" s="44"/>
      <c r="GN85" s="44"/>
      <c r="GO85" s="44"/>
    </row>
    <row r="86" spans="1:216" ht="15">
      <c r="A86" s="268" t="s">
        <v>1373</v>
      </c>
      <c r="B86" s="93">
        <f>IFERROR(VLOOKUP(_xlfn.CONCAT($B$14,"   ",A86),donnee!C:I,3,FALSE),0)</f>
        <v>1855.9365162710596</v>
      </c>
      <c r="C86" s="93">
        <f>IFERROR(VLOOKUP(_xlfn.CONCAT($B$14,"   ",A86),donnee!C:I,4,FALSE),0)</f>
        <v>0</v>
      </c>
      <c r="D86" s="93">
        <f>IFERROR(VLOOKUP(_xlfn.CONCAT($B$14,"   ",A86),donnee!C:I,5,FALSE),0)</f>
        <v>1855.9365162710596</v>
      </c>
      <c r="E86" s="93">
        <f>IFERROR(VLOOKUP(_xlfn.CONCAT($B$14,"   ",A86),donnee!C:I,7,FALSE),0)</f>
        <v>0</v>
      </c>
      <c r="F86" s="93">
        <f>IFERROR(VLOOKUP(_xlfn.CONCAT($B$14,"   ",A86),donnee!C:I,2,FALSE),0)</f>
        <v>18061.154662562079</v>
      </c>
      <c r="G86" s="93">
        <f ca="1">IFERROR(VLOOKUP(_xlfn.CONCAT($B$14,"   ",A86),donnee!C:I,6,FALSE),0)</f>
        <v>0</v>
      </c>
      <c r="H86" s="209">
        <f>IFERROR(F86/D86,"-    ")</f>
        <v>9.7315584365194123</v>
      </c>
      <c r="I86" s="218"/>
      <c r="J86" s="221">
        <f>IFERROR(VLOOKUP(_xlfn.CONCAT($B$14,"   ",A86),donnee!M:O,2,FALSE),0)</f>
        <v>100</v>
      </c>
      <c r="K86" s="239"/>
      <c r="L86" s="93">
        <f ca="1">IFERROR(IF(IF(J86+K86=0,D86+K86,J86+K86)&lt;G86,G86,IF(J86+K86=0,D86+K86,J86+K86)),J86)</f>
        <v>100</v>
      </c>
      <c r="M86" s="104">
        <f t="shared" ref="M86:M99" ca="1" si="1">IFERROR(L86/D86,"-    ")</f>
        <v>5.3881153327873306E-2</v>
      </c>
      <c r="N86" s="91"/>
      <c r="P86" s="235"/>
      <c r="Q86" s="30"/>
      <c r="R86" s="9"/>
      <c r="S86" s="9"/>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c r="BZ86" s="9"/>
      <c r="CA86" s="9"/>
      <c r="CB86" s="9"/>
      <c r="CC86" s="9"/>
      <c r="CD86" s="9"/>
      <c r="CE86" s="9"/>
      <c r="CF86" s="9"/>
      <c r="CG86" s="9"/>
      <c r="CH86" s="9"/>
      <c r="CI86" s="9"/>
      <c r="CJ86" s="9"/>
      <c r="CK86" s="9"/>
      <c r="CL86" s="9"/>
      <c r="CM86" s="9"/>
      <c r="CN86" s="9"/>
      <c r="CO86" s="9"/>
      <c r="CP86" s="9"/>
      <c r="CQ86" s="9"/>
      <c r="CR86" s="9"/>
      <c r="CS86" s="9"/>
      <c r="CT86" s="9"/>
      <c r="CU86" s="9"/>
      <c r="CV86" s="9"/>
      <c r="CW86" s="9"/>
      <c r="CX86" s="9"/>
      <c r="CY86" s="9"/>
      <c r="CZ86" s="9"/>
      <c r="DA86" s="9"/>
      <c r="DB86" s="9"/>
      <c r="DC86" s="9"/>
      <c r="DD86" s="9"/>
      <c r="DE86" s="9"/>
      <c r="DF86" s="9"/>
      <c r="DG86" s="9"/>
      <c r="DH86" s="9"/>
      <c r="DI86" s="9"/>
      <c r="DJ86" s="9"/>
      <c r="DK86" s="9"/>
      <c r="DL86" s="9"/>
      <c r="DM86" s="9"/>
      <c r="DN86" s="9"/>
      <c r="DO86" s="9"/>
      <c r="DP86" s="9"/>
      <c r="DQ86" s="9"/>
      <c r="DR86" s="9"/>
      <c r="DS86" s="9"/>
      <c r="DT86" s="9"/>
      <c r="DU86" s="9"/>
      <c r="DV86" s="9"/>
      <c r="DW86" s="9"/>
      <c r="DX86" s="9"/>
      <c r="DY86" s="9"/>
      <c r="DZ86" s="9"/>
      <c r="EA86" s="9"/>
      <c r="EB86" s="9"/>
      <c r="EC86" s="9"/>
      <c r="ED86" s="9"/>
      <c r="EE86" s="9"/>
      <c r="EF86" s="9"/>
      <c r="EG86" s="9"/>
      <c r="EH86" s="9"/>
      <c r="EI86" s="9"/>
      <c r="EJ86" s="9"/>
      <c r="EK86" s="9"/>
      <c r="EL86" s="9"/>
      <c r="EM86" s="9"/>
      <c r="EN86" s="9"/>
      <c r="EO86" s="9"/>
      <c r="EP86" s="9"/>
      <c r="EQ86" s="9"/>
      <c r="ER86" s="9"/>
      <c r="ES86" s="9"/>
      <c r="ET86" s="9"/>
      <c r="EU86" s="9"/>
      <c r="EV86" s="9"/>
      <c r="EW86" s="9"/>
      <c r="EX86" s="9"/>
      <c r="EY86" s="9"/>
      <c r="EZ86" s="9"/>
      <c r="FA86" s="9"/>
      <c r="FB86" s="9"/>
      <c r="FC86" s="9"/>
      <c r="FD86" s="9"/>
      <c r="FE86" s="9"/>
      <c r="FF86" s="9"/>
      <c r="FG86" s="9"/>
      <c r="FH86" s="9"/>
      <c r="FI86" s="9"/>
      <c r="FJ86" s="9"/>
      <c r="FK86" s="9"/>
      <c r="FL86" s="9"/>
      <c r="FM86" s="9"/>
      <c r="FN86" s="9"/>
      <c r="FO86" s="9"/>
      <c r="FP86" s="9"/>
      <c r="FQ86" s="9"/>
      <c r="FR86" s="9"/>
      <c r="FS86" s="9"/>
      <c r="FT86" s="9"/>
      <c r="FU86" s="9"/>
      <c r="FV86" s="9"/>
      <c r="FW86" s="9"/>
      <c r="FX86" s="9"/>
      <c r="FY86" s="9"/>
      <c r="FZ86" s="9"/>
      <c r="GA86" s="9"/>
      <c r="GB86" s="9"/>
      <c r="GC86" s="9"/>
      <c r="GD86" s="9"/>
      <c r="GE86" s="9"/>
      <c r="GF86" s="9"/>
      <c r="GG86" s="9"/>
      <c r="GH86" s="9"/>
      <c r="GI86" s="9"/>
      <c r="GJ86" s="9"/>
      <c r="GK86" s="9"/>
      <c r="GL86" s="9"/>
      <c r="GM86" s="9"/>
      <c r="GN86" s="9"/>
      <c r="GO86" s="9"/>
    </row>
    <row r="87" spans="1:216" ht="15">
      <c r="A87" s="208" t="s">
        <v>1473</v>
      </c>
      <c r="B87" s="93">
        <f>IFERROR(VLOOKUP(_xlfn.CONCAT($B$14,"   ",A87),donnee!C:I,3,FALSE),0)</f>
        <v>63.873843668443556</v>
      </c>
      <c r="C87" s="93">
        <f ca="1">IFERROR(VLOOKUP(_xlfn.CONCAT($B$14,"   ",A87),donnee!C:I,4,FALSE),0)</f>
        <v>0</v>
      </c>
      <c r="D87" s="93">
        <f ca="1">IFERROR(VLOOKUP(_xlfn.CONCAT($B$14,"   ",A87),donnee!C:I,5,FALSE),0)</f>
        <v>0</v>
      </c>
      <c r="E87" s="93">
        <f>IFERROR(VLOOKUP(_xlfn.CONCAT($B$14,"   ",A87),donnee!C:I,7,FALSE),0)</f>
        <v>-7408.0075362299985</v>
      </c>
      <c r="F87" s="93">
        <f>IFERROR(VLOOKUP(_xlfn.CONCAT($B$14,"   ",A87),donnee!C:I,2,FALSE),0)</f>
        <v>3.0444340884847812E-51</v>
      </c>
      <c r="G87" s="93">
        <f ca="1">IFERROR(VLOOKUP(_xlfn.CONCAT($B$14,"   ",A87),donnee!C:I,6,FALSE),0)</f>
        <v>0</v>
      </c>
      <c r="H87" s="209" t="str">
        <f t="shared" ref="H87:H99" ca="1" si="2">IFERROR(F87/D87,"-    ")</f>
        <v xml:space="preserve">-    </v>
      </c>
      <c r="I87" s="218"/>
      <c r="J87" s="221">
        <f>IFERROR((VLOOKUP(_xlfn.CONCAT($B$14,"   ",A87),donnee!M:O,3,FALSE))/$C$29,0)</f>
        <v>0</v>
      </c>
      <c r="K87" s="240" t="str">
        <f>IFERROR(IF($K$83&lt;&gt;"",VLOOKUP(_xlfn.CONCAT($B$14,"   ",A87),donnee!M:O,3,FALSE)/$K$83-J87,""),"")</f>
        <v/>
      </c>
      <c r="L87" s="93">
        <f ca="1">IFERROR(IF(IF(J87+K87=0,D87+K87,J87+K87)&lt;G87,G87,IF(J87+K87=0,D87+K87,J87+K87)),J87)</f>
        <v>0</v>
      </c>
      <c r="M87" s="104" t="str">
        <f t="shared" ca="1" si="1"/>
        <v xml:space="preserve">-    </v>
      </c>
      <c r="N87" s="91"/>
      <c r="P87" s="235"/>
      <c r="Q87" s="30"/>
      <c r="R87" s="9"/>
      <c r="S87" s="9"/>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c r="CB87" s="9"/>
      <c r="CC87" s="9"/>
      <c r="CD87" s="9"/>
      <c r="CE87" s="9"/>
      <c r="CF87" s="9"/>
      <c r="CG87" s="9"/>
      <c r="CH87" s="9"/>
      <c r="CI87" s="9"/>
      <c r="CJ87" s="9"/>
      <c r="CK87" s="9"/>
      <c r="CL87" s="9"/>
      <c r="CM87" s="9"/>
      <c r="CN87" s="9"/>
      <c r="CO87" s="9"/>
      <c r="CP87" s="9"/>
      <c r="CQ87" s="9"/>
      <c r="CR87" s="9"/>
      <c r="CS87" s="9"/>
      <c r="CT87" s="9"/>
      <c r="CU87" s="9"/>
      <c r="CV87" s="9"/>
      <c r="CW87" s="9"/>
      <c r="CX87" s="9"/>
      <c r="CY87" s="9"/>
      <c r="CZ87" s="9"/>
      <c r="DA87" s="9"/>
      <c r="DB87" s="9"/>
      <c r="DC87" s="9"/>
      <c r="DD87" s="9"/>
      <c r="DE87" s="9"/>
      <c r="DF87" s="9"/>
      <c r="DG87" s="9"/>
      <c r="DH87" s="9"/>
      <c r="DI87" s="9"/>
      <c r="DJ87" s="9"/>
      <c r="DK87" s="9"/>
      <c r="DL87" s="9"/>
      <c r="DM87" s="9"/>
      <c r="DN87" s="9"/>
      <c r="DO87" s="9"/>
      <c r="DP87" s="9"/>
      <c r="DQ87" s="9"/>
      <c r="DR87" s="9"/>
      <c r="DS87" s="9"/>
      <c r="DT87" s="9"/>
      <c r="DU87" s="9"/>
      <c r="DV87" s="9"/>
      <c r="DW87" s="9"/>
      <c r="DX87" s="9"/>
      <c r="DY87" s="9"/>
      <c r="DZ87" s="9"/>
      <c r="EA87" s="9"/>
      <c r="EB87" s="9"/>
      <c r="EC87" s="9"/>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9"/>
      <c r="GD87" s="9"/>
      <c r="GE87" s="9"/>
      <c r="GF87" s="9"/>
      <c r="GG87" s="9"/>
      <c r="GH87" s="9"/>
      <c r="GI87" s="9"/>
      <c r="GJ87" s="9"/>
      <c r="GK87" s="9"/>
      <c r="GL87" s="9"/>
      <c r="GM87" s="9"/>
      <c r="GN87" s="9"/>
      <c r="GO87" s="9"/>
    </row>
    <row r="88" spans="1:216" ht="15">
      <c r="A88" s="208" t="s">
        <v>1763</v>
      </c>
      <c r="B88" s="93">
        <f>IFERROR(VLOOKUP(_xlfn.CONCAT($B$14,"   ",A88),donnee!C:I,3,FALSE),0)</f>
        <v>112.20753449115733</v>
      </c>
      <c r="C88" s="93">
        <f ca="1">IFERROR(VLOOKUP(_xlfn.CONCAT($B$14,"   ",A88),donnee!C:I,4,FALSE),0)</f>
        <v>0</v>
      </c>
      <c r="D88" s="93">
        <f ca="1">IFERROR(VLOOKUP(_xlfn.CONCAT($B$14,"   ",A88),donnee!C:I,5,FALSE),0)</f>
        <v>0</v>
      </c>
      <c r="E88" s="93">
        <f>IFERROR(VLOOKUP(_xlfn.CONCAT($B$14,"   ",A88),donnee!C:I,7,FALSE),0)</f>
        <v>-16961.637821589997</v>
      </c>
      <c r="F88" s="93">
        <f>IFERROR(VLOOKUP(_xlfn.CONCAT($B$14,"   ",A88),donnee!C:I,2,FALSE),0)</f>
        <v>3.5808340060034237E-14</v>
      </c>
      <c r="G88" s="93">
        <f ca="1">IFERROR(VLOOKUP(_xlfn.CONCAT($B$14,"   ",A88),donnee!C:I,6,FALSE),0)</f>
        <v>0</v>
      </c>
      <c r="H88" s="209" t="str">
        <f t="shared" ca="1" si="2"/>
        <v xml:space="preserve">-    </v>
      </c>
      <c r="I88" s="218"/>
      <c r="J88" s="221">
        <f>IFERROR(VLOOKUP(_xlfn.CONCAT($B$14,"   ",A88),donnee!M:O,2,FALSE),0)</f>
        <v>0</v>
      </c>
      <c r="K88" s="226"/>
      <c r="L88" s="93">
        <f t="shared" ref="L88:L99" ca="1" si="3">IFERROR(IF(IF(J88+K88=0,D88+K88,J88+K88)&lt;G88,G88,IF(J88+K88=0,D88+K88,J88+K88)),J88)</f>
        <v>0</v>
      </c>
      <c r="M88" s="104" t="str">
        <f t="shared" ca="1" si="1"/>
        <v xml:space="preserve">-    </v>
      </c>
      <c r="N88" s="91"/>
      <c r="P88" s="235"/>
      <c r="Q88" s="30"/>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c r="CB88" s="9"/>
      <c r="CC88" s="9"/>
      <c r="CD88" s="9"/>
      <c r="CE88" s="9"/>
      <c r="CF88" s="9"/>
      <c r="CG88" s="9"/>
      <c r="CH88" s="9"/>
      <c r="CI88" s="9"/>
      <c r="CJ88" s="9"/>
      <c r="CK88" s="9"/>
      <c r="CL88" s="9"/>
      <c r="CM88" s="9"/>
      <c r="CN88" s="9"/>
      <c r="CO88" s="9"/>
      <c r="CP88" s="9"/>
      <c r="CQ88" s="9"/>
      <c r="CR88" s="9"/>
      <c r="CS88" s="9"/>
      <c r="CT88" s="9"/>
      <c r="CU88" s="9"/>
      <c r="CV88" s="9"/>
      <c r="CW88" s="9"/>
      <c r="CX88" s="9"/>
      <c r="CY88" s="9"/>
      <c r="CZ88" s="9"/>
      <c r="DA88" s="9"/>
      <c r="DB88" s="9"/>
      <c r="DC88" s="9"/>
      <c r="DD88" s="9"/>
      <c r="DE88" s="9"/>
      <c r="DF88" s="9"/>
      <c r="DG88" s="9"/>
      <c r="DH88" s="9"/>
      <c r="DI88" s="9"/>
      <c r="DJ88" s="9"/>
      <c r="DK88" s="9"/>
      <c r="DL88" s="9"/>
      <c r="DM88" s="9"/>
      <c r="DN88" s="9"/>
      <c r="DO88" s="9"/>
      <c r="DP88" s="9"/>
      <c r="DQ88" s="9"/>
      <c r="DR88" s="9"/>
      <c r="DS88" s="9"/>
      <c r="DT88" s="9"/>
      <c r="DU88" s="9"/>
      <c r="DV88" s="9"/>
      <c r="DW88" s="9"/>
      <c r="DX88" s="9"/>
      <c r="DY88" s="9"/>
      <c r="DZ88" s="9"/>
      <c r="EA88" s="9"/>
      <c r="EB88" s="9"/>
      <c r="EC88" s="9"/>
      <c r="ED88" s="9"/>
      <c r="EE88" s="9"/>
      <c r="EF88" s="9"/>
      <c r="EG88" s="9"/>
      <c r="EH88" s="9"/>
      <c r="EI88" s="9"/>
      <c r="EJ88" s="9"/>
      <c r="EK88" s="9"/>
      <c r="EL88" s="9"/>
      <c r="EM88" s="9"/>
      <c r="EN88" s="9"/>
      <c r="EO88" s="9"/>
      <c r="EP88" s="9"/>
      <c r="EQ88" s="9"/>
      <c r="ER88" s="9"/>
      <c r="ES88" s="9"/>
      <c r="ET88" s="9"/>
      <c r="EU88" s="9"/>
      <c r="EV88" s="9"/>
      <c r="EW88" s="9"/>
      <c r="EX88" s="9"/>
      <c r="EY88" s="9"/>
      <c r="EZ88" s="9"/>
      <c r="FA88" s="9"/>
      <c r="FB88" s="9"/>
      <c r="FC88" s="9"/>
      <c r="FD88" s="9"/>
      <c r="FE88" s="9"/>
      <c r="FF88" s="9"/>
      <c r="FG88" s="9"/>
      <c r="FH88" s="9"/>
      <c r="FI88" s="9"/>
      <c r="FJ88" s="9"/>
      <c r="FK88" s="9"/>
      <c r="FL88" s="9"/>
      <c r="FM88" s="9"/>
      <c r="FN88" s="9"/>
      <c r="FO88" s="9"/>
      <c r="FP88" s="9"/>
      <c r="FQ88" s="9"/>
      <c r="FR88" s="9"/>
      <c r="FS88" s="9"/>
      <c r="FT88" s="9"/>
      <c r="FU88" s="9"/>
      <c r="FV88" s="9"/>
      <c r="FW88" s="9"/>
      <c r="FX88" s="9"/>
      <c r="FY88" s="9"/>
      <c r="FZ88" s="9"/>
      <c r="GA88" s="9"/>
      <c r="GB88" s="9"/>
      <c r="GC88" s="9"/>
      <c r="GD88" s="9"/>
      <c r="GE88" s="9"/>
      <c r="GF88" s="9"/>
      <c r="GG88" s="9"/>
      <c r="GH88" s="9"/>
      <c r="GI88" s="9"/>
      <c r="GJ88" s="9"/>
      <c r="GK88" s="9"/>
      <c r="GL88" s="9"/>
      <c r="GM88" s="9"/>
      <c r="GN88" s="9"/>
      <c r="GO88" s="9"/>
    </row>
    <row r="89" spans="1:216" ht="15">
      <c r="A89" s="208" t="s">
        <v>2076</v>
      </c>
      <c r="B89" s="93">
        <f>IFERROR(VLOOKUP(_xlfn.CONCAT($B$14,"   ",A89),donnee!C:I,3,FALSE),0)</f>
        <v>1399.2683805762108</v>
      </c>
      <c r="C89" s="93">
        <f ca="1">IFERROR(VLOOKUP(_xlfn.CONCAT($B$14,"   ",A89),donnee!C:I,4,FALSE),0)</f>
        <v>0</v>
      </c>
      <c r="D89" s="93">
        <f ca="1">IFERROR(VLOOKUP(_xlfn.CONCAT($B$14,"   ",A89),donnee!C:I,5,FALSE),0)</f>
        <v>0</v>
      </c>
      <c r="E89" s="93">
        <f>IFERROR(VLOOKUP(_xlfn.CONCAT($B$14,"   ",A89),donnee!C:I,7,FALSE),0)</f>
        <v>30541.191268279996</v>
      </c>
      <c r="F89" s="93">
        <f>IFERROR(VLOOKUP(_xlfn.CONCAT($B$14,"   ",A89),donnee!C:I,2,FALSE),0)</f>
        <v>2.7361648204953996E-10</v>
      </c>
      <c r="G89" s="93">
        <f ca="1">IFERROR(VLOOKUP(_xlfn.CONCAT($B$14,"   ",A89),donnee!C:I,6,FALSE),0)</f>
        <v>0</v>
      </c>
      <c r="H89" s="209" t="str">
        <f t="shared" ca="1" si="2"/>
        <v xml:space="preserve">-    </v>
      </c>
      <c r="I89" s="218"/>
      <c r="J89" s="221">
        <f>IFERROR((VLOOKUP(_xlfn.CONCAT($B$14,"   ",A89),donnee!M:O,3,FALSE))/$C$29,0)</f>
        <v>267700</v>
      </c>
      <c r="K89" s="240" t="str">
        <f>IFERROR(IF($K$83&lt;&gt;"",VLOOKUP(_xlfn.CONCAT($B$14,"   ",A89),donnee!M:O,3,FALSE)/$K$83-J89,""),"")</f>
        <v/>
      </c>
      <c r="L89" s="93">
        <f t="shared" ca="1" si="3"/>
        <v>267700</v>
      </c>
      <c r="M89" s="104" t="str">
        <f t="shared" ca="1" si="1"/>
        <v xml:space="preserve">-    </v>
      </c>
      <c r="N89" s="91"/>
      <c r="P89" s="235"/>
      <c r="Q89" s="30"/>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c r="CB89" s="9"/>
      <c r="CC89" s="9"/>
      <c r="CD89" s="9"/>
      <c r="CE89" s="9"/>
      <c r="CF89" s="9"/>
      <c r="CG89" s="9"/>
      <c r="CH89" s="9"/>
      <c r="CI89" s="9"/>
      <c r="CJ89" s="9"/>
      <c r="CK89" s="9"/>
      <c r="CL89" s="9"/>
      <c r="CM89" s="9"/>
      <c r="CN89" s="9"/>
      <c r="CO89" s="9"/>
      <c r="CP89" s="9"/>
      <c r="CQ89" s="9"/>
      <c r="CR89" s="9"/>
      <c r="CS89" s="9"/>
      <c r="CT89" s="9"/>
      <c r="CU89" s="9"/>
      <c r="CV89" s="9"/>
      <c r="CW89" s="9"/>
      <c r="CX89" s="9"/>
      <c r="CY89" s="9"/>
      <c r="CZ89" s="9"/>
      <c r="DA89" s="9"/>
      <c r="DB89" s="9"/>
      <c r="DC89" s="9"/>
      <c r="DD89" s="9"/>
      <c r="DE89" s="9"/>
      <c r="DF89" s="9"/>
      <c r="DG89" s="9"/>
      <c r="DH89" s="9"/>
      <c r="DI89" s="9"/>
      <c r="DJ89" s="9"/>
      <c r="DK89" s="9"/>
      <c r="DL89" s="9"/>
      <c r="DM89" s="9"/>
      <c r="DN89" s="9"/>
      <c r="DO89" s="9"/>
      <c r="DP89" s="9"/>
      <c r="DQ89" s="9"/>
      <c r="DR89" s="9"/>
      <c r="DS89" s="9"/>
      <c r="DT89" s="9"/>
      <c r="DU89" s="9"/>
      <c r="DV89" s="9"/>
      <c r="DW89" s="9"/>
      <c r="DX89" s="9"/>
      <c r="DY89" s="9"/>
      <c r="DZ89" s="9"/>
      <c r="EA89" s="9"/>
      <c r="EB89" s="9"/>
      <c r="EC89" s="9"/>
      <c r="ED89" s="9"/>
      <c r="EE89" s="9"/>
      <c r="EF89" s="9"/>
      <c r="EG89" s="9"/>
      <c r="EH89" s="9"/>
      <c r="EI89" s="9"/>
      <c r="EJ89" s="9"/>
      <c r="EK89" s="9"/>
      <c r="EL89" s="9"/>
      <c r="EM89" s="9"/>
      <c r="EN89" s="9"/>
      <c r="EO89" s="9"/>
      <c r="EP89" s="9"/>
      <c r="EQ89" s="9"/>
      <c r="ER89" s="9"/>
      <c r="ES89" s="9"/>
      <c r="ET89" s="9"/>
      <c r="EU89" s="9"/>
      <c r="EV89" s="9"/>
      <c r="EW89" s="9"/>
      <c r="EX89" s="9"/>
      <c r="EY89" s="9"/>
      <c r="EZ89" s="9"/>
      <c r="FA89" s="9"/>
      <c r="FB89" s="9"/>
      <c r="FC89" s="9"/>
      <c r="FD89" s="9"/>
      <c r="FE89" s="9"/>
      <c r="FF89" s="9"/>
      <c r="FG89" s="9"/>
      <c r="FH89" s="9"/>
      <c r="FI89" s="9"/>
      <c r="FJ89" s="9"/>
      <c r="FK89" s="9"/>
      <c r="FL89" s="9"/>
      <c r="FM89" s="9"/>
      <c r="FN89" s="9"/>
      <c r="FO89" s="9"/>
      <c r="FP89" s="9"/>
      <c r="FQ89" s="9"/>
      <c r="FR89" s="9"/>
      <c r="FS89" s="9"/>
      <c r="FT89" s="9"/>
      <c r="FU89" s="9"/>
      <c r="FV89" s="9"/>
      <c r="FW89" s="9"/>
      <c r="FX89" s="9"/>
      <c r="FY89" s="9"/>
      <c r="FZ89" s="9"/>
      <c r="GA89" s="9"/>
      <c r="GB89" s="9"/>
      <c r="GC89" s="9"/>
      <c r="GD89" s="9"/>
      <c r="GE89" s="9"/>
      <c r="GF89" s="9"/>
      <c r="GG89" s="9"/>
      <c r="GH89" s="9"/>
      <c r="GI89" s="9"/>
      <c r="GJ89" s="9"/>
      <c r="GK89" s="9"/>
      <c r="GL89" s="9"/>
      <c r="GM89" s="9"/>
      <c r="GN89" s="9"/>
      <c r="GO89" s="9"/>
    </row>
    <row r="90" spans="1:216" ht="15">
      <c r="A90" s="208" t="s">
        <v>2434</v>
      </c>
      <c r="B90" s="93">
        <f>IFERROR(VLOOKUP(_xlfn.CONCAT($B$14,"   ",A90),donnee!C:I,3,FALSE),0)</f>
        <v>1.6902446088245875</v>
      </c>
      <c r="C90" s="93">
        <f ca="1">IFERROR(VLOOKUP(_xlfn.CONCAT($B$14,"   ",A90),donnee!C:I,4,FALSE),0)</f>
        <v>0</v>
      </c>
      <c r="D90" s="93">
        <f ca="1">IFERROR(VLOOKUP(_xlfn.CONCAT($B$14,"   ",A90),donnee!C:I,5,FALSE),0)</f>
        <v>0</v>
      </c>
      <c r="E90" s="93">
        <f>IFERROR(VLOOKUP(_xlfn.CONCAT($B$14,"   ",A90),donnee!C:I,7,FALSE),0)</f>
        <v>96.068932049999987</v>
      </c>
      <c r="F90" s="93">
        <f>IFERROR(VLOOKUP(_xlfn.CONCAT($B$14,"   ",A90),donnee!C:I,2,FALSE),0)</f>
        <v>6.7468237116741682E-12</v>
      </c>
      <c r="G90" s="93">
        <f ca="1">IFERROR(VLOOKUP(_xlfn.CONCAT($B$14,"   ",A90),donnee!C:I,6,FALSE),0)</f>
        <v>0</v>
      </c>
      <c r="H90" s="209" t="str">
        <f ca="1">IFERROR(F90/D90,"-    ")</f>
        <v xml:space="preserve">-    </v>
      </c>
      <c r="I90" s="218"/>
      <c r="J90" s="221">
        <f>IFERROR((VLOOKUP(_xlfn.CONCAT($B$14,"   ",A90),donnee!M:O,3,FALSE))/$C$29,0)</f>
        <v>28100</v>
      </c>
      <c r="K90" s="240" t="str">
        <f>IFERROR(IF($K$83&lt;&gt;"",VLOOKUP(_xlfn.CONCAT($B$14,"   ",A90),donnee!M:O,3,FALSE)/$K$83-J90,""),"")</f>
        <v/>
      </c>
      <c r="L90" s="93">
        <f t="shared" ca="1" si="3"/>
        <v>28100</v>
      </c>
      <c r="M90" s="104" t="str">
        <f t="shared" ca="1" si="1"/>
        <v xml:space="preserve">-    </v>
      </c>
      <c r="N90" s="91"/>
      <c r="P90" s="235"/>
      <c r="Q90" s="30"/>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c r="CC90" s="9"/>
      <c r="CD90" s="9"/>
      <c r="CE90" s="9"/>
      <c r="CF90" s="9"/>
      <c r="CG90" s="9"/>
      <c r="CH90" s="9"/>
      <c r="CI90" s="9"/>
      <c r="CJ90" s="9"/>
      <c r="CK90" s="9"/>
      <c r="CL90" s="9"/>
      <c r="CM90" s="9"/>
      <c r="CN90" s="9"/>
      <c r="CO90" s="9"/>
      <c r="CP90" s="9"/>
      <c r="CQ90" s="9"/>
      <c r="CR90" s="9"/>
      <c r="CS90" s="9"/>
      <c r="CT90" s="9"/>
      <c r="CU90" s="9"/>
      <c r="CV90" s="9"/>
      <c r="CW90" s="9"/>
      <c r="CX90" s="9"/>
      <c r="CY90" s="9"/>
      <c r="CZ90" s="9"/>
      <c r="DA90" s="9"/>
      <c r="DB90" s="9"/>
      <c r="DC90" s="9"/>
      <c r="DD90" s="9"/>
      <c r="DE90" s="9"/>
      <c r="DF90" s="9"/>
      <c r="DG90" s="9"/>
      <c r="DH90" s="9"/>
      <c r="DI90" s="9"/>
      <c r="DJ90" s="9"/>
      <c r="DK90" s="9"/>
      <c r="DL90" s="9"/>
      <c r="DM90" s="9"/>
      <c r="DN90" s="9"/>
      <c r="DO90" s="9"/>
      <c r="DP90" s="9"/>
      <c r="DQ90" s="9"/>
      <c r="DR90" s="9"/>
      <c r="DS90" s="9"/>
      <c r="DT90" s="9"/>
      <c r="DU90" s="9"/>
      <c r="DV90" s="9"/>
      <c r="DW90" s="9"/>
      <c r="DX90" s="9"/>
      <c r="DY90" s="9"/>
      <c r="DZ90" s="9"/>
      <c r="EA90" s="9"/>
      <c r="EB90" s="9"/>
      <c r="EC90" s="9"/>
      <c r="ED90" s="9"/>
      <c r="EE90" s="9"/>
      <c r="EF90" s="9"/>
      <c r="EG90" s="9"/>
      <c r="EH90" s="9"/>
      <c r="EI90" s="9"/>
      <c r="EJ90" s="9"/>
      <c r="EK90" s="9"/>
      <c r="EL90" s="9"/>
      <c r="EM90" s="9"/>
      <c r="EN90" s="9"/>
      <c r="EO90" s="9"/>
      <c r="EP90" s="9"/>
      <c r="EQ90" s="9"/>
      <c r="ER90" s="9"/>
      <c r="ES90" s="9"/>
      <c r="ET90" s="9"/>
      <c r="EU90" s="9"/>
      <c r="EV90" s="9"/>
      <c r="EW90" s="9"/>
      <c r="EX90" s="9"/>
      <c r="EY90" s="9"/>
      <c r="EZ90" s="9"/>
      <c r="FA90" s="9"/>
      <c r="FB90" s="9"/>
      <c r="FC90" s="9"/>
      <c r="FD90" s="9"/>
      <c r="FE90" s="9"/>
      <c r="FF90" s="9"/>
      <c r="FG90" s="9"/>
      <c r="FH90" s="9"/>
      <c r="FI90" s="9"/>
      <c r="FJ90" s="9"/>
      <c r="FK90" s="9"/>
      <c r="FL90" s="9"/>
      <c r="FM90" s="9"/>
      <c r="FN90" s="9"/>
      <c r="FO90" s="9"/>
      <c r="FP90" s="9"/>
      <c r="FQ90" s="9"/>
      <c r="FR90" s="9"/>
      <c r="FS90" s="9"/>
      <c r="FT90" s="9"/>
      <c r="FU90" s="9"/>
      <c r="FV90" s="9"/>
      <c r="FW90" s="9"/>
      <c r="FX90" s="9"/>
      <c r="FY90" s="9"/>
      <c r="FZ90" s="9"/>
      <c r="GA90" s="9"/>
      <c r="GB90" s="9"/>
      <c r="GC90" s="9"/>
      <c r="GD90" s="9"/>
      <c r="GE90" s="9"/>
      <c r="GF90" s="9"/>
      <c r="GG90" s="9"/>
      <c r="GH90" s="9"/>
      <c r="GI90" s="9"/>
      <c r="GJ90" s="9"/>
      <c r="GK90" s="9"/>
      <c r="GL90" s="9"/>
      <c r="GM90" s="9"/>
      <c r="GN90" s="9"/>
      <c r="GO90" s="9"/>
    </row>
    <row r="91" spans="1:216" ht="15">
      <c r="A91" s="208" t="s">
        <v>2737</v>
      </c>
      <c r="B91" s="93">
        <f>IFERROR(VLOOKUP(_xlfn.CONCAT($B$14,"   ",A91),donnee!C:I,3,FALSE),0)</f>
        <v>268.0496949050841</v>
      </c>
      <c r="C91" s="93">
        <f ca="1">IFERROR(VLOOKUP(_xlfn.CONCAT($B$14,"   ",A91),donnee!C:I,4,FALSE),0)</f>
        <v>0</v>
      </c>
      <c r="D91" s="93">
        <f ca="1">IFERROR(VLOOKUP(_xlfn.CONCAT($B$14,"   ",A91),donnee!C:I,5,FALSE),0)</f>
        <v>0</v>
      </c>
      <c r="E91" s="93">
        <f>IFERROR(VLOOKUP(_xlfn.CONCAT($B$14,"   ",A91),donnee!C:I,7,FALSE),0)</f>
        <v>10332.2153767</v>
      </c>
      <c r="F91" s="93">
        <f>IFERROR(VLOOKUP(_xlfn.CONCAT($B$14,"   ",A91),donnee!C:I,2,FALSE),0)</f>
        <v>1.1769414990022506E-26</v>
      </c>
      <c r="G91" s="93">
        <f ca="1">IFERROR(VLOOKUP(_xlfn.CONCAT($B$14,"   ",A91),donnee!C:I,6,FALSE),0)</f>
        <v>0</v>
      </c>
      <c r="H91" s="209" t="str">
        <f t="shared" ca="1" si="2"/>
        <v xml:space="preserve">-    </v>
      </c>
      <c r="I91" s="218"/>
      <c r="J91" s="221">
        <f>IFERROR((VLOOKUP(_xlfn.CONCAT($B$14,"   ",A91),donnee!M:O,3,FALSE))/$C$29,0)</f>
        <v>80800</v>
      </c>
      <c r="K91" s="240" t="str">
        <f>IFERROR(IF($K$83&lt;&gt;"",VLOOKUP(_xlfn.CONCAT($B$14,"   ",A91),donnee!M:O,3,FALSE)/$K$83-J91,""),"")</f>
        <v/>
      </c>
      <c r="L91" s="93">
        <f t="shared" ca="1" si="3"/>
        <v>80800</v>
      </c>
      <c r="M91" s="104" t="str">
        <f t="shared" ca="1" si="1"/>
        <v xml:space="preserve">-    </v>
      </c>
      <c r="N91" s="91"/>
      <c r="P91" s="235"/>
      <c r="Q91" s="30"/>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c r="CC91" s="9"/>
      <c r="CD91" s="9"/>
      <c r="CE91" s="9"/>
      <c r="CF91" s="9"/>
      <c r="CG91" s="9"/>
      <c r="CH91" s="9"/>
      <c r="CI91" s="9"/>
      <c r="CJ91" s="9"/>
      <c r="CK91" s="9"/>
      <c r="CL91" s="9"/>
      <c r="CM91" s="9"/>
      <c r="CN91" s="9"/>
      <c r="CO91" s="9"/>
      <c r="CP91" s="9"/>
      <c r="CQ91" s="9"/>
      <c r="CR91" s="9"/>
      <c r="CS91" s="9"/>
      <c r="CT91" s="9"/>
      <c r="CU91" s="9"/>
      <c r="CV91" s="9"/>
      <c r="CW91" s="9"/>
      <c r="CX91" s="9"/>
      <c r="CY91" s="9"/>
      <c r="CZ91" s="9"/>
      <c r="DA91" s="9"/>
      <c r="DB91" s="9"/>
      <c r="DC91" s="9"/>
      <c r="DD91" s="9"/>
      <c r="DE91" s="9"/>
      <c r="DF91" s="9"/>
      <c r="DG91" s="9"/>
      <c r="DH91" s="9"/>
      <c r="DI91" s="9"/>
      <c r="DJ91" s="9"/>
      <c r="DK91" s="9"/>
      <c r="DL91" s="9"/>
      <c r="DM91" s="9"/>
      <c r="DN91" s="9"/>
      <c r="DO91" s="9"/>
      <c r="DP91" s="9"/>
      <c r="DQ91" s="9"/>
      <c r="DR91" s="9"/>
      <c r="DS91" s="9"/>
      <c r="DT91" s="9"/>
      <c r="DU91" s="9"/>
      <c r="DV91" s="9"/>
      <c r="DW91" s="9"/>
      <c r="DX91" s="9"/>
      <c r="DY91" s="9"/>
      <c r="DZ91" s="9"/>
      <c r="EA91" s="9"/>
      <c r="EB91" s="9"/>
      <c r="EC91" s="9"/>
      <c r="ED91" s="9"/>
      <c r="EE91" s="9"/>
      <c r="EF91" s="9"/>
      <c r="EG91" s="9"/>
      <c r="EH91" s="9"/>
      <c r="EI91" s="9"/>
      <c r="EJ91" s="9"/>
      <c r="EK91" s="9"/>
      <c r="EL91" s="9"/>
      <c r="EM91" s="9"/>
      <c r="EN91" s="9"/>
      <c r="EO91" s="9"/>
      <c r="EP91" s="9"/>
      <c r="EQ91" s="9"/>
      <c r="ER91" s="9"/>
      <c r="ES91" s="9"/>
      <c r="ET91" s="9"/>
      <c r="EU91" s="9"/>
      <c r="EV91" s="9"/>
      <c r="EW91" s="9"/>
      <c r="EX91" s="9"/>
      <c r="EY91" s="9"/>
      <c r="EZ91" s="9"/>
      <c r="FA91" s="9"/>
      <c r="FB91" s="9"/>
      <c r="FC91" s="9"/>
      <c r="FD91" s="9"/>
      <c r="FE91" s="9"/>
      <c r="FF91" s="9"/>
      <c r="FG91" s="9"/>
      <c r="FH91" s="9"/>
      <c r="FI91" s="9"/>
      <c r="FJ91" s="9"/>
      <c r="FK91" s="9"/>
      <c r="FL91" s="9"/>
      <c r="FM91" s="9"/>
      <c r="FN91" s="9"/>
      <c r="FO91" s="9"/>
      <c r="FP91" s="9"/>
      <c r="FQ91" s="9"/>
      <c r="FR91" s="9"/>
      <c r="FS91" s="9"/>
      <c r="FT91" s="9"/>
      <c r="FU91" s="9"/>
      <c r="FV91" s="9"/>
      <c r="FW91" s="9"/>
      <c r="FX91" s="9"/>
      <c r="FY91" s="9"/>
      <c r="FZ91" s="9"/>
      <c r="GA91" s="9"/>
      <c r="GB91" s="9"/>
      <c r="GC91" s="9"/>
      <c r="GD91" s="9"/>
      <c r="GE91" s="9"/>
      <c r="GF91" s="9"/>
      <c r="GG91" s="9"/>
      <c r="GH91" s="9"/>
      <c r="GI91" s="9"/>
      <c r="GJ91" s="9"/>
      <c r="GK91" s="9"/>
      <c r="GL91" s="9"/>
      <c r="GM91" s="9"/>
      <c r="GN91" s="9"/>
      <c r="GO91" s="9"/>
    </row>
    <row r="92" spans="1:216" ht="15">
      <c r="A92" s="208" t="s">
        <v>3002</v>
      </c>
      <c r="B92" s="93">
        <f>IFERROR(VLOOKUP(_xlfn.CONCAT($B$14,"   ",A92),donnee!C:I,3,FALSE),0)</f>
        <v>340.17963763161714</v>
      </c>
      <c r="C92" s="93">
        <f>IFERROR(VLOOKUP(_xlfn.CONCAT($B$14,"   ",A92),donnee!C:I,4,FALSE),0)</f>
        <v>0</v>
      </c>
      <c r="D92" s="93">
        <f>IFERROR(VLOOKUP(_xlfn.CONCAT($B$14,"   ",A92),donnee!C:I,5,FALSE),0)</f>
        <v>340.17963763161714</v>
      </c>
      <c r="E92" s="93">
        <f>IFERROR(VLOOKUP(_xlfn.CONCAT($B$14,"   ",A92),donnee!C:I,7,FALSE),0)</f>
        <v>-7533.6430785699995</v>
      </c>
      <c r="F92" s="93">
        <f>IFERROR(VLOOKUP(_xlfn.CONCAT($B$14,"   ",A92),donnee!C:I,2,FALSE),0)</f>
        <v>1.2975371146060746E-44</v>
      </c>
      <c r="G92" s="93">
        <f ca="1">IFERROR(VLOOKUP(_xlfn.CONCAT($B$14,"   ",A92),donnee!C:I,6,FALSE),0)</f>
        <v>0</v>
      </c>
      <c r="H92" s="209">
        <f t="shared" si="2"/>
        <v>3.8142703767918832E-47</v>
      </c>
      <c r="I92" s="218"/>
      <c r="J92" s="221">
        <f>IFERROR(VLOOKUP(_xlfn.CONCAT($B$14,"   ",A92),donnee!M:O,2,FALSE),0)</f>
        <v>0</v>
      </c>
      <c r="K92" s="240"/>
      <c r="L92" s="93">
        <f t="shared" ca="1" si="3"/>
        <v>340.17963763161714</v>
      </c>
      <c r="M92" s="104">
        <f t="shared" ca="1" si="1"/>
        <v>1</v>
      </c>
      <c r="N92" s="91"/>
      <c r="P92" s="235"/>
      <c r="Q92" s="30"/>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c r="CB92" s="9"/>
      <c r="CC92" s="9"/>
      <c r="CD92" s="9"/>
      <c r="CE92" s="9"/>
      <c r="CF92" s="9"/>
      <c r="CG92" s="9"/>
      <c r="CH92" s="9"/>
      <c r="CI92" s="9"/>
      <c r="CJ92" s="9"/>
      <c r="CK92" s="9"/>
      <c r="CL92" s="9"/>
      <c r="CM92" s="9"/>
      <c r="CN92" s="9"/>
      <c r="CO92" s="9"/>
      <c r="CP92" s="9"/>
      <c r="CQ92" s="9"/>
      <c r="CR92" s="9"/>
      <c r="CS92" s="9"/>
      <c r="CT92" s="9"/>
      <c r="CU92" s="9"/>
      <c r="CV92" s="9"/>
      <c r="CW92" s="9"/>
      <c r="CX92" s="9"/>
      <c r="CY92" s="9"/>
      <c r="CZ92" s="9"/>
      <c r="DA92" s="9"/>
      <c r="DB92" s="9"/>
      <c r="DC92" s="9"/>
      <c r="DD92" s="9"/>
      <c r="DE92" s="9"/>
      <c r="DF92" s="9"/>
      <c r="DG92" s="9"/>
      <c r="DH92" s="9"/>
      <c r="DI92" s="9"/>
      <c r="DJ92" s="9"/>
      <c r="DK92" s="9"/>
      <c r="DL92" s="9"/>
      <c r="DM92" s="9"/>
      <c r="DN92" s="9"/>
      <c r="DO92" s="9"/>
      <c r="DP92" s="9"/>
      <c r="DQ92" s="9"/>
      <c r="DR92" s="9"/>
      <c r="DS92" s="9"/>
      <c r="DT92" s="9"/>
      <c r="DU92" s="9"/>
      <c r="DV92" s="9"/>
      <c r="DW92" s="9"/>
      <c r="DX92" s="9"/>
      <c r="DY92" s="9"/>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9"/>
      <c r="GD92" s="9"/>
      <c r="GE92" s="9"/>
      <c r="GF92" s="9"/>
      <c r="GG92" s="9"/>
      <c r="GH92" s="9"/>
      <c r="GI92" s="9"/>
      <c r="GJ92" s="9"/>
      <c r="GK92" s="9"/>
      <c r="GL92" s="9"/>
      <c r="GM92" s="9"/>
      <c r="GN92" s="9"/>
      <c r="GO92" s="9"/>
    </row>
    <row r="93" spans="1:216" ht="15">
      <c r="A93" s="208" t="s">
        <v>3543</v>
      </c>
      <c r="B93" s="93">
        <f>IFERROR(VLOOKUP(_xlfn.CONCAT($B$14,"   ",A93),donnee!C:I,3,FALSE),0)</f>
        <v>9.3590965697064306</v>
      </c>
      <c r="C93" s="93">
        <f ca="1">IFERROR(VLOOKUP(_xlfn.CONCAT($B$14,"   ",A93),donnee!C:I,4,FALSE),0)</f>
        <v>0</v>
      </c>
      <c r="D93" s="93">
        <f ca="1">IFERROR(VLOOKUP(_xlfn.CONCAT($B$14,"   ",A93),donnee!C:I,5,FALSE),0)</f>
        <v>0</v>
      </c>
      <c r="E93" s="93">
        <f>IFERROR(VLOOKUP(_xlfn.CONCAT($B$14,"   ",A93),donnee!C:I,7,FALSE),0)</f>
        <v>2059.6776575899999</v>
      </c>
      <c r="F93" s="93">
        <f>IFERROR(VLOOKUP(_xlfn.CONCAT($B$14,"   ",A93),donnee!C:I,2,FALSE),0)</f>
        <v>0.49601813148736601</v>
      </c>
      <c r="G93" s="93">
        <f ca="1">IFERROR(VLOOKUP(_xlfn.CONCAT($B$14,"   ",A93),donnee!C:I,6,FALSE),0)</f>
        <v>0</v>
      </c>
      <c r="H93" s="209" t="str">
        <f t="shared" ca="1" si="2"/>
        <v xml:space="preserve">-    </v>
      </c>
      <c r="I93" s="218"/>
      <c r="J93" s="221">
        <f>IFERROR(VLOOKUP(_xlfn.CONCAT($B$14,"   ",A93),donnee!M:O,2,FALSE),0)</f>
        <v>15700</v>
      </c>
      <c r="K93" s="226"/>
      <c r="L93" s="93">
        <f t="shared" ca="1" si="3"/>
        <v>15700</v>
      </c>
      <c r="M93" s="104" t="str">
        <f t="shared" ca="1" si="1"/>
        <v xml:space="preserve">-    </v>
      </c>
      <c r="N93" s="91"/>
      <c r="P93" s="235"/>
      <c r="Q93" s="30"/>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c r="CB93" s="9"/>
      <c r="CC93" s="9"/>
      <c r="CD93" s="9"/>
      <c r="CE93" s="9"/>
      <c r="CF93" s="9"/>
      <c r="CG93" s="9"/>
      <c r="CH93" s="9"/>
      <c r="CI93" s="9"/>
      <c r="CJ93" s="9"/>
      <c r="CK93" s="9"/>
      <c r="CL93" s="9"/>
      <c r="CM93" s="9"/>
      <c r="CN93" s="9"/>
      <c r="CO93" s="9"/>
      <c r="CP93" s="9"/>
      <c r="CQ93" s="9"/>
      <c r="CR93" s="9"/>
      <c r="CS93" s="9"/>
      <c r="CT93" s="9"/>
      <c r="CU93" s="9"/>
      <c r="CV93" s="9"/>
      <c r="CW93" s="9"/>
      <c r="CX93" s="9"/>
      <c r="CY93" s="9"/>
      <c r="CZ93" s="9"/>
      <c r="DA93" s="9"/>
      <c r="DB93" s="9"/>
      <c r="DC93" s="9"/>
      <c r="DD93" s="9"/>
      <c r="DE93" s="9"/>
      <c r="DF93" s="9"/>
      <c r="DG93" s="9"/>
      <c r="DH93" s="9"/>
      <c r="DI93" s="9"/>
      <c r="DJ93" s="9"/>
      <c r="DK93" s="9"/>
      <c r="DL93" s="9"/>
      <c r="DM93" s="9"/>
      <c r="DN93" s="9"/>
      <c r="DO93" s="9"/>
      <c r="DP93" s="9"/>
      <c r="DQ93" s="9"/>
      <c r="DR93" s="9"/>
      <c r="DS93" s="9"/>
      <c r="DT93" s="9"/>
      <c r="DU93" s="9"/>
      <c r="DV93" s="9"/>
      <c r="DW93" s="9"/>
      <c r="DX93" s="9"/>
      <c r="DY93" s="9"/>
      <c r="DZ93" s="9"/>
      <c r="EA93" s="9"/>
      <c r="EB93" s="9"/>
      <c r="EC93" s="9"/>
      <c r="ED93" s="9"/>
      <c r="EE93" s="9"/>
      <c r="EF93" s="9"/>
      <c r="EG93" s="9"/>
      <c r="EH93" s="9"/>
      <c r="EI93" s="9"/>
      <c r="EJ93" s="9"/>
      <c r="EK93" s="9"/>
      <c r="EL93" s="9"/>
      <c r="EM93" s="9"/>
      <c r="EN93" s="9"/>
      <c r="EO93" s="9"/>
      <c r="EP93" s="9"/>
      <c r="EQ93" s="9"/>
      <c r="ER93" s="9"/>
      <c r="ES93" s="9"/>
      <c r="ET93" s="9"/>
      <c r="EU93" s="9"/>
      <c r="EV93" s="9"/>
      <c r="EW93" s="9"/>
      <c r="EX93" s="9"/>
      <c r="EY93" s="9"/>
      <c r="EZ93" s="9"/>
      <c r="FA93" s="9"/>
      <c r="FB93" s="9"/>
      <c r="FC93" s="9"/>
      <c r="FD93" s="9"/>
      <c r="FE93" s="9"/>
      <c r="FF93" s="9"/>
      <c r="FG93" s="9"/>
      <c r="FH93" s="9"/>
      <c r="FI93" s="9"/>
      <c r="FJ93" s="9"/>
      <c r="FK93" s="9"/>
      <c r="FL93" s="9"/>
      <c r="FM93" s="9"/>
      <c r="FN93" s="9"/>
      <c r="FO93" s="9"/>
      <c r="FP93" s="9"/>
      <c r="FQ93" s="9"/>
      <c r="FR93" s="9"/>
      <c r="FS93" s="9"/>
      <c r="FT93" s="9"/>
      <c r="FU93" s="9"/>
      <c r="FV93" s="9"/>
      <c r="FW93" s="9"/>
      <c r="FX93" s="9"/>
      <c r="FY93" s="9"/>
      <c r="FZ93" s="9"/>
      <c r="GA93" s="9"/>
      <c r="GB93" s="9"/>
      <c r="GC93" s="9"/>
      <c r="GD93" s="9"/>
      <c r="GE93" s="9"/>
      <c r="GF93" s="9"/>
      <c r="GG93" s="9"/>
      <c r="GH93" s="9"/>
      <c r="GI93" s="9"/>
      <c r="GJ93" s="9"/>
      <c r="GK93" s="9"/>
      <c r="GL93" s="9"/>
      <c r="GM93" s="9"/>
      <c r="GN93" s="9"/>
      <c r="GO93" s="9"/>
    </row>
    <row r="94" spans="1:216" ht="15">
      <c r="A94" s="208" t="s">
        <v>3307</v>
      </c>
      <c r="B94" s="93">
        <f>IFERROR(VLOOKUP(_xlfn.CONCAT($B$14,"   ",A94),donnee!C:I,3,FALSE),0)</f>
        <v>590.1810413336425</v>
      </c>
      <c r="C94" s="93">
        <f ca="1">IFERROR(VLOOKUP(_xlfn.CONCAT($B$14,"   ",A94),donnee!C:I,4,FALSE),0)</f>
        <v>0</v>
      </c>
      <c r="D94" s="93">
        <f ca="1">IFERROR(VLOOKUP(_xlfn.CONCAT($B$14,"   ",A94),donnee!C:I,5,FALSE),0)</f>
        <v>0</v>
      </c>
      <c r="E94" s="93">
        <f>IFERROR(VLOOKUP(_xlfn.CONCAT($B$14,"   ",A94),donnee!C:I,7,FALSE),0)</f>
        <v>0</v>
      </c>
      <c r="F94" s="93">
        <f>IFERROR(VLOOKUP(_xlfn.CONCAT($B$14,"   ",A94),donnee!C:I,2,FALSE),0)</f>
        <v>2.5790235320302739E-32</v>
      </c>
      <c r="G94" s="93">
        <f ca="1">IFERROR(VLOOKUP(_xlfn.CONCAT($B$14,"   ",A94),donnee!C:I,6,FALSE),0)</f>
        <v>0</v>
      </c>
      <c r="H94" s="209" t="str">
        <f t="shared" ca="1" si="2"/>
        <v xml:space="preserve">-    </v>
      </c>
      <c r="I94" s="218"/>
      <c r="J94" s="221">
        <f>IFERROR(VLOOKUP(_xlfn.CONCAT($B$14,"   ",A94),donnee!M:O,2,FALSE),0)</f>
        <v>185400</v>
      </c>
      <c r="K94" s="226"/>
      <c r="L94" s="93">
        <f t="shared" ca="1" si="3"/>
        <v>185400</v>
      </c>
      <c r="M94" s="104" t="str">
        <f t="shared" ca="1" si="1"/>
        <v xml:space="preserve">-    </v>
      </c>
      <c r="N94" s="91"/>
      <c r="P94" s="235"/>
      <c r="Q94" s="30"/>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c r="CB94" s="9"/>
      <c r="CC94" s="9"/>
      <c r="CD94" s="9"/>
      <c r="CE94" s="9"/>
      <c r="CF94" s="9"/>
      <c r="CG94" s="9"/>
      <c r="CH94" s="9"/>
      <c r="CI94" s="9"/>
      <c r="CJ94" s="9"/>
      <c r="CK94" s="9"/>
      <c r="CL94" s="9"/>
      <c r="CM94" s="9"/>
      <c r="CN94" s="9"/>
      <c r="CO94" s="9"/>
      <c r="CP94" s="9"/>
      <c r="CQ94" s="9"/>
      <c r="CR94" s="9"/>
      <c r="CS94" s="9"/>
      <c r="CT94" s="9"/>
      <c r="CU94" s="9"/>
      <c r="CV94" s="9"/>
      <c r="CW94" s="9"/>
      <c r="CX94" s="9"/>
      <c r="CY94" s="9"/>
      <c r="CZ94" s="9"/>
      <c r="DA94" s="9"/>
      <c r="DB94" s="9"/>
      <c r="DC94" s="9"/>
      <c r="DD94" s="9"/>
      <c r="DE94" s="9"/>
      <c r="DF94" s="9"/>
      <c r="DG94" s="9"/>
      <c r="DH94" s="9"/>
      <c r="DI94" s="9"/>
      <c r="DJ94" s="9"/>
      <c r="DK94" s="9"/>
      <c r="DL94" s="9"/>
      <c r="DM94" s="9"/>
      <c r="DN94" s="9"/>
      <c r="DO94" s="9"/>
      <c r="DP94" s="9"/>
      <c r="DQ94" s="9"/>
      <c r="DR94" s="9"/>
      <c r="DS94" s="9"/>
      <c r="DT94" s="9"/>
      <c r="DU94" s="9"/>
      <c r="DV94" s="9"/>
      <c r="DW94" s="9"/>
      <c r="DX94" s="9"/>
      <c r="DY94" s="9"/>
      <c r="DZ94" s="9"/>
      <c r="EA94" s="9"/>
      <c r="EB94" s="9"/>
      <c r="EC94" s="9"/>
      <c r="ED94" s="9"/>
      <c r="EE94" s="9"/>
      <c r="EF94" s="9"/>
      <c r="EG94" s="9"/>
      <c r="EH94" s="9"/>
      <c r="EI94" s="9"/>
      <c r="EJ94" s="9"/>
      <c r="EK94" s="9"/>
      <c r="EL94" s="9"/>
      <c r="EM94" s="9"/>
      <c r="EN94" s="9"/>
      <c r="EO94" s="9"/>
      <c r="EP94" s="9"/>
      <c r="EQ94" s="9"/>
      <c r="ER94" s="9"/>
      <c r="ES94" s="9"/>
      <c r="ET94" s="9"/>
      <c r="EU94" s="9"/>
      <c r="EV94" s="9"/>
      <c r="EW94" s="9"/>
      <c r="EX94" s="9"/>
      <c r="EY94" s="9"/>
      <c r="EZ94" s="9"/>
      <c r="FA94" s="9"/>
      <c r="FB94" s="9"/>
      <c r="FC94" s="9"/>
      <c r="FD94" s="9"/>
      <c r="FE94" s="9"/>
      <c r="FF94" s="9"/>
      <c r="FG94" s="9"/>
      <c r="FH94" s="9"/>
      <c r="FI94" s="9"/>
      <c r="FJ94" s="9"/>
      <c r="FK94" s="9"/>
      <c r="FL94" s="9"/>
      <c r="FM94" s="9"/>
      <c r="FN94" s="9"/>
      <c r="FO94" s="9"/>
      <c r="FP94" s="9"/>
      <c r="FQ94" s="9"/>
      <c r="FR94" s="9"/>
      <c r="FS94" s="9"/>
      <c r="FT94" s="9"/>
      <c r="FU94" s="9"/>
      <c r="FV94" s="9"/>
      <c r="FW94" s="9"/>
      <c r="FX94" s="9"/>
      <c r="FY94" s="9"/>
      <c r="FZ94" s="9"/>
      <c r="GA94" s="9"/>
      <c r="GB94" s="9"/>
      <c r="GC94" s="9"/>
      <c r="GD94" s="9"/>
      <c r="GE94" s="9"/>
      <c r="GF94" s="9"/>
      <c r="GG94" s="9"/>
      <c r="GH94" s="9"/>
      <c r="GI94" s="9"/>
      <c r="GJ94" s="9"/>
      <c r="GK94" s="9"/>
      <c r="GL94" s="9"/>
      <c r="GM94" s="9"/>
      <c r="GN94" s="9"/>
      <c r="GO94" s="9"/>
    </row>
    <row r="95" spans="1:216" ht="15">
      <c r="A95" s="210" t="s">
        <v>3660</v>
      </c>
      <c r="B95" s="94">
        <f>IFERROR(VLOOKUP(_xlfn.CONCAT($B$14,"   ",A95),donnee!C:I,3,FALSE),0)</f>
        <v>71.363556883885948</v>
      </c>
      <c r="C95" s="94">
        <f ca="1">IFERROR(VLOOKUP(_xlfn.CONCAT($B$14,"   ",A95),donnee!C:I,4,FALSE),0)</f>
        <v>0</v>
      </c>
      <c r="D95" s="94">
        <f ca="1">IFERROR(VLOOKUP(_xlfn.CONCAT($B$14,"   ",A95),donnee!C:I,5,FALSE),0)</f>
        <v>0</v>
      </c>
      <c r="E95" s="94">
        <f>IFERROR(VLOOKUP(_xlfn.CONCAT($B$14,"   ",A95),donnee!C:I,7,FALSE),0)</f>
        <v>0</v>
      </c>
      <c r="F95" s="94">
        <f>IFERROR(VLOOKUP(_xlfn.CONCAT($B$14,"   ",A95),donnee!C:I,2,FALSE),0)</f>
        <v>1.7081730535787507E-14</v>
      </c>
      <c r="G95" s="94">
        <f ca="1">IFERROR(VLOOKUP(_xlfn.CONCAT($B$14,"   ",A95),donnee!C:I,6,FALSE),0)</f>
        <v>0</v>
      </c>
      <c r="H95" s="224" t="str">
        <f ca="1">IFERROR(F95/D95,"-    ")</f>
        <v xml:space="preserve">-    </v>
      </c>
      <c r="I95" s="228"/>
      <c r="J95" s="225">
        <f>IFERROR((VLOOKUP(_xlfn.CONCAT($B$14,"   ",A95),donnee!M:O,3,FALSE))/$C$29,0)</f>
        <v>1590600</v>
      </c>
      <c r="K95" s="240" t="str">
        <f>IFERROR(IF($K$83&lt;&gt;"",VLOOKUP(_xlfn.CONCAT($B$14,"   ",A95),donnee!M:O,3,FALSE)/$K$83-J95,""),"")</f>
        <v/>
      </c>
      <c r="L95" s="94">
        <f t="shared" ca="1" si="3"/>
        <v>1590600</v>
      </c>
      <c r="M95" s="227" t="str">
        <f t="shared" ca="1" si="1"/>
        <v xml:space="preserve">-    </v>
      </c>
      <c r="N95" s="223"/>
      <c r="P95" s="235"/>
      <c r="Q95" s="30"/>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c r="BX95" s="9"/>
      <c r="BY95" s="9"/>
      <c r="BZ95" s="9"/>
      <c r="CA95" s="9"/>
      <c r="CB95" s="9"/>
      <c r="CC95" s="9"/>
      <c r="CD95" s="9"/>
      <c r="CE95" s="9"/>
      <c r="CF95" s="9"/>
      <c r="CG95" s="9"/>
      <c r="CH95" s="9"/>
      <c r="CI95" s="9"/>
      <c r="CJ95" s="9"/>
      <c r="CK95" s="9"/>
      <c r="CL95" s="9"/>
      <c r="CM95" s="9"/>
      <c r="CN95" s="9"/>
      <c r="CO95" s="9"/>
      <c r="CP95" s="9"/>
      <c r="CQ95" s="9"/>
      <c r="CR95" s="9"/>
      <c r="CS95" s="9"/>
      <c r="CT95" s="9"/>
      <c r="CU95" s="9"/>
      <c r="CV95" s="9"/>
      <c r="CW95" s="9"/>
      <c r="CX95" s="9"/>
      <c r="CY95" s="9"/>
      <c r="CZ95" s="9"/>
      <c r="DA95" s="9"/>
      <c r="DB95" s="9"/>
      <c r="DC95" s="9"/>
      <c r="DD95" s="9"/>
      <c r="DE95" s="9"/>
      <c r="DF95" s="9"/>
      <c r="DG95" s="9"/>
      <c r="DH95" s="9"/>
      <c r="DI95" s="9"/>
      <c r="DJ95" s="9"/>
      <c r="DK95" s="9"/>
      <c r="DL95" s="9"/>
      <c r="DM95" s="9"/>
      <c r="DN95" s="9"/>
      <c r="DO95" s="9"/>
      <c r="DP95" s="9"/>
      <c r="DQ95" s="9"/>
      <c r="DR95" s="9"/>
      <c r="DS95" s="9"/>
      <c r="DT95" s="9"/>
      <c r="DU95" s="9"/>
      <c r="DV95" s="9"/>
      <c r="DW95" s="9"/>
      <c r="DX95" s="9"/>
      <c r="DY95" s="9"/>
      <c r="DZ95" s="9"/>
      <c r="EA95" s="9"/>
      <c r="EB95" s="9"/>
      <c r="EC95" s="9"/>
      <c r="ED95" s="9"/>
      <c r="EE95" s="9"/>
      <c r="EF95" s="9"/>
      <c r="EG95" s="9"/>
      <c r="EH95" s="9"/>
      <c r="EI95" s="9"/>
      <c r="EJ95" s="9"/>
      <c r="EK95" s="9"/>
      <c r="EL95" s="9"/>
      <c r="EM95" s="9"/>
      <c r="EN95" s="9"/>
      <c r="EO95" s="9"/>
      <c r="EP95" s="9"/>
      <c r="EQ95" s="9"/>
      <c r="ER95" s="9"/>
      <c r="ES95" s="9"/>
      <c r="ET95" s="9"/>
      <c r="EU95" s="9"/>
      <c r="EV95" s="9"/>
      <c r="EW95" s="9"/>
      <c r="EX95" s="9"/>
      <c r="EY95" s="9"/>
      <c r="EZ95" s="9"/>
      <c r="FA95" s="9"/>
      <c r="FB95" s="9"/>
      <c r="FC95" s="9"/>
      <c r="FD95" s="9"/>
      <c r="FE95" s="9"/>
      <c r="FF95" s="9"/>
      <c r="FG95" s="9"/>
      <c r="FH95" s="9"/>
      <c r="FI95" s="9"/>
      <c r="FJ95" s="9"/>
      <c r="FK95" s="9"/>
      <c r="FL95" s="9"/>
      <c r="FM95" s="9"/>
      <c r="FN95" s="9"/>
      <c r="FO95" s="9"/>
      <c r="FP95" s="9"/>
      <c r="FQ95" s="9"/>
      <c r="FR95" s="9"/>
      <c r="FS95" s="9"/>
      <c r="FT95" s="9"/>
      <c r="FU95" s="9"/>
      <c r="FV95" s="9"/>
      <c r="FW95" s="9"/>
      <c r="FX95" s="9"/>
      <c r="FY95" s="9"/>
      <c r="FZ95" s="9"/>
      <c r="GA95" s="9"/>
      <c r="GB95" s="9"/>
      <c r="GC95" s="9"/>
      <c r="GD95" s="9"/>
      <c r="GE95" s="9"/>
      <c r="GF95" s="9"/>
      <c r="GG95" s="9"/>
      <c r="GH95" s="9"/>
      <c r="GI95" s="9"/>
      <c r="GJ95" s="9"/>
      <c r="GK95" s="9"/>
      <c r="GL95" s="9"/>
      <c r="GM95" s="9"/>
      <c r="GN95" s="9"/>
      <c r="GO95" s="9"/>
    </row>
    <row r="96" spans="1:216" ht="15">
      <c r="A96" s="208" t="s">
        <v>4048</v>
      </c>
      <c r="B96" s="93">
        <f>IFERROR(VLOOKUP(_xlfn.CONCAT($B$14,"   ",A96),donnee!C:I,3,FALSE),0)</f>
        <v>2009.964819377964</v>
      </c>
      <c r="C96" s="93">
        <f ca="1">IFERROR(VLOOKUP(_xlfn.CONCAT($B$14,"   ",A96),donnee!C:I,4,FALSE),0)</f>
        <v>0</v>
      </c>
      <c r="D96" s="93">
        <f ca="1">IFERROR(VLOOKUP(_xlfn.CONCAT($B$14,"   ",A96),donnee!C:I,5,FALSE),0)</f>
        <v>0</v>
      </c>
      <c r="E96" s="93">
        <f>IFERROR(VLOOKUP(_xlfn.CONCAT($B$14,"   ",A96),donnee!C:I,7,FALSE),0)</f>
        <v>0</v>
      </c>
      <c r="F96" s="93">
        <f>IFERROR(VLOOKUP(_xlfn.CONCAT($B$14,"   ",A96),donnee!C:I,2,FALSE),0)</f>
        <v>3.9120485529745205E-12</v>
      </c>
      <c r="G96" s="93">
        <f ca="1">IFERROR(VLOOKUP(_xlfn.CONCAT($B$14,"   ",A96),donnee!C:I,6,FALSE),0)</f>
        <v>0</v>
      </c>
      <c r="H96" s="209" t="str">
        <f t="shared" ca="1" si="2"/>
        <v xml:space="preserve">-    </v>
      </c>
      <c r="I96" s="218"/>
      <c r="J96" s="221">
        <f>IFERROR((VLOOKUP(_xlfn.CONCAT($B$14,"   ",A96),donnee!M:O,3,FALSE))/$C$29,0)</f>
        <v>0</v>
      </c>
      <c r="K96" s="240" t="str">
        <f>IFERROR(IF($K$83&lt;&gt;"",VLOOKUP(_xlfn.CONCAT($B$14,"   ",A96),donnee!M:O,3,FALSE)/$K$83-J96,""),"")</f>
        <v/>
      </c>
      <c r="L96" s="93">
        <f t="shared" ca="1" si="3"/>
        <v>0</v>
      </c>
      <c r="M96" s="104" t="str">
        <f t="shared" ca="1" si="1"/>
        <v xml:space="preserve">-    </v>
      </c>
      <c r="N96" s="91"/>
      <c r="P96" s="235"/>
      <c r="Q96" s="30"/>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c r="CB96" s="9"/>
      <c r="CC96" s="9"/>
      <c r="CD96" s="9"/>
      <c r="CE96" s="9"/>
      <c r="CF96" s="9"/>
      <c r="CG96" s="9"/>
      <c r="CH96" s="9"/>
      <c r="CI96" s="9"/>
      <c r="CJ96" s="9"/>
      <c r="CK96" s="9"/>
      <c r="CL96" s="9"/>
      <c r="CM96" s="9"/>
      <c r="CN96" s="9"/>
      <c r="CO96" s="9"/>
      <c r="CP96" s="9"/>
      <c r="CQ96" s="9"/>
      <c r="CR96" s="9"/>
      <c r="CS96" s="9"/>
      <c r="CT96" s="9"/>
      <c r="CU96" s="9"/>
      <c r="CV96" s="9"/>
      <c r="CW96" s="9"/>
      <c r="CX96" s="9"/>
      <c r="CY96" s="9"/>
      <c r="CZ96" s="9"/>
      <c r="DA96" s="9"/>
      <c r="DB96" s="9"/>
      <c r="DC96" s="9"/>
      <c r="DD96" s="9"/>
      <c r="DE96" s="9"/>
      <c r="DF96" s="9"/>
      <c r="DG96" s="9"/>
      <c r="DH96" s="9"/>
      <c r="DI96" s="9"/>
      <c r="DJ96" s="9"/>
      <c r="DK96" s="9"/>
      <c r="DL96" s="9"/>
      <c r="DM96" s="9"/>
      <c r="DN96" s="9"/>
      <c r="DO96" s="9"/>
      <c r="DP96" s="9"/>
      <c r="DQ96" s="9"/>
      <c r="DR96" s="9"/>
      <c r="DS96" s="9"/>
      <c r="DT96" s="9"/>
      <c r="DU96" s="9"/>
      <c r="DV96" s="9"/>
      <c r="DW96" s="9"/>
      <c r="DX96" s="9"/>
      <c r="DY96" s="9"/>
      <c r="DZ96" s="9"/>
      <c r="EA96" s="9"/>
      <c r="EB96" s="9"/>
      <c r="EC96" s="9"/>
      <c r="ED96" s="9"/>
      <c r="EE96" s="9"/>
      <c r="EF96" s="9"/>
      <c r="EG96" s="9"/>
      <c r="EH96" s="9"/>
      <c r="EI96" s="9"/>
      <c r="EJ96" s="9"/>
      <c r="EK96" s="9"/>
      <c r="EL96" s="9"/>
      <c r="EM96" s="9"/>
      <c r="EN96" s="9"/>
      <c r="EO96" s="9"/>
      <c r="EP96" s="9"/>
      <c r="EQ96" s="9"/>
      <c r="ER96" s="9"/>
      <c r="ES96" s="9"/>
      <c r="ET96" s="9"/>
      <c r="EU96" s="9"/>
      <c r="EV96" s="9"/>
      <c r="EW96" s="9"/>
      <c r="EX96" s="9"/>
      <c r="EY96" s="9"/>
      <c r="EZ96" s="9"/>
      <c r="FA96" s="9"/>
      <c r="FB96" s="9"/>
      <c r="FC96" s="9"/>
      <c r="FD96" s="9"/>
      <c r="FE96" s="9"/>
      <c r="FF96" s="9"/>
      <c r="FG96" s="9"/>
      <c r="FH96" s="9"/>
      <c r="FI96" s="9"/>
      <c r="FJ96" s="9"/>
      <c r="FK96" s="9"/>
      <c r="FL96" s="9"/>
      <c r="FM96" s="9"/>
      <c r="FN96" s="9"/>
      <c r="FO96" s="9"/>
      <c r="FP96" s="9"/>
      <c r="FQ96" s="9"/>
      <c r="FR96" s="9"/>
      <c r="FS96" s="9"/>
      <c r="FT96" s="9"/>
      <c r="FU96" s="9"/>
      <c r="FV96" s="9"/>
      <c r="FW96" s="9"/>
      <c r="FX96" s="9"/>
      <c r="FY96" s="9"/>
      <c r="FZ96" s="9"/>
      <c r="GA96" s="9"/>
      <c r="GB96" s="9"/>
      <c r="GC96" s="9"/>
      <c r="GD96" s="9"/>
      <c r="GE96" s="9"/>
      <c r="GF96" s="9"/>
      <c r="GG96" s="9"/>
      <c r="GH96" s="9"/>
      <c r="GI96" s="9"/>
      <c r="GJ96" s="9"/>
      <c r="GK96" s="9"/>
      <c r="GL96" s="9"/>
      <c r="GM96" s="9"/>
      <c r="GN96" s="9"/>
      <c r="GO96" s="9"/>
    </row>
    <row r="97" spans="1:197" ht="15">
      <c r="A97" s="208" t="s">
        <v>4124</v>
      </c>
      <c r="B97" s="93">
        <f>IFERROR(VLOOKUP(_xlfn.CONCAT($B$14,"   ",A97),donnee!C:I,3,FALSE),0)</f>
        <v>59.158733872712261</v>
      </c>
      <c r="C97" s="93">
        <f>IFERROR(VLOOKUP(_xlfn.CONCAT($B$14,"   ",A97),donnee!C:I,4,FALSE),0)</f>
        <v>0</v>
      </c>
      <c r="D97" s="93">
        <f>IFERROR(VLOOKUP(_xlfn.CONCAT($B$14,"   ",A97),donnee!C:I,5,FALSE),0)</f>
        <v>59.158733872712261</v>
      </c>
      <c r="E97" s="93">
        <f>IFERROR(VLOOKUP(_xlfn.CONCAT($B$14,"   ",A97),donnee!C:I,7,FALSE),0)</f>
        <v>0</v>
      </c>
      <c r="F97" s="93">
        <f>IFERROR(VLOOKUP(_xlfn.CONCAT($B$14,"   ",A97),donnee!C:I,2,FALSE),0)</f>
        <v>0.92122829052004485</v>
      </c>
      <c r="G97" s="93">
        <f ca="1">IFERROR(VLOOKUP(_xlfn.CONCAT($B$14,"   ",A97),donnee!C:I,6,FALSE),0)</f>
        <v>0</v>
      </c>
      <c r="H97" s="209">
        <f t="shared" si="2"/>
        <v>1.5572143455642369E-2</v>
      </c>
      <c r="I97" s="218"/>
      <c r="J97" s="221">
        <f>IFERROR(VLOOKUP(_xlfn.CONCAT($B$14,"   ",A97),donnee!M:O,2,FALSE),0)</f>
        <v>-300</v>
      </c>
      <c r="K97" s="226"/>
      <c r="L97" s="93">
        <f t="shared" ca="1" si="3"/>
        <v>0</v>
      </c>
      <c r="M97" s="104">
        <f t="shared" ca="1" si="1"/>
        <v>0</v>
      </c>
      <c r="N97" s="91"/>
      <c r="P97" s="235"/>
      <c r="Q97" s="30"/>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c r="CB97" s="9"/>
      <c r="CC97" s="9"/>
      <c r="CD97" s="9"/>
      <c r="CE97" s="9"/>
      <c r="CF97" s="9"/>
      <c r="CG97" s="9"/>
      <c r="CH97" s="9"/>
      <c r="CI97" s="9"/>
      <c r="CJ97" s="9"/>
      <c r="CK97" s="9"/>
      <c r="CL97" s="9"/>
      <c r="CM97" s="9"/>
      <c r="CN97" s="9"/>
      <c r="CO97" s="9"/>
      <c r="CP97" s="9"/>
      <c r="CQ97" s="9"/>
      <c r="CR97" s="9"/>
      <c r="CS97" s="9"/>
      <c r="CT97" s="9"/>
      <c r="CU97" s="9"/>
      <c r="CV97" s="9"/>
      <c r="CW97" s="9"/>
      <c r="CX97" s="9"/>
      <c r="CY97" s="9"/>
      <c r="CZ97" s="9"/>
      <c r="DA97" s="9"/>
      <c r="DB97" s="9"/>
      <c r="DC97" s="9"/>
      <c r="DD97" s="9"/>
      <c r="DE97" s="9"/>
      <c r="DF97" s="9"/>
      <c r="DG97" s="9"/>
      <c r="DH97" s="9"/>
      <c r="DI97" s="9"/>
      <c r="DJ97" s="9"/>
      <c r="DK97" s="9"/>
      <c r="DL97" s="9"/>
      <c r="DM97" s="9"/>
      <c r="DN97" s="9"/>
      <c r="DO97" s="9"/>
      <c r="DP97" s="9"/>
      <c r="DQ97" s="9"/>
      <c r="DR97" s="9"/>
      <c r="DS97" s="9"/>
      <c r="DT97" s="9"/>
      <c r="DU97" s="9"/>
      <c r="DV97" s="9"/>
      <c r="DW97" s="9"/>
      <c r="DX97" s="9"/>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9"/>
      <c r="GD97" s="9"/>
      <c r="GE97" s="9"/>
      <c r="GF97" s="9"/>
      <c r="GG97" s="9"/>
      <c r="GH97" s="9"/>
      <c r="GI97" s="9"/>
      <c r="GJ97" s="9"/>
      <c r="GK97" s="9"/>
      <c r="GL97" s="9"/>
      <c r="GM97" s="9"/>
      <c r="GN97" s="9"/>
      <c r="GO97" s="9"/>
    </row>
    <row r="98" spans="1:197" ht="15">
      <c r="A98" s="211" t="s">
        <v>4434</v>
      </c>
      <c r="B98" s="93">
        <f>IFERROR(VLOOKUP(_xlfn.CONCAT($B$14,"   ",A98),donnee!C:I,3,FALSE),0)</f>
        <v>167.77213437582634</v>
      </c>
      <c r="C98" s="93">
        <f>IFERROR(VLOOKUP(_xlfn.CONCAT($B$14,"   ",A98),donnee!C:I,4,FALSE),0)</f>
        <v>0</v>
      </c>
      <c r="D98" s="93">
        <f>IFERROR(VLOOKUP(_xlfn.CONCAT($B$14,"   ",A98),donnee!C:I,5,FALSE),0)</f>
        <v>167.77213437582634</v>
      </c>
      <c r="E98" s="93">
        <f>IFERROR(VLOOKUP(_xlfn.CONCAT($B$14,"   ",A98),donnee!C:I,7,FALSE),0)</f>
        <v>0</v>
      </c>
      <c r="F98" s="93">
        <f>IFERROR(VLOOKUP(_xlfn.CONCAT($B$14,"   ",A98),donnee!C:I,2,FALSE),0)</f>
        <v>4.6188267477528516E-45</v>
      </c>
      <c r="G98" s="93">
        <f ca="1">IFERROR(VLOOKUP(_xlfn.CONCAT($B$14,"   ",A98),donnee!C:I,6,FALSE),0)</f>
        <v>0</v>
      </c>
      <c r="H98" s="209">
        <f t="shared" si="2"/>
        <v>2.753035696265399E-47</v>
      </c>
      <c r="I98" s="218"/>
      <c r="J98" s="221">
        <f>IFERROR(VLOOKUP(_xlfn.CONCAT($B$14,"   ",A98),donnee!M:O,2,FALSE),0)</f>
        <v>43300</v>
      </c>
      <c r="K98" s="226"/>
      <c r="L98" s="93">
        <f t="shared" ca="1" si="3"/>
        <v>43300</v>
      </c>
      <c r="M98" s="104">
        <f t="shared" ca="1" si="1"/>
        <v>258.08815129575498</v>
      </c>
      <c r="N98" s="91"/>
      <c r="P98" s="235"/>
      <c r="Q98" s="30"/>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9"/>
      <c r="BY98" s="9"/>
      <c r="BZ98" s="9"/>
      <c r="CA98" s="9"/>
      <c r="CB98" s="9"/>
      <c r="CC98" s="9"/>
      <c r="CD98" s="9"/>
      <c r="CE98" s="9"/>
      <c r="CF98" s="9"/>
      <c r="CG98" s="9"/>
      <c r="CH98" s="9"/>
      <c r="CI98" s="9"/>
      <c r="CJ98" s="9"/>
      <c r="CK98" s="9"/>
      <c r="CL98" s="9"/>
      <c r="CM98" s="9"/>
      <c r="CN98" s="9"/>
      <c r="CO98" s="9"/>
      <c r="CP98" s="9"/>
      <c r="CQ98" s="9"/>
      <c r="CR98" s="9"/>
      <c r="CS98" s="9"/>
      <c r="CT98" s="9"/>
      <c r="CU98" s="9"/>
      <c r="CV98" s="9"/>
      <c r="CW98" s="9"/>
      <c r="CX98" s="9"/>
      <c r="CY98" s="9"/>
      <c r="CZ98" s="9"/>
      <c r="DA98" s="9"/>
      <c r="DB98" s="9"/>
      <c r="DC98" s="9"/>
      <c r="DD98" s="9"/>
      <c r="DE98" s="9"/>
      <c r="DF98" s="9"/>
      <c r="DG98" s="9"/>
      <c r="DH98" s="9"/>
      <c r="DI98" s="9"/>
      <c r="DJ98" s="9"/>
      <c r="DK98" s="9"/>
      <c r="DL98" s="9"/>
      <c r="DM98" s="9"/>
      <c r="DN98" s="9"/>
      <c r="DO98" s="9"/>
      <c r="DP98" s="9"/>
      <c r="DQ98" s="9"/>
      <c r="DR98" s="9"/>
      <c r="DS98" s="9"/>
      <c r="DT98" s="9"/>
      <c r="DU98" s="9"/>
      <c r="DV98" s="9"/>
      <c r="DW98" s="9"/>
      <c r="DX98" s="9"/>
      <c r="DY98" s="9"/>
      <c r="DZ98" s="9"/>
      <c r="EA98" s="9"/>
      <c r="EB98" s="9"/>
      <c r="EC98" s="9"/>
      <c r="ED98" s="9"/>
      <c r="EE98" s="9"/>
      <c r="EF98" s="9"/>
      <c r="EG98" s="9"/>
      <c r="EH98" s="9"/>
      <c r="EI98" s="9"/>
      <c r="EJ98" s="9"/>
      <c r="EK98" s="9"/>
      <c r="EL98" s="9"/>
      <c r="EM98" s="9"/>
      <c r="EN98" s="9"/>
      <c r="EO98" s="9"/>
      <c r="EP98" s="9"/>
      <c r="EQ98" s="9"/>
      <c r="ER98" s="9"/>
      <c r="ES98" s="9"/>
      <c r="ET98" s="9"/>
      <c r="EU98" s="9"/>
      <c r="EV98" s="9"/>
      <c r="EW98" s="9"/>
      <c r="EX98" s="9"/>
      <c r="EY98" s="9"/>
      <c r="EZ98" s="9"/>
      <c r="FA98" s="9"/>
      <c r="FB98" s="9"/>
      <c r="FC98" s="9"/>
      <c r="FD98" s="9"/>
      <c r="FE98" s="9"/>
      <c r="FF98" s="9"/>
      <c r="FG98" s="9"/>
      <c r="FH98" s="9"/>
      <c r="FI98" s="9"/>
      <c r="FJ98" s="9"/>
      <c r="FK98" s="9"/>
      <c r="FL98" s="9"/>
      <c r="FM98" s="9"/>
      <c r="FN98" s="9"/>
      <c r="FO98" s="9"/>
      <c r="FP98" s="9"/>
      <c r="FQ98" s="9"/>
      <c r="FR98" s="9"/>
      <c r="FS98" s="9"/>
      <c r="FT98" s="9"/>
      <c r="FU98" s="9"/>
      <c r="FV98" s="9"/>
      <c r="FW98" s="9"/>
      <c r="FX98" s="9"/>
      <c r="FY98" s="9"/>
      <c r="FZ98" s="9"/>
      <c r="GA98" s="9"/>
      <c r="GB98" s="9"/>
      <c r="GC98" s="9"/>
      <c r="GD98" s="9"/>
      <c r="GE98" s="9"/>
      <c r="GF98" s="9"/>
      <c r="GG98" s="9"/>
      <c r="GH98" s="9"/>
      <c r="GI98" s="9"/>
      <c r="GJ98" s="9"/>
      <c r="GK98" s="9"/>
      <c r="GL98" s="9"/>
      <c r="GM98" s="9"/>
      <c r="GN98" s="9"/>
      <c r="GO98" s="9"/>
    </row>
    <row r="99" spans="1:197" ht="15">
      <c r="A99" s="208" t="s">
        <v>4275</v>
      </c>
      <c r="B99" s="93">
        <f>IFERROR(VLOOKUP(_xlfn.CONCAT($B$14,"   ",A99),donnee!C:I,3,FALSE),0)</f>
        <v>243.03699139970155</v>
      </c>
      <c r="C99" s="93">
        <f ca="1">IFERROR(VLOOKUP(_xlfn.CONCAT($B$14,"   ",A99),donnee!C:I,4,FALSE),0)</f>
        <v>0</v>
      </c>
      <c r="D99" s="93">
        <f ca="1">IFERROR(VLOOKUP(_xlfn.CONCAT($B$14,"   ",A99),donnee!C:I,5,FALSE),0)</f>
        <v>0</v>
      </c>
      <c r="E99" s="93">
        <f>IFERROR(VLOOKUP(_xlfn.CONCAT($B$14,"   ",A99),donnee!C:I,7,FALSE),0)</f>
        <v>7111.2450887099994</v>
      </c>
      <c r="F99" s="93">
        <f>IFERROR(VLOOKUP(_xlfn.CONCAT($B$14,"   ",A99),donnee!C:I,2,FALSE),0)</f>
        <v>4.6325140335609094E-28</v>
      </c>
      <c r="G99" s="93">
        <f ca="1">IFERROR(VLOOKUP(_xlfn.CONCAT($B$14,"   ",A99),donnee!C:I,6,FALSE),0)</f>
        <v>0</v>
      </c>
      <c r="H99" s="209" t="str">
        <f t="shared" ca="1" si="2"/>
        <v xml:space="preserve">-    </v>
      </c>
      <c r="I99" s="218"/>
      <c r="J99" s="221">
        <f>IFERROR(VLOOKUP(_xlfn.CONCAT($B$14,"   ",A99),donnee!M:O,2,FALSE),0)</f>
        <v>439200</v>
      </c>
      <c r="K99" s="226"/>
      <c r="L99" s="93">
        <f t="shared" ca="1" si="3"/>
        <v>439200</v>
      </c>
      <c r="M99" s="104" t="str">
        <f t="shared" ca="1" si="1"/>
        <v xml:space="preserve">-    </v>
      </c>
      <c r="N99" s="91"/>
      <c r="P99" s="235"/>
      <c r="Q99" s="30"/>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9"/>
      <c r="BY99" s="9"/>
      <c r="BZ99" s="9"/>
      <c r="CA99" s="9"/>
      <c r="CB99" s="9"/>
      <c r="CC99" s="9"/>
      <c r="CD99" s="9"/>
      <c r="CE99" s="9"/>
      <c r="CF99" s="9"/>
      <c r="CG99" s="9"/>
      <c r="CH99" s="9"/>
      <c r="CI99" s="9"/>
      <c r="CJ99" s="9"/>
      <c r="CK99" s="9"/>
      <c r="CL99" s="9"/>
      <c r="CM99" s="9"/>
      <c r="CN99" s="9"/>
      <c r="CO99" s="9"/>
      <c r="CP99" s="9"/>
      <c r="CQ99" s="9"/>
      <c r="CR99" s="9"/>
      <c r="CS99" s="9"/>
      <c r="CT99" s="9"/>
      <c r="CU99" s="9"/>
      <c r="CV99" s="9"/>
      <c r="CW99" s="9"/>
      <c r="CX99" s="9"/>
      <c r="CY99" s="9"/>
      <c r="CZ99" s="9"/>
      <c r="DA99" s="9"/>
      <c r="DB99" s="9"/>
      <c r="DC99" s="9"/>
      <c r="DD99" s="9"/>
      <c r="DE99" s="9"/>
      <c r="DF99" s="9"/>
      <c r="DG99" s="9"/>
      <c r="DH99" s="9"/>
      <c r="DI99" s="9"/>
      <c r="DJ99" s="9"/>
      <c r="DK99" s="9"/>
      <c r="DL99" s="9"/>
      <c r="DM99" s="9"/>
      <c r="DN99" s="9"/>
      <c r="DO99" s="9"/>
      <c r="DP99" s="9"/>
      <c r="DQ99" s="9"/>
      <c r="DR99" s="9"/>
      <c r="DS99" s="9"/>
      <c r="DT99" s="9"/>
      <c r="DU99" s="9"/>
      <c r="DV99" s="9"/>
      <c r="DW99" s="9"/>
      <c r="DX99" s="9"/>
      <c r="DY99" s="9"/>
      <c r="DZ99" s="9"/>
      <c r="EA99" s="9"/>
      <c r="EB99" s="9"/>
      <c r="EC99" s="9"/>
      <c r="ED99" s="9"/>
      <c r="EE99" s="9"/>
      <c r="EF99" s="9"/>
      <c r="EG99" s="9"/>
      <c r="EH99" s="9"/>
      <c r="EI99" s="9"/>
      <c r="EJ99" s="9"/>
      <c r="EK99" s="9"/>
      <c r="EL99" s="9"/>
      <c r="EM99" s="9"/>
      <c r="EN99" s="9"/>
      <c r="EO99" s="9"/>
      <c r="EP99" s="9"/>
      <c r="EQ99" s="9"/>
      <c r="ER99" s="9"/>
      <c r="ES99" s="9"/>
      <c r="ET99" s="9"/>
      <c r="EU99" s="9"/>
      <c r="EV99" s="9"/>
      <c r="EW99" s="9"/>
      <c r="EX99" s="9"/>
      <c r="EY99" s="9"/>
      <c r="EZ99" s="9"/>
      <c r="FA99" s="9"/>
      <c r="FB99" s="9"/>
      <c r="FC99" s="9"/>
      <c r="FD99" s="9"/>
      <c r="FE99" s="9"/>
      <c r="FF99" s="9"/>
      <c r="FG99" s="9"/>
      <c r="FH99" s="9"/>
      <c r="FI99" s="9"/>
      <c r="FJ99" s="9"/>
      <c r="FK99" s="9"/>
      <c r="FL99" s="9"/>
      <c r="FM99" s="9"/>
      <c r="FN99" s="9"/>
      <c r="FO99" s="9"/>
      <c r="FP99" s="9"/>
      <c r="FQ99" s="9"/>
      <c r="FR99" s="9"/>
      <c r="FS99" s="9"/>
      <c r="FT99" s="9"/>
      <c r="FU99" s="9"/>
      <c r="FV99" s="9"/>
      <c r="FW99" s="9"/>
      <c r="FX99" s="9"/>
      <c r="FY99" s="9"/>
      <c r="FZ99" s="9"/>
      <c r="GA99" s="9"/>
      <c r="GB99" s="9"/>
      <c r="GC99" s="9"/>
      <c r="GD99" s="9"/>
      <c r="GE99" s="9"/>
      <c r="GF99" s="9"/>
      <c r="GG99" s="9"/>
      <c r="GH99" s="9"/>
      <c r="GI99" s="9"/>
      <c r="GJ99" s="9"/>
      <c r="GK99" s="9"/>
      <c r="GL99" s="9"/>
    </row>
    <row r="100" spans="1:197" ht="15">
      <c r="A100" s="212"/>
      <c r="B100" s="213"/>
      <c r="C100" s="213"/>
      <c r="D100" s="214"/>
      <c r="E100" s="215"/>
      <c r="F100" s="213"/>
      <c r="G100" s="213"/>
      <c r="H100" s="216"/>
      <c r="I100" s="219"/>
      <c r="J100" s="222"/>
      <c r="K100" s="213"/>
      <c r="L100" s="213"/>
      <c r="M100" s="213"/>
      <c r="N100" s="216"/>
      <c r="P100" s="235"/>
      <c r="Q100" s="30"/>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c r="CB100" s="9"/>
      <c r="CC100" s="9"/>
      <c r="CD100" s="9"/>
      <c r="CE100" s="9"/>
      <c r="CF100" s="9"/>
      <c r="CG100" s="9"/>
      <c r="CH100" s="9"/>
      <c r="CI100" s="9"/>
      <c r="CJ100" s="9"/>
      <c r="CK100" s="9"/>
      <c r="CL100" s="9"/>
      <c r="CM100" s="9"/>
      <c r="CN100" s="9"/>
      <c r="CO100" s="9"/>
      <c r="CP100" s="9"/>
      <c r="CQ100" s="9"/>
      <c r="CR100" s="9"/>
      <c r="CS100" s="9"/>
      <c r="CT100" s="9"/>
      <c r="CU100" s="9"/>
      <c r="CV100" s="9"/>
      <c r="CW100" s="9"/>
      <c r="CX100" s="9"/>
      <c r="CY100" s="9"/>
      <c r="CZ100" s="9"/>
      <c r="DA100" s="9"/>
      <c r="DB100" s="9"/>
      <c r="DC100" s="9"/>
      <c r="DD100" s="9"/>
      <c r="DE100" s="9"/>
      <c r="DF100" s="9"/>
      <c r="DG100" s="9"/>
      <c r="DH100" s="9"/>
      <c r="DI100" s="9"/>
      <c r="DJ100" s="9"/>
      <c r="DK100" s="9"/>
      <c r="DL100" s="9"/>
      <c r="DM100" s="9"/>
      <c r="DN100" s="9"/>
      <c r="DO100" s="9"/>
      <c r="DP100" s="9"/>
      <c r="DQ100" s="9"/>
      <c r="DR100" s="9"/>
      <c r="DS100" s="9"/>
      <c r="DT100" s="9"/>
      <c r="DU100" s="9"/>
      <c r="DV100" s="9"/>
      <c r="DW100" s="9"/>
      <c r="DX100" s="9"/>
      <c r="DY100" s="9"/>
      <c r="DZ100" s="9"/>
      <c r="EA100" s="9"/>
      <c r="EB100" s="9"/>
      <c r="EC100" s="9"/>
      <c r="ED100" s="9"/>
      <c r="EE100" s="9"/>
      <c r="EF100" s="9"/>
      <c r="EG100" s="9"/>
      <c r="EH100" s="9"/>
      <c r="EI100" s="9"/>
      <c r="EJ100" s="9"/>
      <c r="EK100" s="9"/>
      <c r="EL100" s="9"/>
      <c r="EM100" s="9"/>
      <c r="EN100" s="9"/>
      <c r="EO100" s="9"/>
      <c r="EP100" s="9"/>
      <c r="EQ100" s="9"/>
      <c r="ER100" s="9"/>
      <c r="ES100" s="9"/>
      <c r="ET100" s="9"/>
      <c r="EU100" s="9"/>
      <c r="EV100" s="9"/>
      <c r="EW100" s="9"/>
      <c r="EX100" s="9"/>
      <c r="EY100" s="9"/>
      <c r="EZ100" s="9"/>
      <c r="FA100" s="9"/>
      <c r="FB100" s="9"/>
      <c r="FC100" s="9"/>
      <c r="FD100" s="9"/>
      <c r="FE100" s="9"/>
      <c r="FF100" s="9"/>
      <c r="FG100" s="9"/>
      <c r="FH100" s="9"/>
      <c r="FI100" s="9"/>
      <c r="FJ100" s="9"/>
      <c r="FK100" s="9"/>
      <c r="FL100" s="9"/>
      <c r="FM100" s="9"/>
      <c r="FN100" s="9"/>
      <c r="FO100" s="9"/>
      <c r="FP100" s="9"/>
      <c r="FQ100" s="9"/>
      <c r="FR100" s="9"/>
      <c r="FS100" s="9"/>
      <c r="FT100" s="9"/>
      <c r="FU100" s="9"/>
      <c r="FV100" s="9"/>
      <c r="FW100" s="9"/>
      <c r="FX100" s="9"/>
      <c r="FY100" s="9"/>
      <c r="FZ100" s="9"/>
      <c r="GA100" s="9"/>
      <c r="GB100" s="9"/>
      <c r="GC100" s="9"/>
      <c r="GD100" s="9"/>
      <c r="GE100" s="9"/>
      <c r="GF100" s="9"/>
      <c r="GG100" s="9"/>
      <c r="GH100" s="9"/>
      <c r="GI100" s="9"/>
      <c r="GJ100" s="9"/>
      <c r="GK100" s="9"/>
      <c r="GL100" s="9"/>
    </row>
    <row r="101" spans="1:197" ht="15.75" thickBot="1">
      <c r="A101" s="50" t="s">
        <v>195</v>
      </c>
      <c r="B101" s="62">
        <f>SUM(B86:B100)</f>
        <v>7192.0422259658371</v>
      </c>
      <c r="C101" s="62">
        <f t="shared" ref="C101" ca="1" si="4">SUM(C86:C100)</f>
        <v>0</v>
      </c>
      <c r="D101" s="95">
        <f ca="1">SUM(D86:D100)</f>
        <v>2423.0470221512151</v>
      </c>
      <c r="E101" s="82">
        <f>SUM(E86:E100)</f>
        <v>18237.109886940001</v>
      </c>
      <c r="F101" s="96">
        <f>SUM(F86:F100)</f>
        <v>18062.571908984373</v>
      </c>
      <c r="G101" s="82">
        <f ca="1">SUM(G86:G100)</f>
        <v>0</v>
      </c>
      <c r="H101" s="185"/>
      <c r="I101" s="186"/>
      <c r="J101" s="82">
        <f>SUM(J86:J100)</f>
        <v>2650600</v>
      </c>
      <c r="K101" s="62"/>
      <c r="L101" s="96">
        <f ca="1">SUM(L86:L100)</f>
        <v>2651240.1796376314</v>
      </c>
      <c r="M101" s="63"/>
      <c r="N101" s="92"/>
      <c r="P101" s="235"/>
      <c r="Q101" s="30"/>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c r="CW101" s="9"/>
      <c r="CX101" s="9"/>
      <c r="CY101" s="9"/>
      <c r="CZ101" s="9"/>
      <c r="DA101" s="9"/>
      <c r="DB101" s="9"/>
      <c r="DC101" s="9"/>
      <c r="DD101" s="9"/>
      <c r="DE101" s="9"/>
      <c r="DF101" s="9"/>
      <c r="DG101" s="9"/>
      <c r="DH101" s="9"/>
      <c r="DI101" s="9"/>
      <c r="DJ101" s="9"/>
      <c r="DK101" s="9"/>
      <c r="DL101" s="9"/>
      <c r="DM101" s="9"/>
      <c r="DN101" s="9"/>
      <c r="DO101" s="9"/>
      <c r="DP101" s="9"/>
      <c r="DQ101" s="9"/>
      <c r="DR101" s="9"/>
      <c r="DS101" s="9"/>
      <c r="DT101" s="9"/>
      <c r="DU101" s="9"/>
      <c r="DV101" s="9"/>
      <c r="DW101" s="9"/>
      <c r="DX101" s="9"/>
      <c r="DY101" s="9"/>
      <c r="DZ101" s="9"/>
      <c r="EA101" s="9"/>
      <c r="EB101" s="9"/>
      <c r="EC101" s="9"/>
      <c r="ED101" s="9"/>
      <c r="EE101" s="9"/>
      <c r="EF101" s="9"/>
      <c r="EG101" s="9"/>
      <c r="EH101" s="9"/>
      <c r="EI101" s="9"/>
      <c r="EJ101" s="9"/>
      <c r="EK101" s="9"/>
      <c r="EL101" s="9"/>
      <c r="EM101" s="9"/>
      <c r="EN101" s="9"/>
      <c r="EO101" s="9"/>
      <c r="EP101" s="9"/>
      <c r="EQ101" s="9"/>
      <c r="ER101" s="9"/>
      <c r="ES101" s="9"/>
      <c r="ET101" s="9"/>
      <c r="EU101" s="9"/>
      <c r="EV101" s="9"/>
      <c r="EW101" s="9"/>
      <c r="EX101" s="9"/>
      <c r="EY101" s="9"/>
      <c r="EZ101" s="9"/>
      <c r="FA101" s="9"/>
      <c r="FB101" s="9"/>
      <c r="FC101" s="9"/>
      <c r="FD101" s="9"/>
      <c r="FE101" s="9"/>
      <c r="FF101" s="9"/>
      <c r="FG101" s="9"/>
      <c r="FH101" s="9"/>
      <c r="FI101" s="9"/>
      <c r="FJ101" s="9"/>
      <c r="FK101" s="9"/>
      <c r="FL101" s="9"/>
      <c r="FM101" s="9"/>
      <c r="FN101" s="9"/>
      <c r="FO101" s="9"/>
      <c r="FP101" s="9"/>
      <c r="FQ101" s="9"/>
      <c r="FR101" s="9"/>
      <c r="FS101" s="9"/>
      <c r="FT101" s="9"/>
      <c r="FU101" s="9"/>
      <c r="FV101" s="9"/>
      <c r="FW101" s="9"/>
      <c r="FX101" s="9"/>
      <c r="FY101" s="9"/>
      <c r="FZ101" s="9"/>
      <c r="GA101" s="9"/>
      <c r="GB101" s="9"/>
      <c r="GC101" s="9"/>
      <c r="GD101" s="9"/>
      <c r="GE101" s="9"/>
      <c r="GF101" s="9"/>
      <c r="GG101" s="9"/>
      <c r="GH101" s="9"/>
      <c r="GI101" s="9"/>
      <c r="GJ101" s="9"/>
      <c r="GK101" s="9"/>
      <c r="GL101" s="9"/>
    </row>
    <row r="102" spans="1:197">
      <c r="A102" s="31"/>
      <c r="B102" s="31"/>
      <c r="C102" s="31"/>
      <c r="D102" s="31"/>
      <c r="E102" s="31"/>
      <c r="F102" s="31"/>
      <c r="G102" s="31"/>
      <c r="H102" s="31"/>
      <c r="I102" s="31"/>
      <c r="J102" s="31"/>
      <c r="K102" s="31"/>
      <c r="L102" s="31"/>
      <c r="M102" s="31"/>
      <c r="N102" s="31"/>
      <c r="P102" s="235"/>
      <c r="Q102" s="31"/>
      <c r="R102" s="31"/>
      <c r="S102" s="31"/>
      <c r="T102" s="31"/>
      <c r="U102" s="31"/>
      <c r="V102" s="31"/>
      <c r="W102" s="31"/>
      <c r="X102" s="31"/>
      <c r="Y102" s="31"/>
      <c r="Z102" s="31"/>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c r="CW102" s="9"/>
      <c r="CX102" s="9"/>
      <c r="CY102" s="9"/>
      <c r="CZ102" s="9"/>
      <c r="DA102" s="9"/>
      <c r="DB102" s="9"/>
      <c r="DC102" s="9"/>
      <c r="DD102" s="9"/>
      <c r="DE102" s="9"/>
      <c r="DF102" s="9"/>
      <c r="DG102" s="9"/>
      <c r="DH102" s="9"/>
      <c r="DI102" s="9"/>
      <c r="DJ102" s="9"/>
      <c r="DK102" s="9"/>
      <c r="DL102" s="9"/>
      <c r="DM102" s="9"/>
      <c r="DN102" s="9"/>
      <c r="DO102" s="9"/>
      <c r="DP102" s="9"/>
      <c r="DQ102" s="9"/>
      <c r="DR102" s="9"/>
      <c r="DS102" s="9"/>
      <c r="DT102" s="9"/>
      <c r="DU102" s="9"/>
      <c r="DV102" s="9"/>
      <c r="DW102" s="9"/>
      <c r="DX102" s="9"/>
      <c r="DY102" s="9"/>
      <c r="DZ102" s="9"/>
      <c r="EA102" s="9"/>
      <c r="EB102" s="9"/>
      <c r="EC102" s="9"/>
      <c r="ED102" s="9"/>
      <c r="EE102" s="9"/>
      <c r="EF102" s="9"/>
      <c r="EG102" s="9"/>
      <c r="EH102" s="9"/>
      <c r="EI102" s="9"/>
      <c r="EJ102" s="9"/>
      <c r="EK102" s="9"/>
      <c r="EL102" s="9"/>
      <c r="EM102" s="9"/>
      <c r="EN102" s="9"/>
      <c r="EO102" s="9"/>
      <c r="EP102" s="9"/>
      <c r="EQ102" s="9"/>
      <c r="ER102" s="9"/>
      <c r="ES102" s="9"/>
      <c r="ET102" s="9"/>
      <c r="EU102" s="9"/>
      <c r="EV102" s="9"/>
      <c r="EW102" s="9"/>
      <c r="EX102" s="9"/>
      <c r="EY102" s="9"/>
      <c r="EZ102" s="9"/>
      <c r="FA102" s="9"/>
      <c r="FB102" s="9"/>
      <c r="FC102" s="9"/>
      <c r="FD102" s="9"/>
      <c r="FE102" s="9"/>
      <c r="FF102" s="9"/>
      <c r="FG102" s="9"/>
      <c r="FH102" s="9"/>
      <c r="FI102" s="9"/>
      <c r="FJ102" s="9"/>
      <c r="FK102" s="9"/>
      <c r="FL102" s="9"/>
      <c r="FM102" s="9"/>
      <c r="FN102" s="9"/>
      <c r="FO102" s="9"/>
      <c r="FP102" s="9"/>
      <c r="FQ102" s="9"/>
      <c r="FR102" s="9"/>
      <c r="FS102" s="9"/>
      <c r="FT102" s="9"/>
      <c r="FU102" s="9"/>
      <c r="FV102" s="9"/>
      <c r="FW102" s="9"/>
      <c r="FX102" s="9"/>
      <c r="FY102" s="9"/>
      <c r="FZ102" s="9"/>
      <c r="GA102" s="9"/>
      <c r="GB102" s="9"/>
      <c r="GC102" s="9"/>
      <c r="GD102" s="9"/>
      <c r="GE102" s="9"/>
      <c r="GF102" s="9"/>
      <c r="GG102" s="9"/>
      <c r="GH102" s="9"/>
      <c r="GI102" s="9"/>
      <c r="GJ102" s="9"/>
      <c r="GK102" s="9"/>
      <c r="GL102" s="9"/>
      <c r="GM102" s="9"/>
    </row>
    <row r="104" spans="1:197" ht="15.75">
      <c r="A104" s="83" t="s">
        <v>273</v>
      </c>
    </row>
    <row r="105" spans="1:197" ht="30">
      <c r="A105" s="86" t="s">
        <v>269</v>
      </c>
      <c r="B105" s="217"/>
      <c r="C105" s="86" t="s">
        <v>343</v>
      </c>
      <c r="D105" s="87" t="s">
        <v>270</v>
      </c>
      <c r="E105" s="217" t="s">
        <v>344</v>
      </c>
      <c r="F105" s="217" t="s">
        <v>271</v>
      </c>
      <c r="G105" s="217" t="s">
        <v>272</v>
      </c>
      <c r="H105" s="87" t="s">
        <v>189</v>
      </c>
      <c r="I105" s="260"/>
      <c r="J105" s="261"/>
      <c r="K105" s="261"/>
      <c r="L105" s="260"/>
      <c r="M105" s="260"/>
      <c r="N105" s="260"/>
      <c r="O105" s="31"/>
      <c r="P105" s="31"/>
      <c r="Q105" s="31"/>
      <c r="R105" s="31"/>
      <c r="S105" s="31"/>
      <c r="T105" s="31"/>
      <c r="U105" s="31"/>
      <c r="V105" s="31"/>
      <c r="W105" s="31"/>
      <c r="X105" s="31"/>
      <c r="Y105" s="31"/>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c r="CB105" s="9"/>
      <c r="CC105" s="9"/>
      <c r="CD105" s="9"/>
      <c r="CE105" s="9"/>
      <c r="CF105" s="9"/>
      <c r="CG105" s="9"/>
      <c r="CH105" s="9"/>
      <c r="CI105" s="9"/>
      <c r="CJ105" s="9"/>
      <c r="CK105" s="9"/>
      <c r="CL105" s="9"/>
      <c r="CM105" s="9"/>
      <c r="CN105" s="9"/>
      <c r="CO105" s="9"/>
      <c r="CP105" s="9"/>
      <c r="CQ105" s="9"/>
      <c r="CR105" s="9"/>
      <c r="CS105" s="9"/>
      <c r="CT105" s="9"/>
      <c r="CU105" s="9"/>
      <c r="CV105" s="9"/>
      <c r="CW105" s="9"/>
      <c r="CX105" s="9"/>
      <c r="CY105" s="9"/>
      <c r="CZ105" s="9"/>
      <c r="DA105" s="9"/>
      <c r="DB105" s="9"/>
      <c r="DC105" s="9"/>
      <c r="DD105" s="9"/>
      <c r="DE105" s="9"/>
      <c r="DF105" s="9"/>
      <c r="DG105" s="9"/>
      <c r="DH105" s="9"/>
      <c r="DI105" s="9"/>
      <c r="DJ105" s="9"/>
      <c r="DK105" s="9"/>
      <c r="DL105" s="9"/>
      <c r="DM105" s="9"/>
      <c r="DN105" s="9"/>
      <c r="DO105" s="9"/>
      <c r="DP105" s="9"/>
      <c r="DQ105" s="9"/>
      <c r="DR105" s="9"/>
      <c r="DS105" s="9"/>
      <c r="DT105" s="9"/>
      <c r="DU105" s="9"/>
      <c r="DV105" s="9"/>
      <c r="DW105" s="9"/>
      <c r="DX105" s="9"/>
      <c r="DY105" s="9"/>
      <c r="DZ105" s="9"/>
      <c r="EA105" s="9"/>
      <c r="EB105" s="9"/>
      <c r="EC105" s="9"/>
      <c r="ED105" s="9"/>
      <c r="EE105" s="9"/>
      <c r="EF105" s="9"/>
      <c r="EG105" s="9"/>
      <c r="EH105" s="9"/>
      <c r="EI105" s="9"/>
      <c r="EJ105" s="9"/>
      <c r="EK105" s="9"/>
      <c r="EL105" s="9"/>
      <c r="EM105" s="9"/>
      <c r="EN105" s="9"/>
      <c r="EO105" s="9"/>
      <c r="EP105" s="9"/>
      <c r="EQ105" s="9"/>
      <c r="ER105" s="9"/>
      <c r="ES105" s="9"/>
      <c r="ET105" s="9"/>
      <c r="EU105" s="9"/>
      <c r="EV105" s="9"/>
      <c r="EW105" s="9"/>
      <c r="EX105" s="9"/>
      <c r="EY105" s="9"/>
      <c r="EZ105" s="9"/>
      <c r="FA105" s="9"/>
      <c r="FB105" s="9"/>
      <c r="FC105" s="9"/>
      <c r="FD105" s="9"/>
      <c r="FE105" s="9"/>
      <c r="FF105" s="9"/>
      <c r="FG105" s="9"/>
      <c r="FH105" s="9"/>
      <c r="FI105" s="9"/>
      <c r="FJ105" s="9"/>
      <c r="FK105" s="9"/>
      <c r="FL105" s="9"/>
      <c r="FM105" s="9"/>
      <c r="FN105" s="9"/>
      <c r="FO105" s="9"/>
      <c r="FP105" s="9"/>
      <c r="FQ105" s="9"/>
      <c r="FR105" s="9"/>
      <c r="FS105" s="9"/>
      <c r="FT105" s="9"/>
      <c r="FU105" s="9"/>
      <c r="FV105" s="9"/>
      <c r="FW105" s="9"/>
      <c r="FX105" s="9"/>
      <c r="FY105" s="9"/>
      <c r="FZ105" s="9"/>
      <c r="GA105" s="9"/>
      <c r="GB105" s="9"/>
      <c r="GC105" s="9"/>
      <c r="GD105" s="9"/>
      <c r="GE105" s="9"/>
      <c r="GF105" s="9"/>
      <c r="GG105" s="9"/>
      <c r="GH105" s="9"/>
      <c r="GI105" s="9"/>
      <c r="GJ105" s="9"/>
      <c r="GK105" s="9"/>
      <c r="GL105" s="9"/>
      <c r="GM105" s="9"/>
      <c r="GN105" s="9"/>
    </row>
    <row r="106" spans="1:197" ht="15">
      <c r="A106" s="270" t="s">
        <v>4230</v>
      </c>
      <c r="B106" s="269"/>
      <c r="C106" s="272">
        <f>VLOOKUP(B14,donnee!Z:AD,2,FALSE)</f>
        <v>0</v>
      </c>
      <c r="D106" s="267">
        <f>VLOOKUP(B14,donnee!Z:AD,4,FALSE)</f>
        <v>0</v>
      </c>
      <c r="E106" s="252">
        <f>VLOOKUP(B14,donnee!Z:AD,3,FALSE)</f>
        <v>600</v>
      </c>
      <c r="F106" s="246">
        <f>VLOOKUP(B14,donnee!Z:AD,5,FALSE)</f>
        <v>34100</v>
      </c>
      <c r="G106" s="269">
        <f>IFERROR(F106/E106,0)</f>
        <v>56.833333333333336</v>
      </c>
      <c r="H106" s="281" t="str">
        <f>IFERROR(F106/D106,"-    ")</f>
        <v xml:space="preserve">-    </v>
      </c>
      <c r="I106" s="262"/>
      <c r="J106" s="262"/>
      <c r="K106" s="258"/>
      <c r="L106" s="262"/>
      <c r="M106" s="262"/>
      <c r="N106" s="262"/>
    </row>
    <row r="107" spans="1:197" ht="15">
      <c r="A107" s="271" t="s">
        <v>4494</v>
      </c>
      <c r="B107" s="269"/>
      <c r="C107" s="273">
        <f>VLOOKUP(B14,donnee!Z:AH,6,FALSE)</f>
        <v>0</v>
      </c>
      <c r="D107" s="266">
        <f>VLOOKUP(B14,donnee!Z:AH,8,FALSE)</f>
        <v>0</v>
      </c>
      <c r="E107" s="253">
        <f>VLOOKUP(B14,donnee!Z:AH,7,FALSE)</f>
        <v>0</v>
      </c>
      <c r="F107" s="242">
        <f>VLOOKUP(B14,donnee!Z:AH,9,FALSE)</f>
        <v>1100</v>
      </c>
      <c r="G107" s="269">
        <f>IFERROR(F107/E107,0)</f>
        <v>0</v>
      </c>
      <c r="H107" s="281" t="str">
        <f>IFERROR(F107/D107,"-    ")</f>
        <v xml:space="preserve">-    </v>
      </c>
      <c r="I107" s="262"/>
      <c r="J107" s="262"/>
      <c r="K107" s="258"/>
      <c r="L107" s="262"/>
      <c r="M107" s="262"/>
      <c r="N107" s="262"/>
    </row>
    <row r="108" spans="1:197" ht="15">
      <c r="A108" s="271" t="s">
        <v>8</v>
      </c>
      <c r="B108" s="269"/>
      <c r="C108" s="273">
        <f>VLOOKUP(B14,donnee!Z:AL,10,FALSE)</f>
        <v>0</v>
      </c>
      <c r="D108" s="266">
        <f>VLOOKUP(B14,donnee!Z:AL,12,FALSE)</f>
        <v>0</v>
      </c>
      <c r="E108" s="253">
        <f>VLOOKUP(B14,donnee!Z:AL,11,FALSE)</f>
        <v>1400</v>
      </c>
      <c r="F108" s="242">
        <f>VLOOKUP(B14,donnee!Z:AL,13,FALSE)</f>
        <v>83100</v>
      </c>
      <c r="G108" s="269">
        <f>IFERROR(F108/E108,0)</f>
        <v>59.357142857142854</v>
      </c>
      <c r="H108" s="281" t="str">
        <f>IFERROR(F108/D108,"-    ")</f>
        <v xml:space="preserve">-    </v>
      </c>
      <c r="I108" s="262"/>
      <c r="J108" s="262"/>
      <c r="K108" s="258"/>
      <c r="L108" s="262"/>
      <c r="M108" s="262"/>
      <c r="N108" s="262"/>
    </row>
    <row r="109" spans="1:197" ht="15">
      <c r="A109" s="271" t="s">
        <v>4493</v>
      </c>
      <c r="B109" s="269"/>
      <c r="C109" s="273">
        <f>VLOOKUP(B14,donnee!Z:AP,14,FALSE)</f>
        <v>5300</v>
      </c>
      <c r="D109" s="266">
        <f>VLOOKUP(B14,donnee!Z:AP,16,FALSE)</f>
        <v>340300</v>
      </c>
      <c r="E109" s="253">
        <f>VLOOKUP(B14,donnee!Z:AP,15,FALSE)</f>
        <v>15900</v>
      </c>
      <c r="F109" s="242">
        <f>VLOOKUP(B14,donnee!Z:AP,17,FALSE)</f>
        <v>1042000</v>
      </c>
      <c r="G109" s="269">
        <f>IFERROR(F109/E109,0)</f>
        <v>65.534591194968556</v>
      </c>
      <c r="H109" s="281">
        <f>IFERROR(F109/D109,"-    ")</f>
        <v>3.0620041140170438</v>
      </c>
      <c r="J109" s="262"/>
      <c r="K109" s="258"/>
      <c r="L109" s="262"/>
      <c r="M109" s="262"/>
      <c r="N109" s="262"/>
    </row>
    <row r="110" spans="1:197" ht="15">
      <c r="A110" s="271" t="s">
        <v>297</v>
      </c>
      <c r="B110" s="269"/>
      <c r="C110" s="273" t="e">
        <f>VLOOKUP(B15,donnee!Z:AP,14,FALSE)</f>
        <v>#N/A</v>
      </c>
      <c r="D110" s="266" t="e">
        <f>VLOOKUP(B15,donnee!Z:AP,16,FALSE)</f>
        <v>#N/A</v>
      </c>
      <c r="E110" s="253" t="e">
        <f>VLOOKUP(B15,donnee!Z:AP,15,FALSE)</f>
        <v>#N/A</v>
      </c>
      <c r="F110" s="242" t="e">
        <f>VLOOKUP(B15,donnee!Z:AP,17,FALSE)</f>
        <v>#N/A</v>
      </c>
      <c r="G110" s="269">
        <f t="shared" ref="G110:G136" si="5">IFERROR(F110/E110,0)</f>
        <v>0</v>
      </c>
      <c r="H110" s="281" t="str">
        <f t="shared" ref="H110:H136" si="6">IFERROR(F110/D110,"-    ")</f>
        <v xml:space="preserve">-    </v>
      </c>
      <c r="I110" s="262"/>
      <c r="J110" s="262"/>
      <c r="K110" s="258"/>
      <c r="L110" s="262"/>
      <c r="M110" s="262"/>
      <c r="N110" s="262"/>
    </row>
    <row r="111" spans="1:197" ht="15">
      <c r="A111" s="271" t="s">
        <v>300</v>
      </c>
      <c r="B111" s="269"/>
      <c r="C111" s="273" t="e">
        <f>VLOOKUP(B16,donnee!Z:AP,14,FALSE)</f>
        <v>#N/A</v>
      </c>
      <c r="D111" s="266" t="e">
        <f>VLOOKUP(B16,donnee!Z:AP,16,FALSE)</f>
        <v>#N/A</v>
      </c>
      <c r="E111" s="253" t="e">
        <f>VLOOKUP(B16,donnee!Z:AP,15,FALSE)</f>
        <v>#N/A</v>
      </c>
      <c r="F111" s="242" t="e">
        <f>VLOOKUP(B16,donnee!Z:AP,17,FALSE)</f>
        <v>#N/A</v>
      </c>
      <c r="G111" s="269">
        <f t="shared" si="5"/>
        <v>0</v>
      </c>
      <c r="H111" s="281" t="str">
        <f t="shared" si="6"/>
        <v xml:space="preserve">-    </v>
      </c>
      <c r="I111" s="263"/>
      <c r="J111" s="264"/>
      <c r="K111" s="264"/>
      <c r="L111" s="264"/>
      <c r="M111" s="265"/>
      <c r="N111" s="264"/>
    </row>
    <row r="112" spans="1:197" ht="15">
      <c r="A112" s="271" t="s">
        <v>290</v>
      </c>
      <c r="B112" s="269"/>
      <c r="C112" s="273" t="e">
        <f>VLOOKUP(B17,donnee!Z:AP,14,FALSE)</f>
        <v>#N/A</v>
      </c>
      <c r="D112" s="266" t="e">
        <f>VLOOKUP(B17,donnee!Z:AP,16,FALSE)</f>
        <v>#N/A</v>
      </c>
      <c r="E112" s="253" t="e">
        <f>VLOOKUP(B17,donnee!Z:AP,15,FALSE)</f>
        <v>#N/A</v>
      </c>
      <c r="F112" s="242" t="e">
        <f>VLOOKUP(B17,donnee!Z:AP,17,FALSE)</f>
        <v>#N/A</v>
      </c>
      <c r="G112" s="269">
        <f t="shared" si="5"/>
        <v>0</v>
      </c>
      <c r="H112" s="281" t="str">
        <f t="shared" si="6"/>
        <v xml:space="preserve">-    </v>
      </c>
    </row>
    <row r="113" spans="1:8" ht="15">
      <c r="A113" s="271" t="s">
        <v>303</v>
      </c>
      <c r="B113" s="269"/>
      <c r="C113" s="273" t="e">
        <f>VLOOKUP(B18,donnee!Z:AP,14,FALSE)</f>
        <v>#N/A</v>
      </c>
      <c r="D113" s="266" t="e">
        <f>VLOOKUP(B18,donnee!Z:AP,16,FALSE)</f>
        <v>#N/A</v>
      </c>
      <c r="E113" s="253" t="e">
        <f>VLOOKUP(B18,donnee!Z:AP,15,FALSE)</f>
        <v>#N/A</v>
      </c>
      <c r="F113" s="242" t="e">
        <f>VLOOKUP(B18,donnee!Z:AP,17,FALSE)</f>
        <v>#N/A</v>
      </c>
      <c r="G113" s="269">
        <f t="shared" si="5"/>
        <v>0</v>
      </c>
      <c r="H113" s="281" t="str">
        <f t="shared" si="6"/>
        <v xml:space="preserve">-    </v>
      </c>
    </row>
    <row r="114" spans="1:8" ht="15">
      <c r="A114" s="271" t="s">
        <v>306</v>
      </c>
      <c r="B114" s="269"/>
      <c r="C114" s="273" t="e">
        <f>VLOOKUP(B19,donnee!Z:AP,14,FALSE)</f>
        <v>#N/A</v>
      </c>
      <c r="D114" s="266" t="e">
        <f>VLOOKUP(B19,donnee!Z:AP,16,FALSE)</f>
        <v>#N/A</v>
      </c>
      <c r="E114" s="253" t="e">
        <f>VLOOKUP(B19,donnee!Z:AP,15,FALSE)</f>
        <v>#N/A</v>
      </c>
      <c r="F114" s="242" t="e">
        <f>VLOOKUP(B19,donnee!Z:AP,17,FALSE)</f>
        <v>#N/A</v>
      </c>
      <c r="G114" s="269">
        <f t="shared" si="5"/>
        <v>0</v>
      </c>
      <c r="H114" s="281" t="str">
        <f t="shared" si="6"/>
        <v xml:space="preserve">-    </v>
      </c>
    </row>
    <row r="115" spans="1:8" ht="15">
      <c r="A115" s="271" t="s">
        <v>39</v>
      </c>
      <c r="B115" s="269"/>
      <c r="C115" s="273" t="e">
        <f>VLOOKUP(B20,donnee!Z:AP,14,FALSE)</f>
        <v>#N/A</v>
      </c>
      <c r="D115" s="266" t="e">
        <f>VLOOKUP(B20,donnee!Z:AP,16,FALSE)</f>
        <v>#N/A</v>
      </c>
      <c r="E115" s="253" t="e">
        <f>VLOOKUP(B20,donnee!Z:AP,15,FALSE)</f>
        <v>#N/A</v>
      </c>
      <c r="F115" s="242" t="e">
        <f>VLOOKUP(B20,donnee!Z:AP,17,FALSE)</f>
        <v>#N/A</v>
      </c>
      <c r="G115" s="269">
        <f t="shared" si="5"/>
        <v>0</v>
      </c>
      <c r="H115" s="281" t="str">
        <f t="shared" si="6"/>
        <v xml:space="preserve">-    </v>
      </c>
    </row>
    <row r="116" spans="1:8" ht="15">
      <c r="A116" s="271" t="s">
        <v>310</v>
      </c>
      <c r="B116" s="269"/>
      <c r="C116" s="273" t="e">
        <f>VLOOKUP(B21,donnee!Z:AP,14,FALSE)</f>
        <v>#N/A</v>
      </c>
      <c r="D116" s="266" t="e">
        <f>VLOOKUP(B21,donnee!Z:AP,16,FALSE)</f>
        <v>#N/A</v>
      </c>
      <c r="E116" s="253" t="e">
        <f>VLOOKUP(B21,donnee!Z:AP,15,FALSE)</f>
        <v>#N/A</v>
      </c>
      <c r="F116" s="242" t="e">
        <f>VLOOKUP(B21,donnee!Z:AP,17,FALSE)</f>
        <v>#N/A</v>
      </c>
      <c r="G116" s="269">
        <f t="shared" si="5"/>
        <v>0</v>
      </c>
      <c r="H116" s="281" t="str">
        <f t="shared" si="6"/>
        <v xml:space="preserve">-    </v>
      </c>
    </row>
    <row r="117" spans="1:8" ht="15">
      <c r="A117" s="271" t="s">
        <v>13</v>
      </c>
      <c r="B117" s="269"/>
      <c r="C117" s="273" t="e">
        <f>VLOOKUP(B22,donnee!Z:AP,14,FALSE)</f>
        <v>#N/A</v>
      </c>
      <c r="D117" s="266" t="e">
        <f>VLOOKUP(B22,donnee!Z:AP,16,FALSE)</f>
        <v>#N/A</v>
      </c>
      <c r="E117" s="253" t="e">
        <f>VLOOKUP(B22,donnee!Z:AP,15,FALSE)</f>
        <v>#N/A</v>
      </c>
      <c r="F117" s="242" t="e">
        <f>VLOOKUP(B22,donnee!Z:AP,17,FALSE)</f>
        <v>#N/A</v>
      </c>
      <c r="G117" s="269">
        <f t="shared" si="5"/>
        <v>0</v>
      </c>
      <c r="H117" s="281" t="str">
        <f t="shared" si="6"/>
        <v xml:space="preserve">-    </v>
      </c>
    </row>
    <row r="118" spans="1:8" ht="15">
      <c r="A118" s="271" t="s">
        <v>4239</v>
      </c>
      <c r="B118" s="269"/>
      <c r="C118" s="273" t="e">
        <f>VLOOKUP(B23,donnee!Z:AP,14,FALSE)</f>
        <v>#N/A</v>
      </c>
      <c r="D118" s="266" t="e">
        <f>VLOOKUP(B23,donnee!Z:AP,16,FALSE)</f>
        <v>#N/A</v>
      </c>
      <c r="E118" s="253" t="e">
        <f>VLOOKUP(B23,donnee!Z:AP,15,FALSE)</f>
        <v>#N/A</v>
      </c>
      <c r="F118" s="242" t="e">
        <f>VLOOKUP(B23,donnee!Z:AP,17,FALSE)</f>
        <v>#N/A</v>
      </c>
      <c r="G118" s="269">
        <f t="shared" si="5"/>
        <v>0</v>
      </c>
      <c r="H118" s="281" t="str">
        <f t="shared" si="6"/>
        <v xml:space="preserve">-    </v>
      </c>
    </row>
    <row r="119" spans="1:8" ht="15">
      <c r="A119" s="271" t="s">
        <v>4242</v>
      </c>
      <c r="B119" s="269"/>
      <c r="C119" s="273" t="e">
        <f>VLOOKUP(B24,donnee!Z:AP,14,FALSE)</f>
        <v>#N/A</v>
      </c>
      <c r="D119" s="266" t="e">
        <f>VLOOKUP(B24,donnee!Z:AP,16,FALSE)</f>
        <v>#N/A</v>
      </c>
      <c r="E119" s="253" t="e">
        <f>VLOOKUP(B24,donnee!Z:AP,15,FALSE)</f>
        <v>#N/A</v>
      </c>
      <c r="F119" s="242" t="e">
        <f>VLOOKUP(B24,donnee!Z:AP,17,FALSE)</f>
        <v>#N/A</v>
      </c>
      <c r="G119" s="269">
        <f t="shared" si="5"/>
        <v>0</v>
      </c>
      <c r="H119" s="281" t="str">
        <f t="shared" si="6"/>
        <v xml:space="preserve">-    </v>
      </c>
    </row>
    <row r="120" spans="1:8" ht="15">
      <c r="A120" s="271" t="s">
        <v>14</v>
      </c>
      <c r="B120" s="269"/>
      <c r="C120" s="273" t="e">
        <f>VLOOKUP(B25,donnee!Z:AP,14,FALSE)</f>
        <v>#N/A</v>
      </c>
      <c r="D120" s="266" t="e">
        <f>VLOOKUP(B25,donnee!Z:AP,16,FALSE)</f>
        <v>#N/A</v>
      </c>
      <c r="E120" s="253" t="e">
        <f>VLOOKUP(B25,donnee!Z:AP,15,FALSE)</f>
        <v>#N/A</v>
      </c>
      <c r="F120" s="242" t="e">
        <f>VLOOKUP(B25,donnee!Z:AP,17,FALSE)</f>
        <v>#N/A</v>
      </c>
      <c r="G120" s="269">
        <f t="shared" si="5"/>
        <v>0</v>
      </c>
      <c r="H120" s="281" t="str">
        <f t="shared" si="6"/>
        <v xml:space="preserve">-    </v>
      </c>
    </row>
    <row r="121" spans="1:8" ht="15">
      <c r="A121" s="271" t="s">
        <v>28</v>
      </c>
      <c r="B121" s="269"/>
      <c r="C121" s="273" t="e">
        <f>VLOOKUP(B26,donnee!Z:AP,14,FALSE)</f>
        <v>#N/A</v>
      </c>
      <c r="D121" s="266" t="e">
        <f>VLOOKUP(B26,donnee!Z:AP,16,FALSE)</f>
        <v>#N/A</v>
      </c>
      <c r="E121" s="253" t="e">
        <f>VLOOKUP(B26,donnee!Z:AP,15,FALSE)</f>
        <v>#N/A</v>
      </c>
      <c r="F121" s="242" t="e">
        <f>VLOOKUP(B26,donnee!Z:AP,17,FALSE)</f>
        <v>#N/A</v>
      </c>
      <c r="G121" s="269">
        <f t="shared" si="5"/>
        <v>0</v>
      </c>
      <c r="H121" s="281" t="str">
        <f t="shared" si="6"/>
        <v xml:space="preserve">-    </v>
      </c>
    </row>
    <row r="122" spans="1:8" ht="15">
      <c r="A122" s="271" t="s">
        <v>4492</v>
      </c>
      <c r="B122" s="269"/>
      <c r="C122" s="273" t="e">
        <f>VLOOKUP(B27,donnee!Z:AP,14,FALSE)</f>
        <v>#N/A</v>
      </c>
      <c r="D122" s="266" t="e">
        <f>VLOOKUP(B27,donnee!Z:AP,16,FALSE)</f>
        <v>#N/A</v>
      </c>
      <c r="E122" s="253" t="e">
        <f>VLOOKUP(B27,donnee!Z:AP,15,FALSE)</f>
        <v>#N/A</v>
      </c>
      <c r="F122" s="242" t="e">
        <f>VLOOKUP(B27,donnee!Z:AP,17,FALSE)</f>
        <v>#N/A</v>
      </c>
      <c r="G122" s="269">
        <f t="shared" si="5"/>
        <v>0</v>
      </c>
      <c r="H122" s="281" t="str">
        <f t="shared" si="6"/>
        <v xml:space="preserve">-    </v>
      </c>
    </row>
    <row r="123" spans="1:8" ht="15">
      <c r="A123" s="271" t="s">
        <v>321</v>
      </c>
      <c r="B123" s="269"/>
      <c r="C123" s="273" t="e">
        <f>VLOOKUP(B28,donnee!Z:AP,14,FALSE)</f>
        <v>#N/A</v>
      </c>
      <c r="D123" s="266" t="e">
        <f>VLOOKUP(B28,donnee!Z:AP,16,FALSE)</f>
        <v>#N/A</v>
      </c>
      <c r="E123" s="253" t="e">
        <f>VLOOKUP(B28,donnee!Z:AP,15,FALSE)</f>
        <v>#N/A</v>
      </c>
      <c r="F123" s="242" t="e">
        <f>VLOOKUP(B28,donnee!Z:AP,17,FALSE)</f>
        <v>#N/A</v>
      </c>
      <c r="G123" s="269">
        <f t="shared" si="5"/>
        <v>0</v>
      </c>
      <c r="H123" s="281" t="str">
        <f t="shared" si="6"/>
        <v xml:space="preserve">-    </v>
      </c>
    </row>
    <row r="124" spans="1:8" ht="15">
      <c r="A124" s="271" t="s">
        <v>324</v>
      </c>
      <c r="B124" s="269"/>
      <c r="C124" s="273" t="e">
        <f>VLOOKUP(B29,donnee!Z:AP,14,FALSE)</f>
        <v>#N/A</v>
      </c>
      <c r="D124" s="266" t="e">
        <f>VLOOKUP(B29,donnee!Z:AP,16,FALSE)</f>
        <v>#N/A</v>
      </c>
      <c r="E124" s="253" t="e">
        <f>VLOOKUP(B29,donnee!Z:AP,15,FALSE)</f>
        <v>#N/A</v>
      </c>
      <c r="F124" s="242" t="e">
        <f>VLOOKUP(B29,donnee!Z:AP,17,FALSE)</f>
        <v>#N/A</v>
      </c>
      <c r="G124" s="269">
        <f t="shared" si="5"/>
        <v>0</v>
      </c>
      <c r="H124" s="281" t="str">
        <f t="shared" si="6"/>
        <v xml:space="preserve">-    </v>
      </c>
    </row>
    <row r="125" spans="1:8" ht="15">
      <c r="A125" s="271" t="s">
        <v>325</v>
      </c>
      <c r="B125" s="269"/>
      <c r="C125" s="273" t="e">
        <f>VLOOKUP(B30,donnee!Z:AP,14,FALSE)</f>
        <v>#N/A</v>
      </c>
      <c r="D125" s="266" t="e">
        <f>VLOOKUP(B30,donnee!Z:AP,16,FALSE)</f>
        <v>#N/A</v>
      </c>
      <c r="E125" s="253" t="e">
        <f>VLOOKUP(B30,donnee!Z:AP,15,FALSE)</f>
        <v>#N/A</v>
      </c>
      <c r="F125" s="242" t="e">
        <f>VLOOKUP(B30,donnee!Z:AP,17,FALSE)</f>
        <v>#N/A</v>
      </c>
      <c r="G125" s="269">
        <f t="shared" si="5"/>
        <v>0</v>
      </c>
      <c r="H125" s="281" t="str">
        <f t="shared" si="6"/>
        <v xml:space="preserve">-    </v>
      </c>
    </row>
    <row r="126" spans="1:8" ht="15">
      <c r="A126" s="271" t="s">
        <v>15</v>
      </c>
      <c r="B126" s="269"/>
      <c r="C126" s="273" t="e">
        <f>VLOOKUP(B31,donnee!Z:AP,14,FALSE)</f>
        <v>#N/A</v>
      </c>
      <c r="D126" s="266" t="e">
        <f>VLOOKUP(B31,donnee!Z:AP,16,FALSE)</f>
        <v>#N/A</v>
      </c>
      <c r="E126" s="253" t="e">
        <f>VLOOKUP(B31,donnee!Z:AP,15,FALSE)</f>
        <v>#N/A</v>
      </c>
      <c r="F126" s="242" t="e">
        <f>VLOOKUP(B31,donnee!Z:AP,17,FALSE)</f>
        <v>#N/A</v>
      </c>
      <c r="G126" s="269">
        <f t="shared" si="5"/>
        <v>0</v>
      </c>
      <c r="H126" s="281" t="str">
        <f t="shared" si="6"/>
        <v xml:space="preserve">-    </v>
      </c>
    </row>
    <row r="127" spans="1:8" ht="15">
      <c r="A127" s="271" t="s">
        <v>337</v>
      </c>
      <c r="B127" s="269"/>
      <c r="C127" s="273" t="e">
        <f>VLOOKUP(B32,donnee!Z:AP,14,FALSE)</f>
        <v>#N/A</v>
      </c>
      <c r="D127" s="266" t="e">
        <f>VLOOKUP(B32,donnee!Z:AP,16,FALSE)</f>
        <v>#N/A</v>
      </c>
      <c r="E127" s="253" t="e">
        <f>VLOOKUP(B32,donnee!Z:AP,15,FALSE)</f>
        <v>#N/A</v>
      </c>
      <c r="F127" s="242" t="e">
        <f>VLOOKUP(B32,donnee!Z:AP,17,FALSE)</f>
        <v>#N/A</v>
      </c>
      <c r="G127" s="269">
        <f t="shared" si="5"/>
        <v>0</v>
      </c>
      <c r="H127" s="281" t="str">
        <f t="shared" si="6"/>
        <v xml:space="preserve">-    </v>
      </c>
    </row>
    <row r="128" spans="1:8" ht="15">
      <c r="A128" s="271" t="s">
        <v>338</v>
      </c>
      <c r="B128" s="269"/>
      <c r="C128" s="273" t="e">
        <f>VLOOKUP(B33,donnee!Z:AP,14,FALSE)</f>
        <v>#N/A</v>
      </c>
      <c r="D128" s="266" t="e">
        <f>VLOOKUP(B33,donnee!Z:AP,16,FALSE)</f>
        <v>#N/A</v>
      </c>
      <c r="E128" s="253" t="e">
        <f>VLOOKUP(B33,donnee!Z:AP,15,FALSE)</f>
        <v>#N/A</v>
      </c>
      <c r="F128" s="242" t="e">
        <f>VLOOKUP(B33,donnee!Z:AP,17,FALSE)</f>
        <v>#N/A</v>
      </c>
      <c r="G128" s="269">
        <f t="shared" si="5"/>
        <v>0</v>
      </c>
      <c r="H128" s="281" t="str">
        <f t="shared" si="6"/>
        <v xml:space="preserve">-    </v>
      </c>
    </row>
    <row r="129" spans="1:8" ht="15">
      <c r="A129" s="271" t="s">
        <v>339</v>
      </c>
      <c r="B129" s="269"/>
      <c r="C129" s="273" t="e">
        <f>VLOOKUP(B34,donnee!Z:AP,14,FALSE)</f>
        <v>#N/A</v>
      </c>
      <c r="D129" s="266" t="e">
        <f>VLOOKUP(B34,donnee!Z:AP,16,FALSE)</f>
        <v>#N/A</v>
      </c>
      <c r="E129" s="253" t="e">
        <f>VLOOKUP(B34,donnee!Z:AP,15,FALSE)</f>
        <v>#N/A</v>
      </c>
      <c r="F129" s="242" t="e">
        <f>VLOOKUP(B34,donnee!Z:AP,17,FALSE)</f>
        <v>#N/A</v>
      </c>
      <c r="G129" s="269">
        <f t="shared" si="5"/>
        <v>0</v>
      </c>
      <c r="H129" s="281" t="str">
        <f t="shared" si="6"/>
        <v xml:space="preserve">-    </v>
      </c>
    </row>
    <row r="130" spans="1:8" ht="15">
      <c r="A130" s="271" t="s">
        <v>12</v>
      </c>
      <c r="B130" s="269"/>
      <c r="C130" s="273" t="e">
        <f>VLOOKUP(B35,donnee!Z:AP,14,FALSE)</f>
        <v>#N/A</v>
      </c>
      <c r="D130" s="266" t="e">
        <f>VLOOKUP(B35,donnee!Z:AP,16,FALSE)</f>
        <v>#N/A</v>
      </c>
      <c r="E130" s="253" t="e">
        <f>VLOOKUP(B35,donnee!Z:AP,15,FALSE)</f>
        <v>#N/A</v>
      </c>
      <c r="F130" s="242" t="e">
        <f>VLOOKUP(B35,donnee!Z:AP,17,FALSE)</f>
        <v>#N/A</v>
      </c>
      <c r="G130" s="269">
        <f t="shared" si="5"/>
        <v>0</v>
      </c>
      <c r="H130" s="281" t="str">
        <f t="shared" si="6"/>
        <v xml:space="preserve">-    </v>
      </c>
    </row>
    <row r="131" spans="1:8" ht="15">
      <c r="A131" s="271" t="s">
        <v>340</v>
      </c>
      <c r="B131" s="269"/>
      <c r="C131" s="273" t="e">
        <f>VLOOKUP(B36,donnee!Z:AP,14,FALSE)</f>
        <v>#N/A</v>
      </c>
      <c r="D131" s="266" t="e">
        <f>VLOOKUP(B36,donnee!Z:AP,16,FALSE)</f>
        <v>#N/A</v>
      </c>
      <c r="E131" s="253" t="e">
        <f>VLOOKUP(B36,donnee!Z:AP,15,FALSE)</f>
        <v>#N/A</v>
      </c>
      <c r="F131" s="242" t="e">
        <f>VLOOKUP(B36,donnee!Z:AP,17,FALSE)</f>
        <v>#N/A</v>
      </c>
      <c r="G131" s="269">
        <f t="shared" si="5"/>
        <v>0</v>
      </c>
      <c r="H131" s="281" t="str">
        <f t="shared" si="6"/>
        <v xml:space="preserve">-    </v>
      </c>
    </row>
    <row r="132" spans="1:8" ht="15">
      <c r="A132" s="271" t="s">
        <v>4496</v>
      </c>
      <c r="B132" s="269"/>
      <c r="C132" s="273" t="e">
        <f>VLOOKUP(B37,donnee!Z:AP,14,FALSE)</f>
        <v>#N/A</v>
      </c>
      <c r="D132" s="266" t="e">
        <f>VLOOKUP(B37,donnee!Z:AP,16,FALSE)</f>
        <v>#N/A</v>
      </c>
      <c r="E132" s="253" t="e">
        <f>VLOOKUP(B37,donnee!Z:AP,15,FALSE)</f>
        <v>#N/A</v>
      </c>
      <c r="F132" s="242" t="e">
        <f>VLOOKUP(B37,donnee!Z:AP,17,FALSE)</f>
        <v>#N/A</v>
      </c>
      <c r="G132" s="269">
        <f t="shared" si="5"/>
        <v>0</v>
      </c>
      <c r="H132" s="281" t="str">
        <f t="shared" si="6"/>
        <v xml:space="preserve">-    </v>
      </c>
    </row>
    <row r="133" spans="1:8" ht="15">
      <c r="A133" s="271" t="s">
        <v>4490</v>
      </c>
      <c r="B133" s="269"/>
      <c r="C133" s="273" t="e">
        <f>VLOOKUP(B38,donnee!Z:AP,14,FALSE)</f>
        <v>#N/A</v>
      </c>
      <c r="D133" s="266" t="e">
        <f>VLOOKUP(B38,donnee!Z:AP,16,FALSE)</f>
        <v>#N/A</v>
      </c>
      <c r="E133" s="253" t="e">
        <f>VLOOKUP(B38,donnee!Z:AP,15,FALSE)</f>
        <v>#N/A</v>
      </c>
      <c r="F133" s="242" t="e">
        <f>VLOOKUP(B38,donnee!Z:AP,17,FALSE)</f>
        <v>#N/A</v>
      </c>
      <c r="G133" s="269">
        <f t="shared" si="5"/>
        <v>0</v>
      </c>
      <c r="H133" s="281" t="str">
        <f t="shared" si="6"/>
        <v xml:space="preserve">-    </v>
      </c>
    </row>
    <row r="134" spans="1:8" ht="15">
      <c r="A134" s="271" t="s">
        <v>316</v>
      </c>
      <c r="B134" s="269"/>
      <c r="C134" s="273" t="e">
        <f>VLOOKUP(B39,donnee!Z:AP,14,FALSE)</f>
        <v>#N/A</v>
      </c>
      <c r="D134" s="266" t="e">
        <f>VLOOKUP(B39,donnee!Z:AP,16,FALSE)</f>
        <v>#N/A</v>
      </c>
      <c r="E134" s="253" t="e">
        <f>VLOOKUP(B39,donnee!Z:AP,15,FALSE)</f>
        <v>#N/A</v>
      </c>
      <c r="F134" s="242" t="e">
        <f>VLOOKUP(B39,donnee!Z:AP,17,FALSE)</f>
        <v>#N/A</v>
      </c>
      <c r="G134" s="269">
        <f t="shared" si="5"/>
        <v>0</v>
      </c>
      <c r="H134" s="281" t="str">
        <f t="shared" si="6"/>
        <v xml:space="preserve">-    </v>
      </c>
    </row>
    <row r="135" spans="1:8" ht="15">
      <c r="A135" s="271" t="s">
        <v>4495</v>
      </c>
      <c r="B135" s="269"/>
      <c r="C135" s="273" t="e">
        <f>VLOOKUP(B40,donnee!Z:AP,14,FALSE)</f>
        <v>#N/A</v>
      </c>
      <c r="D135" s="266" t="e">
        <f>VLOOKUP(B40,donnee!Z:AP,16,FALSE)</f>
        <v>#N/A</v>
      </c>
      <c r="E135" s="253" t="e">
        <f>VLOOKUP(B40,donnee!Z:AP,15,FALSE)</f>
        <v>#N/A</v>
      </c>
      <c r="F135" s="242" t="e">
        <f>VLOOKUP(B40,donnee!Z:AP,17,FALSE)</f>
        <v>#N/A</v>
      </c>
      <c r="G135" s="269">
        <f t="shared" si="5"/>
        <v>0</v>
      </c>
      <c r="H135" s="281" t="str">
        <f t="shared" si="6"/>
        <v xml:space="preserve">-    </v>
      </c>
    </row>
    <row r="136" spans="1:8" ht="15">
      <c r="A136" s="271" t="s">
        <v>4491</v>
      </c>
      <c r="B136" s="269"/>
      <c r="C136" s="273" t="e">
        <f ca="1">VLOOKUP(B41,donnee!Z:AP,14,FALSE)</f>
        <v>#N/A</v>
      </c>
      <c r="D136" s="266" t="e">
        <f ca="1">VLOOKUP(B41,donnee!Z:AP,16,FALSE)</f>
        <v>#N/A</v>
      </c>
      <c r="E136" s="253" t="e">
        <f ca="1">VLOOKUP(B41,donnee!Z:AP,15,FALSE)</f>
        <v>#N/A</v>
      </c>
      <c r="F136" s="242" t="e">
        <f ca="1">VLOOKUP(B41,donnee!Z:AP,17,FALSE)</f>
        <v>#N/A</v>
      </c>
      <c r="G136" s="269">
        <f t="shared" ca="1" si="5"/>
        <v>0</v>
      </c>
      <c r="H136" s="281" t="str">
        <f t="shared" ca="1" si="6"/>
        <v xml:space="preserve">-    </v>
      </c>
    </row>
    <row r="137" spans="1:8" ht="15.75" thickBot="1">
      <c r="C137" s="274"/>
      <c r="D137" s="283" t="e">
        <f>SUM(D106:D110)</f>
        <v>#N/A</v>
      </c>
      <c r="E137" s="245"/>
      <c r="F137" s="96" t="e">
        <f>SUM(F106:F110)</f>
        <v>#N/A</v>
      </c>
      <c r="G137" s="245"/>
      <c r="H137" s="282" t="e">
        <f>+F137/D137</f>
        <v>#N/A</v>
      </c>
    </row>
    <row r="139" spans="1:8" ht="15">
      <c r="E139" s="280" t="e">
        <f>IF(F95&lt;&gt;F137,"montant hors balance","")</f>
        <v>#N/A</v>
      </c>
    </row>
  </sheetData>
  <conditionalFormatting sqref="B65:E66">
    <cfRule type="cellIs" dxfId="21" priority="6" operator="lessThan">
      <formula>0</formula>
    </cfRule>
  </conditionalFormatting>
  <conditionalFormatting sqref="B27:M36">
    <cfRule type="cellIs" dxfId="20" priority="9" operator="lessThan">
      <formula>0</formula>
    </cfRule>
  </conditionalFormatting>
  <conditionalFormatting sqref="F52">
    <cfRule type="containsText" dxfId="19" priority="22" operator="containsText" text="SousFacturation">
      <formula>NOT(ISERROR(SEARCH("SousFacturation",F52)))</formula>
    </cfRule>
    <cfRule type="cellIs" dxfId="18" priority="23" operator="equal">
      <formula>"SurFacturation"</formula>
    </cfRule>
  </conditionalFormatting>
  <conditionalFormatting sqref="F53">
    <cfRule type="containsText" dxfId="17" priority="21" operator="containsText" text="Depassement de cout">
      <formula>NOT(ISERROR(SEARCH("Depassement de cout",F53)))</formula>
    </cfRule>
  </conditionalFormatting>
  <conditionalFormatting sqref="G33">
    <cfRule type="cellIs" dxfId="16" priority="7" operator="greaterThan">
      <formula>0</formula>
    </cfRule>
  </conditionalFormatting>
  <conditionalFormatting sqref="G47:G48">
    <cfRule type="containsText" dxfId="15" priority="20" operator="containsText" text="Sous-facturation">
      <formula>NOT(ISERROR(SEARCH("Sous-facturation",G47)))</formula>
    </cfRule>
  </conditionalFormatting>
  <conditionalFormatting sqref="H15:I15">
    <cfRule type="expression" dxfId="14" priority="28">
      <formula>AND(TODAY()&lt;=$H$15,$H$15-TODAY()&gt;=60)</formula>
    </cfRule>
    <cfRule type="expression" dxfId="13" priority="29">
      <formula>AND(TODAY()&lt;=$H$15,$H$15-TODAY()&lt;60)</formula>
    </cfRule>
    <cfRule type="expression" dxfId="12" priority="30">
      <formula>$H$15&lt;=TODAY()</formula>
    </cfRule>
  </conditionalFormatting>
  <conditionalFormatting sqref="J15:K15">
    <cfRule type="expression" dxfId="11" priority="35">
      <formula>$J$15="Date de fin dépassée - à vérifier"</formula>
    </cfRule>
    <cfRule type="expression" dxfId="10" priority="36">
      <formula>$J$15="Date de fin - moins de 60 jours"</formula>
    </cfRule>
    <cfRule type="expression" dxfId="9" priority="37">
      <formula>$J$15="Date de fin - plus de 60 jours"</formula>
    </cfRule>
  </conditionalFormatting>
  <conditionalFormatting sqref="K76:K79">
    <cfRule type="cellIs" dxfId="8" priority="3" operator="lessThan">
      <formula>0</formula>
    </cfRule>
  </conditionalFormatting>
  <conditionalFormatting sqref="K86:K99">
    <cfRule type="cellIs" dxfId="7" priority="5" operator="lessThan">
      <formula>0</formula>
    </cfRule>
  </conditionalFormatting>
  <conditionalFormatting sqref="K106:K110">
    <cfRule type="cellIs" dxfId="6" priority="1" operator="lessThan">
      <formula>0</formula>
    </cfRule>
  </conditionalFormatting>
  <pageMargins left="0.7" right="0.7" top="0.75" bottom="0.75" header="0.3" footer="0.3"/>
  <pageSetup scale="44" fitToHeight="2"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J561"/>
  <sheetViews>
    <sheetView tabSelected="1" zoomScale="70" zoomScaleNormal="70" workbookViewId="0">
      <pane ySplit="16" topLeftCell="A17" activePane="bottomLeft" state="frozen"/>
      <selection activeCell="A17" sqref="A1:XFD1048576"/>
      <selection pane="bottomLeft" activeCell="F17" sqref="F17"/>
    </sheetView>
  </sheetViews>
  <sheetFormatPr baseColWidth="10" defaultColWidth="8.875" defaultRowHeight="15" outlineLevelRow="1" outlineLevelCol="1"/>
  <cols>
    <col min="1" max="1" width="18.75" style="103" customWidth="1"/>
    <col min="2" max="2" width="11.375" customWidth="1" outlineLevel="1"/>
    <col min="3" max="3" width="10.625" customWidth="1" outlineLevel="1"/>
    <col min="4" max="4" width="14.125" customWidth="1" outlineLevel="1"/>
    <col min="5" max="5" width="16.125" customWidth="1" outlineLevel="1"/>
    <col min="6" max="6" width="14.625" customWidth="1" outlineLevel="1"/>
    <col min="7" max="7" width="14.625" style="6" customWidth="1" outlineLevel="1"/>
    <col min="8" max="8" width="11.875" style="6" customWidth="1" outlineLevel="1"/>
    <col min="9" max="9" width="13" style="6" customWidth="1" outlineLevel="1"/>
    <col min="10" max="10" width="32.5" style="6" customWidth="1" outlineLevel="1"/>
    <col min="11" max="11" width="44.375" style="6" customWidth="1" outlineLevel="1"/>
    <col min="12" max="14" width="13" style="6" customWidth="1" outlineLevel="1"/>
    <col min="15" max="15" width="12.75" customWidth="1"/>
    <col min="16" max="16" width="13.375" customWidth="1"/>
    <col min="17" max="17" width="24.25" bestFit="1" customWidth="1"/>
    <col min="18" max="18" width="28.875" bestFit="1" customWidth="1"/>
    <col min="19" max="21" width="11.875" customWidth="1"/>
    <col min="22" max="22" width="16.5" style="113" customWidth="1"/>
    <col min="23" max="24" width="18.75" style="113" customWidth="1"/>
    <col min="25" max="25" width="18" style="113" customWidth="1"/>
    <col min="26" max="27" width="17.875" style="113" customWidth="1"/>
    <col min="28" max="29" width="17.875" bestFit="1" customWidth="1"/>
    <col min="30" max="30" width="17.875" customWidth="1"/>
    <col min="31" max="31" width="14.625" bestFit="1" customWidth="1"/>
    <col min="32" max="32" width="14.25" bestFit="1" customWidth="1"/>
    <col min="33" max="33" width="15.5" bestFit="1" customWidth="1"/>
    <col min="34" max="34" width="14" customWidth="1"/>
    <col min="35" max="36" width="12.5" customWidth="1"/>
  </cols>
  <sheetData>
    <row r="1" spans="1:36" hidden="1" outlineLevel="1">
      <c r="C1" s="28"/>
      <c r="E1" s="28"/>
      <c r="G1" s="102"/>
      <c r="O1" s="6"/>
      <c r="P1" s="6"/>
      <c r="Q1" s="6"/>
      <c r="S1" s="6"/>
      <c r="T1" s="6"/>
      <c r="U1" s="6"/>
      <c r="V1" s="119"/>
      <c r="W1" s="119"/>
      <c r="X1" s="119"/>
      <c r="Y1" s="119"/>
      <c r="Z1" s="119"/>
      <c r="AA1" s="119"/>
      <c r="AB1" s="119"/>
    </row>
    <row r="2" spans="1:36" ht="15.75" hidden="1" outlineLevel="1" thickBot="1">
      <c r="O2" s="6"/>
      <c r="P2" s="6"/>
      <c r="Q2" s="6"/>
      <c r="S2" s="6"/>
      <c r="T2" s="6"/>
      <c r="U2" s="6"/>
    </row>
    <row r="3" spans="1:36" ht="15.75" hidden="1" outlineLevel="1">
      <c r="O3" s="6"/>
      <c r="P3" s="6"/>
      <c r="Q3" s="150" t="s">
        <v>244</v>
      </c>
      <c r="R3" s="151"/>
      <c r="S3" s="187"/>
      <c r="T3" s="6"/>
      <c r="U3" s="6"/>
    </row>
    <row r="4" spans="1:36" hidden="1" outlineLevel="1">
      <c r="O4" s="6"/>
      <c r="P4" s="6"/>
      <c r="Q4" s="137"/>
      <c r="R4" s="52"/>
      <c r="S4" s="187"/>
      <c r="T4" s="6"/>
      <c r="U4" s="6"/>
    </row>
    <row r="5" spans="1:36" ht="15.75" hidden="1" outlineLevel="1">
      <c r="O5" s="6"/>
      <c r="P5" s="6"/>
      <c r="Q5" s="148" t="s">
        <v>4497</v>
      </c>
      <c r="R5" s="149" t="s">
        <v>4499</v>
      </c>
      <c r="S5" s="6"/>
      <c r="T5" s="6"/>
      <c r="U5" s="6"/>
    </row>
    <row r="6" spans="1:36" ht="15.75" hidden="1" outlineLevel="1">
      <c r="O6" s="6"/>
      <c r="P6" s="6"/>
      <c r="Q6" s="237">
        <v>-0.2</v>
      </c>
      <c r="R6" s="147">
        <v>1.2</v>
      </c>
      <c r="S6" s="6"/>
      <c r="T6" s="6"/>
      <c r="U6" s="6"/>
    </row>
    <row r="7" spans="1:36" ht="15.75" hidden="1" outlineLevel="1">
      <c r="O7" s="6"/>
      <c r="P7" s="6"/>
      <c r="Q7" s="148" t="s">
        <v>4498</v>
      </c>
      <c r="R7" s="139"/>
      <c r="S7" s="6"/>
      <c r="T7" s="6"/>
      <c r="U7" s="131" t="s">
        <v>243</v>
      </c>
      <c r="V7" s="6"/>
    </row>
    <row r="8" spans="1:36" ht="15.75" hidden="1" outlineLevel="1">
      <c r="I8" s="113"/>
      <c r="O8" s="6"/>
      <c r="P8" s="6"/>
      <c r="Q8" s="237">
        <v>0.2</v>
      </c>
      <c r="R8" s="140"/>
    </row>
    <row r="9" spans="1:36" hidden="1" outlineLevel="1">
      <c r="O9" s="6"/>
      <c r="P9" s="6"/>
      <c r="Q9" s="138"/>
      <c r="R9" s="141"/>
      <c r="AE9" s="120"/>
      <c r="AF9" s="120"/>
    </row>
    <row r="10" spans="1:36" hidden="1" outlineLevel="1">
      <c r="O10" s="6"/>
      <c r="P10" s="6"/>
      <c r="Q10" s="138"/>
      <c r="R10" s="141"/>
      <c r="S10" s="6"/>
      <c r="T10" s="6"/>
      <c r="U10" s="6"/>
      <c r="AB10" s="120"/>
      <c r="AD10" s="319"/>
      <c r="AE10" s="120"/>
      <c r="AF10" s="25"/>
    </row>
    <row r="11" spans="1:36" hidden="1" outlineLevel="1">
      <c r="O11" s="6"/>
      <c r="P11" s="6"/>
      <c r="Q11" s="138"/>
      <c r="R11" s="141"/>
      <c r="S11" s="6"/>
      <c r="T11" s="6"/>
      <c r="U11" s="6"/>
      <c r="Y11" s="118"/>
      <c r="AC11" s="32"/>
      <c r="AD11" s="32"/>
      <c r="AE11" s="120"/>
      <c r="AF11" s="120"/>
    </row>
    <row r="12" spans="1:36" hidden="1" outlineLevel="1">
      <c r="O12" s="6"/>
      <c r="P12" s="6"/>
      <c r="Q12" s="138"/>
      <c r="R12" s="142"/>
      <c r="S12" s="6"/>
      <c r="T12" s="6"/>
      <c r="U12" s="6"/>
      <c r="V12" s="114"/>
      <c r="AC12" s="120"/>
      <c r="AD12" s="120"/>
      <c r="AE12" s="121"/>
      <c r="AF12" s="121"/>
      <c r="AG12" s="122"/>
      <c r="AH12" s="122"/>
    </row>
    <row r="13" spans="1:36" ht="15.75" hidden="1" outlineLevel="1">
      <c r="O13" s="6"/>
      <c r="P13" s="6"/>
      <c r="Q13" s="143" t="s">
        <v>4500</v>
      </c>
      <c r="R13" s="146" t="str">
        <f ca="1">" en dépassement"&amp;": "&amp;COUNTIF(R15:R296,R14)</f>
        <v xml:space="preserve"> en dépassement: 0</v>
      </c>
      <c r="S13" s="6"/>
      <c r="T13" s="6"/>
      <c r="U13" s="6"/>
      <c r="AC13" s="7"/>
      <c r="AD13" s="7"/>
    </row>
    <row r="14" spans="1:36" ht="16.5" hidden="1" outlineLevel="1" thickBot="1">
      <c r="A14" s="188"/>
      <c r="F14" s="6"/>
      <c r="H14" s="113"/>
      <c r="O14" s="6"/>
      <c r="P14" s="113"/>
      <c r="Q14" s="144" t="s">
        <v>4501</v>
      </c>
      <c r="R14" s="145" t="s">
        <v>196</v>
      </c>
      <c r="S14" s="113"/>
      <c r="T14" s="113"/>
      <c r="U14" s="113"/>
      <c r="V14" s="371" t="s">
        <v>128</v>
      </c>
      <c r="W14" s="372"/>
      <c r="X14" s="373"/>
      <c r="Y14" s="374" t="s">
        <v>250</v>
      </c>
      <c r="Z14" s="375"/>
      <c r="AA14" s="375"/>
      <c r="AB14" s="375"/>
      <c r="AC14" s="375"/>
      <c r="AD14" s="376"/>
      <c r="AE14" s="369" t="s">
        <v>253</v>
      </c>
      <c r="AF14" s="370"/>
      <c r="AG14" s="370"/>
      <c r="AH14" s="370"/>
      <c r="AI14" s="370"/>
      <c r="AJ14" s="370"/>
    </row>
    <row r="15" spans="1:36" s="56" customFormat="1" ht="15.75" hidden="1" outlineLevel="1">
      <c r="A15" s="189">
        <v>1</v>
      </c>
      <c r="B15" s="57">
        <v>2</v>
      </c>
      <c r="C15" s="57">
        <v>3</v>
      </c>
      <c r="D15" s="57">
        <v>4</v>
      </c>
      <c r="E15" s="57">
        <v>5</v>
      </c>
      <c r="F15" s="57">
        <v>6</v>
      </c>
      <c r="G15" s="57">
        <v>7</v>
      </c>
      <c r="H15" s="57">
        <v>8</v>
      </c>
      <c r="I15" s="57">
        <v>9</v>
      </c>
      <c r="J15" s="57">
        <v>10</v>
      </c>
      <c r="K15" s="57">
        <v>11</v>
      </c>
      <c r="L15" s="57">
        <v>12</v>
      </c>
      <c r="M15" s="57">
        <v>13</v>
      </c>
      <c r="N15" s="57">
        <v>14</v>
      </c>
      <c r="O15" s="57">
        <v>15</v>
      </c>
      <c r="P15" s="57">
        <v>16</v>
      </c>
      <c r="Q15" s="57">
        <v>17</v>
      </c>
      <c r="R15" s="57">
        <v>18</v>
      </c>
      <c r="S15" s="57">
        <v>20</v>
      </c>
      <c r="T15" s="57">
        <v>21</v>
      </c>
      <c r="U15" s="57">
        <v>22</v>
      </c>
      <c r="V15" s="57">
        <v>23</v>
      </c>
      <c r="W15" s="57">
        <v>24</v>
      </c>
      <c r="X15" s="57">
        <v>25</v>
      </c>
      <c r="Y15" s="57">
        <v>26</v>
      </c>
      <c r="Z15" s="57">
        <v>27</v>
      </c>
      <c r="AA15" s="57">
        <v>28</v>
      </c>
      <c r="AB15" s="57">
        <v>29</v>
      </c>
      <c r="AC15" s="57">
        <v>30</v>
      </c>
      <c r="AD15" s="57">
        <v>31</v>
      </c>
      <c r="AE15" s="57">
        <v>32</v>
      </c>
      <c r="AF15" s="57">
        <v>33</v>
      </c>
      <c r="AG15" s="57">
        <v>34</v>
      </c>
      <c r="AH15" s="57">
        <v>35</v>
      </c>
      <c r="AI15" s="57">
        <v>36</v>
      </c>
      <c r="AJ15" s="57">
        <v>37</v>
      </c>
    </row>
    <row r="16" spans="1:36" s="56" customFormat="1" ht="45" customHeight="1" collapsed="1">
      <c r="A16" s="190" t="s">
        <v>197</v>
      </c>
      <c r="B16" s="97" t="s">
        <v>0</v>
      </c>
      <c r="C16" s="97" t="s">
        <v>143</v>
      </c>
      <c r="D16" s="184" t="s">
        <v>198</v>
      </c>
      <c r="E16" s="184" t="s">
        <v>145</v>
      </c>
      <c r="F16" s="98" t="s">
        <v>199</v>
      </c>
      <c r="G16" s="184" t="s">
        <v>247</v>
      </c>
      <c r="H16" s="184" t="s">
        <v>200</v>
      </c>
      <c r="I16" s="184" t="s">
        <v>3</v>
      </c>
      <c r="J16" s="184" t="s">
        <v>248</v>
      </c>
      <c r="K16" s="184" t="s">
        <v>249</v>
      </c>
      <c r="L16" s="99" t="s">
        <v>201</v>
      </c>
      <c r="M16" s="99" t="s">
        <v>144</v>
      </c>
      <c r="N16" s="101" t="s">
        <v>2</v>
      </c>
      <c r="O16" s="100" t="s">
        <v>202</v>
      </c>
      <c r="P16" s="100" t="s">
        <v>203</v>
      </c>
      <c r="Q16" s="100" t="s">
        <v>204</v>
      </c>
      <c r="R16" s="100" t="s">
        <v>205</v>
      </c>
      <c r="S16" s="100" t="s">
        <v>206</v>
      </c>
      <c r="T16" s="100" t="s">
        <v>235</v>
      </c>
      <c r="U16" s="100" t="s">
        <v>236</v>
      </c>
      <c r="V16" s="115" t="s">
        <v>254</v>
      </c>
      <c r="W16" s="115" t="s">
        <v>207</v>
      </c>
      <c r="X16" s="115" t="s">
        <v>251</v>
      </c>
      <c r="Y16" s="115" t="s">
        <v>345</v>
      </c>
      <c r="Z16" s="115" t="s">
        <v>208</v>
      </c>
      <c r="AA16" s="115" t="s">
        <v>252</v>
      </c>
      <c r="AB16" s="115" t="s">
        <v>209</v>
      </c>
      <c r="AC16" s="115" t="s">
        <v>210</v>
      </c>
      <c r="AD16" s="115" t="s">
        <v>341</v>
      </c>
      <c r="AE16" s="115" t="s">
        <v>241</v>
      </c>
      <c r="AF16" s="115" t="s">
        <v>211</v>
      </c>
      <c r="AG16" s="115" t="s">
        <v>212</v>
      </c>
      <c r="AH16" s="115" t="s">
        <v>240</v>
      </c>
      <c r="AI16" s="115" t="s">
        <v>238</v>
      </c>
      <c r="AJ16" s="115" t="s">
        <v>239</v>
      </c>
    </row>
    <row r="17" spans="1:36">
      <c r="A17" s="103" t="s">
        <v>1297</v>
      </c>
      <c r="B17" t="s">
        <v>5</v>
      </c>
      <c r="C17" t="s">
        <v>4264</v>
      </c>
      <c r="D17">
        <f t="shared" ref="D17:D65" ca="1" si="0">RANDBETWEEN(2222,6566)</f>
        <v>3372</v>
      </c>
      <c r="E17" t="s">
        <v>4215</v>
      </c>
      <c r="F17" t="s">
        <v>4255</v>
      </c>
      <c r="G17" s="6" t="s">
        <v>4220</v>
      </c>
      <c r="H17" s="6" t="s">
        <v>374</v>
      </c>
      <c r="I17" s="6" t="s">
        <v>4222</v>
      </c>
      <c r="J17" s="6" t="s">
        <v>312</v>
      </c>
      <c r="K17" s="6" t="s">
        <v>4228</v>
      </c>
      <c r="L17" s="6">
        <v>43058</v>
      </c>
      <c r="M17" s="6">
        <v>43873</v>
      </c>
      <c r="N17" s="6" t="s">
        <v>372</v>
      </c>
      <c r="O17" s="6"/>
      <c r="P17" s="113" t="s">
        <v>372</v>
      </c>
      <c r="Q17" s="6" t="str">
        <f t="shared" ref="Q17:Q80" ca="1" si="1">IFERROR(_xlfn.LET(_xlpm.Formula,S17-(V17/W17),IF(_xlpm.Formula&lt;$Q$6,$Q$13,IF(_xlpm.Formula&gt;$Q$8,$Q$14,""))),"")</f>
        <v/>
      </c>
      <c r="R17" t="str">
        <f t="shared" ref="R17:R80" ca="1" si="2">IFERROR(IF(S17&gt;45%,IF((AB17+AC17/S17)/Z17&gt;$R$6,$R$14,""),""),"")</f>
        <v/>
      </c>
      <c r="S17" s="114" t="str" cm="1">
        <f t="array" aca="1" ref="S17" ca="1">IFERROR(AVERAGE(_xlfn.LET(_xlpm.Formula,(DATEDIF(_xll.PROJECTSTARTDATE("Bri",A17),TODAY(),"d")/7)/(DATEDIF(_xll.PROJECTSTARTDATE("Bri",A17),_xll.PROJECTENDDATE("Bri",A17),"d")/7),IF(_xlpm.Formula&gt;1,1,_xlpm.Formula)),IF(V17/W17&gt;1,1,V17/W17),IF(Y17/Z17&gt;1,1,Y17/Z17)),"")</f>
        <v/>
      </c>
      <c r="T17" s="114">
        <f t="shared" ref="T17:T48" si="3">IFERROR($Y17/$Z17,0)</f>
        <v>0.92821432416428917</v>
      </c>
      <c r="U17" s="114">
        <f t="shared" ref="U17:U80" si="4">IFERROR($V17/$W17,0)</f>
        <v>0.99009527910857509</v>
      </c>
      <c r="V17" s="116">
        <v>9196500</v>
      </c>
      <c r="W17" s="116">
        <f t="shared" ref="W17:W65" si="5">ROUND(V17*1.01,-2)</f>
        <v>9288500</v>
      </c>
      <c r="X17" s="116">
        <f>W17</f>
        <v>9288500</v>
      </c>
      <c r="Y17" s="116">
        <f>V17*0.75</f>
        <v>6897375</v>
      </c>
      <c r="Z17" s="116">
        <f>W17*0.8</f>
        <v>7430800</v>
      </c>
      <c r="AA17" s="116">
        <f>X17*0.75</f>
        <v>6966375</v>
      </c>
      <c r="AB17" s="113">
        <f t="shared" ref="AB17:AC36" si="6">$Y17/2</f>
        <v>3448687.5</v>
      </c>
      <c r="AC17" s="113">
        <f t="shared" si="6"/>
        <v>3448687.5</v>
      </c>
      <c r="AD17" s="113">
        <f>IFERROR(AC17/U17+AB17,AC17+AB17)</f>
        <v>6931875</v>
      </c>
      <c r="AE17" s="113">
        <f t="shared" ref="AE17:AE65" si="7">IFERROR(W17-Z17,"")</f>
        <v>1857700</v>
      </c>
      <c r="AF17" s="113">
        <f>IFERROR(V17-Y17,"")</f>
        <v>2299125</v>
      </c>
      <c r="AG17" s="120"/>
      <c r="AH17" s="114">
        <f>IFERROR(AE17/W17,0)</f>
        <v>0.2</v>
      </c>
      <c r="AI17" s="114">
        <f t="shared" ref="AI17:AI65" si="8">IFERROR(AF17/V17,0)</f>
        <v>0.25</v>
      </c>
      <c r="AJ17" s="114"/>
    </row>
    <row r="18" spans="1:36">
      <c r="A18" s="103" t="s">
        <v>1292</v>
      </c>
      <c r="B18" t="s">
        <v>92</v>
      </c>
      <c r="C18" t="s">
        <v>4265</v>
      </c>
      <c r="D18">
        <f t="shared" ca="1" si="0"/>
        <v>2968</v>
      </c>
      <c r="E18" t="s">
        <v>4216</v>
      </c>
      <c r="F18" t="s">
        <v>4256</v>
      </c>
      <c r="G18" s="6" t="s">
        <v>4220</v>
      </c>
      <c r="H18" s="6" t="s">
        <v>374</v>
      </c>
      <c r="I18" s="6" t="s">
        <v>4222</v>
      </c>
      <c r="J18" s="6" t="s">
        <v>307</v>
      </c>
      <c r="K18" s="6" t="s">
        <v>4229</v>
      </c>
      <c r="L18" s="6">
        <v>43058</v>
      </c>
      <c r="M18" s="6">
        <v>44101</v>
      </c>
      <c r="N18" s="6" t="s">
        <v>372</v>
      </c>
      <c r="O18" s="6"/>
      <c r="P18" s="113" t="s">
        <v>372</v>
      </c>
      <c r="Q18" s="6" t="str">
        <f t="shared" ca="1" si="1"/>
        <v/>
      </c>
      <c r="R18" t="str">
        <f t="shared" ca="1" si="2"/>
        <v/>
      </c>
      <c r="S18" s="114" t="str" cm="1">
        <f t="array" aca="1" ref="S18" ca="1">IFERROR(AVERAGE(_xlfn.LET(_xlpm.Formula,(DATEDIF(_xll.PROJECTSTARTDATE("Bri",A18),TODAY(),"d")/7)/(DATEDIF(_xll.PROJECTSTARTDATE("Bri",A18),_xll.PROJECTENDDATE("Bri",A18),"d")/7),IF(_xlpm.Formula&gt;1,1,_xlpm.Formula)),IF(V18/W18&gt;1,1,V18/W18),IF(Y18/Z18&gt;1,1,Y18/Z18)),"")</f>
        <v/>
      </c>
      <c r="T18" s="114">
        <f t="shared" si="3"/>
        <v>0.92825215782983972</v>
      </c>
      <c r="U18" s="114">
        <f t="shared" si="4"/>
        <v>0.99013563501849566</v>
      </c>
      <c r="V18" s="116">
        <v>1204500</v>
      </c>
      <c r="W18" s="116">
        <f t="shared" si="5"/>
        <v>1216500</v>
      </c>
      <c r="X18" s="116">
        <f t="shared" ref="X18:X65" si="9">W18</f>
        <v>1216500</v>
      </c>
      <c r="Y18" s="116">
        <f t="shared" ref="Y18:Y28" si="10">V18*0.75</f>
        <v>903375</v>
      </c>
      <c r="Z18" s="116">
        <f t="shared" ref="Z18:Z28" si="11">W18*0.8</f>
        <v>973200</v>
      </c>
      <c r="AA18" s="116">
        <f t="shared" ref="AA18:AA44" si="12">X18*0.75</f>
        <v>912375</v>
      </c>
      <c r="AB18" s="113">
        <f t="shared" si="6"/>
        <v>451687.5</v>
      </c>
      <c r="AC18" s="113">
        <f t="shared" si="6"/>
        <v>451687.5</v>
      </c>
      <c r="AD18" s="113">
        <f t="shared" ref="AD18:AD65" si="13">IFERROR(AC18/U18+AB18,AC18+AB18)</f>
        <v>907875</v>
      </c>
      <c r="AE18" s="113">
        <f t="shared" si="7"/>
        <v>243300</v>
      </c>
      <c r="AF18" s="113">
        <f t="shared" ref="AF18:AF65" si="14">IFERROR(V18-Y18,"")</f>
        <v>301125</v>
      </c>
      <c r="AG18" s="120"/>
      <c r="AH18" s="114">
        <f t="shared" ref="AH18:AH65" si="15">IFERROR(AE18/W18,0)</f>
        <v>0.2</v>
      </c>
      <c r="AI18" s="114">
        <f t="shared" si="8"/>
        <v>0.25</v>
      </c>
      <c r="AJ18" s="114"/>
    </row>
    <row r="19" spans="1:36">
      <c r="A19" s="103" t="s">
        <v>1287</v>
      </c>
      <c r="B19" t="s">
        <v>92</v>
      </c>
      <c r="C19" t="s">
        <v>4266</v>
      </c>
      <c r="D19">
        <f t="shared" ca="1" si="0"/>
        <v>5795</v>
      </c>
      <c r="E19" t="s">
        <v>4215</v>
      </c>
      <c r="F19" t="s">
        <v>4255</v>
      </c>
      <c r="G19" s="6" t="s">
        <v>4220</v>
      </c>
      <c r="H19" s="6" t="s">
        <v>374</v>
      </c>
      <c r="I19" s="6" t="s">
        <v>4222</v>
      </c>
      <c r="J19" s="6" t="s">
        <v>314</v>
      </c>
      <c r="K19" s="6" t="s">
        <v>4243</v>
      </c>
      <c r="L19" s="6">
        <v>43058</v>
      </c>
      <c r="M19" s="6">
        <v>44125</v>
      </c>
      <c r="N19" s="6" t="s">
        <v>372</v>
      </c>
      <c r="O19" s="6"/>
      <c r="P19" s="113" t="s">
        <v>372</v>
      </c>
      <c r="Q19" s="6" t="str">
        <f t="shared" ca="1" si="1"/>
        <v/>
      </c>
      <c r="R19" t="str">
        <f t="shared" ca="1" si="2"/>
        <v/>
      </c>
      <c r="S19" s="114" t="str" cm="1">
        <f t="array" aca="1" ref="S19" ca="1">IFERROR(AVERAGE(_xlfn.LET(_xlpm.Formula,(DATEDIF(_xll.PROJECTSTARTDATE("Bri",A19),TODAY(),"d")/7)/(DATEDIF(_xll.PROJECTSTARTDATE("Bri",A19),_xll.PROJECTENDDATE("Bri",A19),"d")/7),IF(_xlpm.Formula&gt;1,1,_xlpm.Formula)),IF(V19/W19&gt;1,1,V19/W19),IF(Y19/Z19&gt;1,1,Y19/Z19)),"")</f>
        <v/>
      </c>
      <c r="T19" s="114">
        <f t="shared" si="3"/>
        <v>0.92821782178217827</v>
      </c>
      <c r="U19" s="114">
        <f t="shared" si="4"/>
        <v>0.99009900990099009</v>
      </c>
      <c r="V19" s="116">
        <v>2500000</v>
      </c>
      <c r="W19" s="116">
        <f t="shared" si="5"/>
        <v>2525000</v>
      </c>
      <c r="X19" s="116">
        <f t="shared" si="9"/>
        <v>2525000</v>
      </c>
      <c r="Y19" s="116">
        <f t="shared" si="10"/>
        <v>1875000</v>
      </c>
      <c r="Z19" s="116">
        <f t="shared" si="11"/>
        <v>2020000</v>
      </c>
      <c r="AA19" s="116">
        <f t="shared" si="12"/>
        <v>1893750</v>
      </c>
      <c r="AB19" s="113">
        <f t="shared" si="6"/>
        <v>937500</v>
      </c>
      <c r="AC19" s="113">
        <f t="shared" si="6"/>
        <v>937500</v>
      </c>
      <c r="AD19" s="113">
        <f t="shared" si="13"/>
        <v>1884375</v>
      </c>
      <c r="AE19" s="113">
        <f t="shared" si="7"/>
        <v>505000</v>
      </c>
      <c r="AF19" s="113">
        <f t="shared" si="14"/>
        <v>625000</v>
      </c>
      <c r="AG19" s="120"/>
      <c r="AH19" s="114">
        <f t="shared" si="15"/>
        <v>0.2</v>
      </c>
      <c r="AI19" s="114">
        <f t="shared" si="8"/>
        <v>0.25</v>
      </c>
      <c r="AJ19" s="114"/>
    </row>
    <row r="20" spans="1:36">
      <c r="A20" s="103" t="s">
        <v>1288</v>
      </c>
      <c r="B20" t="s">
        <v>92</v>
      </c>
      <c r="C20" t="s">
        <v>4219</v>
      </c>
      <c r="D20">
        <f t="shared" ca="1" si="0"/>
        <v>3286</v>
      </c>
      <c r="E20" t="s">
        <v>4217</v>
      </c>
      <c r="F20" t="s">
        <v>4257</v>
      </c>
      <c r="G20" s="6" t="s">
        <v>4220</v>
      </c>
      <c r="H20" s="6" t="s">
        <v>374</v>
      </c>
      <c r="I20" s="6" t="s">
        <v>4223</v>
      </c>
      <c r="J20" s="6" t="s">
        <v>320</v>
      </c>
      <c r="K20" s="6" t="s">
        <v>4232</v>
      </c>
      <c r="L20" s="6">
        <v>43058</v>
      </c>
      <c r="M20" s="6">
        <v>44185</v>
      </c>
      <c r="N20" s="6" t="s">
        <v>372</v>
      </c>
      <c r="O20" s="6"/>
      <c r="P20" s="113" t="s">
        <v>372</v>
      </c>
      <c r="Q20" s="6" t="str">
        <f t="shared" ca="1" si="1"/>
        <v/>
      </c>
      <c r="R20" t="str">
        <f t="shared" ca="1" si="2"/>
        <v/>
      </c>
      <c r="S20" s="114" t="str" cm="1">
        <f t="array" aca="1" ref="S20" ca="1">IFERROR(AVERAGE(_xlfn.LET(_xlpm.Formula,(DATEDIF(_xll.PROJECTSTARTDATE("Bri",A20),TODAY(),"d")/7)/(DATEDIF(_xll.PROJECTSTARTDATE("Bri",A20),_xll.PROJECTENDDATE("Bri",A20),"d")/7),IF(_xlpm.Formula&gt;1,1,_xlpm.Formula)),IF(V20/W20&gt;1,1,V20/W20),IF(Y20/Z20&gt;1,1,Y20/Z20)),"")</f>
        <v/>
      </c>
      <c r="T20" s="191">
        <f t="shared" si="3"/>
        <v>0.92822545889082608</v>
      </c>
      <c r="U20" s="114">
        <f t="shared" si="4"/>
        <v>0.9901071561502145</v>
      </c>
      <c r="V20" s="116">
        <v>5054200</v>
      </c>
      <c r="W20" s="116">
        <f t="shared" si="5"/>
        <v>5104700</v>
      </c>
      <c r="X20" s="116">
        <f>W20*0.8</f>
        <v>4083760</v>
      </c>
      <c r="Y20" s="116">
        <f t="shared" si="10"/>
        <v>3790650</v>
      </c>
      <c r="Z20" s="116">
        <f t="shared" si="11"/>
        <v>4083760</v>
      </c>
      <c r="AA20" s="116">
        <f t="shared" si="12"/>
        <v>3062820</v>
      </c>
      <c r="AB20" s="113">
        <f t="shared" si="6"/>
        <v>1895325</v>
      </c>
      <c r="AC20" s="113">
        <f t="shared" si="6"/>
        <v>1895325</v>
      </c>
      <c r="AD20" s="113">
        <f t="shared" si="13"/>
        <v>3809587.5</v>
      </c>
      <c r="AE20" s="193">
        <f t="shared" si="7"/>
        <v>1020940</v>
      </c>
      <c r="AF20" s="193">
        <f t="shared" si="14"/>
        <v>1263550</v>
      </c>
      <c r="AG20" s="120"/>
      <c r="AH20" s="114">
        <f t="shared" si="15"/>
        <v>0.2</v>
      </c>
      <c r="AI20" s="114">
        <f t="shared" si="8"/>
        <v>0.25</v>
      </c>
      <c r="AJ20" s="114"/>
    </row>
    <row r="21" spans="1:36">
      <c r="A21" s="103" t="s">
        <v>1298</v>
      </c>
      <c r="B21" t="s">
        <v>92</v>
      </c>
      <c r="C21" t="s">
        <v>4219</v>
      </c>
      <c r="D21">
        <f t="shared" ca="1" si="0"/>
        <v>2909</v>
      </c>
      <c r="E21" t="s">
        <v>4217</v>
      </c>
      <c r="F21" t="s">
        <v>4257</v>
      </c>
      <c r="G21" s="6" t="s">
        <v>4220</v>
      </c>
      <c r="H21" s="6" t="s">
        <v>374</v>
      </c>
      <c r="I21" s="6" t="s">
        <v>4223</v>
      </c>
      <c r="J21" s="6" t="s">
        <v>320</v>
      </c>
      <c r="K21" s="6" t="s">
        <v>4232</v>
      </c>
      <c r="L21" s="6">
        <v>43058</v>
      </c>
      <c r="M21" s="6">
        <v>44171</v>
      </c>
      <c r="N21" s="6" t="s">
        <v>372</v>
      </c>
      <c r="O21" s="6"/>
      <c r="P21" s="113" t="s">
        <v>372</v>
      </c>
      <c r="Q21" s="6" t="str">
        <f t="shared" ca="1" si="1"/>
        <v/>
      </c>
      <c r="R21" t="str">
        <f t="shared" ca="1" si="2"/>
        <v/>
      </c>
      <c r="S21" s="114" t="str" cm="1">
        <f t="array" aca="1" ref="S21" ca="1">IFERROR(AVERAGE(_xlfn.LET(_xlpm.Formula,(DATEDIF(_xll.PROJECTSTARTDATE("Bri",A21),TODAY(),"d")/7)/(DATEDIF(_xll.PROJECTSTARTDATE("Bri",A21),_xll.PROJECTENDDATE("Bri",A21),"d")/7),IF(_xlpm.Formula&gt;1,1,_xlpm.Formula)),IF(V21/W21&gt;1,1,V21/W21),IF(Y21/Z21&gt;1,1,Y21/Z21)),"")</f>
        <v/>
      </c>
      <c r="T21" s="191">
        <f t="shared" si="3"/>
        <v>0.92820082405005344</v>
      </c>
      <c r="U21" s="114">
        <f t="shared" si="4"/>
        <v>0.99008087898672359</v>
      </c>
      <c r="V21" s="116">
        <v>1946400</v>
      </c>
      <c r="W21" s="116">
        <f t="shared" si="5"/>
        <v>1965900</v>
      </c>
      <c r="X21" s="116">
        <f t="shared" si="9"/>
        <v>1965900</v>
      </c>
      <c r="Y21" s="116">
        <f t="shared" si="10"/>
        <v>1459800</v>
      </c>
      <c r="Z21" s="116">
        <f t="shared" si="11"/>
        <v>1572720</v>
      </c>
      <c r="AA21" s="116">
        <f t="shared" si="12"/>
        <v>1474425</v>
      </c>
      <c r="AB21" s="113">
        <f t="shared" si="6"/>
        <v>729900</v>
      </c>
      <c r="AC21" s="113">
        <f t="shared" si="6"/>
        <v>729900</v>
      </c>
      <c r="AD21" s="113">
        <f t="shared" si="13"/>
        <v>1467112.5</v>
      </c>
      <c r="AE21" s="193">
        <f t="shared" si="7"/>
        <v>393180</v>
      </c>
      <c r="AF21" s="193">
        <f t="shared" si="14"/>
        <v>486600</v>
      </c>
      <c r="AG21" s="120"/>
      <c r="AH21" s="114">
        <f t="shared" si="15"/>
        <v>0.2</v>
      </c>
      <c r="AI21" s="114">
        <f t="shared" si="8"/>
        <v>0.25</v>
      </c>
      <c r="AJ21" s="114"/>
    </row>
    <row r="22" spans="1:36">
      <c r="A22" s="103" t="s">
        <v>1319</v>
      </c>
      <c r="B22" t="s">
        <v>92</v>
      </c>
      <c r="C22" t="s">
        <v>4219</v>
      </c>
      <c r="D22">
        <f t="shared" ca="1" si="0"/>
        <v>4546</v>
      </c>
      <c r="E22" t="s">
        <v>4217</v>
      </c>
      <c r="F22" t="s">
        <v>4257</v>
      </c>
      <c r="G22" s="6" t="s">
        <v>4220</v>
      </c>
      <c r="H22" s="6" t="s">
        <v>374</v>
      </c>
      <c r="I22" s="6" t="s">
        <v>4223</v>
      </c>
      <c r="J22" s="6" t="s">
        <v>320</v>
      </c>
      <c r="K22" s="6" t="s">
        <v>4232</v>
      </c>
      <c r="L22" s="6">
        <v>43058</v>
      </c>
      <c r="M22" s="6">
        <v>44196</v>
      </c>
      <c r="N22" s="6" t="s">
        <v>372</v>
      </c>
      <c r="O22" s="6"/>
      <c r="P22" s="113" t="s">
        <v>372</v>
      </c>
      <c r="Q22" s="6" t="str">
        <f t="shared" ca="1" si="1"/>
        <v/>
      </c>
      <c r="R22" t="str">
        <f t="shared" ca="1" si="2"/>
        <v/>
      </c>
      <c r="S22" s="114" t="str" cm="1">
        <f t="array" aca="1" ref="S22" ca="1">IFERROR(AVERAGE(_xlfn.LET(_xlpm.Formula,(DATEDIF(_xll.PROJECTSTARTDATE("Bri",A22),TODAY(),"d")/7)/(DATEDIF(_xll.PROJECTSTARTDATE("Bri",A22),_xll.PROJECTENDDATE("Bri",A22),"d")/7),IF(_xlpm.Formula&gt;1,1,_xlpm.Formula)),IF(V22/W22&gt;1,1,V22/W22),IF(Y22/Z22&gt;1,1,Y22/Z22)),"")</f>
        <v/>
      </c>
      <c r="T22" s="191">
        <f t="shared" si="3"/>
        <v>0.92822287368264811</v>
      </c>
      <c r="U22" s="114">
        <f t="shared" si="4"/>
        <v>0.99010439859482458</v>
      </c>
      <c r="V22" s="116">
        <v>2001100</v>
      </c>
      <c r="W22" s="116">
        <f t="shared" si="5"/>
        <v>2021100</v>
      </c>
      <c r="X22" s="116">
        <f t="shared" si="9"/>
        <v>2021100</v>
      </c>
      <c r="Y22" s="116">
        <f t="shared" si="10"/>
        <v>1500825</v>
      </c>
      <c r="Z22" s="116">
        <f t="shared" si="11"/>
        <v>1616880</v>
      </c>
      <c r="AA22" s="116">
        <f t="shared" si="12"/>
        <v>1515825</v>
      </c>
      <c r="AB22" s="113">
        <f t="shared" si="6"/>
        <v>750412.5</v>
      </c>
      <c r="AC22" s="113">
        <f t="shared" si="6"/>
        <v>750412.5</v>
      </c>
      <c r="AD22" s="113">
        <f t="shared" si="13"/>
        <v>1508325</v>
      </c>
      <c r="AE22" s="193">
        <f t="shared" si="7"/>
        <v>404220</v>
      </c>
      <c r="AF22" s="193">
        <f t="shared" si="14"/>
        <v>500275</v>
      </c>
      <c r="AG22" s="120"/>
      <c r="AH22" s="114">
        <f t="shared" si="15"/>
        <v>0.2</v>
      </c>
      <c r="AI22" s="114">
        <f t="shared" si="8"/>
        <v>0.25</v>
      </c>
      <c r="AJ22" s="114"/>
    </row>
    <row r="23" spans="1:36">
      <c r="A23" s="103" t="s">
        <v>1296</v>
      </c>
      <c r="B23" t="s">
        <v>92</v>
      </c>
      <c r="C23" t="s">
        <v>4219</v>
      </c>
      <c r="D23">
        <f t="shared" ca="1" si="0"/>
        <v>5986</v>
      </c>
      <c r="E23" t="s">
        <v>4217</v>
      </c>
      <c r="F23" t="s">
        <v>4257</v>
      </c>
      <c r="G23" s="6" t="s">
        <v>4220</v>
      </c>
      <c r="H23" s="6" t="s">
        <v>374</v>
      </c>
      <c r="I23" s="6" t="s">
        <v>4223</v>
      </c>
      <c r="J23" s="6" t="s">
        <v>320</v>
      </c>
      <c r="K23" s="6" t="s">
        <v>4232</v>
      </c>
      <c r="L23" s="6">
        <v>43058</v>
      </c>
      <c r="M23" s="6">
        <v>44196</v>
      </c>
      <c r="N23" s="6" t="s">
        <v>372</v>
      </c>
      <c r="O23" s="6"/>
      <c r="P23" s="113" t="s">
        <v>372</v>
      </c>
      <c r="Q23" s="6" t="str">
        <f t="shared" ca="1" si="1"/>
        <v/>
      </c>
      <c r="R23" t="str">
        <f t="shared" ca="1" si="2"/>
        <v/>
      </c>
      <c r="S23" s="114" t="str" cm="1">
        <f t="array" aca="1" ref="S23" ca="1">IFERROR(AVERAGE(_xlfn.LET(_xlpm.Formula,(DATEDIF(_xll.PROJECTSTARTDATE("Bri",A23),TODAY(),"d")/7)/(DATEDIF(_xll.PROJECTSTARTDATE("Bri",A23),_xll.PROJECTENDDATE("Bri",A23),"d")/7),IF(_xlpm.Formula&gt;1,1,_xlpm.Formula)),IF(V23/W23&gt;1,1,V23/W23),IF(Y23/Z23&gt;1,1,Y23/Z23)),"")</f>
        <v/>
      </c>
      <c r="T23" s="191">
        <f t="shared" si="3"/>
        <v>0.92820841776054974</v>
      </c>
      <c r="U23" s="114">
        <f t="shared" si="4"/>
        <v>0.99008897894458636</v>
      </c>
      <c r="V23" s="116">
        <v>2247700</v>
      </c>
      <c r="W23" s="116">
        <f t="shared" si="5"/>
        <v>2270200</v>
      </c>
      <c r="X23" s="116">
        <f t="shared" si="9"/>
        <v>2270200</v>
      </c>
      <c r="Y23" s="116">
        <f t="shared" si="10"/>
        <v>1685775</v>
      </c>
      <c r="Z23" s="116">
        <f t="shared" si="11"/>
        <v>1816160</v>
      </c>
      <c r="AA23" s="116">
        <f t="shared" si="12"/>
        <v>1702650</v>
      </c>
      <c r="AB23" s="113">
        <f t="shared" si="6"/>
        <v>842887.5</v>
      </c>
      <c r="AC23" s="113">
        <f t="shared" si="6"/>
        <v>842887.5</v>
      </c>
      <c r="AD23" s="113">
        <f t="shared" si="13"/>
        <v>1694212.5</v>
      </c>
      <c r="AE23" s="193">
        <f t="shared" si="7"/>
        <v>454040</v>
      </c>
      <c r="AF23" s="193">
        <f t="shared" si="14"/>
        <v>561925</v>
      </c>
      <c r="AG23" s="120"/>
      <c r="AH23" s="114">
        <f t="shared" si="15"/>
        <v>0.2</v>
      </c>
      <c r="AI23" s="114">
        <f t="shared" si="8"/>
        <v>0.25</v>
      </c>
      <c r="AJ23" s="114"/>
    </row>
    <row r="24" spans="1:36">
      <c r="A24" s="103" t="s">
        <v>1309</v>
      </c>
      <c r="B24" t="s">
        <v>92</v>
      </c>
      <c r="C24" t="s">
        <v>4219</v>
      </c>
      <c r="D24">
        <f t="shared" ca="1" si="0"/>
        <v>5928</v>
      </c>
      <c r="E24" t="s">
        <v>4217</v>
      </c>
      <c r="F24" t="s">
        <v>4257</v>
      </c>
      <c r="G24" s="6" t="s">
        <v>4220</v>
      </c>
      <c r="H24" s="6" t="s">
        <v>374</v>
      </c>
      <c r="I24" s="6" t="s">
        <v>4223</v>
      </c>
      <c r="J24" s="6" t="s">
        <v>320</v>
      </c>
      <c r="K24" s="6" t="s">
        <v>4232</v>
      </c>
      <c r="L24" s="6">
        <v>43058</v>
      </c>
      <c r="M24" s="6">
        <v>44196</v>
      </c>
      <c r="N24" s="6" t="s">
        <v>372</v>
      </c>
      <c r="O24" s="6"/>
      <c r="P24" s="113" t="s">
        <v>372</v>
      </c>
      <c r="Q24" s="6" t="str">
        <f t="shared" ca="1" si="1"/>
        <v/>
      </c>
      <c r="R24" t="str">
        <f t="shared" ca="1" si="2"/>
        <v/>
      </c>
      <c r="S24" s="114" t="str" cm="1">
        <f t="array" aca="1" ref="S24" ca="1">IFERROR(AVERAGE(_xlfn.LET(_xlpm.Formula,(DATEDIF(_xll.PROJECTSTARTDATE("Bri",A24),TODAY(),"d")/7)/(DATEDIF(_xll.PROJECTSTARTDATE("Bri",A24),_xll.PROJECTENDDATE("Bri",A24),"d")/7),IF(_xlpm.Formula&gt;1,1,_xlpm.Formula)),IF(V24/W24&gt;1,1,V24/W24),IF(Y24/Z24&gt;1,1,Y24/Z24)),"")</f>
        <v/>
      </c>
      <c r="T24" s="191">
        <f t="shared" si="3"/>
        <v>0.92823263280793933</v>
      </c>
      <c r="U24" s="114">
        <f t="shared" si="4"/>
        <v>0.99011480832846854</v>
      </c>
      <c r="V24" s="192">
        <v>2544100</v>
      </c>
      <c r="W24" s="116">
        <f t="shared" si="5"/>
        <v>2569500</v>
      </c>
      <c r="X24" s="116">
        <f>W24*0.8</f>
        <v>2055600</v>
      </c>
      <c r="Y24" s="116">
        <f t="shared" si="10"/>
        <v>1908075</v>
      </c>
      <c r="Z24" s="116">
        <f t="shared" si="11"/>
        <v>2055600</v>
      </c>
      <c r="AA24" s="116">
        <f t="shared" si="12"/>
        <v>1541700</v>
      </c>
      <c r="AB24" s="113">
        <f t="shared" si="6"/>
        <v>954037.5</v>
      </c>
      <c r="AC24" s="113">
        <f t="shared" si="6"/>
        <v>954037.5</v>
      </c>
      <c r="AD24" s="113">
        <f t="shared" si="13"/>
        <v>1917600</v>
      </c>
      <c r="AE24" s="193">
        <f t="shared" si="7"/>
        <v>513900</v>
      </c>
      <c r="AF24" s="193">
        <f t="shared" si="14"/>
        <v>636025</v>
      </c>
      <c r="AG24" s="120"/>
      <c r="AH24" s="114">
        <f t="shared" si="15"/>
        <v>0.2</v>
      </c>
      <c r="AI24" s="114">
        <f t="shared" si="8"/>
        <v>0.25</v>
      </c>
      <c r="AJ24" s="114"/>
    </row>
    <row r="25" spans="1:36">
      <c r="A25" s="103" t="s">
        <v>1306</v>
      </c>
      <c r="B25" t="s">
        <v>92</v>
      </c>
      <c r="C25" t="s">
        <v>4219</v>
      </c>
      <c r="D25">
        <f t="shared" ca="1" si="0"/>
        <v>4956</v>
      </c>
      <c r="E25" t="s">
        <v>4217</v>
      </c>
      <c r="F25" t="s">
        <v>4257</v>
      </c>
      <c r="G25" s="6" t="s">
        <v>4220</v>
      </c>
      <c r="H25" s="6" t="s">
        <v>374</v>
      </c>
      <c r="I25" s="6" t="s">
        <v>4223</v>
      </c>
      <c r="J25" s="6" t="s">
        <v>320</v>
      </c>
      <c r="K25" s="6" t="s">
        <v>4232</v>
      </c>
      <c r="L25" s="6">
        <v>43058</v>
      </c>
      <c r="M25" s="6">
        <v>44105</v>
      </c>
      <c r="N25" s="6" t="s">
        <v>372</v>
      </c>
      <c r="O25" s="6"/>
      <c r="P25" s="113" t="s">
        <v>372</v>
      </c>
      <c r="Q25" s="6" t="str">
        <f t="shared" ca="1" si="1"/>
        <v/>
      </c>
      <c r="R25" t="str">
        <f t="shared" ca="1" si="2"/>
        <v/>
      </c>
      <c r="S25" s="114" t="str" cm="1">
        <f t="array" aca="1" ref="S25" ca="1">IFERROR(AVERAGE(_xlfn.LET(_xlpm.Formula,(DATEDIF(_xll.PROJECTSTARTDATE("Bri",A25),TODAY(),"d")/7)/(DATEDIF(_xll.PROJECTSTARTDATE("Bri",A25),_xll.PROJECTENDDATE("Bri",A25),"d")/7),IF(_xlpm.Formula&gt;1,1,_xlpm.Formula)),IF(V25/W25&gt;1,1,V25/W25),IF(Y25/Z25&gt;1,1,Y25/Z25)),"")</f>
        <v/>
      </c>
      <c r="T25" s="191">
        <f t="shared" si="3"/>
        <v>0.92823396174613348</v>
      </c>
      <c r="U25" s="114">
        <f t="shared" si="4"/>
        <v>0.99011622586254233</v>
      </c>
      <c r="V25" s="192">
        <v>2163800</v>
      </c>
      <c r="W25" s="116">
        <f t="shared" si="5"/>
        <v>2185400</v>
      </c>
      <c r="X25" s="116">
        <f t="shared" si="9"/>
        <v>2185400</v>
      </c>
      <c r="Y25" s="116">
        <f t="shared" si="10"/>
        <v>1622850</v>
      </c>
      <c r="Z25" s="116">
        <f t="shared" si="11"/>
        <v>1748320</v>
      </c>
      <c r="AA25" s="116">
        <f t="shared" si="12"/>
        <v>1639050</v>
      </c>
      <c r="AB25" s="113">
        <f t="shared" si="6"/>
        <v>811425</v>
      </c>
      <c r="AC25" s="113">
        <f t="shared" si="6"/>
        <v>811425</v>
      </c>
      <c r="AD25" s="113">
        <f t="shared" si="13"/>
        <v>1630950</v>
      </c>
      <c r="AE25" s="193">
        <f t="shared" si="7"/>
        <v>437080</v>
      </c>
      <c r="AF25" s="193">
        <f t="shared" si="14"/>
        <v>540950</v>
      </c>
      <c r="AG25" s="120"/>
      <c r="AH25" s="114">
        <f t="shared" si="15"/>
        <v>0.2</v>
      </c>
      <c r="AI25" s="114">
        <f t="shared" si="8"/>
        <v>0.25</v>
      </c>
      <c r="AJ25" s="114"/>
    </row>
    <row r="26" spans="1:36">
      <c r="A26" s="103" t="s">
        <v>1294</v>
      </c>
      <c r="B26" t="s">
        <v>92</v>
      </c>
      <c r="C26" t="s">
        <v>4219</v>
      </c>
      <c r="D26">
        <f t="shared" ca="1" si="0"/>
        <v>3954</v>
      </c>
      <c r="E26" t="s">
        <v>4218</v>
      </c>
      <c r="F26" t="s">
        <v>4258</v>
      </c>
      <c r="G26" s="6" t="s">
        <v>4220</v>
      </c>
      <c r="H26" s="6" t="s">
        <v>374</v>
      </c>
      <c r="I26" s="6" t="s">
        <v>4222</v>
      </c>
      <c r="J26" s="6" t="s">
        <v>372</v>
      </c>
      <c r="K26" s="6" t="s">
        <v>372</v>
      </c>
      <c r="L26" s="6">
        <v>43058</v>
      </c>
      <c r="M26" s="6">
        <v>45930</v>
      </c>
      <c r="N26" s="6" t="s">
        <v>372</v>
      </c>
      <c r="O26" s="6"/>
      <c r="P26" s="113" t="s">
        <v>372</v>
      </c>
      <c r="Q26" s="6" t="str">
        <f t="shared" ca="1" si="1"/>
        <v/>
      </c>
      <c r="R26" t="str">
        <f t="shared" ca="1" si="2"/>
        <v/>
      </c>
      <c r="S26" s="114" t="str" cm="1">
        <f t="array" aca="1" ref="S26" ca="1">IFERROR(AVERAGE(_xlfn.LET(_xlpm.Formula,(DATEDIF(_xll.PROJECTSTARTDATE("Bri",A26),TODAY(),"d")/7)/(DATEDIF(_xll.PROJECTSTARTDATE("Bri",A26),_xll.PROJECTENDDATE("Bri",A26),"d")/7),IF(_xlpm.Formula&gt;1,1,_xlpm.Formula)),IF(V26/W26&gt;1,1,V26/W26),IF(Y26/Z26&gt;1,1,Y26/Z26)),"")</f>
        <v/>
      </c>
      <c r="T26" s="191">
        <f t="shared" si="3"/>
        <v>0.92823579147877466</v>
      </c>
      <c r="U26" s="114">
        <f t="shared" si="4"/>
        <v>0.99011817757735965</v>
      </c>
      <c r="V26" s="192">
        <v>2546980</v>
      </c>
      <c r="W26" s="116">
        <f t="shared" si="5"/>
        <v>2572400</v>
      </c>
      <c r="X26" s="116">
        <f t="shared" si="9"/>
        <v>2572400</v>
      </c>
      <c r="Y26" s="116">
        <f t="shared" si="10"/>
        <v>1910235</v>
      </c>
      <c r="Z26" s="116">
        <f t="shared" si="11"/>
        <v>2057920</v>
      </c>
      <c r="AA26" s="116">
        <f t="shared" si="12"/>
        <v>1929300</v>
      </c>
      <c r="AB26" s="113">
        <f t="shared" si="6"/>
        <v>955117.5</v>
      </c>
      <c r="AC26" s="113">
        <f t="shared" si="6"/>
        <v>955117.5</v>
      </c>
      <c r="AD26" s="113">
        <f t="shared" si="13"/>
        <v>1919767.5</v>
      </c>
      <c r="AE26" s="193">
        <f t="shared" si="7"/>
        <v>514480</v>
      </c>
      <c r="AF26" s="193">
        <f t="shared" si="14"/>
        <v>636745</v>
      </c>
      <c r="AG26" s="120"/>
      <c r="AH26" s="114">
        <f t="shared" si="15"/>
        <v>0.2</v>
      </c>
      <c r="AI26" s="114">
        <f t="shared" si="8"/>
        <v>0.25</v>
      </c>
      <c r="AJ26" s="114"/>
    </row>
    <row r="27" spans="1:36">
      <c r="A27" s="103" t="s">
        <v>1308</v>
      </c>
      <c r="B27" t="s">
        <v>92</v>
      </c>
      <c r="C27" t="s">
        <v>4219</v>
      </c>
      <c r="D27">
        <f t="shared" ca="1" si="0"/>
        <v>4665</v>
      </c>
      <c r="E27" t="s">
        <v>4219</v>
      </c>
      <c r="F27" t="s">
        <v>4259</v>
      </c>
      <c r="G27" s="6" t="s">
        <v>4220</v>
      </c>
      <c r="H27" s="6" t="s">
        <v>374</v>
      </c>
      <c r="I27" s="6" t="s">
        <v>4222</v>
      </c>
      <c r="J27" s="6" t="s">
        <v>320</v>
      </c>
      <c r="K27" s="6" t="s">
        <v>4237</v>
      </c>
      <c r="L27" s="6">
        <v>43058</v>
      </c>
      <c r="M27" s="6">
        <v>44102</v>
      </c>
      <c r="N27" s="6" t="s">
        <v>372</v>
      </c>
      <c r="O27" s="6"/>
      <c r="P27" s="113" t="s">
        <v>372</v>
      </c>
      <c r="Q27" s="6" t="str">
        <f t="shared" ca="1" si="1"/>
        <v/>
      </c>
      <c r="R27" t="str">
        <f t="shared" ca="1" si="2"/>
        <v/>
      </c>
      <c r="S27" s="114" t="str" cm="1">
        <f t="array" aca="1" ref="S27" ca="1">IFERROR(AVERAGE(_xlfn.LET(_xlpm.Formula,(DATEDIF(_xll.PROJECTSTARTDATE("Bri",A27),TODAY(),"d")/7)/(DATEDIF(_xll.PROJECTSTARTDATE("Bri",A27),_xll.PROJECTENDDATE("Bri",A27),"d")/7),IF(_xlpm.Formula&gt;1,1,_xlpm.Formula)),IF(V27/W27&gt;1,1,V27/W27),IF(Y27/Z27&gt;1,1,Y27/Z27)),"")</f>
        <v/>
      </c>
      <c r="T27" s="191">
        <f t="shared" si="3"/>
        <v>0.9282356799300393</v>
      </c>
      <c r="U27" s="114">
        <f t="shared" si="4"/>
        <v>0.99011805859204194</v>
      </c>
      <c r="V27" s="192">
        <v>2264400</v>
      </c>
      <c r="W27" s="116">
        <f t="shared" si="5"/>
        <v>2287000</v>
      </c>
      <c r="X27" s="116">
        <f t="shared" si="9"/>
        <v>2287000</v>
      </c>
      <c r="Y27" s="116">
        <f t="shared" si="10"/>
        <v>1698300</v>
      </c>
      <c r="Z27" s="116">
        <f t="shared" si="11"/>
        <v>1829600</v>
      </c>
      <c r="AA27" s="116">
        <v>0</v>
      </c>
      <c r="AB27" s="113">
        <f t="shared" si="6"/>
        <v>849150</v>
      </c>
      <c r="AC27" s="113">
        <f t="shared" si="6"/>
        <v>849150</v>
      </c>
      <c r="AD27" s="113">
        <f t="shared" si="13"/>
        <v>1706775</v>
      </c>
      <c r="AE27" s="193">
        <f t="shared" si="7"/>
        <v>457400</v>
      </c>
      <c r="AF27" s="193">
        <f t="shared" si="14"/>
        <v>566100</v>
      </c>
      <c r="AG27" s="120"/>
      <c r="AH27" s="114">
        <f t="shared" si="15"/>
        <v>0.2</v>
      </c>
      <c r="AI27" s="114">
        <f t="shared" si="8"/>
        <v>0.25</v>
      </c>
      <c r="AJ27" s="114"/>
    </row>
    <row r="28" spans="1:36">
      <c r="A28" s="103" t="s">
        <v>1303</v>
      </c>
      <c r="B28" t="s">
        <v>92</v>
      </c>
      <c r="C28" t="s">
        <v>4219</v>
      </c>
      <c r="D28">
        <f t="shared" ca="1" si="0"/>
        <v>4773</v>
      </c>
      <c r="E28" t="s">
        <v>4218</v>
      </c>
      <c r="F28" t="s">
        <v>4257</v>
      </c>
      <c r="G28" s="6" t="s">
        <v>4220</v>
      </c>
      <c r="H28" s="6" t="s">
        <v>374</v>
      </c>
      <c r="I28" s="6" t="s">
        <v>4222</v>
      </c>
      <c r="J28" s="6" t="s">
        <v>299</v>
      </c>
      <c r="K28" s="6" t="s">
        <v>4228</v>
      </c>
      <c r="L28" s="6">
        <v>43058</v>
      </c>
      <c r="M28" s="6">
        <v>44196</v>
      </c>
      <c r="N28" s="6" t="s">
        <v>372</v>
      </c>
      <c r="O28" s="6"/>
      <c r="P28" s="113" t="s">
        <v>372</v>
      </c>
      <c r="Q28" s="6" t="str">
        <f t="shared" ca="1" si="1"/>
        <v/>
      </c>
      <c r="R28" t="str">
        <f t="shared" ca="1" si="2"/>
        <v/>
      </c>
      <c r="S28" s="114" t="str" cm="1">
        <f t="array" aca="1" ref="S28" ca="1">IFERROR(AVERAGE(_xlfn.LET(_xlpm.Formula,(DATEDIF(_xll.PROJECTSTARTDATE("Bri",A28),TODAY(),"d")/7)/(DATEDIF(_xll.PROJECTSTARTDATE("Bri",A28),_xll.PROJECTENDDATE("Bri",A28),"d")/7),IF(_xlpm.Formula&gt;1,1,_xlpm.Formula)),IF(V28/W28&gt;1,1,V28/W28),IF(Y28/Z28&gt;1,1,Y28/Z28)),"")</f>
        <v/>
      </c>
      <c r="T28" s="114">
        <f t="shared" si="3"/>
        <v>0.9282216318525951</v>
      </c>
      <c r="U28" s="114">
        <f t="shared" si="4"/>
        <v>0.99010307397610142</v>
      </c>
      <c r="V28" s="116">
        <v>6512700</v>
      </c>
      <c r="W28" s="116">
        <f t="shared" si="5"/>
        <v>6577800</v>
      </c>
      <c r="X28" s="116">
        <f>W28*0.8</f>
        <v>5262240</v>
      </c>
      <c r="Y28" s="116">
        <f t="shared" si="10"/>
        <v>4884525</v>
      </c>
      <c r="Z28" s="116">
        <f t="shared" si="11"/>
        <v>5262240</v>
      </c>
      <c r="AA28" s="116">
        <f t="shared" si="12"/>
        <v>3946680</v>
      </c>
      <c r="AB28" s="113">
        <f t="shared" si="6"/>
        <v>2442262.5</v>
      </c>
      <c r="AC28" s="113">
        <f t="shared" si="6"/>
        <v>2442262.5</v>
      </c>
      <c r="AD28" s="113">
        <f t="shared" si="13"/>
        <v>4908937.5</v>
      </c>
      <c r="AE28" s="113">
        <f t="shared" si="7"/>
        <v>1315560</v>
      </c>
      <c r="AF28" s="113">
        <f t="shared" si="14"/>
        <v>1628175</v>
      </c>
      <c r="AG28" s="120"/>
      <c r="AH28" s="114">
        <f t="shared" si="15"/>
        <v>0.2</v>
      </c>
      <c r="AI28" s="114">
        <f t="shared" si="8"/>
        <v>0.25</v>
      </c>
      <c r="AJ28" s="114"/>
    </row>
    <row r="29" spans="1:36">
      <c r="A29" s="103" t="s">
        <v>1323</v>
      </c>
      <c r="B29" t="s">
        <v>92</v>
      </c>
      <c r="C29" t="s">
        <v>4219</v>
      </c>
      <c r="D29">
        <f t="shared" ca="1" si="0"/>
        <v>4220</v>
      </c>
      <c r="E29" t="s">
        <v>4218</v>
      </c>
      <c r="F29" t="s">
        <v>4257</v>
      </c>
      <c r="G29" s="6" t="s">
        <v>4220</v>
      </c>
      <c r="H29" s="6" t="s">
        <v>374</v>
      </c>
      <c r="I29" s="6" t="s">
        <v>4222</v>
      </c>
      <c r="J29" s="6" t="s">
        <v>299</v>
      </c>
      <c r="K29" s="6" t="s">
        <v>4228</v>
      </c>
      <c r="L29" s="6">
        <v>43058</v>
      </c>
      <c r="M29" s="6">
        <v>44115</v>
      </c>
      <c r="N29" s="6" t="s">
        <v>372</v>
      </c>
      <c r="O29" s="6"/>
      <c r="P29" s="113" t="s">
        <v>372</v>
      </c>
      <c r="Q29" s="6" t="str">
        <f t="shared" ca="1" si="1"/>
        <v/>
      </c>
      <c r="R29" t="str">
        <f t="shared" ca="1" si="2"/>
        <v/>
      </c>
      <c r="S29" s="114" t="str" cm="1">
        <f t="array" aca="1" ref="S29" ca="1">IFERROR(AVERAGE(_xlfn.LET(_xlpm.Formula,(DATEDIF(_xll.PROJECTSTARTDATE("Bri",A29),TODAY(),"d")/7)/(DATEDIF(_xll.PROJECTSTARTDATE("Bri",A29),_xll.PROJECTENDDATE("Bri",A29),"d")/7),IF(_xlpm.Formula&gt;1,1,_xlpm.Formula)),IF(V29/W29&gt;1,1,V29/W29),IF(Y29/Z29&gt;1,1,Y29/Z29)),"")</f>
        <v/>
      </c>
      <c r="T29" s="114">
        <f t="shared" si="3"/>
        <v>0.99010090154636099</v>
      </c>
      <c r="U29" s="114">
        <f t="shared" si="4"/>
        <v>0.99010090154636099</v>
      </c>
      <c r="V29" s="116">
        <v>8291600</v>
      </c>
      <c r="W29" s="116">
        <f t="shared" si="5"/>
        <v>8374500</v>
      </c>
      <c r="X29" s="116">
        <f>W29*0.8</f>
        <v>6699600</v>
      </c>
      <c r="Y29" s="116">
        <f>V29*0.85</f>
        <v>7047860</v>
      </c>
      <c r="Z29" s="116">
        <f>W29*0.85</f>
        <v>7118325</v>
      </c>
      <c r="AA29" s="116">
        <f t="shared" si="12"/>
        <v>5024700</v>
      </c>
      <c r="AB29" s="113">
        <f t="shared" si="6"/>
        <v>3523930</v>
      </c>
      <c r="AC29" s="113">
        <f t="shared" si="6"/>
        <v>3523930</v>
      </c>
      <c r="AD29" s="113">
        <f t="shared" si="13"/>
        <v>7083092.5</v>
      </c>
      <c r="AE29" s="113">
        <f t="shared" si="7"/>
        <v>1256175</v>
      </c>
      <c r="AF29" s="113">
        <f t="shared" si="14"/>
        <v>1243740</v>
      </c>
      <c r="AG29" s="120"/>
      <c r="AH29" s="114">
        <f t="shared" si="15"/>
        <v>0.15</v>
      </c>
      <c r="AI29" s="114">
        <f t="shared" si="8"/>
        <v>0.15</v>
      </c>
      <c r="AJ29" s="114"/>
    </row>
    <row r="30" spans="1:36">
      <c r="A30" s="103" t="s">
        <v>1290</v>
      </c>
      <c r="B30" t="s">
        <v>92</v>
      </c>
      <c r="C30" t="s">
        <v>4219</v>
      </c>
      <c r="D30">
        <f t="shared" ca="1" si="0"/>
        <v>5082</v>
      </c>
      <c r="E30" t="s">
        <v>4218</v>
      </c>
      <c r="F30" t="s">
        <v>4255</v>
      </c>
      <c r="G30" s="6" t="s">
        <v>4220</v>
      </c>
      <c r="H30" s="6" t="s">
        <v>374</v>
      </c>
      <c r="I30" s="6" t="s">
        <v>4222</v>
      </c>
      <c r="J30" s="6" t="s">
        <v>299</v>
      </c>
      <c r="K30" s="6" t="s">
        <v>4233</v>
      </c>
      <c r="L30" s="6">
        <v>43058</v>
      </c>
      <c r="M30" s="6">
        <v>44135</v>
      </c>
      <c r="N30" s="6" t="s">
        <v>372</v>
      </c>
      <c r="O30" s="6"/>
      <c r="P30" s="113" t="s">
        <v>372</v>
      </c>
      <c r="Q30" s="6" t="str">
        <f t="shared" ca="1" si="1"/>
        <v/>
      </c>
      <c r="R30" t="str">
        <f t="shared" ca="1" si="2"/>
        <v/>
      </c>
      <c r="S30" s="114" t="str" cm="1">
        <f t="array" aca="1" ref="S30" ca="1">IFERROR(AVERAGE(_xlfn.LET(_xlpm.Formula,(DATEDIF(_xll.PROJECTSTARTDATE("Bri",A30),TODAY(),"d")/7)/(DATEDIF(_xll.PROJECTSTARTDATE("Bri",A30),_xll.PROJECTENDDATE("Bri",A30),"d")/7),IF(_xlpm.Formula&gt;1,1,_xlpm.Formula)),IF(V30/W30&gt;1,1,V30/W30),IF(Y30/Z30&gt;1,1,Y30/Z30)),"")</f>
        <v/>
      </c>
      <c r="T30" s="114">
        <f t="shared" si="3"/>
        <v>0.99009900990099009</v>
      </c>
      <c r="U30" s="114">
        <f t="shared" si="4"/>
        <v>0.99009900990099009</v>
      </c>
      <c r="V30" s="116">
        <v>1500000</v>
      </c>
      <c r="W30" s="116">
        <f t="shared" si="5"/>
        <v>1515000</v>
      </c>
      <c r="X30" s="116">
        <f t="shared" si="9"/>
        <v>1515000</v>
      </c>
      <c r="Y30" s="116">
        <f t="shared" ref="Y30:Y42" si="16">V30*0.85</f>
        <v>1275000</v>
      </c>
      <c r="Z30" s="116">
        <f t="shared" ref="Z30:Z55" si="17">W30*0.85</f>
        <v>1287750</v>
      </c>
      <c r="AA30" s="116">
        <f t="shared" si="12"/>
        <v>1136250</v>
      </c>
      <c r="AB30" s="113">
        <f t="shared" si="6"/>
        <v>637500</v>
      </c>
      <c r="AC30" s="113">
        <f t="shared" si="6"/>
        <v>637500</v>
      </c>
      <c r="AD30" s="113">
        <f t="shared" si="13"/>
        <v>1281375</v>
      </c>
      <c r="AE30" s="113">
        <f t="shared" si="7"/>
        <v>227250</v>
      </c>
      <c r="AF30" s="113">
        <f t="shared" si="14"/>
        <v>225000</v>
      </c>
      <c r="AG30" s="120"/>
      <c r="AH30" s="114">
        <f t="shared" si="15"/>
        <v>0.15</v>
      </c>
      <c r="AI30" s="114">
        <f t="shared" si="8"/>
        <v>0.15</v>
      </c>
      <c r="AJ30" s="114"/>
    </row>
    <row r="31" spans="1:36">
      <c r="A31" s="103" t="s">
        <v>1310</v>
      </c>
      <c r="B31" t="s">
        <v>92</v>
      </c>
      <c r="C31" t="s">
        <v>4219</v>
      </c>
      <c r="D31">
        <f t="shared" ca="1" si="0"/>
        <v>6495</v>
      </c>
      <c r="E31" t="s">
        <v>4218</v>
      </c>
      <c r="F31" t="s">
        <v>4256</v>
      </c>
      <c r="G31" s="6" t="s">
        <v>4220</v>
      </c>
      <c r="H31" s="6" t="s">
        <v>374</v>
      </c>
      <c r="I31" s="6" t="s">
        <v>4222</v>
      </c>
      <c r="J31" s="6" t="s">
        <v>307</v>
      </c>
      <c r="K31" s="6" t="s">
        <v>4232</v>
      </c>
      <c r="L31" s="6">
        <v>43058</v>
      </c>
      <c r="M31" s="6">
        <v>44031</v>
      </c>
      <c r="N31" s="6" t="s">
        <v>372</v>
      </c>
      <c r="O31" s="6"/>
      <c r="P31" s="113" t="s">
        <v>372</v>
      </c>
      <c r="Q31" s="6" t="str">
        <f t="shared" ca="1" si="1"/>
        <v/>
      </c>
      <c r="R31" t="str">
        <f t="shared" ca="1" si="2"/>
        <v/>
      </c>
      <c r="S31" s="114" t="str" cm="1">
        <f t="array" aca="1" ref="S31" ca="1">IFERROR(AVERAGE(_xlfn.LET(_xlpm.Formula,(DATEDIF(_xll.PROJECTSTARTDATE("Bri",A31),TODAY(),"d")/7)/(DATEDIF(_xll.PROJECTSTARTDATE("Bri",A31),_xll.PROJECTENDDATE("Bri",A31),"d")/7),IF(_xlpm.Formula&gt;1,1,_xlpm.Formula)),IF(V31/W31&gt;1,1,V31/W31),IF(Y31/Z31&gt;1,1,Y31/Z31)),"")</f>
        <v/>
      </c>
      <c r="T31" s="114">
        <f t="shared" si="3"/>
        <v>0.99008919722497524</v>
      </c>
      <c r="U31" s="114">
        <f t="shared" si="4"/>
        <v>0.99008919722497524</v>
      </c>
      <c r="V31" s="116">
        <v>3496500</v>
      </c>
      <c r="W31" s="116">
        <f t="shared" si="5"/>
        <v>3531500</v>
      </c>
      <c r="X31" s="116">
        <f>W31*0.8</f>
        <v>2825200</v>
      </c>
      <c r="Y31" s="116">
        <f t="shared" si="16"/>
        <v>2972025</v>
      </c>
      <c r="Z31" s="116">
        <f t="shared" si="17"/>
        <v>3001775</v>
      </c>
      <c r="AA31" s="116">
        <f t="shared" si="12"/>
        <v>2118900</v>
      </c>
      <c r="AB31" s="113">
        <f t="shared" si="6"/>
        <v>1486012.5</v>
      </c>
      <c r="AC31" s="113">
        <f t="shared" si="6"/>
        <v>1486012.5</v>
      </c>
      <c r="AD31" s="113">
        <f t="shared" si="13"/>
        <v>2986900</v>
      </c>
      <c r="AE31" s="113">
        <f t="shared" si="7"/>
        <v>529725</v>
      </c>
      <c r="AF31" s="113">
        <f t="shared" si="14"/>
        <v>524475</v>
      </c>
      <c r="AG31" s="120"/>
      <c r="AH31" s="114">
        <f t="shared" si="15"/>
        <v>0.15</v>
      </c>
      <c r="AI31" s="114">
        <f t="shared" si="8"/>
        <v>0.15</v>
      </c>
      <c r="AJ31" s="114"/>
    </row>
    <row r="32" spans="1:36">
      <c r="A32" s="103" t="s">
        <v>1349</v>
      </c>
      <c r="B32" t="s">
        <v>92</v>
      </c>
      <c r="C32" t="s">
        <v>4219</v>
      </c>
      <c r="D32">
        <f t="shared" ca="1" si="0"/>
        <v>4026</v>
      </c>
      <c r="E32" t="s">
        <v>4218</v>
      </c>
      <c r="F32" t="s">
        <v>4260</v>
      </c>
      <c r="G32" s="6" t="s">
        <v>4221</v>
      </c>
      <c r="H32" s="6" t="s">
        <v>375</v>
      </c>
      <c r="I32" s="6" t="s">
        <v>4222</v>
      </c>
      <c r="J32" s="6" t="s">
        <v>1762</v>
      </c>
      <c r="K32" s="6" t="s">
        <v>8</v>
      </c>
      <c r="L32" s="6">
        <v>43058</v>
      </c>
      <c r="M32" s="6">
        <v>43792</v>
      </c>
      <c r="N32" s="6" t="s">
        <v>372</v>
      </c>
      <c r="O32" s="6"/>
      <c r="P32" s="113" t="s">
        <v>372</v>
      </c>
      <c r="Q32" s="6" t="str">
        <f t="shared" ca="1" si="1"/>
        <v/>
      </c>
      <c r="R32" t="str">
        <f t="shared" ca="1" si="2"/>
        <v/>
      </c>
      <c r="S32" s="114" t="str" cm="1">
        <f t="array" aca="1" ref="S32" ca="1">IFERROR(AVERAGE(_xlfn.LET(_xlpm.Formula,(DATEDIF(_xll.PROJECTSTARTDATE("Bri",A32),TODAY(),"d")/7)/(DATEDIF(_xll.PROJECTSTARTDATE("Bri",A32),_xll.PROJECTENDDATE("Bri",A32),"d")/7),IF(_xlpm.Formula&gt;1,1,_xlpm.Formula)),IF(V32/W32&gt;1,1,V32/W32),IF(Y32/Z32&gt;1,1,Y32/Z32)),"")</f>
        <v/>
      </c>
      <c r="T32" s="114">
        <f t="shared" si="3"/>
        <v>0.99009392427355447</v>
      </c>
      <c r="U32" s="114">
        <f t="shared" si="4"/>
        <v>0.99009392427355447</v>
      </c>
      <c r="V32" s="116">
        <v>1349300</v>
      </c>
      <c r="W32" s="116">
        <f t="shared" si="5"/>
        <v>1362800</v>
      </c>
      <c r="X32" s="116">
        <f>W32*0.8</f>
        <v>1090240</v>
      </c>
      <c r="Y32" s="116">
        <f t="shared" si="16"/>
        <v>1146905</v>
      </c>
      <c r="Z32" s="116">
        <f t="shared" si="17"/>
        <v>1158380</v>
      </c>
      <c r="AA32" s="116">
        <f t="shared" si="12"/>
        <v>817680</v>
      </c>
      <c r="AB32" s="113">
        <f t="shared" si="6"/>
        <v>573452.5</v>
      </c>
      <c r="AC32" s="113">
        <f t="shared" si="6"/>
        <v>573452.5</v>
      </c>
      <c r="AD32" s="113">
        <f t="shared" si="13"/>
        <v>1152642.5</v>
      </c>
      <c r="AE32" s="113">
        <f t="shared" si="7"/>
        <v>204420</v>
      </c>
      <c r="AF32" s="113">
        <f t="shared" si="14"/>
        <v>202395</v>
      </c>
      <c r="AG32" s="120"/>
      <c r="AH32" s="114">
        <f t="shared" si="15"/>
        <v>0.15</v>
      </c>
      <c r="AI32" s="114">
        <f t="shared" si="8"/>
        <v>0.15</v>
      </c>
      <c r="AJ32" s="114"/>
    </row>
    <row r="33" spans="1:36">
      <c r="A33" s="103" t="s">
        <v>1346</v>
      </c>
      <c r="B33" t="s">
        <v>5</v>
      </c>
      <c r="C33" t="s">
        <v>4267</v>
      </c>
      <c r="D33">
        <f t="shared" ca="1" si="0"/>
        <v>4100</v>
      </c>
      <c r="E33" t="s">
        <v>4218</v>
      </c>
      <c r="F33" t="s">
        <v>4261</v>
      </c>
      <c r="G33" s="6" t="s">
        <v>4221</v>
      </c>
      <c r="H33" s="6" t="s">
        <v>375</v>
      </c>
      <c r="I33" s="6" t="s">
        <v>4222</v>
      </c>
      <c r="J33" s="6" t="s">
        <v>307</v>
      </c>
      <c r="K33" s="6" t="s">
        <v>372</v>
      </c>
      <c r="L33" s="6">
        <v>43058</v>
      </c>
      <c r="M33" s="6">
        <v>43999</v>
      </c>
      <c r="N33" s="6" t="s">
        <v>372</v>
      </c>
      <c r="O33" s="6"/>
      <c r="P33" s="113" t="s">
        <v>372</v>
      </c>
      <c r="Q33" s="6" t="str">
        <f t="shared" ca="1" si="1"/>
        <v/>
      </c>
      <c r="R33" t="str">
        <f t="shared" ca="1" si="2"/>
        <v/>
      </c>
      <c r="S33" s="114" t="str" cm="1">
        <f t="array" aca="1" ref="S33" ca="1">IFERROR(AVERAGE(_xlfn.LET(_xlpm.Formula,(DATEDIF(_xll.PROJECTSTARTDATE("Bri",A33),TODAY(),"d")/7)/(DATEDIF(_xll.PROJECTSTARTDATE("Bri",A33),_xll.PROJECTENDDATE("Bri",A33),"d")/7),IF(_xlpm.Formula&gt;1,1,_xlpm.Formula)),IF(V33/W33&gt;1,1,V33/W33),IF(Y33/Z33&gt;1,1,Y33/Z33)),"")</f>
        <v/>
      </c>
      <c r="T33" s="114">
        <f t="shared" si="3"/>
        <v>0.9900782560089435</v>
      </c>
      <c r="U33" s="114">
        <f t="shared" si="4"/>
        <v>0.9900782560089435</v>
      </c>
      <c r="V33" s="116">
        <v>708500</v>
      </c>
      <c r="W33" s="116">
        <f t="shared" si="5"/>
        <v>715600</v>
      </c>
      <c r="X33" s="116">
        <f t="shared" si="9"/>
        <v>715600</v>
      </c>
      <c r="Y33" s="116">
        <f t="shared" si="16"/>
        <v>602225</v>
      </c>
      <c r="Z33" s="116">
        <f t="shared" si="17"/>
        <v>608260</v>
      </c>
      <c r="AA33" s="116">
        <f t="shared" si="12"/>
        <v>536700</v>
      </c>
      <c r="AB33" s="113">
        <f t="shared" si="6"/>
        <v>301112.5</v>
      </c>
      <c r="AC33" s="113">
        <f t="shared" si="6"/>
        <v>301112.5</v>
      </c>
      <c r="AD33" s="113">
        <f t="shared" si="13"/>
        <v>605242.5</v>
      </c>
      <c r="AE33" s="113">
        <f t="shared" si="7"/>
        <v>107340</v>
      </c>
      <c r="AF33" s="113">
        <f t="shared" si="14"/>
        <v>106275</v>
      </c>
      <c r="AG33" s="120"/>
      <c r="AH33" s="114">
        <f t="shared" si="15"/>
        <v>0.15</v>
      </c>
      <c r="AI33" s="114">
        <f t="shared" si="8"/>
        <v>0.15</v>
      </c>
      <c r="AJ33" s="114"/>
    </row>
    <row r="34" spans="1:36">
      <c r="A34" s="103" t="s">
        <v>1355</v>
      </c>
      <c r="B34" t="s">
        <v>92</v>
      </c>
      <c r="C34" t="s">
        <v>4267</v>
      </c>
      <c r="D34">
        <f t="shared" ca="1" si="0"/>
        <v>5070</v>
      </c>
      <c r="E34" t="s">
        <v>4218</v>
      </c>
      <c r="F34" t="s">
        <v>4262</v>
      </c>
      <c r="G34" s="6" t="s">
        <v>4221</v>
      </c>
      <c r="H34" s="6" t="s">
        <v>375</v>
      </c>
      <c r="I34" s="6" t="s">
        <v>4222</v>
      </c>
      <c r="J34" s="6" t="s">
        <v>319</v>
      </c>
      <c r="K34" s="6" t="s">
        <v>4234</v>
      </c>
      <c r="L34" s="6">
        <v>43058</v>
      </c>
      <c r="M34" s="6">
        <v>44185</v>
      </c>
      <c r="N34" s="6" t="s">
        <v>372</v>
      </c>
      <c r="O34" s="6"/>
      <c r="P34" s="113" t="s">
        <v>372</v>
      </c>
      <c r="Q34" s="6" t="str">
        <f t="shared" ca="1" si="1"/>
        <v/>
      </c>
      <c r="R34" t="str">
        <f t="shared" ca="1" si="2"/>
        <v/>
      </c>
      <c r="S34" s="114" t="str" cm="1">
        <f t="array" aca="1" ref="S34" ca="1">IFERROR(AVERAGE(_xlfn.LET(_xlpm.Formula,(DATEDIF(_xll.PROJECTSTARTDATE("Bri",A34),TODAY(),"d")/7)/(DATEDIF(_xll.PROJECTSTARTDATE("Bri",A34),_xll.PROJECTENDDATE("Bri",A34),"d")/7),IF(_xlpm.Formula&gt;1,1,_xlpm.Formula)),IF(V34/W34&gt;1,1,V34/W34),IF(Y34/Z34&gt;1,1,Y34/Z34)),"")</f>
        <v/>
      </c>
      <c r="T34" s="114">
        <f t="shared" si="3"/>
        <v>0.99013430608522635</v>
      </c>
      <c r="U34" s="114">
        <f t="shared" si="4"/>
        <v>0.99013430608522635</v>
      </c>
      <c r="V34" s="116">
        <v>1194300</v>
      </c>
      <c r="W34" s="116">
        <f t="shared" si="5"/>
        <v>1206200</v>
      </c>
      <c r="X34" s="116">
        <f t="shared" si="9"/>
        <v>1206200</v>
      </c>
      <c r="Y34" s="116">
        <f t="shared" si="16"/>
        <v>1015155</v>
      </c>
      <c r="Z34" s="116">
        <f t="shared" si="17"/>
        <v>1025270</v>
      </c>
      <c r="AA34" s="116">
        <f t="shared" si="12"/>
        <v>904650</v>
      </c>
      <c r="AB34" s="113">
        <f t="shared" si="6"/>
        <v>507577.5</v>
      </c>
      <c r="AC34" s="113">
        <f t="shared" si="6"/>
        <v>507577.5</v>
      </c>
      <c r="AD34" s="113">
        <f t="shared" si="13"/>
        <v>1020212.5</v>
      </c>
      <c r="AE34" s="113">
        <f t="shared" si="7"/>
        <v>180930</v>
      </c>
      <c r="AF34" s="113">
        <f t="shared" si="14"/>
        <v>179145</v>
      </c>
      <c r="AG34" s="120"/>
      <c r="AH34" s="114">
        <f t="shared" si="15"/>
        <v>0.15</v>
      </c>
      <c r="AI34" s="114">
        <f t="shared" si="8"/>
        <v>0.15</v>
      </c>
      <c r="AJ34" s="114"/>
    </row>
    <row r="35" spans="1:36">
      <c r="A35" s="103" t="s">
        <v>1347</v>
      </c>
      <c r="B35" t="s">
        <v>92</v>
      </c>
      <c r="C35" t="s">
        <v>4267</v>
      </c>
      <c r="D35">
        <f t="shared" ca="1" si="0"/>
        <v>2597</v>
      </c>
      <c r="E35" t="s">
        <v>4218</v>
      </c>
      <c r="F35" t="s">
        <v>4261</v>
      </c>
      <c r="G35" s="6" t="s">
        <v>4221</v>
      </c>
      <c r="H35" s="6" t="s">
        <v>375</v>
      </c>
      <c r="I35" s="6" t="s">
        <v>4222</v>
      </c>
      <c r="J35" s="6" t="s">
        <v>312</v>
      </c>
      <c r="K35" s="6" t="s">
        <v>372</v>
      </c>
      <c r="L35" s="6">
        <v>43058</v>
      </c>
      <c r="M35" s="6">
        <v>44074</v>
      </c>
      <c r="N35" s="6" t="s">
        <v>372</v>
      </c>
      <c r="O35" s="6"/>
      <c r="P35" s="113" t="s">
        <v>372</v>
      </c>
      <c r="Q35" s="6" t="str">
        <f t="shared" ca="1" si="1"/>
        <v/>
      </c>
      <c r="R35" t="str">
        <f t="shared" ca="1" si="2"/>
        <v/>
      </c>
      <c r="S35" s="114" t="str" cm="1">
        <f t="array" aca="1" ref="S35" ca="1">IFERROR(AVERAGE(_xlfn.LET(_xlpm.Formula,(DATEDIF(_xll.PROJECTSTARTDATE("Bri",A35),TODAY(),"d")/7)/(DATEDIF(_xll.PROJECTSTARTDATE("Bri",A35),_xll.PROJECTENDDATE("Bri",A35),"d")/7),IF(_xlpm.Formula&gt;1,1,_xlpm.Formula)),IF(V35/W35&gt;1,1,V35/W35),IF(Y35/Z35&gt;1,1,Y35/Z35)),"")</f>
        <v/>
      </c>
      <c r="T35" s="114">
        <f t="shared" si="3"/>
        <v>0.98992212551534586</v>
      </c>
      <c r="U35" s="114">
        <f t="shared" si="4"/>
        <v>0.98992212551534586</v>
      </c>
      <c r="V35" s="116">
        <v>216100</v>
      </c>
      <c r="W35" s="116">
        <f t="shared" si="5"/>
        <v>218300</v>
      </c>
      <c r="X35" s="116">
        <f t="shared" si="9"/>
        <v>218300</v>
      </c>
      <c r="Y35" s="116">
        <f t="shared" si="16"/>
        <v>183685</v>
      </c>
      <c r="Z35" s="116">
        <f t="shared" si="17"/>
        <v>185555</v>
      </c>
      <c r="AA35" s="116">
        <f t="shared" si="12"/>
        <v>163725</v>
      </c>
      <c r="AB35" s="113">
        <f t="shared" si="6"/>
        <v>91842.5</v>
      </c>
      <c r="AC35" s="113">
        <f t="shared" si="6"/>
        <v>91842.5</v>
      </c>
      <c r="AD35" s="113">
        <f t="shared" si="13"/>
        <v>184620</v>
      </c>
      <c r="AE35" s="113">
        <f t="shared" si="7"/>
        <v>32745</v>
      </c>
      <c r="AF35" s="113">
        <f t="shared" si="14"/>
        <v>32415</v>
      </c>
      <c r="AG35" s="120"/>
      <c r="AH35" s="114">
        <f t="shared" si="15"/>
        <v>0.15</v>
      </c>
      <c r="AI35" s="114">
        <f t="shared" si="8"/>
        <v>0.15</v>
      </c>
      <c r="AJ35" s="114"/>
    </row>
    <row r="36" spans="1:36">
      <c r="A36" s="103" t="s">
        <v>1357</v>
      </c>
      <c r="B36" t="s">
        <v>5</v>
      </c>
      <c r="C36" t="s">
        <v>4267</v>
      </c>
      <c r="D36">
        <f t="shared" ca="1" si="0"/>
        <v>5813</v>
      </c>
      <c r="E36" t="s">
        <v>4218</v>
      </c>
      <c r="F36" t="s">
        <v>4260</v>
      </c>
      <c r="G36" s="6" t="s">
        <v>4221</v>
      </c>
      <c r="H36" s="6" t="s">
        <v>375</v>
      </c>
      <c r="I36" s="6" t="s">
        <v>4222</v>
      </c>
      <c r="J36" s="6" t="s">
        <v>318</v>
      </c>
      <c r="K36" s="6" t="s">
        <v>372</v>
      </c>
      <c r="L36" s="6">
        <v>43058</v>
      </c>
      <c r="M36" s="6">
        <v>44130</v>
      </c>
      <c r="N36" s="6" t="s">
        <v>372</v>
      </c>
      <c r="O36" s="6"/>
      <c r="P36" s="113" t="s">
        <v>372</v>
      </c>
      <c r="Q36" s="6" t="str">
        <f t="shared" ca="1" si="1"/>
        <v/>
      </c>
      <c r="R36" t="str">
        <f t="shared" ca="1" si="2"/>
        <v/>
      </c>
      <c r="S36" s="114" t="str" cm="1">
        <f t="array" aca="1" ref="S36" ca="1">IFERROR(AVERAGE(_xlfn.LET(_xlpm.Formula,(DATEDIF(_xll.PROJECTSTARTDATE("Bri",A36),TODAY(),"d")/7)/(DATEDIF(_xll.PROJECTSTARTDATE("Bri",A36),_xll.PROJECTENDDATE("Bri",A36),"d")/7),IF(_xlpm.Formula&gt;1,1,_xlpm.Formula)),IF(V36/W36&gt;1,1,V36/W36),IF(Y36/Z36&gt;1,1,Y36/Z36)),"")</f>
        <v/>
      </c>
      <c r="T36" s="114">
        <f t="shared" si="3"/>
        <v>1</v>
      </c>
      <c r="U36" s="114">
        <f t="shared" si="4"/>
        <v>1</v>
      </c>
      <c r="V36" s="116">
        <v>1500</v>
      </c>
      <c r="W36" s="116">
        <f t="shared" si="5"/>
        <v>1500</v>
      </c>
      <c r="X36" s="116">
        <f t="shared" si="9"/>
        <v>1500</v>
      </c>
      <c r="Y36" s="116">
        <f t="shared" si="16"/>
        <v>1275</v>
      </c>
      <c r="Z36" s="116">
        <f t="shared" si="17"/>
        <v>1275</v>
      </c>
      <c r="AA36" s="116">
        <f t="shared" si="12"/>
        <v>1125</v>
      </c>
      <c r="AB36" s="113">
        <f t="shared" si="6"/>
        <v>637.5</v>
      </c>
      <c r="AC36" s="113">
        <f t="shared" si="6"/>
        <v>637.5</v>
      </c>
      <c r="AD36" s="113">
        <f t="shared" si="13"/>
        <v>1275</v>
      </c>
      <c r="AE36" s="113">
        <f t="shared" si="7"/>
        <v>225</v>
      </c>
      <c r="AF36" s="113">
        <f t="shared" si="14"/>
        <v>225</v>
      </c>
      <c r="AG36" s="120"/>
      <c r="AH36" s="114">
        <f t="shared" si="15"/>
        <v>0.15</v>
      </c>
      <c r="AI36" s="114">
        <f t="shared" si="8"/>
        <v>0.15</v>
      </c>
      <c r="AJ36" s="114"/>
    </row>
    <row r="37" spans="1:36">
      <c r="A37" s="103" t="s">
        <v>1345</v>
      </c>
      <c r="B37" t="s">
        <v>94</v>
      </c>
      <c r="C37" t="s">
        <v>4267</v>
      </c>
      <c r="D37">
        <f t="shared" ca="1" si="0"/>
        <v>5803</v>
      </c>
      <c r="E37" t="s">
        <v>4218</v>
      </c>
      <c r="F37" t="s">
        <v>4260</v>
      </c>
      <c r="G37" s="6" t="s">
        <v>4221</v>
      </c>
      <c r="H37" s="6" t="s">
        <v>375</v>
      </c>
      <c r="I37" s="6" t="s">
        <v>4222</v>
      </c>
      <c r="J37" s="6" t="s">
        <v>318</v>
      </c>
      <c r="K37" s="6" t="s">
        <v>297</v>
      </c>
      <c r="L37" s="6">
        <v>43058</v>
      </c>
      <c r="M37" s="6">
        <v>43958</v>
      </c>
      <c r="N37" s="6" t="s">
        <v>376</v>
      </c>
      <c r="O37" s="6"/>
      <c r="P37" s="113" t="s">
        <v>372</v>
      </c>
      <c r="Q37" s="6" t="str">
        <f t="shared" ca="1" si="1"/>
        <v/>
      </c>
      <c r="R37" t="str">
        <f t="shared" ca="1" si="2"/>
        <v/>
      </c>
      <c r="S37" s="114" t="str" cm="1">
        <f t="array" aca="1" ref="S37" ca="1">IFERROR(AVERAGE(_xlfn.LET(_xlpm.Formula,(DATEDIF(_xll.PROJECTSTARTDATE("Bri",A37),TODAY(),"d")/7)/(DATEDIF(_xll.PROJECTSTARTDATE("Bri",A37),_xll.PROJECTENDDATE("Bri",A37),"d")/7),IF(_xlpm.Formula&gt;1,1,_xlpm.Formula)),IF(V37/W37&gt;1,1,V37/W37),IF(Y37/Z37&gt;1,1,Y37/Z37)),"")</f>
        <v/>
      </c>
      <c r="T37" s="114">
        <f t="shared" si="3"/>
        <v>0.99012424338961458</v>
      </c>
      <c r="U37" s="114">
        <f t="shared" si="4"/>
        <v>0.99012424338961458</v>
      </c>
      <c r="V37" s="116">
        <v>310800</v>
      </c>
      <c r="W37" s="116">
        <f t="shared" si="5"/>
        <v>313900</v>
      </c>
      <c r="X37" s="116">
        <f t="shared" si="9"/>
        <v>313900</v>
      </c>
      <c r="Y37" s="116">
        <f t="shared" si="16"/>
        <v>264180</v>
      </c>
      <c r="Z37" s="116">
        <f t="shared" si="17"/>
        <v>266815</v>
      </c>
      <c r="AA37" s="116">
        <f t="shared" si="12"/>
        <v>235425</v>
      </c>
      <c r="AB37" s="113">
        <f t="shared" ref="AB37:AC56" si="18">$Y37/2</f>
        <v>132090</v>
      </c>
      <c r="AC37" s="113">
        <f t="shared" si="18"/>
        <v>132090</v>
      </c>
      <c r="AD37" s="113">
        <f t="shared" si="13"/>
        <v>265497.5</v>
      </c>
      <c r="AE37" s="113">
        <f t="shared" si="7"/>
        <v>47085</v>
      </c>
      <c r="AF37" s="113">
        <f t="shared" si="14"/>
        <v>46620</v>
      </c>
      <c r="AG37" s="120"/>
      <c r="AH37" s="114">
        <f t="shared" si="15"/>
        <v>0.15</v>
      </c>
      <c r="AI37" s="114">
        <f t="shared" si="8"/>
        <v>0.15</v>
      </c>
      <c r="AJ37" s="114"/>
    </row>
    <row r="38" spans="1:36" s="29" customFormat="1">
      <c r="A38" s="201" t="s">
        <v>1359</v>
      </c>
      <c r="B38" s="29" t="s">
        <v>92</v>
      </c>
      <c r="C38" s="29" t="s">
        <v>4267</v>
      </c>
      <c r="D38" s="29">
        <f t="shared" ca="1" si="0"/>
        <v>3708</v>
      </c>
      <c r="E38" s="29" t="s">
        <v>4218</v>
      </c>
      <c r="F38" s="29" t="s">
        <v>4263</v>
      </c>
      <c r="G38" s="202" t="s">
        <v>4221</v>
      </c>
      <c r="H38" s="202" t="s">
        <v>375</v>
      </c>
      <c r="I38" s="202" t="s">
        <v>4222</v>
      </c>
      <c r="J38" s="202" t="s">
        <v>372</v>
      </c>
      <c r="K38" s="202" t="s">
        <v>300</v>
      </c>
      <c r="L38" s="202">
        <v>43058</v>
      </c>
      <c r="M38" s="202">
        <v>44165</v>
      </c>
      <c r="N38" s="202" t="s">
        <v>372</v>
      </c>
      <c r="O38" s="202"/>
      <c r="P38" s="203" t="s">
        <v>372</v>
      </c>
      <c r="Q38" s="202" t="str">
        <f t="shared" ca="1" si="1"/>
        <v/>
      </c>
      <c r="R38" s="29" t="str">
        <f t="shared" ca="1" si="2"/>
        <v/>
      </c>
      <c r="S38" s="205" t="str" cm="1">
        <f t="array" aca="1" ref="S38" ca="1">IFERROR(AVERAGE(_xlfn.LET(_xlpm.Formula,(DATEDIF(_xll.PROJECTSTARTDATE("Bri",A38),TODAY(),"d")/7)/(DATEDIF(_xll.PROJECTSTARTDATE("Bri",A38),_xll.PROJECTENDDATE("Bri",A38),"d")/7),IF(_xlpm.Formula&gt;1,1,_xlpm.Formula)),IF(V38/W38&gt;1,1,V38/W38),IF(Y38/Z38&gt;1,1,Y38/Z38)),"")</f>
        <v/>
      </c>
      <c r="T38" s="205">
        <f t="shared" si="3"/>
        <v>0.99011953597106439</v>
      </c>
      <c r="U38" s="205">
        <f t="shared" si="4"/>
        <v>0.99011953597106439</v>
      </c>
      <c r="V38" s="206">
        <v>2244700</v>
      </c>
      <c r="W38" s="116">
        <f t="shared" si="5"/>
        <v>2267100</v>
      </c>
      <c r="X38" s="116">
        <f>W38*0.8</f>
        <v>1813680</v>
      </c>
      <c r="Y38" s="116">
        <f t="shared" si="16"/>
        <v>1907995</v>
      </c>
      <c r="Z38" s="116">
        <f t="shared" si="17"/>
        <v>1927035</v>
      </c>
      <c r="AA38" s="116">
        <f t="shared" si="12"/>
        <v>1360260</v>
      </c>
      <c r="AB38" s="113">
        <f t="shared" si="18"/>
        <v>953997.5</v>
      </c>
      <c r="AC38" s="113">
        <f t="shared" si="18"/>
        <v>953997.5</v>
      </c>
      <c r="AD38" s="203">
        <f t="shared" si="13"/>
        <v>1917515</v>
      </c>
      <c r="AE38" s="203">
        <f t="shared" si="7"/>
        <v>340065</v>
      </c>
      <c r="AF38" s="203">
        <f t="shared" si="14"/>
        <v>336705</v>
      </c>
      <c r="AG38" s="203"/>
      <c r="AH38" s="205">
        <f t="shared" si="15"/>
        <v>0.15</v>
      </c>
      <c r="AI38" s="205">
        <f t="shared" si="8"/>
        <v>0.15</v>
      </c>
      <c r="AJ38" s="205"/>
    </row>
    <row r="39" spans="1:36">
      <c r="A39" s="103" t="s">
        <v>1352</v>
      </c>
      <c r="B39" t="s">
        <v>92</v>
      </c>
      <c r="C39" t="s">
        <v>4267</v>
      </c>
      <c r="D39">
        <f t="shared" ca="1" si="0"/>
        <v>3118</v>
      </c>
      <c r="E39" t="s">
        <v>4218</v>
      </c>
      <c r="F39" t="s">
        <v>4259</v>
      </c>
      <c r="G39" s="6" t="s">
        <v>4221</v>
      </c>
      <c r="H39" s="6" t="s">
        <v>375</v>
      </c>
      <c r="I39" s="6" t="s">
        <v>4222</v>
      </c>
      <c r="J39" s="6" t="s">
        <v>320</v>
      </c>
      <c r="K39" s="6" t="s">
        <v>4235</v>
      </c>
      <c r="L39" s="6">
        <v>43058</v>
      </c>
      <c r="M39" s="6">
        <v>43920</v>
      </c>
      <c r="N39" s="6" t="s">
        <v>372</v>
      </c>
      <c r="O39" s="6"/>
      <c r="P39" s="113" t="s">
        <v>373</v>
      </c>
      <c r="Q39" s="6" t="str">
        <f t="shared" ca="1" si="1"/>
        <v/>
      </c>
      <c r="R39" t="str">
        <f t="shared" ca="1" si="2"/>
        <v/>
      </c>
      <c r="S39" s="114" t="str" cm="1">
        <f t="array" aca="1" ref="S39" ca="1">IFERROR(AVERAGE(_xlfn.LET(_xlpm.Formula,(DATEDIF(_xll.PROJECTSTARTDATE("Bri",A39),TODAY(),"d")/7)/(DATEDIF(_xll.PROJECTSTARTDATE("Bri",A39),_xll.PROJECTENDDATE("Bri",A39),"d")/7),IF(_xlpm.Formula&gt;1,1,_xlpm.Formula)),IF(V39/W39&gt;1,1,V39/W39),IF(Y39/Z39&gt;1,1,Y39/Z39)),"")</f>
        <v/>
      </c>
      <c r="T39" s="114">
        <f t="shared" si="3"/>
        <v>0.99007055134570154</v>
      </c>
      <c r="U39" s="114">
        <f t="shared" si="4"/>
        <v>0.99007055134570154</v>
      </c>
      <c r="V39" s="116">
        <v>757800</v>
      </c>
      <c r="W39" s="116">
        <f t="shared" si="5"/>
        <v>765400</v>
      </c>
      <c r="X39" s="116">
        <f t="shared" si="9"/>
        <v>765400</v>
      </c>
      <c r="Y39" s="116">
        <f t="shared" si="16"/>
        <v>644130</v>
      </c>
      <c r="Z39" s="116">
        <f t="shared" si="17"/>
        <v>650590</v>
      </c>
      <c r="AA39" s="116">
        <v>0</v>
      </c>
      <c r="AB39" s="113">
        <f t="shared" si="18"/>
        <v>322065</v>
      </c>
      <c r="AC39" s="113">
        <f t="shared" si="18"/>
        <v>322065</v>
      </c>
      <c r="AD39" s="113">
        <f t="shared" si="13"/>
        <v>647360</v>
      </c>
      <c r="AE39" s="113">
        <f t="shared" si="7"/>
        <v>114810</v>
      </c>
      <c r="AF39" s="113">
        <f t="shared" si="14"/>
        <v>113670</v>
      </c>
      <c r="AG39" s="120"/>
      <c r="AH39" s="114">
        <f t="shared" si="15"/>
        <v>0.15</v>
      </c>
      <c r="AI39" s="114">
        <f t="shared" si="8"/>
        <v>0.15</v>
      </c>
      <c r="AJ39" s="114"/>
    </row>
    <row r="40" spans="1:36">
      <c r="A40" s="103" t="s">
        <v>1344</v>
      </c>
      <c r="B40" t="s">
        <v>92</v>
      </c>
      <c r="C40" t="s">
        <v>4267</v>
      </c>
      <c r="D40">
        <f t="shared" ca="1" si="0"/>
        <v>2601</v>
      </c>
      <c r="E40" t="s">
        <v>4218</v>
      </c>
      <c r="F40" t="s">
        <v>4259</v>
      </c>
      <c r="G40" s="6" t="s">
        <v>4221</v>
      </c>
      <c r="H40" s="6" t="s">
        <v>375</v>
      </c>
      <c r="I40" s="6" t="s">
        <v>4222</v>
      </c>
      <c r="J40" s="6" t="s">
        <v>314</v>
      </c>
      <c r="K40" s="6" t="s">
        <v>4234</v>
      </c>
      <c r="L40" s="6">
        <v>43058</v>
      </c>
      <c r="M40" s="6">
        <v>44012</v>
      </c>
      <c r="N40" s="6" t="s">
        <v>372</v>
      </c>
      <c r="O40" s="6"/>
      <c r="P40" s="113" t="s">
        <v>372</v>
      </c>
      <c r="Q40" s="6" t="str">
        <f t="shared" ca="1" si="1"/>
        <v/>
      </c>
      <c r="R40" t="str">
        <f t="shared" ca="1" si="2"/>
        <v/>
      </c>
      <c r="S40" s="114" t="str" cm="1">
        <f t="array" aca="1" ref="S40" ca="1">IFERROR(AVERAGE(_xlfn.LET(_xlpm.Formula,(DATEDIF(_xll.PROJECTSTARTDATE("Bri",A40),TODAY(),"d")/7)/(DATEDIF(_xll.PROJECTSTARTDATE("Bri",A40),_xll.PROJECTENDDATE("Bri",A40),"d")/7),IF(_xlpm.Formula&gt;1,1,_xlpm.Formula)),IF(V40/W40&gt;1,1,V40/W40),IF(Y40/Z40&gt;1,1,Y40/Z40)),"")</f>
        <v/>
      </c>
      <c r="T40" s="114">
        <f t="shared" si="3"/>
        <v>0.99009900990099009</v>
      </c>
      <c r="U40" s="114">
        <f t="shared" si="4"/>
        <v>0.99009900990099009</v>
      </c>
      <c r="V40" s="116">
        <v>1250000</v>
      </c>
      <c r="W40" s="116">
        <f t="shared" si="5"/>
        <v>1262500</v>
      </c>
      <c r="X40" s="116">
        <f t="shared" si="9"/>
        <v>1262500</v>
      </c>
      <c r="Y40" s="116">
        <f t="shared" si="16"/>
        <v>1062500</v>
      </c>
      <c r="Z40" s="116">
        <f t="shared" si="17"/>
        <v>1073125</v>
      </c>
      <c r="AA40" s="116">
        <f t="shared" si="12"/>
        <v>946875</v>
      </c>
      <c r="AB40" s="113">
        <f t="shared" si="18"/>
        <v>531250</v>
      </c>
      <c r="AC40" s="113">
        <f t="shared" si="18"/>
        <v>531250</v>
      </c>
      <c r="AD40" s="113">
        <f t="shared" si="13"/>
        <v>1067812.5</v>
      </c>
      <c r="AE40" s="113">
        <f t="shared" si="7"/>
        <v>189375</v>
      </c>
      <c r="AF40" s="113">
        <f t="shared" si="14"/>
        <v>187500</v>
      </c>
      <c r="AG40" s="120"/>
      <c r="AH40" s="114">
        <f t="shared" si="15"/>
        <v>0.15</v>
      </c>
      <c r="AI40" s="114">
        <f t="shared" si="8"/>
        <v>0.15</v>
      </c>
      <c r="AJ40" s="114"/>
    </row>
    <row r="41" spans="1:36">
      <c r="A41" s="103" t="s">
        <v>1350</v>
      </c>
      <c r="B41" t="s">
        <v>5</v>
      </c>
      <c r="C41" t="s">
        <v>4267</v>
      </c>
      <c r="D41">
        <f t="shared" ca="1" si="0"/>
        <v>4143</v>
      </c>
      <c r="E41" t="s">
        <v>4218</v>
      </c>
      <c r="F41" t="s">
        <v>4259</v>
      </c>
      <c r="G41" s="6" t="s">
        <v>4221</v>
      </c>
      <c r="H41" s="6" t="s">
        <v>375</v>
      </c>
      <c r="I41" s="6" t="s">
        <v>4222</v>
      </c>
      <c r="J41" s="6" t="s">
        <v>307</v>
      </c>
      <c r="K41" s="6" t="s">
        <v>372</v>
      </c>
      <c r="L41" s="6">
        <v>43058</v>
      </c>
      <c r="M41" s="6">
        <v>44067</v>
      </c>
      <c r="N41" s="6" t="s">
        <v>372</v>
      </c>
      <c r="O41" s="6"/>
      <c r="P41" s="113" t="s">
        <v>372</v>
      </c>
      <c r="Q41" s="6" t="str">
        <f t="shared" ca="1" si="1"/>
        <v/>
      </c>
      <c r="R41" t="str">
        <f t="shared" ca="1" si="2"/>
        <v/>
      </c>
      <c r="S41" s="114" t="str" cm="1">
        <f t="array" aca="1" ref="S41" ca="1">IFERROR(AVERAGE(_xlfn.LET(_xlpm.Formula,(DATEDIF(_xll.PROJECTSTARTDATE("Bri",A41),TODAY(),"d")/7)/(DATEDIF(_xll.PROJECTSTARTDATE("Bri",A41),_xll.PROJECTENDDATE("Bri",A41),"d")/7),IF(_xlpm.Formula&gt;1,1,_xlpm.Formula)),IF(V41/W41&gt;1,1,V41/W41),IF(Y41/Z41&gt;1,1,Y41/Z41)),"")</f>
        <v/>
      </c>
      <c r="T41" s="114">
        <f t="shared" si="3"/>
        <v>0.99004782215328935</v>
      </c>
      <c r="U41" s="114">
        <f t="shared" si="4"/>
        <v>0.99004782215328935</v>
      </c>
      <c r="V41" s="116">
        <v>766000</v>
      </c>
      <c r="W41" s="116">
        <f t="shared" si="5"/>
        <v>773700</v>
      </c>
      <c r="X41" s="116">
        <f t="shared" si="9"/>
        <v>773700</v>
      </c>
      <c r="Y41" s="116">
        <f t="shared" si="16"/>
        <v>651100</v>
      </c>
      <c r="Z41" s="116">
        <f t="shared" si="17"/>
        <v>657645</v>
      </c>
      <c r="AA41" s="116">
        <f t="shared" si="12"/>
        <v>580275</v>
      </c>
      <c r="AB41" s="113">
        <f t="shared" si="18"/>
        <v>325550</v>
      </c>
      <c r="AC41" s="113">
        <f t="shared" si="18"/>
        <v>325550</v>
      </c>
      <c r="AD41" s="113">
        <f t="shared" si="13"/>
        <v>654372.5</v>
      </c>
      <c r="AE41" s="113">
        <f t="shared" si="7"/>
        <v>116055</v>
      </c>
      <c r="AF41" s="113">
        <f t="shared" si="14"/>
        <v>114900</v>
      </c>
      <c r="AG41" s="120"/>
      <c r="AH41" s="114">
        <f t="shared" si="15"/>
        <v>0.15</v>
      </c>
      <c r="AI41" s="114">
        <f t="shared" si="8"/>
        <v>0.15</v>
      </c>
      <c r="AJ41" s="114"/>
    </row>
    <row r="42" spans="1:36">
      <c r="A42" s="103" t="s">
        <v>1342</v>
      </c>
      <c r="B42" t="s">
        <v>92</v>
      </c>
      <c r="C42" t="s">
        <v>4267</v>
      </c>
      <c r="D42">
        <f t="shared" ca="1" si="0"/>
        <v>4107</v>
      </c>
      <c r="E42" t="s">
        <v>4218</v>
      </c>
      <c r="F42" t="s">
        <v>4260</v>
      </c>
      <c r="G42" s="6" t="s">
        <v>4221</v>
      </c>
      <c r="H42" s="6" t="s">
        <v>375</v>
      </c>
      <c r="I42" s="6" t="s">
        <v>4222</v>
      </c>
      <c r="J42" s="6" t="s">
        <v>4226</v>
      </c>
      <c r="K42" s="6" t="s">
        <v>4234</v>
      </c>
      <c r="L42" s="6">
        <v>43058</v>
      </c>
      <c r="M42" s="6">
        <v>44137</v>
      </c>
      <c r="N42" s="6" t="s">
        <v>376</v>
      </c>
      <c r="O42" s="6"/>
      <c r="P42" s="113" t="s">
        <v>372</v>
      </c>
      <c r="Q42" s="6" t="str">
        <f t="shared" ca="1" si="1"/>
        <v/>
      </c>
      <c r="R42" t="str">
        <f t="shared" ca="1" si="2"/>
        <v/>
      </c>
      <c r="S42" s="114" t="str" cm="1">
        <f t="array" aca="1" ref="S42" ca="1">IFERROR(AVERAGE(_xlfn.LET(_xlpm.Formula,(DATEDIF(_xll.PROJECTSTARTDATE("Bri",A42),TODAY(),"d")/7)/(DATEDIF(_xll.PROJECTSTARTDATE("Bri",A42),_xll.PROJECTENDDATE("Bri",A42),"d")/7),IF(_xlpm.Formula&gt;1,1,_xlpm.Formula)),IF(V42/W42&gt;1,1,V42/W42),IF(Y42/Z42&gt;1,1,Y42/Z42)),"")</f>
        <v/>
      </c>
      <c r="T42" s="114">
        <f t="shared" si="3"/>
        <v>0.99007244432519448</v>
      </c>
      <c r="U42" s="114">
        <f t="shared" si="4"/>
        <v>0.99007244432519448</v>
      </c>
      <c r="V42" s="116">
        <v>1845000</v>
      </c>
      <c r="W42" s="116">
        <f t="shared" si="5"/>
        <v>1863500</v>
      </c>
      <c r="X42" s="116">
        <f>W42*0.8</f>
        <v>1490800</v>
      </c>
      <c r="Y42" s="116">
        <f t="shared" si="16"/>
        <v>1568250</v>
      </c>
      <c r="Z42" s="116">
        <f t="shared" si="17"/>
        <v>1583975</v>
      </c>
      <c r="AA42" s="116">
        <f t="shared" si="12"/>
        <v>1118100</v>
      </c>
      <c r="AB42" s="113">
        <f t="shared" si="18"/>
        <v>784125</v>
      </c>
      <c r="AC42" s="113">
        <f t="shared" si="18"/>
        <v>784125</v>
      </c>
      <c r="AD42" s="113">
        <f t="shared" si="13"/>
        <v>1576112.5</v>
      </c>
      <c r="AE42" s="113">
        <f t="shared" si="7"/>
        <v>279525</v>
      </c>
      <c r="AF42" s="113">
        <f t="shared" si="14"/>
        <v>276750</v>
      </c>
      <c r="AG42" s="120"/>
      <c r="AH42" s="114">
        <f t="shared" si="15"/>
        <v>0.15</v>
      </c>
      <c r="AI42" s="114">
        <f t="shared" si="8"/>
        <v>0.15</v>
      </c>
      <c r="AJ42" s="114"/>
    </row>
    <row r="43" spans="1:36">
      <c r="A43" s="103" t="s">
        <v>1311</v>
      </c>
      <c r="B43" t="s">
        <v>92</v>
      </c>
      <c r="C43" t="s">
        <v>4267</v>
      </c>
      <c r="D43">
        <f t="shared" ca="1" si="0"/>
        <v>5443</v>
      </c>
      <c r="E43" t="s">
        <v>4218</v>
      </c>
      <c r="F43" t="s">
        <v>4256</v>
      </c>
      <c r="G43" s="6" t="s">
        <v>4220</v>
      </c>
      <c r="H43" s="6" t="s">
        <v>374</v>
      </c>
      <c r="I43" s="6" t="s">
        <v>4222</v>
      </c>
      <c r="J43" s="6" t="s">
        <v>307</v>
      </c>
      <c r="K43" s="6" t="s">
        <v>4232</v>
      </c>
      <c r="L43" s="6">
        <v>43070</v>
      </c>
      <c r="M43" s="6">
        <v>44013</v>
      </c>
      <c r="N43" s="6" t="s">
        <v>372</v>
      </c>
      <c r="O43" s="6"/>
      <c r="P43" s="113" t="s">
        <v>372</v>
      </c>
      <c r="Q43" s="6" t="str">
        <f t="shared" ca="1" si="1"/>
        <v/>
      </c>
      <c r="R43" t="str">
        <f t="shared" ca="1" si="2"/>
        <v/>
      </c>
      <c r="S43" s="114" t="str" cm="1">
        <f t="array" aca="1" ref="S43" ca="1">IFERROR(AVERAGE(_xlfn.LET(_xlpm.Formula,(DATEDIF(_xll.PROJECTSTARTDATE("Bri",A43),TODAY(),"d")/7)/(DATEDIF(_xll.PROJECTSTARTDATE("Bri",A43),_xll.PROJECTENDDATE("Bri",A43),"d")/7),IF(_xlpm.Formula&gt;1,1,_xlpm.Formula)),IF(V43/W43&gt;1,1,V43/W43),IF(Y43/Z43&gt;1,1,Y43/Z43)),"")</f>
        <v/>
      </c>
      <c r="T43" s="114">
        <f t="shared" si="3"/>
        <v>0.93185752793922483</v>
      </c>
      <c r="U43" s="114">
        <f t="shared" si="4"/>
        <v>0.99009862343542632</v>
      </c>
      <c r="V43" s="116">
        <v>7609700</v>
      </c>
      <c r="W43" s="116">
        <f t="shared" si="5"/>
        <v>7685800</v>
      </c>
      <c r="X43" s="116">
        <f>W43*0.8</f>
        <v>6148640</v>
      </c>
      <c r="Y43" s="116">
        <f>V43*0.8</f>
        <v>6087760</v>
      </c>
      <c r="Z43" s="116">
        <f t="shared" si="17"/>
        <v>6532930</v>
      </c>
      <c r="AA43" s="116">
        <f t="shared" si="12"/>
        <v>4611480</v>
      </c>
      <c r="AB43" s="113">
        <f t="shared" si="18"/>
        <v>3043880</v>
      </c>
      <c r="AC43" s="113">
        <f t="shared" si="18"/>
        <v>3043880</v>
      </c>
      <c r="AD43" s="113">
        <f t="shared" si="13"/>
        <v>6118200</v>
      </c>
      <c r="AE43" s="113">
        <f t="shared" si="7"/>
        <v>1152870</v>
      </c>
      <c r="AF43" s="113">
        <f t="shared" si="14"/>
        <v>1521940</v>
      </c>
      <c r="AG43" s="120"/>
      <c r="AH43" s="114">
        <f t="shared" si="15"/>
        <v>0.15</v>
      </c>
      <c r="AI43" s="114">
        <f t="shared" si="8"/>
        <v>0.2</v>
      </c>
      <c r="AJ43" s="114"/>
    </row>
    <row r="44" spans="1:36">
      <c r="A44" s="103" t="s">
        <v>1302</v>
      </c>
      <c r="B44" t="s">
        <v>92</v>
      </c>
      <c r="C44" t="s">
        <v>4267</v>
      </c>
      <c r="D44">
        <f t="shared" ca="1" si="0"/>
        <v>6222</v>
      </c>
      <c r="E44" t="s">
        <v>4245</v>
      </c>
      <c r="F44" t="s">
        <v>4256</v>
      </c>
      <c r="G44" s="6" t="s">
        <v>4220</v>
      </c>
      <c r="H44" s="6" t="s">
        <v>374</v>
      </c>
      <c r="I44" s="6" t="s">
        <v>4222</v>
      </c>
      <c r="J44" s="6" t="s">
        <v>307</v>
      </c>
      <c r="K44" s="6" t="s">
        <v>4232</v>
      </c>
      <c r="L44" s="6">
        <v>43062</v>
      </c>
      <c r="M44" s="6">
        <v>44013</v>
      </c>
      <c r="N44" s="6" t="s">
        <v>372</v>
      </c>
      <c r="O44" s="6"/>
      <c r="P44" s="113" t="s">
        <v>372</v>
      </c>
      <c r="Q44" s="6" t="str">
        <f t="shared" ca="1" si="1"/>
        <v/>
      </c>
      <c r="R44" t="str">
        <f t="shared" ca="1" si="2"/>
        <v/>
      </c>
      <c r="S44" s="114" t="str" cm="1">
        <f t="array" aca="1" ref="S44" ca="1">IFERROR(AVERAGE(_xlfn.LET(_xlpm.Formula,(DATEDIF(_xll.PROJECTSTARTDATE("Bri",A44),TODAY(),"d")/7)/(DATEDIF(_xll.PROJECTSTARTDATE("Bri",A44),_xll.PROJECTENDDATE("Bri",A44),"d")/7),IF(_xlpm.Formula&gt;1,1,_xlpm.Formula)),IF(V44/W44&gt;1,1,V44/W44),IF(Y44/Z44&gt;1,1,Y44/Z44)),"")</f>
        <v/>
      </c>
      <c r="T44" s="114">
        <f t="shared" si="3"/>
        <v>0.93172471769704401</v>
      </c>
      <c r="U44" s="114">
        <f t="shared" si="4"/>
        <v>0.98995751255310926</v>
      </c>
      <c r="V44" s="116">
        <v>256300</v>
      </c>
      <c r="W44" s="116">
        <f t="shared" si="5"/>
        <v>258900</v>
      </c>
      <c r="X44" s="116">
        <f>W44*0.8</f>
        <v>207120</v>
      </c>
      <c r="Y44" s="116">
        <f t="shared" ref="Y44:Y51" si="19">V44*0.8</f>
        <v>205040</v>
      </c>
      <c r="Z44" s="116">
        <f t="shared" si="17"/>
        <v>220065</v>
      </c>
      <c r="AA44" s="116">
        <f t="shared" si="12"/>
        <v>155340</v>
      </c>
      <c r="AB44" s="113">
        <f t="shared" si="18"/>
        <v>102520</v>
      </c>
      <c r="AC44" s="113">
        <f t="shared" si="18"/>
        <v>102520</v>
      </c>
      <c r="AD44" s="113">
        <f t="shared" si="13"/>
        <v>206080</v>
      </c>
      <c r="AE44" s="113">
        <f t="shared" si="7"/>
        <v>38835</v>
      </c>
      <c r="AF44" s="113">
        <f t="shared" si="14"/>
        <v>51260</v>
      </c>
      <c r="AG44" s="120"/>
      <c r="AH44" s="114">
        <f t="shared" si="15"/>
        <v>0.15</v>
      </c>
      <c r="AI44" s="114">
        <f t="shared" si="8"/>
        <v>0.2</v>
      </c>
      <c r="AJ44" s="114"/>
    </row>
    <row r="45" spans="1:36">
      <c r="A45" s="103" t="s">
        <v>1293</v>
      </c>
      <c r="B45" t="s">
        <v>92</v>
      </c>
      <c r="C45" t="s">
        <v>4267</v>
      </c>
      <c r="D45">
        <f t="shared" ca="1" si="0"/>
        <v>3001</v>
      </c>
      <c r="E45" t="s">
        <v>4245</v>
      </c>
      <c r="F45" t="s">
        <v>4257</v>
      </c>
      <c r="G45" s="6" t="s">
        <v>4220</v>
      </c>
      <c r="H45" s="6" t="s">
        <v>374</v>
      </c>
      <c r="I45" s="6" t="s">
        <v>4222</v>
      </c>
      <c r="J45" s="6" t="s">
        <v>307</v>
      </c>
      <c r="K45" s="6" t="s">
        <v>4232</v>
      </c>
      <c r="L45" s="6">
        <v>43047</v>
      </c>
      <c r="M45" s="6">
        <v>44196</v>
      </c>
      <c r="N45" s="6" t="s">
        <v>372</v>
      </c>
      <c r="O45" s="6"/>
      <c r="P45" s="113" t="s">
        <v>372</v>
      </c>
      <c r="Q45" s="6" t="str">
        <f t="shared" ca="1" si="1"/>
        <v/>
      </c>
      <c r="R45" t="str">
        <f t="shared" ca="1" si="2"/>
        <v/>
      </c>
      <c r="S45" s="114" t="str" cm="1">
        <f t="array" aca="1" ref="S45" ca="1">IFERROR(AVERAGE(_xlfn.LET(_xlpm.Formula,(DATEDIF(_xll.PROJECTSTARTDATE("Bri",A45),TODAY(),"d")/7)/(DATEDIF(_xll.PROJECTSTARTDATE("Bri",A45),_xll.PROJECTENDDATE("Bri",A45),"d")/7),IF(_xlpm.Formula&gt;1,1,_xlpm.Formula)),IF(V45/W45&gt;1,1,V45/W45),IF(Y45/Z45&gt;1,1,Y45/Z45)),"")</f>
        <v/>
      </c>
      <c r="T45" s="114">
        <f t="shared" si="3"/>
        <v>0.93186043968063004</v>
      </c>
      <c r="U45" s="114">
        <f t="shared" si="4"/>
        <v>0.99010171716066941</v>
      </c>
      <c r="V45" s="116">
        <v>1810500</v>
      </c>
      <c r="W45" s="116">
        <f t="shared" si="5"/>
        <v>1828600</v>
      </c>
      <c r="X45" s="116">
        <f t="shared" si="9"/>
        <v>1828600</v>
      </c>
      <c r="Y45" s="116">
        <f t="shared" si="19"/>
        <v>1448400</v>
      </c>
      <c r="Z45" s="116">
        <f t="shared" si="17"/>
        <v>1554310</v>
      </c>
      <c r="AA45" s="116">
        <v>0</v>
      </c>
      <c r="AB45" s="113">
        <f t="shared" si="18"/>
        <v>724200</v>
      </c>
      <c r="AC45" s="113">
        <f t="shared" si="18"/>
        <v>724200</v>
      </c>
      <c r="AD45" s="113">
        <f t="shared" si="13"/>
        <v>1455640</v>
      </c>
      <c r="AE45" s="113">
        <f t="shared" si="7"/>
        <v>274290</v>
      </c>
      <c r="AF45" s="113">
        <f t="shared" si="14"/>
        <v>362100</v>
      </c>
      <c r="AG45" s="120"/>
      <c r="AH45" s="114">
        <f t="shared" si="15"/>
        <v>0.15</v>
      </c>
      <c r="AI45" s="114">
        <f t="shared" si="8"/>
        <v>0.2</v>
      </c>
      <c r="AJ45" s="114"/>
    </row>
    <row r="46" spans="1:36">
      <c r="A46" s="103" t="s">
        <v>493</v>
      </c>
      <c r="B46" t="s">
        <v>92</v>
      </c>
      <c r="C46" t="s">
        <v>4267</v>
      </c>
      <c r="D46">
        <f t="shared" ca="1" si="0"/>
        <v>3652</v>
      </c>
      <c r="E46" t="s">
        <v>4245</v>
      </c>
      <c r="F46" t="s">
        <v>4263</v>
      </c>
      <c r="G46" s="6" t="s">
        <v>4221</v>
      </c>
      <c r="H46" s="6" t="s">
        <v>375</v>
      </c>
      <c r="I46" s="6" t="s">
        <v>4222</v>
      </c>
      <c r="J46" s="6" t="s">
        <v>318</v>
      </c>
      <c r="K46" s="6" t="s">
        <v>303</v>
      </c>
      <c r="L46" s="6">
        <v>43132</v>
      </c>
      <c r="M46" s="6">
        <v>44135</v>
      </c>
      <c r="N46" s="6" t="s">
        <v>372</v>
      </c>
      <c r="O46" s="6"/>
      <c r="P46" s="113" t="s">
        <v>373</v>
      </c>
      <c r="Q46" s="6" t="str">
        <f t="shared" ca="1" si="1"/>
        <v/>
      </c>
      <c r="R46" t="str">
        <f t="shared" ca="1" si="2"/>
        <v/>
      </c>
      <c r="S46" s="114" t="str" cm="1">
        <f t="array" aca="1" ref="S46" ca="1">IFERROR(AVERAGE(_xlfn.LET(_xlpm.Formula,(DATEDIF(_xll.PROJECTSTARTDATE("Bri",A46),TODAY(),"d")/7)/(DATEDIF(_xll.PROJECTSTARTDATE("Bri",A46),_xll.PROJECTENDDATE("Bri",A46),"d")/7),IF(_xlpm.Formula&gt;1,1,_xlpm.Formula)),IF(V46/W46&gt;1,1,V46/W46),IF(Y46/Z46&gt;1,1,Y46/Z46)),"")</f>
        <v/>
      </c>
      <c r="T46" s="114">
        <f t="shared" si="3"/>
        <v>0.93180907774319788</v>
      </c>
      <c r="U46" s="114">
        <f t="shared" si="4"/>
        <v>0.99004714510214775</v>
      </c>
      <c r="V46" s="116">
        <v>567000</v>
      </c>
      <c r="W46" s="116">
        <f t="shared" si="5"/>
        <v>572700</v>
      </c>
      <c r="X46" s="116">
        <f t="shared" si="9"/>
        <v>572700</v>
      </c>
      <c r="Y46" s="116">
        <f t="shared" si="19"/>
        <v>453600</v>
      </c>
      <c r="Z46" s="116">
        <f t="shared" si="17"/>
        <v>486795</v>
      </c>
      <c r="AA46" s="116">
        <v>0</v>
      </c>
      <c r="AB46" s="113">
        <f t="shared" si="18"/>
        <v>226800</v>
      </c>
      <c r="AC46" s="113">
        <f t="shared" si="18"/>
        <v>226800</v>
      </c>
      <c r="AD46" s="113">
        <f t="shared" si="13"/>
        <v>455880</v>
      </c>
      <c r="AE46" s="113">
        <f t="shared" si="7"/>
        <v>85905</v>
      </c>
      <c r="AF46" s="113">
        <f t="shared" si="14"/>
        <v>113400</v>
      </c>
      <c r="AG46" s="120"/>
      <c r="AH46" s="114">
        <f t="shared" si="15"/>
        <v>0.15</v>
      </c>
      <c r="AI46" s="114">
        <f t="shared" si="8"/>
        <v>0.2</v>
      </c>
      <c r="AJ46" s="114"/>
    </row>
    <row r="47" spans="1:36">
      <c r="A47" s="103" t="s">
        <v>590</v>
      </c>
      <c r="B47" t="s">
        <v>92</v>
      </c>
      <c r="C47" t="s">
        <v>4267</v>
      </c>
      <c r="D47">
        <f t="shared" ca="1" si="0"/>
        <v>4024</v>
      </c>
      <c r="E47" t="s">
        <v>4245</v>
      </c>
      <c r="F47" t="s">
        <v>4257</v>
      </c>
      <c r="G47" s="6" t="s">
        <v>4220</v>
      </c>
      <c r="H47" s="6" t="s">
        <v>374</v>
      </c>
      <c r="I47" s="6" t="s">
        <v>4222</v>
      </c>
      <c r="J47" s="6" t="s">
        <v>299</v>
      </c>
      <c r="K47" s="6" t="s">
        <v>372</v>
      </c>
      <c r="L47" s="6">
        <v>43131</v>
      </c>
      <c r="M47" s="6">
        <v>44105</v>
      </c>
      <c r="N47" s="6" t="s">
        <v>372</v>
      </c>
      <c r="O47" s="6"/>
      <c r="P47" s="113" t="s">
        <v>372</v>
      </c>
      <c r="Q47" s="6" t="str">
        <f t="shared" ca="1" si="1"/>
        <v/>
      </c>
      <c r="R47" t="str">
        <f t="shared" ca="1" si="2"/>
        <v/>
      </c>
      <c r="S47" s="114" t="str" cm="1">
        <f t="array" aca="1" ref="S47" ca="1">IFERROR(AVERAGE(_xlfn.LET(_xlpm.Formula,(DATEDIF(_xll.PROJECTSTARTDATE("Bri",A47),TODAY(),"d")/7)/(DATEDIF(_xll.PROJECTSTARTDATE("Bri",A47),_xll.PROJECTENDDATE("Bri",A47),"d")/7),IF(_xlpm.Formula&gt;1,1,_xlpm.Formula)),IF(V47/W47&gt;1,1,V47/W47),IF(Y47/Z47&gt;1,1,Y47/Z47)),"")</f>
        <v/>
      </c>
      <c r="T47" s="114">
        <f t="shared" si="3"/>
        <v>0.9314305603898364</v>
      </c>
      <c r="U47" s="114">
        <f t="shared" si="4"/>
        <v>0.98964497041420119</v>
      </c>
      <c r="V47" s="116">
        <v>66900</v>
      </c>
      <c r="W47" s="116">
        <f t="shared" si="5"/>
        <v>67600</v>
      </c>
      <c r="X47" s="116">
        <f t="shared" si="9"/>
        <v>67600</v>
      </c>
      <c r="Y47" s="116">
        <f t="shared" si="19"/>
        <v>53520</v>
      </c>
      <c r="Z47" s="116">
        <f t="shared" si="17"/>
        <v>57460</v>
      </c>
      <c r="AA47" s="116">
        <v>0</v>
      </c>
      <c r="AB47" s="113">
        <f t="shared" si="18"/>
        <v>26760</v>
      </c>
      <c r="AC47" s="113">
        <f t="shared" si="18"/>
        <v>26760</v>
      </c>
      <c r="AD47" s="113">
        <f t="shared" si="13"/>
        <v>53800</v>
      </c>
      <c r="AE47" s="113">
        <f t="shared" si="7"/>
        <v>10140</v>
      </c>
      <c r="AF47" s="113">
        <f t="shared" si="14"/>
        <v>13380</v>
      </c>
      <c r="AG47" s="120"/>
      <c r="AH47" s="114">
        <f t="shared" si="15"/>
        <v>0.15</v>
      </c>
      <c r="AI47" s="114">
        <f t="shared" si="8"/>
        <v>0.2</v>
      </c>
      <c r="AJ47" s="114"/>
    </row>
    <row r="48" spans="1:36">
      <c r="A48" s="103" t="s">
        <v>571</v>
      </c>
      <c r="B48" t="s">
        <v>92</v>
      </c>
      <c r="C48" t="s">
        <v>4267</v>
      </c>
      <c r="D48">
        <f t="shared" ca="1" si="0"/>
        <v>3605</v>
      </c>
      <c r="E48" t="s">
        <v>4245</v>
      </c>
      <c r="F48" t="s">
        <v>4263</v>
      </c>
      <c r="G48" s="6" t="s">
        <v>4221</v>
      </c>
      <c r="H48" s="6" t="s">
        <v>375</v>
      </c>
      <c r="I48" s="6" t="s">
        <v>4222</v>
      </c>
      <c r="J48" s="6" t="s">
        <v>372</v>
      </c>
      <c r="K48" s="6" t="s">
        <v>300</v>
      </c>
      <c r="L48" s="6">
        <v>43152</v>
      </c>
      <c r="M48" s="6">
        <v>43989</v>
      </c>
      <c r="N48" s="6" t="s">
        <v>372</v>
      </c>
      <c r="O48" s="6"/>
      <c r="P48" s="113" t="s">
        <v>372</v>
      </c>
      <c r="Q48" s="6" t="str">
        <f t="shared" ca="1" si="1"/>
        <v/>
      </c>
      <c r="R48" t="str">
        <f t="shared" ca="1" si="2"/>
        <v/>
      </c>
      <c r="S48" s="114" t="str" cm="1">
        <f t="array" aca="1" ref="S48" ca="1">IFERROR(AVERAGE(_xlfn.LET(_xlpm.Formula,(DATEDIF(_xll.PROJECTSTARTDATE("Bri",A48),TODAY(),"d")/7)/(DATEDIF(_xll.PROJECTSTARTDATE("Bri",A48),_xll.PROJECTENDDATE("Bri",A48),"d")/7),IF(_xlpm.Formula&gt;1,1,_xlpm.Formula)),IF(V48/W48&gt;1,1,V48/W48),IF(Y48/Z48&gt;1,1,Y48/Z48)),"")</f>
        <v/>
      </c>
      <c r="T48" s="114">
        <f t="shared" si="3"/>
        <v>0.93186414260488704</v>
      </c>
      <c r="U48" s="114">
        <f t="shared" si="4"/>
        <v>0.99010565151769248</v>
      </c>
      <c r="V48" s="116">
        <v>590400</v>
      </c>
      <c r="W48" s="116">
        <f t="shared" si="5"/>
        <v>596300</v>
      </c>
      <c r="X48" s="116">
        <f t="shared" si="9"/>
        <v>596300</v>
      </c>
      <c r="Y48" s="116">
        <f t="shared" si="19"/>
        <v>472320</v>
      </c>
      <c r="Z48" s="116">
        <f t="shared" si="17"/>
        <v>506855</v>
      </c>
      <c r="AA48" s="116">
        <v>0</v>
      </c>
      <c r="AB48" s="113">
        <f t="shared" si="18"/>
        <v>236160</v>
      </c>
      <c r="AC48" s="113">
        <f t="shared" si="18"/>
        <v>236160</v>
      </c>
      <c r="AD48" s="113">
        <f t="shared" si="13"/>
        <v>474680</v>
      </c>
      <c r="AE48" s="113">
        <f t="shared" si="7"/>
        <v>89445</v>
      </c>
      <c r="AF48" s="113">
        <f t="shared" si="14"/>
        <v>118080</v>
      </c>
      <c r="AG48" s="120"/>
      <c r="AH48" s="114">
        <f t="shared" si="15"/>
        <v>0.15</v>
      </c>
      <c r="AI48" s="114">
        <f t="shared" si="8"/>
        <v>0.2</v>
      </c>
      <c r="AJ48" s="114"/>
    </row>
    <row r="49" spans="1:36">
      <c r="A49" s="103" t="s">
        <v>566</v>
      </c>
      <c r="B49" t="s">
        <v>5</v>
      </c>
      <c r="C49" t="s">
        <v>4267</v>
      </c>
      <c r="D49">
        <f t="shared" ca="1" si="0"/>
        <v>6136</v>
      </c>
      <c r="E49" t="s">
        <v>4245</v>
      </c>
      <c r="F49" t="s">
        <v>4260</v>
      </c>
      <c r="G49" s="6" t="s">
        <v>4221</v>
      </c>
      <c r="H49" s="6" t="s">
        <v>375</v>
      </c>
      <c r="I49" s="6" t="s">
        <v>4222</v>
      </c>
      <c r="J49" s="6" t="s">
        <v>1762</v>
      </c>
      <c r="K49" s="6" t="s">
        <v>8</v>
      </c>
      <c r="L49" s="6">
        <v>43181</v>
      </c>
      <c r="M49" s="6">
        <v>44062</v>
      </c>
      <c r="N49" s="6" t="s">
        <v>372</v>
      </c>
      <c r="O49" s="6"/>
      <c r="P49" s="113" t="s">
        <v>372</v>
      </c>
      <c r="Q49" s="6" t="str">
        <f t="shared" ca="1" si="1"/>
        <v/>
      </c>
      <c r="R49" t="str">
        <f t="shared" ca="1" si="2"/>
        <v/>
      </c>
      <c r="S49" s="114" t="str" cm="1">
        <f t="array" aca="1" ref="S49" ca="1">IFERROR(AVERAGE(_xlfn.LET(_xlpm.Formula,(DATEDIF(_xll.PROJECTSTARTDATE("Bri",A49),TODAY(),"d")/7)/(DATEDIF(_xll.PROJECTSTARTDATE("Bri",A49),_xll.PROJECTENDDATE("Bri",A49),"d")/7),IF(_xlpm.Formula&gt;1,1,_xlpm.Formula)),IF(V49/W49&gt;1,1,V49/W49),IF(Y49/Z49&gt;1,1,Y49/Z49)),"")</f>
        <v/>
      </c>
      <c r="T49" s="114">
        <f t="shared" ref="T49:T80" si="20">IFERROR($Y49/$Z49,0)</f>
        <v>0.93185789167152011</v>
      </c>
      <c r="U49" s="114">
        <f t="shared" si="4"/>
        <v>0.99009900990099009</v>
      </c>
      <c r="V49" s="116">
        <v>1540000</v>
      </c>
      <c r="W49" s="116">
        <f t="shared" si="5"/>
        <v>1555400</v>
      </c>
      <c r="X49" s="116">
        <f t="shared" si="9"/>
        <v>1555400</v>
      </c>
      <c r="Y49" s="116">
        <f t="shared" si="19"/>
        <v>1232000</v>
      </c>
      <c r="Z49" s="116">
        <f t="shared" si="17"/>
        <v>1322090</v>
      </c>
      <c r="AA49" s="116">
        <v>0</v>
      </c>
      <c r="AB49" s="113">
        <f t="shared" si="18"/>
        <v>616000</v>
      </c>
      <c r="AC49" s="113">
        <f t="shared" si="18"/>
        <v>616000</v>
      </c>
      <c r="AD49" s="113">
        <f t="shared" si="13"/>
        <v>1238160</v>
      </c>
      <c r="AE49" s="113">
        <f t="shared" si="7"/>
        <v>233310</v>
      </c>
      <c r="AF49" s="113">
        <f t="shared" si="14"/>
        <v>308000</v>
      </c>
      <c r="AG49" s="120"/>
      <c r="AH49" s="114">
        <f t="shared" si="15"/>
        <v>0.15</v>
      </c>
      <c r="AI49" s="114">
        <f t="shared" si="8"/>
        <v>0.2</v>
      </c>
      <c r="AJ49" s="114"/>
    </row>
    <row r="50" spans="1:36">
      <c r="A50" s="103" t="s">
        <v>726</v>
      </c>
      <c r="B50" t="s">
        <v>94</v>
      </c>
      <c r="C50" t="s">
        <v>4267</v>
      </c>
      <c r="D50">
        <f t="shared" ca="1" si="0"/>
        <v>2559</v>
      </c>
      <c r="E50" t="s">
        <v>4245</v>
      </c>
      <c r="F50" t="s">
        <v>4260</v>
      </c>
      <c r="G50" s="6" t="s">
        <v>4221</v>
      </c>
      <c r="H50" s="6" t="s">
        <v>375</v>
      </c>
      <c r="I50" s="6" t="s">
        <v>4222</v>
      </c>
      <c r="J50" s="6" t="s">
        <v>1762</v>
      </c>
      <c r="K50" s="6" t="s">
        <v>8</v>
      </c>
      <c r="L50" s="6">
        <v>43220</v>
      </c>
      <c r="M50" s="6">
        <v>44031</v>
      </c>
      <c r="N50" s="6" t="s">
        <v>376</v>
      </c>
      <c r="O50" s="6"/>
      <c r="P50" s="113" t="s">
        <v>372</v>
      </c>
      <c r="Q50" s="6" t="str">
        <f t="shared" ca="1" si="1"/>
        <v/>
      </c>
      <c r="R50" t="str">
        <f t="shared" ca="1" si="2"/>
        <v/>
      </c>
      <c r="S50" s="114" t="str" cm="1">
        <f t="array" aca="1" ref="S50" ca="1">IFERROR(AVERAGE(_xlfn.LET(_xlpm.Formula,(DATEDIF(_xll.PROJECTSTARTDATE("Bri",A50),TODAY(),"d")/7)/(DATEDIF(_xll.PROJECTSTARTDATE("Bri",A50),_xll.PROJECTENDDATE("Bri",A50),"d")/7),IF(_xlpm.Formula&gt;1,1,_xlpm.Formula)),IF(V50/W50&gt;1,1,V50/W50),IF(Y50/Z50&gt;1,1,Y50/Z50)),"")</f>
        <v/>
      </c>
      <c r="T50" s="114">
        <f t="shared" si="20"/>
        <v>0.9316696375519905</v>
      </c>
      <c r="U50" s="114">
        <f t="shared" si="4"/>
        <v>0.98989898989898994</v>
      </c>
      <c r="V50" s="116">
        <v>117600</v>
      </c>
      <c r="W50" s="116">
        <f t="shared" si="5"/>
        <v>118800</v>
      </c>
      <c r="X50" s="116">
        <f t="shared" si="9"/>
        <v>118800</v>
      </c>
      <c r="Y50" s="116">
        <f t="shared" si="19"/>
        <v>94080</v>
      </c>
      <c r="Z50" s="116">
        <f t="shared" si="17"/>
        <v>100980</v>
      </c>
      <c r="AA50" s="116">
        <v>0</v>
      </c>
      <c r="AB50" s="113">
        <f t="shared" si="18"/>
        <v>47040</v>
      </c>
      <c r="AC50" s="113">
        <f t="shared" si="18"/>
        <v>47040</v>
      </c>
      <c r="AD50" s="113">
        <f t="shared" si="13"/>
        <v>94560</v>
      </c>
      <c r="AE50" s="113">
        <f t="shared" si="7"/>
        <v>17820</v>
      </c>
      <c r="AF50" s="113">
        <f t="shared" si="14"/>
        <v>23520</v>
      </c>
      <c r="AG50" s="120"/>
      <c r="AH50" s="114">
        <f t="shared" si="15"/>
        <v>0.15</v>
      </c>
      <c r="AI50" s="114">
        <f t="shared" si="8"/>
        <v>0.2</v>
      </c>
      <c r="AJ50" s="114"/>
    </row>
    <row r="51" spans="1:36">
      <c r="A51" s="103" t="s">
        <v>567</v>
      </c>
      <c r="B51" t="s">
        <v>96</v>
      </c>
      <c r="C51" t="s">
        <v>4267</v>
      </c>
      <c r="D51">
        <f t="shared" ca="1" si="0"/>
        <v>5740</v>
      </c>
      <c r="E51" t="s">
        <v>4245</v>
      </c>
      <c r="F51" t="s">
        <v>4262</v>
      </c>
      <c r="G51" s="6" t="s">
        <v>4221</v>
      </c>
      <c r="H51" s="6" t="s">
        <v>375</v>
      </c>
      <c r="I51" s="6" t="s">
        <v>4222</v>
      </c>
      <c r="J51" s="6" t="s">
        <v>4226</v>
      </c>
      <c r="K51" s="6" t="s">
        <v>306</v>
      </c>
      <c r="L51" s="6">
        <v>43187</v>
      </c>
      <c r="M51" s="6">
        <v>44031</v>
      </c>
      <c r="N51" s="6" t="s">
        <v>372</v>
      </c>
      <c r="O51" s="6"/>
      <c r="P51" s="113" t="s">
        <v>372</v>
      </c>
      <c r="Q51" s="6" t="str">
        <f t="shared" ca="1" si="1"/>
        <v/>
      </c>
      <c r="R51" t="str">
        <f t="shared" ca="1" si="2"/>
        <v/>
      </c>
      <c r="S51" s="114" t="str" cm="1">
        <f t="array" aca="1" ref="S51" ca="1">IFERROR(AVERAGE(_xlfn.LET(_xlpm.Formula,(DATEDIF(_xll.PROJECTSTARTDATE("Bri",A51),TODAY(),"d")/7)/(DATEDIF(_xll.PROJECTSTARTDATE("Bri",A51),_xll.PROJECTENDDATE("Bri",A51),"d")/7),IF(_xlpm.Formula&gt;1,1,_xlpm.Formula)),IF(V51/W51&gt;1,1,V51/W51),IF(Y51/Z51&gt;1,1,Y51/Z51)),"")</f>
        <v/>
      </c>
      <c r="T51" s="114">
        <f t="shared" si="20"/>
        <v>0</v>
      </c>
      <c r="U51" s="114">
        <f t="shared" si="4"/>
        <v>0</v>
      </c>
      <c r="V51" s="116">
        <v>0</v>
      </c>
      <c r="W51" s="116">
        <f t="shared" si="5"/>
        <v>0</v>
      </c>
      <c r="X51" s="116">
        <f t="shared" si="9"/>
        <v>0</v>
      </c>
      <c r="Y51" s="116">
        <f t="shared" si="19"/>
        <v>0</v>
      </c>
      <c r="Z51" s="116">
        <f t="shared" si="17"/>
        <v>0</v>
      </c>
      <c r="AA51" s="116">
        <v>0</v>
      </c>
      <c r="AB51" s="113">
        <f t="shared" si="18"/>
        <v>0</v>
      </c>
      <c r="AC51" s="113">
        <f t="shared" si="18"/>
        <v>0</v>
      </c>
      <c r="AD51" s="113">
        <f t="shared" si="13"/>
        <v>0</v>
      </c>
      <c r="AE51" s="113">
        <f t="shared" si="7"/>
        <v>0</v>
      </c>
      <c r="AF51" s="113">
        <f t="shared" si="14"/>
        <v>0</v>
      </c>
      <c r="AG51" s="120"/>
      <c r="AH51" s="114">
        <f t="shared" si="15"/>
        <v>0</v>
      </c>
      <c r="AI51" s="114">
        <f t="shared" si="8"/>
        <v>0</v>
      </c>
      <c r="AJ51" s="114"/>
    </row>
    <row r="52" spans="1:36">
      <c r="A52" s="103" t="s">
        <v>683</v>
      </c>
      <c r="B52" t="s">
        <v>92</v>
      </c>
      <c r="C52" t="s">
        <v>4267</v>
      </c>
      <c r="D52">
        <f t="shared" ca="1" si="0"/>
        <v>4327</v>
      </c>
      <c r="E52" t="s">
        <v>4245</v>
      </c>
      <c r="F52" t="s">
        <v>4262</v>
      </c>
      <c r="G52" s="6" t="s">
        <v>4221</v>
      </c>
      <c r="H52" s="6" t="s">
        <v>375</v>
      </c>
      <c r="I52" s="6" t="s">
        <v>4222</v>
      </c>
      <c r="J52" s="6" t="s">
        <v>307</v>
      </c>
      <c r="K52" s="6" t="s">
        <v>39</v>
      </c>
      <c r="L52" s="6">
        <v>43221</v>
      </c>
      <c r="M52" s="6">
        <v>44031</v>
      </c>
      <c r="N52" s="6" t="s">
        <v>372</v>
      </c>
      <c r="O52" s="6"/>
      <c r="P52" s="113" t="s">
        <v>373</v>
      </c>
      <c r="Q52" s="6" t="str">
        <f t="shared" ca="1" si="1"/>
        <v/>
      </c>
      <c r="R52" t="str">
        <f t="shared" ca="1" si="2"/>
        <v/>
      </c>
      <c r="S52" s="114" t="str" cm="1">
        <f t="array" aca="1" ref="S52" ca="1">IFERROR(AVERAGE(_xlfn.LET(_xlpm.Formula,(DATEDIF(_xll.PROJECTSTARTDATE("Bri",A52),TODAY(),"d")/7)/(DATEDIF(_xll.PROJECTSTARTDATE("Bri",A52),_xll.PROJECTENDDATE("Bri",A52),"d")/7),IF(_xlpm.Formula&gt;1,1,_xlpm.Formula)),IF(V52/W52&gt;1,1,V52/W52),IF(Y52/Z52&gt;1,1,Y52/Z52)),"")</f>
        <v/>
      </c>
      <c r="T52" s="114">
        <f t="shared" si="20"/>
        <v>0.76884107202612129</v>
      </c>
      <c r="U52" s="114">
        <f t="shared" si="4"/>
        <v>0.99017410791242888</v>
      </c>
      <c r="V52" s="116">
        <v>574400</v>
      </c>
      <c r="W52" s="116">
        <f t="shared" si="5"/>
        <v>580100</v>
      </c>
      <c r="X52" s="116">
        <f t="shared" si="9"/>
        <v>580100</v>
      </c>
      <c r="Y52" s="116">
        <f>V52*0.66</f>
        <v>379104</v>
      </c>
      <c r="Z52" s="116">
        <f t="shared" si="17"/>
        <v>493085</v>
      </c>
      <c r="AA52" s="116">
        <v>0</v>
      </c>
      <c r="AB52" s="113">
        <f t="shared" si="18"/>
        <v>189552</v>
      </c>
      <c r="AC52" s="113">
        <f t="shared" si="18"/>
        <v>189552</v>
      </c>
      <c r="AD52" s="113">
        <f t="shared" si="13"/>
        <v>380985</v>
      </c>
      <c r="AE52" s="113">
        <f t="shared" si="7"/>
        <v>87015</v>
      </c>
      <c r="AF52" s="113">
        <f t="shared" si="14"/>
        <v>195296</v>
      </c>
      <c r="AG52" s="120"/>
      <c r="AH52" s="114">
        <f t="shared" si="15"/>
        <v>0.15</v>
      </c>
      <c r="AI52" s="114">
        <f t="shared" si="8"/>
        <v>0.34</v>
      </c>
      <c r="AJ52" s="114"/>
    </row>
    <row r="53" spans="1:36">
      <c r="A53" s="103" t="s">
        <v>482</v>
      </c>
      <c r="B53" t="s">
        <v>92</v>
      </c>
      <c r="C53" t="s">
        <v>4267</v>
      </c>
      <c r="D53">
        <f t="shared" ca="1" si="0"/>
        <v>2315</v>
      </c>
      <c r="E53" t="s">
        <v>4245</v>
      </c>
      <c r="F53" t="s">
        <v>4260</v>
      </c>
      <c r="G53" s="6" t="s">
        <v>4221</v>
      </c>
      <c r="H53" s="6" t="s">
        <v>375</v>
      </c>
      <c r="I53" s="6" t="s">
        <v>4222</v>
      </c>
      <c r="J53" s="6" t="s">
        <v>320</v>
      </c>
      <c r="K53" s="6" t="s">
        <v>372</v>
      </c>
      <c r="L53" s="6">
        <v>43230</v>
      </c>
      <c r="M53" s="6">
        <v>44182</v>
      </c>
      <c r="N53" s="6" t="s">
        <v>372</v>
      </c>
      <c r="O53" s="6"/>
      <c r="P53" s="113" t="s">
        <v>372</v>
      </c>
      <c r="Q53" s="6" t="str">
        <f t="shared" ca="1" si="1"/>
        <v/>
      </c>
      <c r="R53" t="str">
        <f t="shared" ca="1" si="2"/>
        <v/>
      </c>
      <c r="S53" s="114" t="str" cm="1">
        <f t="array" aca="1" ref="S53" ca="1">IFERROR(AVERAGE(_xlfn.LET(_xlpm.Formula,(DATEDIF(_xll.PROJECTSTARTDATE("Bri",A53),TODAY(),"d")/7)/(DATEDIF(_xll.PROJECTSTARTDATE("Bri",A53),_xll.PROJECTENDDATE("Bri",A53),"d")/7),IF(_xlpm.Formula&gt;1,1,_xlpm.Formula)),IF(V53/W53&gt;1,1,V53/W53),IF(Y53/Z53&gt;1,1,Y53/Z53)),"")</f>
        <v/>
      </c>
      <c r="T53" s="114">
        <f t="shared" si="20"/>
        <v>0.76877187135477421</v>
      </c>
      <c r="U53" s="114">
        <f t="shared" si="4"/>
        <v>0.99008498583569404</v>
      </c>
      <c r="V53" s="116">
        <v>139800</v>
      </c>
      <c r="W53" s="116">
        <f t="shared" si="5"/>
        <v>141200</v>
      </c>
      <c r="X53" s="116">
        <f t="shared" si="9"/>
        <v>141200</v>
      </c>
      <c r="Y53" s="116">
        <f t="shared" ref="Y53:Y64" si="21">V53*0.66</f>
        <v>92268</v>
      </c>
      <c r="Z53" s="116">
        <f t="shared" si="17"/>
        <v>120020</v>
      </c>
      <c r="AA53" s="116">
        <v>0</v>
      </c>
      <c r="AB53" s="113">
        <f t="shared" si="18"/>
        <v>46134</v>
      </c>
      <c r="AC53" s="113">
        <f t="shared" si="18"/>
        <v>46134</v>
      </c>
      <c r="AD53" s="113">
        <f t="shared" si="13"/>
        <v>92730</v>
      </c>
      <c r="AE53" s="113">
        <f t="shared" si="7"/>
        <v>21180</v>
      </c>
      <c r="AF53" s="113">
        <f t="shared" si="14"/>
        <v>47532</v>
      </c>
      <c r="AG53" s="120"/>
      <c r="AH53" s="114">
        <f t="shared" si="15"/>
        <v>0.15</v>
      </c>
      <c r="AI53" s="114">
        <f t="shared" si="8"/>
        <v>0.34</v>
      </c>
      <c r="AJ53" s="114"/>
    </row>
    <row r="54" spans="1:36">
      <c r="A54" s="103" t="s">
        <v>524</v>
      </c>
      <c r="B54" t="s">
        <v>94</v>
      </c>
      <c r="C54" t="s">
        <v>4268</v>
      </c>
      <c r="D54">
        <f t="shared" ca="1" si="0"/>
        <v>5281</v>
      </c>
      <c r="E54" t="s">
        <v>4245</v>
      </c>
      <c r="F54" t="s">
        <v>4261</v>
      </c>
      <c r="G54" s="6" t="s">
        <v>4221</v>
      </c>
      <c r="H54" s="6" t="s">
        <v>375</v>
      </c>
      <c r="I54" s="6" t="s">
        <v>4222</v>
      </c>
      <c r="J54" s="6" t="s">
        <v>315</v>
      </c>
      <c r="K54" s="6" t="s">
        <v>372</v>
      </c>
      <c r="L54" s="6">
        <v>43207</v>
      </c>
      <c r="M54" s="6">
        <v>43873</v>
      </c>
      <c r="N54" s="6" t="s">
        <v>376</v>
      </c>
      <c r="O54" s="6"/>
      <c r="P54" s="113" t="s">
        <v>372</v>
      </c>
      <c r="Q54" s="6" t="str">
        <f t="shared" ca="1" si="1"/>
        <v/>
      </c>
      <c r="R54" t="str">
        <f t="shared" ca="1" si="2"/>
        <v/>
      </c>
      <c r="S54" s="114" t="str" cm="1">
        <f t="array" aca="1" ref="S54" ca="1">IFERROR(AVERAGE(_xlfn.LET(_xlpm.Formula,(DATEDIF(_xll.PROJECTSTARTDATE("Bri",A54),TODAY(),"d")/7)/(DATEDIF(_xll.PROJECTSTARTDATE("Bri",A54),_xll.PROJECTENDDATE("Bri",A54),"d")/7),IF(_xlpm.Formula&gt;1,1,_xlpm.Formula)),IF(V54/W54&gt;1,1,V54/W54),IF(Y54/Z54&gt;1,1,Y54/Z54)),"")</f>
        <v/>
      </c>
      <c r="T54" s="114">
        <f t="shared" si="20"/>
        <v>0.7693031674208145</v>
      </c>
      <c r="U54" s="114">
        <f t="shared" si="4"/>
        <v>0.99076923076923074</v>
      </c>
      <c r="V54" s="116">
        <v>64400</v>
      </c>
      <c r="W54" s="116">
        <f t="shared" si="5"/>
        <v>65000</v>
      </c>
      <c r="X54" s="116">
        <f t="shared" si="9"/>
        <v>65000</v>
      </c>
      <c r="Y54" s="116">
        <f t="shared" si="21"/>
        <v>42504</v>
      </c>
      <c r="Z54" s="116">
        <f t="shared" si="17"/>
        <v>55250</v>
      </c>
      <c r="AA54" s="116">
        <v>0</v>
      </c>
      <c r="AB54" s="113">
        <f t="shared" si="18"/>
        <v>21252</v>
      </c>
      <c r="AC54" s="113">
        <f t="shared" si="18"/>
        <v>21252</v>
      </c>
      <c r="AD54" s="113">
        <f t="shared" si="13"/>
        <v>42702</v>
      </c>
      <c r="AE54" s="113">
        <f t="shared" si="7"/>
        <v>9750</v>
      </c>
      <c r="AF54" s="113">
        <f t="shared" si="14"/>
        <v>21896</v>
      </c>
      <c r="AG54" s="120"/>
      <c r="AH54" s="114">
        <f t="shared" si="15"/>
        <v>0.15</v>
      </c>
      <c r="AI54" s="114">
        <f t="shared" si="8"/>
        <v>0.34</v>
      </c>
      <c r="AJ54" s="114"/>
    </row>
    <row r="55" spans="1:36">
      <c r="A55" s="103" t="s">
        <v>548</v>
      </c>
      <c r="B55" t="s">
        <v>92</v>
      </c>
      <c r="C55" t="s">
        <v>4268</v>
      </c>
      <c r="D55">
        <f t="shared" ca="1" si="0"/>
        <v>2885</v>
      </c>
      <c r="E55" t="s">
        <v>4245</v>
      </c>
      <c r="F55" t="s">
        <v>4256</v>
      </c>
      <c r="G55" s="6" t="s">
        <v>4220</v>
      </c>
      <c r="H55" s="6" t="s">
        <v>374</v>
      </c>
      <c r="I55" s="6" t="s">
        <v>4222</v>
      </c>
      <c r="J55" s="6" t="s">
        <v>307</v>
      </c>
      <c r="K55" s="6" t="s">
        <v>4232</v>
      </c>
      <c r="L55" s="6">
        <v>43252</v>
      </c>
      <c r="M55" s="6">
        <v>44013</v>
      </c>
      <c r="N55" s="6" t="s">
        <v>372</v>
      </c>
      <c r="O55" s="6"/>
      <c r="P55" s="113" t="s">
        <v>373</v>
      </c>
      <c r="Q55" s="6" t="str">
        <f t="shared" ca="1" si="1"/>
        <v/>
      </c>
      <c r="R55" t="str">
        <f t="shared" ca="1" si="2"/>
        <v/>
      </c>
      <c r="S55" s="114" t="str" cm="1">
        <f t="array" aca="1" ref="S55" ca="1">IFERROR(AVERAGE(_xlfn.LET(_xlpm.Formula,(DATEDIF(_xll.PROJECTSTARTDATE("Bri",A55),TODAY(),"d")/7)/(DATEDIF(_xll.PROJECTSTARTDATE("Bri",A55),_xll.PROJECTENDDATE("Bri",A55),"d")/7),IF(_xlpm.Formula&gt;1,1,_xlpm.Formula)),IF(V55/W55&gt;1,1,V55/W55),IF(Y55/Z55&gt;1,1,Y55/Z55)),"")</f>
        <v/>
      </c>
      <c r="T55" s="114">
        <f t="shared" si="20"/>
        <v>0.7687720626605139</v>
      </c>
      <c r="U55" s="114">
        <f t="shared" si="4"/>
        <v>0.99008523221429812</v>
      </c>
      <c r="V55" s="116">
        <v>1707600</v>
      </c>
      <c r="W55" s="116">
        <f t="shared" si="5"/>
        <v>1724700</v>
      </c>
      <c r="X55" s="116">
        <f t="shared" si="9"/>
        <v>1724700</v>
      </c>
      <c r="Y55" s="116">
        <f t="shared" si="21"/>
        <v>1127016</v>
      </c>
      <c r="Z55" s="116">
        <f t="shared" si="17"/>
        <v>1465995</v>
      </c>
      <c r="AA55" s="116">
        <v>0</v>
      </c>
      <c r="AB55" s="113">
        <f t="shared" si="18"/>
        <v>563508</v>
      </c>
      <c r="AC55" s="113">
        <f t="shared" si="18"/>
        <v>563508</v>
      </c>
      <c r="AD55" s="113">
        <f t="shared" si="13"/>
        <v>1132659</v>
      </c>
      <c r="AE55" s="113">
        <f t="shared" si="7"/>
        <v>258705</v>
      </c>
      <c r="AF55" s="113">
        <f t="shared" si="14"/>
        <v>580584</v>
      </c>
      <c r="AG55" s="120"/>
      <c r="AH55" s="114">
        <f t="shared" si="15"/>
        <v>0.15</v>
      </c>
      <c r="AI55" s="114">
        <f t="shared" si="8"/>
        <v>0.34</v>
      </c>
      <c r="AJ55" s="114"/>
    </row>
    <row r="56" spans="1:36">
      <c r="A56" s="103" t="s">
        <v>459</v>
      </c>
      <c r="B56" t="s">
        <v>92</v>
      </c>
      <c r="C56" t="s">
        <v>4268</v>
      </c>
      <c r="D56">
        <f t="shared" ca="1" si="0"/>
        <v>5904</v>
      </c>
      <c r="E56" t="s">
        <v>4245</v>
      </c>
      <c r="F56" t="s">
        <v>4260</v>
      </c>
      <c r="G56" s="6" t="s">
        <v>4221</v>
      </c>
      <c r="H56" s="6" t="s">
        <v>375</v>
      </c>
      <c r="I56" s="6" t="s">
        <v>4222</v>
      </c>
      <c r="J56" s="6" t="s">
        <v>1762</v>
      </c>
      <c r="K56" s="6" t="s">
        <v>377</v>
      </c>
      <c r="L56" s="6">
        <v>43252</v>
      </c>
      <c r="M56" s="6">
        <v>45674</v>
      </c>
      <c r="N56" s="6" t="s">
        <v>372</v>
      </c>
      <c r="O56" s="6"/>
      <c r="P56" s="113" t="s">
        <v>372</v>
      </c>
      <c r="Q56" s="6" t="str">
        <f t="shared" ca="1" si="1"/>
        <v/>
      </c>
      <c r="R56" t="str">
        <f t="shared" ca="1" si="2"/>
        <v/>
      </c>
      <c r="S56" s="114" t="str" cm="1">
        <f t="array" aca="1" ref="S56" ca="1">IFERROR(AVERAGE(_xlfn.LET(_xlpm.Formula,(DATEDIF(_xll.PROJECTSTARTDATE("Bri",A56),TODAY(),"d")/7)/(DATEDIF(_xll.PROJECTSTARTDATE("Bri",A56),_xll.PROJECTENDDATE("Bri",A56),"d")/7),IF(_xlpm.Formula&gt;1,1,_xlpm.Formula)),IF(V56/W56&gt;1,1,V56/W56),IF(Y56/Z56&gt;1,1,Y56/Z56)),"")</f>
        <v/>
      </c>
      <c r="T56" s="114">
        <f t="shared" si="20"/>
        <v>0.78729202524383246</v>
      </c>
      <c r="U56" s="114">
        <f t="shared" si="4"/>
        <v>0.99007936507936511</v>
      </c>
      <c r="V56" s="116">
        <v>1796400</v>
      </c>
      <c r="W56" s="116">
        <f t="shared" si="5"/>
        <v>1814400</v>
      </c>
      <c r="X56" s="116">
        <f t="shared" si="9"/>
        <v>1814400</v>
      </c>
      <c r="Y56" s="116">
        <f t="shared" si="21"/>
        <v>1185624</v>
      </c>
      <c r="Z56" s="116">
        <f>W56*0.83</f>
        <v>1505952</v>
      </c>
      <c r="AA56" s="116">
        <v>0</v>
      </c>
      <c r="AB56" s="113">
        <f t="shared" si="18"/>
        <v>592812</v>
      </c>
      <c r="AC56" s="113">
        <f t="shared" si="18"/>
        <v>592812</v>
      </c>
      <c r="AD56" s="113">
        <f t="shared" si="13"/>
        <v>1191564</v>
      </c>
      <c r="AE56" s="113">
        <f t="shared" si="7"/>
        <v>308448</v>
      </c>
      <c r="AF56" s="113">
        <f t="shared" si="14"/>
        <v>610776</v>
      </c>
      <c r="AG56" s="120"/>
      <c r="AH56" s="114">
        <f t="shared" si="15"/>
        <v>0.17</v>
      </c>
      <c r="AI56" s="114">
        <f t="shared" si="8"/>
        <v>0.34</v>
      </c>
      <c r="AJ56" s="114"/>
    </row>
    <row r="57" spans="1:36">
      <c r="A57" s="103" t="s">
        <v>521</v>
      </c>
      <c r="B57" t="s">
        <v>92</v>
      </c>
      <c r="C57" t="s">
        <v>4268</v>
      </c>
      <c r="D57">
        <f t="shared" ca="1" si="0"/>
        <v>5946</v>
      </c>
      <c r="E57" t="s">
        <v>4246</v>
      </c>
      <c r="F57" t="s">
        <v>4256</v>
      </c>
      <c r="G57" s="6" t="s">
        <v>4220</v>
      </c>
      <c r="H57" s="6" t="s">
        <v>374</v>
      </c>
      <c r="I57" s="6" t="s">
        <v>4222</v>
      </c>
      <c r="J57" s="6" t="s">
        <v>307</v>
      </c>
      <c r="K57" s="6" t="s">
        <v>4232</v>
      </c>
      <c r="L57" s="6">
        <v>43266</v>
      </c>
      <c r="M57" s="6">
        <v>44045</v>
      </c>
      <c r="N57" s="6" t="s">
        <v>372</v>
      </c>
      <c r="O57" s="6"/>
      <c r="P57" s="113" t="s">
        <v>373</v>
      </c>
      <c r="Q57" s="6" t="str">
        <f t="shared" ca="1" si="1"/>
        <v/>
      </c>
      <c r="R57" t="str">
        <f t="shared" ca="1" si="2"/>
        <v/>
      </c>
      <c r="S57" s="114" t="str" cm="1">
        <f t="array" aca="1" ref="S57" ca="1">IFERROR(AVERAGE(_xlfn.LET(_xlpm.Formula,(DATEDIF(_xll.PROJECTSTARTDATE("Bri",A57),TODAY(),"d")/7)/(DATEDIF(_xll.PROJECTSTARTDATE("Bri",A57),_xll.PROJECTENDDATE("Bri",A57),"d")/7),IF(_xlpm.Formula&gt;1,1,_xlpm.Formula)),IF(V57/W57&gt;1,1,V57/W57),IF(Y57/Z57&gt;1,1,Y57/Z57)),"")</f>
        <v/>
      </c>
      <c r="T57" s="114">
        <f t="shared" si="20"/>
        <v>0.78726897514491212</v>
      </c>
      <c r="U57" s="114">
        <f t="shared" si="4"/>
        <v>0.99005037783375316</v>
      </c>
      <c r="V57" s="116">
        <v>786100</v>
      </c>
      <c r="W57" s="116">
        <f t="shared" si="5"/>
        <v>794000</v>
      </c>
      <c r="X57" s="116">
        <f t="shared" si="9"/>
        <v>794000</v>
      </c>
      <c r="Y57" s="116">
        <f t="shared" si="21"/>
        <v>518826</v>
      </c>
      <c r="Z57" s="116">
        <f t="shared" ref="Z57:Z65" si="22">W57*0.83</f>
        <v>659020</v>
      </c>
      <c r="AA57" s="116">
        <v>0</v>
      </c>
      <c r="AB57" s="113">
        <f t="shared" ref="AB57:AC76" si="23">$Y57/2</f>
        <v>259413</v>
      </c>
      <c r="AC57" s="113">
        <f t="shared" si="23"/>
        <v>259413</v>
      </c>
      <c r="AD57" s="113">
        <f t="shared" si="13"/>
        <v>521433</v>
      </c>
      <c r="AE57" s="113">
        <f t="shared" si="7"/>
        <v>134980</v>
      </c>
      <c r="AF57" s="113">
        <f t="shared" si="14"/>
        <v>267274</v>
      </c>
      <c r="AG57" s="120"/>
      <c r="AH57" s="114">
        <f t="shared" si="15"/>
        <v>0.17</v>
      </c>
      <c r="AI57" s="114">
        <f t="shared" si="8"/>
        <v>0.34</v>
      </c>
      <c r="AJ57" s="114"/>
    </row>
    <row r="58" spans="1:36">
      <c r="A58" s="103" t="s">
        <v>674</v>
      </c>
      <c r="B58" t="s">
        <v>92</v>
      </c>
      <c r="C58" t="s">
        <v>4268</v>
      </c>
      <c r="D58">
        <f t="shared" ca="1" si="0"/>
        <v>4647</v>
      </c>
      <c r="E58" t="s">
        <v>4246</v>
      </c>
      <c r="F58" t="s">
        <v>4257</v>
      </c>
      <c r="G58" s="6" t="s">
        <v>4220</v>
      </c>
      <c r="H58" s="6" t="s">
        <v>374</v>
      </c>
      <c r="I58" s="6" t="s">
        <v>4222</v>
      </c>
      <c r="J58" s="6" t="s">
        <v>307</v>
      </c>
      <c r="K58" s="6" t="s">
        <v>13</v>
      </c>
      <c r="L58" s="6">
        <v>43265</v>
      </c>
      <c r="M58" s="6">
        <v>44167</v>
      </c>
      <c r="N58" s="6" t="s">
        <v>372</v>
      </c>
      <c r="O58" s="6"/>
      <c r="P58" s="113" t="s">
        <v>372</v>
      </c>
      <c r="Q58" s="6" t="str">
        <f t="shared" ca="1" si="1"/>
        <v/>
      </c>
      <c r="R58" t="str">
        <f t="shared" ca="1" si="2"/>
        <v/>
      </c>
      <c r="S58" s="114" t="str" cm="1">
        <f t="array" aca="1" ref="S58" ca="1">IFERROR(AVERAGE(_xlfn.LET(_xlpm.Formula,(DATEDIF(_xll.PROJECTSTARTDATE("Bri",A58),TODAY(),"d")/7)/(DATEDIF(_xll.PROJECTSTARTDATE("Bri",A58),_xll.PROJECTENDDATE("Bri",A58),"d")/7),IF(_xlpm.Formula&gt;1,1,_xlpm.Formula)),IF(V58/W58&gt;1,1,V58/W58),IF(Y58/Z58&gt;1,1,Y58/Z58)),"")</f>
        <v/>
      </c>
      <c r="T58" s="114">
        <f t="shared" si="20"/>
        <v>0.78781793842034809</v>
      </c>
      <c r="U58" s="114">
        <f t="shared" si="4"/>
        <v>0.9907407407407407</v>
      </c>
      <c r="V58" s="116">
        <v>53500</v>
      </c>
      <c r="W58" s="116">
        <f t="shared" si="5"/>
        <v>54000</v>
      </c>
      <c r="X58" s="116">
        <f t="shared" si="9"/>
        <v>54000</v>
      </c>
      <c r="Y58" s="116">
        <f t="shared" si="21"/>
        <v>35310</v>
      </c>
      <c r="Z58" s="116">
        <f t="shared" si="22"/>
        <v>44820</v>
      </c>
      <c r="AA58" s="116">
        <v>0</v>
      </c>
      <c r="AB58" s="113">
        <f t="shared" si="23"/>
        <v>17655</v>
      </c>
      <c r="AC58" s="113">
        <f t="shared" si="23"/>
        <v>17655</v>
      </c>
      <c r="AD58" s="113">
        <f t="shared" si="13"/>
        <v>35475</v>
      </c>
      <c r="AE58" s="113">
        <f t="shared" si="7"/>
        <v>9180</v>
      </c>
      <c r="AF58" s="113">
        <f t="shared" si="14"/>
        <v>18190</v>
      </c>
      <c r="AG58" s="120"/>
      <c r="AH58" s="114">
        <f t="shared" si="15"/>
        <v>0.17</v>
      </c>
      <c r="AI58" s="114">
        <f t="shared" si="8"/>
        <v>0.34</v>
      </c>
      <c r="AJ58" s="114"/>
    </row>
    <row r="59" spans="1:36">
      <c r="A59" s="103" t="s">
        <v>531</v>
      </c>
      <c r="B59" t="s">
        <v>92</v>
      </c>
      <c r="C59" t="s">
        <v>4268</v>
      </c>
      <c r="D59">
        <f t="shared" ca="1" si="0"/>
        <v>5465</v>
      </c>
      <c r="E59" t="s">
        <v>4246</v>
      </c>
      <c r="F59" t="s">
        <v>4262</v>
      </c>
      <c r="G59" s="6" t="s">
        <v>4221</v>
      </c>
      <c r="H59" s="6" t="s">
        <v>375</v>
      </c>
      <c r="I59" s="6" t="s">
        <v>4222</v>
      </c>
      <c r="J59" s="6" t="s">
        <v>4226</v>
      </c>
      <c r="K59" s="6" t="s">
        <v>306</v>
      </c>
      <c r="L59" s="6">
        <v>43289</v>
      </c>
      <c r="M59" s="6">
        <v>44031</v>
      </c>
      <c r="N59" s="6" t="s">
        <v>372</v>
      </c>
      <c r="O59" s="6"/>
      <c r="P59" s="113" t="s">
        <v>372</v>
      </c>
      <c r="Q59" s="6" t="str">
        <f t="shared" ca="1" si="1"/>
        <v/>
      </c>
      <c r="R59" t="str">
        <f t="shared" ca="1" si="2"/>
        <v/>
      </c>
      <c r="S59" s="114" t="str" cm="1">
        <f t="array" aca="1" ref="S59" ca="1">IFERROR(AVERAGE(_xlfn.LET(_xlpm.Formula,(DATEDIF(_xll.PROJECTSTARTDATE("Bri",A59),TODAY(),"d")/7)/(DATEDIF(_xll.PROJECTSTARTDATE("Bri",A59),_xll.PROJECTENDDATE("Bri",A59),"d")/7),IF(_xlpm.Formula&gt;1,1,_xlpm.Formula)),IF(V59/W59&gt;1,1,V59/W59),IF(Y59/Z59&gt;1,1,Y59/Z59)),"")</f>
        <v/>
      </c>
      <c r="T59" s="114">
        <f t="shared" si="20"/>
        <v>0.78731862422436605</v>
      </c>
      <c r="U59" s="114">
        <f t="shared" si="4"/>
        <v>0.99011281531246043</v>
      </c>
      <c r="V59" s="116">
        <v>781100</v>
      </c>
      <c r="W59" s="116">
        <f t="shared" si="5"/>
        <v>788900</v>
      </c>
      <c r="X59" s="116">
        <f t="shared" si="9"/>
        <v>788900</v>
      </c>
      <c r="Y59" s="116">
        <f t="shared" si="21"/>
        <v>515526</v>
      </c>
      <c r="Z59" s="116">
        <f t="shared" si="22"/>
        <v>654787</v>
      </c>
      <c r="AA59" s="116">
        <v>0</v>
      </c>
      <c r="AB59" s="113">
        <f t="shared" si="23"/>
        <v>257763</v>
      </c>
      <c r="AC59" s="113">
        <f t="shared" si="23"/>
        <v>257763</v>
      </c>
      <c r="AD59" s="113">
        <f t="shared" si="13"/>
        <v>518100</v>
      </c>
      <c r="AE59" s="113">
        <f t="shared" si="7"/>
        <v>134113</v>
      </c>
      <c r="AF59" s="113">
        <f t="shared" si="14"/>
        <v>265574</v>
      </c>
      <c r="AG59" s="120"/>
      <c r="AH59" s="114">
        <f t="shared" si="15"/>
        <v>0.17</v>
      </c>
      <c r="AI59" s="114">
        <f t="shared" si="8"/>
        <v>0.34</v>
      </c>
      <c r="AJ59" s="114"/>
    </row>
    <row r="60" spans="1:36">
      <c r="A60" s="103" t="s">
        <v>538</v>
      </c>
      <c r="B60" t="s">
        <v>5</v>
      </c>
      <c r="C60" t="s">
        <v>4268</v>
      </c>
      <c r="D60">
        <f t="shared" ca="1" si="0"/>
        <v>2676</v>
      </c>
      <c r="E60" t="s">
        <v>4246</v>
      </c>
      <c r="F60" t="s">
        <v>4263</v>
      </c>
      <c r="G60" s="6" t="s">
        <v>4221</v>
      </c>
      <c r="H60" s="6" t="s">
        <v>378</v>
      </c>
      <c r="I60" s="6" t="s">
        <v>4222</v>
      </c>
      <c r="J60" s="6" t="s">
        <v>294</v>
      </c>
      <c r="K60" s="6" t="s">
        <v>372</v>
      </c>
      <c r="L60" s="6">
        <v>43306</v>
      </c>
      <c r="M60" s="6">
        <v>44131</v>
      </c>
      <c r="N60" s="6" t="s">
        <v>372</v>
      </c>
      <c r="O60" s="6"/>
      <c r="P60" s="113" t="s">
        <v>372</v>
      </c>
      <c r="Q60" s="6" t="str">
        <f t="shared" ca="1" si="1"/>
        <v/>
      </c>
      <c r="R60" t="str">
        <f t="shared" ca="1" si="2"/>
        <v/>
      </c>
      <c r="S60" s="114" t="str" cm="1">
        <f t="array" aca="1" ref="S60" ca="1">IFERROR(AVERAGE(_xlfn.LET(_xlpm.Formula,(DATEDIF(_xll.PROJECTSTARTDATE("Bri",A60),TODAY(),"d")/7)/(DATEDIF(_xll.PROJECTSTARTDATE("Bri",A60),_xll.PROJECTENDDATE("Bri",A60),"d")/7),IF(_xlpm.Formula&gt;1,1,_xlpm.Formula)),IF(V60/W60&gt;1,1,V60/W60),IF(Y60/Z60&gt;1,1,Y60/Z60)),"")</f>
        <v/>
      </c>
      <c r="T60" s="114">
        <f t="shared" si="20"/>
        <v>0.78719898414234102</v>
      </c>
      <c r="U60" s="114">
        <f t="shared" si="4"/>
        <v>0.9899623588456713</v>
      </c>
      <c r="V60" s="116">
        <v>78900</v>
      </c>
      <c r="W60" s="116">
        <f t="shared" si="5"/>
        <v>79700</v>
      </c>
      <c r="X60" s="116">
        <f t="shared" si="9"/>
        <v>79700</v>
      </c>
      <c r="Y60" s="116">
        <f t="shared" si="21"/>
        <v>52074</v>
      </c>
      <c r="Z60" s="116">
        <f t="shared" si="22"/>
        <v>66151</v>
      </c>
      <c r="AA60" s="116">
        <v>0</v>
      </c>
      <c r="AB60" s="113">
        <f t="shared" si="23"/>
        <v>26037</v>
      </c>
      <c r="AC60" s="113">
        <f t="shared" si="23"/>
        <v>26037</v>
      </c>
      <c r="AD60" s="113">
        <f t="shared" si="13"/>
        <v>52338</v>
      </c>
      <c r="AE60" s="113">
        <f t="shared" si="7"/>
        <v>13549</v>
      </c>
      <c r="AF60" s="113">
        <f t="shared" si="14"/>
        <v>26826</v>
      </c>
      <c r="AG60" s="120"/>
      <c r="AH60" s="114">
        <f t="shared" si="15"/>
        <v>0.17</v>
      </c>
      <c r="AI60" s="114">
        <f t="shared" si="8"/>
        <v>0.34</v>
      </c>
      <c r="AJ60" s="114"/>
    </row>
    <row r="61" spans="1:36">
      <c r="A61" s="103" t="s">
        <v>649</v>
      </c>
      <c r="B61" t="s">
        <v>92</v>
      </c>
      <c r="C61" t="s">
        <v>4268</v>
      </c>
      <c r="D61">
        <f t="shared" ca="1" si="0"/>
        <v>4497</v>
      </c>
      <c r="E61" t="s">
        <v>4246</v>
      </c>
      <c r="F61" t="s">
        <v>4262</v>
      </c>
      <c r="G61" s="6" t="s">
        <v>4221</v>
      </c>
      <c r="H61" s="6" t="s">
        <v>378</v>
      </c>
      <c r="I61" s="6" t="s">
        <v>4222</v>
      </c>
      <c r="J61" s="6" t="s">
        <v>307</v>
      </c>
      <c r="K61" s="6" t="s">
        <v>372</v>
      </c>
      <c r="L61" s="6">
        <v>43307</v>
      </c>
      <c r="M61" s="6">
        <v>43830</v>
      </c>
      <c r="N61" s="6" t="s">
        <v>372</v>
      </c>
      <c r="O61" s="6"/>
      <c r="P61" s="113" t="s">
        <v>372</v>
      </c>
      <c r="Q61" s="6" t="str">
        <f t="shared" ca="1" si="1"/>
        <v/>
      </c>
      <c r="R61" t="str">
        <f t="shared" ca="1" si="2"/>
        <v/>
      </c>
      <c r="S61" s="114" t="str" cm="1">
        <f t="array" aca="1" ref="S61" ca="1">IFERROR(AVERAGE(_xlfn.LET(_xlpm.Formula,(DATEDIF(_xll.PROJECTSTARTDATE("Bri",A61),TODAY(),"d")/7)/(DATEDIF(_xll.PROJECTSTARTDATE("Bri",A61),_xll.PROJECTENDDATE("Bri",A61),"d")/7),IF(_xlpm.Formula&gt;1,1,_xlpm.Formula)),IF(V61/W61&gt;1,1,V61/W61),IF(Y61/Z61&gt;1,1,Y61/Z61)),"")</f>
        <v/>
      </c>
      <c r="T61" s="114">
        <f t="shared" si="20"/>
        <v>0.78722891566265063</v>
      </c>
      <c r="U61" s="114">
        <f t="shared" si="4"/>
        <v>0.99</v>
      </c>
      <c r="V61" s="116">
        <v>188100</v>
      </c>
      <c r="W61" s="116">
        <f t="shared" si="5"/>
        <v>190000</v>
      </c>
      <c r="X61" s="116">
        <f t="shared" si="9"/>
        <v>190000</v>
      </c>
      <c r="Y61" s="116">
        <f t="shared" si="21"/>
        <v>124146</v>
      </c>
      <c r="Z61" s="116">
        <f t="shared" si="22"/>
        <v>157700</v>
      </c>
      <c r="AA61" s="116">
        <v>0</v>
      </c>
      <c r="AB61" s="113">
        <f t="shared" si="23"/>
        <v>62073</v>
      </c>
      <c r="AC61" s="113">
        <f t="shared" si="23"/>
        <v>62073</v>
      </c>
      <c r="AD61" s="113">
        <f t="shared" si="13"/>
        <v>124773</v>
      </c>
      <c r="AE61" s="113">
        <f t="shared" si="7"/>
        <v>32300</v>
      </c>
      <c r="AF61" s="113">
        <f t="shared" si="14"/>
        <v>63954</v>
      </c>
      <c r="AG61" s="120"/>
      <c r="AH61" s="114">
        <f t="shared" si="15"/>
        <v>0.17</v>
      </c>
      <c r="AI61" s="114">
        <f t="shared" si="8"/>
        <v>0.34</v>
      </c>
      <c r="AJ61" s="114"/>
    </row>
    <row r="62" spans="1:36">
      <c r="A62" s="103" t="s">
        <v>669</v>
      </c>
      <c r="B62" t="s">
        <v>92</v>
      </c>
      <c r="C62" t="s">
        <v>4268</v>
      </c>
      <c r="D62">
        <f t="shared" ca="1" si="0"/>
        <v>4317</v>
      </c>
      <c r="E62" t="s">
        <v>4246</v>
      </c>
      <c r="F62" t="s">
        <v>4261</v>
      </c>
      <c r="G62" s="6" t="s">
        <v>4221</v>
      </c>
      <c r="H62" s="6" t="s">
        <v>379</v>
      </c>
      <c r="I62" s="6" t="s">
        <v>4222</v>
      </c>
      <c r="J62" s="6" t="s">
        <v>317</v>
      </c>
      <c r="K62" s="6" t="s">
        <v>4239</v>
      </c>
      <c r="L62" s="6">
        <v>43329</v>
      </c>
      <c r="M62" s="6">
        <v>44135</v>
      </c>
      <c r="N62" s="6" t="s">
        <v>372</v>
      </c>
      <c r="O62" s="6"/>
      <c r="P62" s="113" t="s">
        <v>372</v>
      </c>
      <c r="Q62" s="6" t="str">
        <f t="shared" ca="1" si="1"/>
        <v/>
      </c>
      <c r="R62" t="str">
        <f t="shared" ca="1" si="2"/>
        <v/>
      </c>
      <c r="S62" s="114" t="str" cm="1">
        <f t="array" aca="1" ref="S62" ca="1">IFERROR(AVERAGE(_xlfn.LET(_xlpm.Formula,(DATEDIF(_xll.PROJECTSTARTDATE("Bri",A62),TODAY(),"d")/7)/(DATEDIF(_xll.PROJECTSTARTDATE("Bri",A62),_xll.PROJECTENDDATE("Bri",A62),"d")/7),IF(_xlpm.Formula&gt;1,1,_xlpm.Formula)),IF(V62/W62&gt;1,1,V62/W62),IF(Y62/Z62&gt;1,1,Y62/Z62)),"")</f>
        <v/>
      </c>
      <c r="T62" s="114">
        <f t="shared" si="20"/>
        <v>0.78726847689264523</v>
      </c>
      <c r="U62" s="114">
        <f t="shared" si="4"/>
        <v>0.99004975124378114</v>
      </c>
      <c r="V62" s="116">
        <v>736300</v>
      </c>
      <c r="W62" s="116">
        <f t="shared" si="5"/>
        <v>743700</v>
      </c>
      <c r="X62" s="116">
        <f t="shared" si="9"/>
        <v>743700</v>
      </c>
      <c r="Y62" s="116">
        <f t="shared" si="21"/>
        <v>485958</v>
      </c>
      <c r="Z62" s="116">
        <f t="shared" si="22"/>
        <v>617271</v>
      </c>
      <c r="AA62" s="116">
        <v>0</v>
      </c>
      <c r="AB62" s="113">
        <f t="shared" si="23"/>
        <v>242979</v>
      </c>
      <c r="AC62" s="113">
        <f t="shared" si="23"/>
        <v>242979</v>
      </c>
      <c r="AD62" s="113">
        <f t="shared" si="13"/>
        <v>488400</v>
      </c>
      <c r="AE62" s="113">
        <f t="shared" si="7"/>
        <v>126429</v>
      </c>
      <c r="AF62" s="113">
        <f t="shared" si="14"/>
        <v>250342</v>
      </c>
      <c r="AG62" s="120"/>
      <c r="AH62" s="114">
        <f t="shared" si="15"/>
        <v>0.17</v>
      </c>
      <c r="AI62" s="114">
        <f t="shared" si="8"/>
        <v>0.34</v>
      </c>
      <c r="AJ62" s="114"/>
    </row>
    <row r="63" spans="1:36">
      <c r="A63" s="103" t="s">
        <v>431</v>
      </c>
      <c r="B63" t="s">
        <v>92</v>
      </c>
      <c r="C63" t="s">
        <v>4268</v>
      </c>
      <c r="D63">
        <f t="shared" ca="1" si="0"/>
        <v>2748</v>
      </c>
      <c r="E63" t="s">
        <v>4246</v>
      </c>
      <c r="F63" t="s">
        <v>4262</v>
      </c>
      <c r="G63" s="6" t="s">
        <v>4221</v>
      </c>
      <c r="H63" s="6" t="s">
        <v>375</v>
      </c>
      <c r="I63" s="6" t="s">
        <v>4222</v>
      </c>
      <c r="J63" s="6" t="s">
        <v>302</v>
      </c>
      <c r="K63" s="6" t="s">
        <v>13</v>
      </c>
      <c r="L63" s="6">
        <v>43369</v>
      </c>
      <c r="M63" s="6">
        <v>44043</v>
      </c>
      <c r="N63" s="6" t="s">
        <v>372</v>
      </c>
      <c r="O63" s="6"/>
      <c r="P63" s="113" t="s">
        <v>372</v>
      </c>
      <c r="Q63" s="6" t="str">
        <f t="shared" ca="1" si="1"/>
        <v/>
      </c>
      <c r="R63" t="str">
        <f t="shared" ca="1" si="2"/>
        <v/>
      </c>
      <c r="S63" s="114" t="str" cm="1">
        <f t="array" aca="1" ref="S63" ca="1">IFERROR(AVERAGE(_xlfn.LET(_xlpm.Formula,(DATEDIF(_xll.PROJECTSTARTDATE("Bri",A63),TODAY(),"d")/7)/(DATEDIF(_xll.PROJECTSTARTDATE("Bri",A63),_xll.PROJECTENDDATE("Bri",A63),"d")/7),IF(_xlpm.Formula&gt;1,1,_xlpm.Formula)),IF(V63/W63&gt;1,1,V63/W63),IF(Y63/Z63&gt;1,1,Y63/Z63)),"")</f>
        <v/>
      </c>
      <c r="T63" s="114">
        <f t="shared" si="20"/>
        <v>0.78727284829927446</v>
      </c>
      <c r="U63" s="114">
        <f t="shared" si="4"/>
        <v>0.99005524861878458</v>
      </c>
      <c r="V63" s="116">
        <v>627200</v>
      </c>
      <c r="W63" s="116">
        <f t="shared" si="5"/>
        <v>633500</v>
      </c>
      <c r="X63" s="116">
        <f t="shared" si="9"/>
        <v>633500</v>
      </c>
      <c r="Y63" s="116">
        <f t="shared" si="21"/>
        <v>413952</v>
      </c>
      <c r="Z63" s="116">
        <f t="shared" si="22"/>
        <v>525805</v>
      </c>
      <c r="AA63" s="116">
        <v>0</v>
      </c>
      <c r="AB63" s="113">
        <f t="shared" si="23"/>
        <v>206976</v>
      </c>
      <c r="AC63" s="113">
        <f t="shared" si="23"/>
        <v>206976</v>
      </c>
      <c r="AD63" s="113">
        <f t="shared" si="13"/>
        <v>416031</v>
      </c>
      <c r="AE63" s="113">
        <f t="shared" si="7"/>
        <v>107695</v>
      </c>
      <c r="AF63" s="113">
        <f t="shared" si="14"/>
        <v>213248</v>
      </c>
      <c r="AG63" s="120"/>
      <c r="AH63" s="114">
        <f t="shared" si="15"/>
        <v>0.17</v>
      </c>
      <c r="AI63" s="114">
        <f t="shared" si="8"/>
        <v>0.34</v>
      </c>
      <c r="AJ63" s="114"/>
    </row>
    <row r="64" spans="1:36">
      <c r="A64" s="103" t="s">
        <v>453</v>
      </c>
      <c r="B64" t="s">
        <v>5</v>
      </c>
      <c r="C64" t="s">
        <v>4268</v>
      </c>
      <c r="D64">
        <f t="shared" ca="1" si="0"/>
        <v>5784</v>
      </c>
      <c r="E64" t="s">
        <v>4246</v>
      </c>
      <c r="F64" t="s">
        <v>4263</v>
      </c>
      <c r="G64" s="6" t="s">
        <v>4221</v>
      </c>
      <c r="H64" s="6" t="s">
        <v>378</v>
      </c>
      <c r="I64" s="6" t="s">
        <v>4222</v>
      </c>
      <c r="J64" s="6" t="s">
        <v>372</v>
      </c>
      <c r="K64" s="6" t="s">
        <v>372</v>
      </c>
      <c r="L64" s="6">
        <v>43365</v>
      </c>
      <c r="M64" s="6">
        <v>44052</v>
      </c>
      <c r="N64" s="6" t="s">
        <v>372</v>
      </c>
      <c r="O64" s="6"/>
      <c r="P64" s="113" t="s">
        <v>372</v>
      </c>
      <c r="Q64" s="6" t="str">
        <f t="shared" ca="1" si="1"/>
        <v/>
      </c>
      <c r="R64" t="str">
        <f t="shared" ca="1" si="2"/>
        <v/>
      </c>
      <c r="S64" s="114" t="str" cm="1">
        <f t="array" aca="1" ref="S64" ca="1">IFERROR(AVERAGE(_xlfn.LET(_xlpm.Formula,(DATEDIF(_xll.PROJECTSTARTDATE("Bri",A64),TODAY(),"d")/7)/(DATEDIF(_xll.PROJECTSTARTDATE("Bri",A64),_xll.PROJECTENDDATE("Bri",A64),"d")/7),IF(_xlpm.Formula&gt;1,1,_xlpm.Formula)),IF(V64/W64&gt;1,1,V64/W64),IF(Y64/Z64&gt;1,1,Y64/Z64)),"")</f>
        <v/>
      </c>
      <c r="T64" s="114">
        <f t="shared" si="20"/>
        <v>0.78685422317542419</v>
      </c>
      <c r="U64" s="114">
        <f t="shared" si="4"/>
        <v>0.98952879581151831</v>
      </c>
      <c r="V64" s="116">
        <v>37800</v>
      </c>
      <c r="W64" s="116">
        <f t="shared" si="5"/>
        <v>38200</v>
      </c>
      <c r="X64" s="116">
        <f t="shared" si="9"/>
        <v>38200</v>
      </c>
      <c r="Y64" s="116">
        <f t="shared" si="21"/>
        <v>24948</v>
      </c>
      <c r="Z64" s="116">
        <f t="shared" si="22"/>
        <v>31706</v>
      </c>
      <c r="AA64" s="116">
        <v>0</v>
      </c>
      <c r="AB64" s="113">
        <f t="shared" si="23"/>
        <v>12474</v>
      </c>
      <c r="AC64" s="113">
        <f t="shared" si="23"/>
        <v>12474</v>
      </c>
      <c r="AD64" s="113">
        <f t="shared" si="13"/>
        <v>25080</v>
      </c>
      <c r="AE64" s="113">
        <f t="shared" si="7"/>
        <v>6494</v>
      </c>
      <c r="AF64" s="113">
        <f t="shared" si="14"/>
        <v>12852</v>
      </c>
      <c r="AG64" s="120"/>
      <c r="AH64" s="114">
        <f t="shared" si="15"/>
        <v>0.17</v>
      </c>
      <c r="AI64" s="114">
        <f t="shared" si="8"/>
        <v>0.34</v>
      </c>
      <c r="AJ64" s="114"/>
    </row>
    <row r="65" spans="1:36">
      <c r="A65" s="103" t="s">
        <v>527</v>
      </c>
      <c r="B65" t="s">
        <v>94</v>
      </c>
      <c r="C65" t="s">
        <v>4268</v>
      </c>
      <c r="D65">
        <f t="shared" ca="1" si="0"/>
        <v>5881</v>
      </c>
      <c r="E65" t="s">
        <v>4246</v>
      </c>
      <c r="F65" t="s">
        <v>4261</v>
      </c>
      <c r="G65" s="6" t="s">
        <v>4221</v>
      </c>
      <c r="H65" s="6" t="s">
        <v>375</v>
      </c>
      <c r="I65" s="6" t="s">
        <v>4222</v>
      </c>
      <c r="J65" s="6" t="s">
        <v>299</v>
      </c>
      <c r="K65" s="6" t="s">
        <v>372</v>
      </c>
      <c r="L65" s="6">
        <v>43617</v>
      </c>
      <c r="M65" s="6">
        <v>44008</v>
      </c>
      <c r="N65" s="6" t="s">
        <v>376</v>
      </c>
      <c r="O65" s="6"/>
      <c r="P65" s="113" t="s">
        <v>372</v>
      </c>
      <c r="Q65" s="6" t="str">
        <f t="shared" ca="1" si="1"/>
        <v/>
      </c>
      <c r="R65" t="str">
        <f t="shared" ca="1" si="2"/>
        <v/>
      </c>
      <c r="S65" s="114" t="str" cm="1">
        <f t="array" aca="1" ref="S65" ca="1">IFERROR(AVERAGE(_xlfn.LET(_xlpm.Formula,(DATEDIF(_xll.PROJECTSTARTDATE("Bri",A65),TODAY(),"d")/7)/(DATEDIF(_xll.PROJECTSTARTDATE("Bri",A65),_xll.PROJECTENDDATE("Bri",A65),"d")/7),IF(_xlpm.Formula&gt;1,1,_xlpm.Formula)),IF(V65/W65&gt;1,1,V65/W65),IF(Y65/Z65&gt;1,1,Y65/Z65)),"")</f>
        <v/>
      </c>
      <c r="T65" s="114">
        <f t="shared" si="20"/>
        <v>1.1333953302217175</v>
      </c>
      <c r="U65" s="114">
        <f t="shared" si="4"/>
        <v>0.99022960429897411</v>
      </c>
      <c r="V65" s="116">
        <v>202700</v>
      </c>
      <c r="W65" s="116">
        <f t="shared" si="5"/>
        <v>204700</v>
      </c>
      <c r="X65" s="116">
        <f t="shared" si="9"/>
        <v>204700</v>
      </c>
      <c r="Y65" s="116">
        <f t="shared" ref="Y65:Y101" si="24">V65*0.95</f>
        <v>192565</v>
      </c>
      <c r="Z65" s="116">
        <f t="shared" si="22"/>
        <v>169901</v>
      </c>
      <c r="AA65" s="116">
        <v>0</v>
      </c>
      <c r="AB65" s="113">
        <f t="shared" si="23"/>
        <v>96282.5</v>
      </c>
      <c r="AC65" s="113">
        <f t="shared" si="23"/>
        <v>96282.5</v>
      </c>
      <c r="AD65" s="113">
        <f t="shared" si="13"/>
        <v>193515</v>
      </c>
      <c r="AE65" s="113">
        <f t="shared" si="7"/>
        <v>34799</v>
      </c>
      <c r="AF65" s="113">
        <f t="shared" si="14"/>
        <v>10135</v>
      </c>
      <c r="AG65" s="120"/>
      <c r="AH65" s="114">
        <f t="shared" si="15"/>
        <v>0.17</v>
      </c>
      <c r="AI65" s="114">
        <f t="shared" si="8"/>
        <v>0.05</v>
      </c>
      <c r="AJ65" s="114"/>
    </row>
    <row r="66" spans="1:36">
      <c r="A66" s="103" t="s">
        <v>721</v>
      </c>
      <c r="B66" t="s">
        <v>92</v>
      </c>
      <c r="C66" t="s">
        <v>4268</v>
      </c>
      <c r="D66">
        <f t="shared" ref="D66:D104" ca="1" si="25">RANDBETWEEN(2222,6566)</f>
        <v>2730</v>
      </c>
      <c r="E66" t="s">
        <v>4246</v>
      </c>
      <c r="F66" t="s">
        <v>4256</v>
      </c>
      <c r="G66" s="6" t="s">
        <v>4220</v>
      </c>
      <c r="H66" s="6" t="s">
        <v>374</v>
      </c>
      <c r="I66" s="6" t="s">
        <v>4222</v>
      </c>
      <c r="J66" s="6" t="s">
        <v>307</v>
      </c>
      <c r="K66" s="6" t="s">
        <v>4232</v>
      </c>
      <c r="L66" s="6">
        <v>43525</v>
      </c>
      <c r="M66" s="6">
        <v>44101</v>
      </c>
      <c r="N66" s="6" t="s">
        <v>372</v>
      </c>
      <c r="O66" s="6"/>
      <c r="P66" s="113" t="s">
        <v>372</v>
      </c>
      <c r="Q66" s="6" t="str">
        <f t="shared" ca="1" si="1"/>
        <v/>
      </c>
      <c r="R66" t="str">
        <f t="shared" ca="1" si="2"/>
        <v/>
      </c>
      <c r="S66" s="114" t="str" cm="1">
        <f t="array" aca="1" ref="S66" ca="1">IFERROR(AVERAGE(_xlfn.LET(_xlpm.Formula,(DATEDIF(_xll.PROJECTSTARTDATE("Bri",A66),TODAY(),"d")/7)/(DATEDIF(_xll.PROJECTSTARTDATE("Bri",A66),_xll.PROJECTENDDATE("Bri",A66),"d")/7),IF(_xlpm.Formula&gt;1,1,_xlpm.Formula)),IF(V66/W66&gt;1,1,V66/W66),IF(Y66/Z66&gt;1,1,Y66/Z66)),"")</f>
        <v/>
      </c>
      <c r="T66" s="114">
        <f t="shared" si="20"/>
        <v>1.0812055500047009</v>
      </c>
      <c r="U66" s="114">
        <f t="shared" si="4"/>
        <v>0.99015666158325244</v>
      </c>
      <c r="V66" s="116">
        <v>714200</v>
      </c>
      <c r="W66" s="116">
        <f t="shared" ref="W66:W104" si="26">ROUND(V66*1.01,-2)</f>
        <v>721300</v>
      </c>
      <c r="X66" s="116">
        <f t="shared" ref="X66:X105" si="27">W66</f>
        <v>721300</v>
      </c>
      <c r="Y66" s="116">
        <f t="shared" si="24"/>
        <v>678490</v>
      </c>
      <c r="Z66" s="116">
        <f>W66*0.87</f>
        <v>627531</v>
      </c>
      <c r="AA66" s="116">
        <v>0</v>
      </c>
      <c r="AB66" s="113">
        <f t="shared" si="23"/>
        <v>339245</v>
      </c>
      <c r="AC66" s="113">
        <f t="shared" si="23"/>
        <v>339245</v>
      </c>
      <c r="AD66" s="113">
        <f t="shared" ref="AD66:AD105" si="28">IFERROR(AC66/U66+AB66,AC66+AB66)</f>
        <v>681862.5</v>
      </c>
      <c r="AE66" s="113">
        <f t="shared" ref="AE66:AE104" si="29">IFERROR(W66-Z66,"")</f>
        <v>93769</v>
      </c>
      <c r="AF66" s="113">
        <f t="shared" ref="AF66:AF104" si="30">IFERROR(V66-Y66,"")</f>
        <v>35710</v>
      </c>
      <c r="AG66" s="120"/>
      <c r="AH66" s="114">
        <f t="shared" ref="AH66:AH104" si="31">IFERROR(AE66/W66,0)</f>
        <v>0.13</v>
      </c>
      <c r="AI66" s="114">
        <f t="shared" ref="AI66:AI104" si="32">IFERROR(AF66/V66,0)</f>
        <v>0.05</v>
      </c>
      <c r="AJ66" s="114"/>
    </row>
    <row r="67" spans="1:36">
      <c r="A67" s="103" t="s">
        <v>463</v>
      </c>
      <c r="B67" t="s">
        <v>92</v>
      </c>
      <c r="C67" t="s">
        <v>4268</v>
      </c>
      <c r="D67">
        <f t="shared" ca="1" si="25"/>
        <v>2993</v>
      </c>
      <c r="E67" t="s">
        <v>4246</v>
      </c>
      <c r="F67" t="s">
        <v>4263</v>
      </c>
      <c r="G67" s="6" t="s">
        <v>4221</v>
      </c>
      <c r="H67" s="6" t="s">
        <v>375</v>
      </c>
      <c r="I67" s="6" t="s">
        <v>4222</v>
      </c>
      <c r="J67" s="6" t="s">
        <v>294</v>
      </c>
      <c r="K67" s="6" t="s">
        <v>8</v>
      </c>
      <c r="L67" s="6">
        <v>43442</v>
      </c>
      <c r="M67" s="6">
        <v>44196</v>
      </c>
      <c r="N67" s="6" t="s">
        <v>372</v>
      </c>
      <c r="O67" s="6"/>
      <c r="P67" s="113" t="s">
        <v>372</v>
      </c>
      <c r="Q67" s="6" t="str">
        <f t="shared" ca="1" si="1"/>
        <v/>
      </c>
      <c r="R67" t="str">
        <f t="shared" ca="1" si="2"/>
        <v/>
      </c>
      <c r="S67" s="114" t="str" cm="1">
        <f t="array" aca="1" ref="S67" ca="1">IFERROR(AVERAGE(_xlfn.LET(_xlpm.Formula,(DATEDIF(_xll.PROJECTSTARTDATE("Bri",A67),TODAY(),"d")/7)/(DATEDIF(_xll.PROJECTSTARTDATE("Bri",A67),_xll.PROJECTENDDATE("Bri",A67),"d")/7),IF(_xlpm.Formula&gt;1,1,_xlpm.Formula)),IF(V67/W67&gt;1,1,V67/W67),IF(Y67/Z67&gt;1,1,Y67/Z67)),"")</f>
        <v/>
      </c>
      <c r="T67" s="114">
        <f t="shared" si="20"/>
        <v>1.0814975549161123</v>
      </c>
      <c r="U67" s="114">
        <f t="shared" si="4"/>
        <v>0.99042407660738718</v>
      </c>
      <c r="V67" s="116">
        <v>144800</v>
      </c>
      <c r="W67" s="116">
        <f t="shared" si="26"/>
        <v>146200</v>
      </c>
      <c r="X67" s="116">
        <f t="shared" si="27"/>
        <v>146200</v>
      </c>
      <c r="Y67" s="116">
        <f t="shared" si="24"/>
        <v>137560</v>
      </c>
      <c r="Z67" s="116">
        <f t="shared" ref="Z67:Z106" si="33">W67*0.87</f>
        <v>127194</v>
      </c>
      <c r="AA67" s="116">
        <v>0</v>
      </c>
      <c r="AB67" s="113">
        <f t="shared" si="23"/>
        <v>68780</v>
      </c>
      <c r="AC67" s="113">
        <f t="shared" si="23"/>
        <v>68780</v>
      </c>
      <c r="AD67" s="113">
        <f t="shared" si="28"/>
        <v>138225</v>
      </c>
      <c r="AE67" s="113">
        <f t="shared" si="29"/>
        <v>19006</v>
      </c>
      <c r="AF67" s="113">
        <f t="shared" si="30"/>
        <v>7240</v>
      </c>
      <c r="AG67" s="120"/>
      <c r="AH67" s="114">
        <f t="shared" si="31"/>
        <v>0.13</v>
      </c>
      <c r="AI67" s="114">
        <f t="shared" si="32"/>
        <v>0.05</v>
      </c>
      <c r="AJ67" s="114"/>
    </row>
    <row r="68" spans="1:36">
      <c r="A68" s="103" t="s">
        <v>747</v>
      </c>
      <c r="B68" t="s">
        <v>92</v>
      </c>
      <c r="C68" t="s">
        <v>4268</v>
      </c>
      <c r="D68">
        <f t="shared" ca="1" si="25"/>
        <v>3000</v>
      </c>
      <c r="E68" t="s">
        <v>4247</v>
      </c>
      <c r="F68" t="s">
        <v>4263</v>
      </c>
      <c r="G68" s="6" t="s">
        <v>4221</v>
      </c>
      <c r="H68" s="6" t="s">
        <v>378</v>
      </c>
      <c r="I68" s="6" t="s">
        <v>4222</v>
      </c>
      <c r="J68" s="6" t="s">
        <v>294</v>
      </c>
      <c r="K68" s="6" t="s">
        <v>4240</v>
      </c>
      <c r="L68" s="6">
        <v>43435</v>
      </c>
      <c r="M68" s="6">
        <v>44127</v>
      </c>
      <c r="N68" s="6" t="s">
        <v>372</v>
      </c>
      <c r="O68" s="6"/>
      <c r="P68" s="113" t="s">
        <v>372</v>
      </c>
      <c r="Q68" s="6" t="str">
        <f t="shared" ca="1" si="1"/>
        <v/>
      </c>
      <c r="R68" t="str">
        <f t="shared" ca="1" si="2"/>
        <v/>
      </c>
      <c r="S68" s="114" t="str" cm="1">
        <f t="array" aca="1" ref="S68" ca="1">IFERROR(AVERAGE(_xlfn.LET(_xlpm.Formula,(DATEDIF(_xll.PROJECTSTARTDATE("Bri",A68),TODAY(),"d")/7)/(DATEDIF(_xll.PROJECTSTARTDATE("Bri",A68),_xll.PROJECTENDDATE("Bri",A68),"d")/7),IF(_xlpm.Formula&gt;1,1,_xlpm.Formula)),IF(V68/W68&gt;1,1,V68/W68),IF(Y68/Z68&gt;1,1,Y68/Z68)),"")</f>
        <v/>
      </c>
      <c r="T68" s="114">
        <f t="shared" si="20"/>
        <v>1.0821607133652904</v>
      </c>
      <c r="U68" s="114">
        <f t="shared" si="4"/>
        <v>0.99103139013452912</v>
      </c>
      <c r="V68" s="116">
        <v>22100</v>
      </c>
      <c r="W68" s="116">
        <f t="shared" si="26"/>
        <v>22300</v>
      </c>
      <c r="X68" s="116">
        <f t="shared" si="27"/>
        <v>22300</v>
      </c>
      <c r="Y68" s="116">
        <f t="shared" si="24"/>
        <v>20995</v>
      </c>
      <c r="Z68" s="116">
        <f t="shared" si="33"/>
        <v>19401</v>
      </c>
      <c r="AA68" s="116">
        <v>0</v>
      </c>
      <c r="AB68" s="113">
        <f t="shared" si="23"/>
        <v>10497.5</v>
      </c>
      <c r="AC68" s="113">
        <f t="shared" si="23"/>
        <v>10497.5</v>
      </c>
      <c r="AD68" s="113">
        <f t="shared" si="28"/>
        <v>21090</v>
      </c>
      <c r="AE68" s="113">
        <f t="shared" si="29"/>
        <v>2899</v>
      </c>
      <c r="AF68" s="113">
        <f t="shared" si="30"/>
        <v>1105</v>
      </c>
      <c r="AG68" s="120"/>
      <c r="AH68" s="114">
        <f t="shared" si="31"/>
        <v>0.13</v>
      </c>
      <c r="AI68" s="114">
        <f t="shared" si="32"/>
        <v>0.05</v>
      </c>
      <c r="AJ68" s="114"/>
    </row>
    <row r="69" spans="1:36">
      <c r="A69" s="103" t="s">
        <v>516</v>
      </c>
      <c r="B69" t="s">
        <v>92</v>
      </c>
      <c r="C69" t="s">
        <v>4268</v>
      </c>
      <c r="D69">
        <f t="shared" ca="1" si="25"/>
        <v>2774</v>
      </c>
      <c r="E69" t="s">
        <v>4247</v>
      </c>
      <c r="F69" t="s">
        <v>4263</v>
      </c>
      <c r="G69" s="6" t="s">
        <v>4221</v>
      </c>
      <c r="H69" s="6" t="s">
        <v>375</v>
      </c>
      <c r="I69" s="6" t="s">
        <v>4222</v>
      </c>
      <c r="J69" s="6" t="s">
        <v>309</v>
      </c>
      <c r="K69" s="6" t="s">
        <v>372</v>
      </c>
      <c r="L69" s="6">
        <v>43475</v>
      </c>
      <c r="M69" s="6">
        <v>44164</v>
      </c>
      <c r="N69" s="6" t="s">
        <v>372</v>
      </c>
      <c r="O69" s="6"/>
      <c r="P69" s="113" t="s">
        <v>372</v>
      </c>
      <c r="Q69" s="6" t="str">
        <f t="shared" ca="1" si="1"/>
        <v/>
      </c>
      <c r="R69" t="str">
        <f t="shared" ca="1" si="2"/>
        <v/>
      </c>
      <c r="S69" s="114" t="str" cm="1">
        <f t="array" aca="1" ref="S69" ca="1">IFERROR(AVERAGE(_xlfn.LET(_xlpm.Formula,(DATEDIF(_xll.PROJECTSTARTDATE("Bri",A69),TODAY(),"d")/7)/(DATEDIF(_xll.PROJECTSTARTDATE("Bri",A69),_xll.PROJECTENDDATE("Bri",A69),"d")/7),IF(_xlpm.Formula&gt;1,1,_xlpm.Formula)),IF(V69/W69&gt;1,1,V69/W69),IF(Y69/Z69&gt;1,1,Y69/Z69)),"")</f>
        <v/>
      </c>
      <c r="T69" s="114">
        <f t="shared" si="20"/>
        <v>1.0810344827586207</v>
      </c>
      <c r="U69" s="114">
        <f t="shared" si="4"/>
        <v>0.99</v>
      </c>
      <c r="V69" s="116">
        <v>435600</v>
      </c>
      <c r="W69" s="116">
        <f t="shared" si="26"/>
        <v>440000</v>
      </c>
      <c r="X69" s="116">
        <f t="shared" si="27"/>
        <v>440000</v>
      </c>
      <c r="Y69" s="116">
        <f t="shared" si="24"/>
        <v>413820</v>
      </c>
      <c r="Z69" s="116">
        <f t="shared" si="33"/>
        <v>382800</v>
      </c>
      <c r="AA69" s="116">
        <v>0</v>
      </c>
      <c r="AB69" s="113">
        <f t="shared" si="23"/>
        <v>206910</v>
      </c>
      <c r="AC69" s="113">
        <f t="shared" si="23"/>
        <v>206910</v>
      </c>
      <c r="AD69" s="113">
        <f t="shared" si="28"/>
        <v>415910</v>
      </c>
      <c r="AE69" s="113">
        <f t="shared" si="29"/>
        <v>57200</v>
      </c>
      <c r="AF69" s="113">
        <f t="shared" si="30"/>
        <v>21780</v>
      </c>
      <c r="AG69" s="120"/>
      <c r="AH69" s="114">
        <f t="shared" si="31"/>
        <v>0.13</v>
      </c>
      <c r="AI69" s="114">
        <f t="shared" si="32"/>
        <v>0.05</v>
      </c>
      <c r="AJ69" s="114"/>
    </row>
    <row r="70" spans="1:36">
      <c r="A70" s="103" t="s">
        <v>621</v>
      </c>
      <c r="B70" t="s">
        <v>92</v>
      </c>
      <c r="C70" t="s">
        <v>4268</v>
      </c>
      <c r="D70">
        <f t="shared" ca="1" si="25"/>
        <v>4028</v>
      </c>
      <c r="E70" t="s">
        <v>4247</v>
      </c>
      <c r="F70" t="s">
        <v>4262</v>
      </c>
      <c r="G70" s="6" t="s">
        <v>4221</v>
      </c>
      <c r="H70" s="6" t="s">
        <v>375</v>
      </c>
      <c r="I70" s="6" t="s">
        <v>4222</v>
      </c>
      <c r="J70" s="6" t="s">
        <v>314</v>
      </c>
      <c r="K70" s="6" t="s">
        <v>14</v>
      </c>
      <c r="L70" s="6">
        <v>43441</v>
      </c>
      <c r="M70" s="6">
        <v>44104</v>
      </c>
      <c r="N70" s="6" t="s">
        <v>372</v>
      </c>
      <c r="O70" s="6"/>
      <c r="P70" s="113" t="s">
        <v>372</v>
      </c>
      <c r="Q70" s="6" t="str">
        <f t="shared" ca="1" si="1"/>
        <v/>
      </c>
      <c r="R70" t="str">
        <f t="shared" ca="1" si="2"/>
        <v/>
      </c>
      <c r="S70" s="114" t="str" cm="1">
        <f t="array" aca="1" ref="S70" ca="1">IFERROR(AVERAGE(_xlfn.LET(_xlpm.Formula,(DATEDIF(_xll.PROJECTSTARTDATE("Bri",A70),TODAY(),"d")/7)/(DATEDIF(_xll.PROJECTSTARTDATE("Bri",A70),_xll.PROJECTENDDATE("Bri",A70),"d")/7),IF(_xlpm.Formula&gt;1,1,_xlpm.Formula)),IF(V70/W70&gt;1,1,V70/W70),IF(Y70/Z70&gt;1,1,Y70/Z70)),"")</f>
        <v/>
      </c>
      <c r="T70" s="114">
        <f t="shared" si="20"/>
        <v>1.0242461850645674</v>
      </c>
      <c r="U70" s="114">
        <f t="shared" si="4"/>
        <v>0.99010464556241518</v>
      </c>
      <c r="V70" s="116">
        <v>2261300</v>
      </c>
      <c r="W70" s="116">
        <f t="shared" si="26"/>
        <v>2283900</v>
      </c>
      <c r="X70" s="116">
        <f t="shared" si="27"/>
        <v>2283900</v>
      </c>
      <c r="Y70" s="116">
        <f>V70*0.9</f>
        <v>2035170</v>
      </c>
      <c r="Z70" s="116">
        <f t="shared" si="33"/>
        <v>1986993</v>
      </c>
      <c r="AA70" s="116">
        <v>0</v>
      </c>
      <c r="AB70" s="113">
        <f t="shared" si="23"/>
        <v>1017585</v>
      </c>
      <c r="AC70" s="113">
        <f t="shared" si="23"/>
        <v>1017585</v>
      </c>
      <c r="AD70" s="113">
        <f t="shared" si="28"/>
        <v>2045340</v>
      </c>
      <c r="AE70" s="113">
        <f t="shared" si="29"/>
        <v>296907</v>
      </c>
      <c r="AF70" s="113">
        <f t="shared" si="30"/>
        <v>226130</v>
      </c>
      <c r="AG70" s="120"/>
      <c r="AH70" s="114">
        <f t="shared" si="31"/>
        <v>0.13</v>
      </c>
      <c r="AI70" s="114">
        <f t="shared" si="32"/>
        <v>0.1</v>
      </c>
      <c r="AJ70" s="114"/>
    </row>
    <row r="71" spans="1:36">
      <c r="A71" s="103" t="s">
        <v>710</v>
      </c>
      <c r="B71" t="s">
        <v>92</v>
      </c>
      <c r="C71" t="s">
        <v>4268</v>
      </c>
      <c r="D71">
        <f t="shared" ca="1" si="25"/>
        <v>3089</v>
      </c>
      <c r="E71" t="s">
        <v>4247</v>
      </c>
      <c r="F71" t="s">
        <v>4262</v>
      </c>
      <c r="G71" s="6" t="s">
        <v>4221</v>
      </c>
      <c r="H71" s="6" t="s">
        <v>379</v>
      </c>
      <c r="I71" s="6" t="s">
        <v>4222</v>
      </c>
      <c r="J71" s="6" t="s">
        <v>299</v>
      </c>
      <c r="K71" s="6" t="s">
        <v>28</v>
      </c>
      <c r="L71" s="6">
        <v>43474</v>
      </c>
      <c r="M71" s="6">
        <v>44135</v>
      </c>
      <c r="N71" s="6" t="s">
        <v>372</v>
      </c>
      <c r="O71" s="6"/>
      <c r="P71" s="113" t="s">
        <v>372</v>
      </c>
      <c r="Q71" s="6" t="str">
        <f t="shared" ca="1" si="1"/>
        <v/>
      </c>
      <c r="R71" t="str">
        <f t="shared" ca="1" si="2"/>
        <v/>
      </c>
      <c r="S71" s="114" t="str" cm="1">
        <f t="array" aca="1" ref="S71" ca="1">IFERROR(AVERAGE(_xlfn.LET(_xlpm.Formula,(DATEDIF(_xll.PROJECTSTARTDATE("Bri",A71),TODAY(),"d")/7)/(DATEDIF(_xll.PROJECTSTARTDATE("Bri",A71),_xll.PROJECTENDDATE("Bri",A71),"d")/7),IF(_xlpm.Formula&gt;1,1,_xlpm.Formula)),IF(V71/W71&gt;1,1,V71/W71),IF(Y71/Z71&gt;1,1,Y71/Z71)),"")</f>
        <v/>
      </c>
      <c r="T71" s="114">
        <f t="shared" si="20"/>
        <v>1.0812185199535065</v>
      </c>
      <c r="U71" s="114">
        <f t="shared" si="4"/>
        <v>0.9901685393258427</v>
      </c>
      <c r="V71" s="116">
        <v>70500</v>
      </c>
      <c r="W71" s="116">
        <f t="shared" si="26"/>
        <v>71200</v>
      </c>
      <c r="X71" s="116">
        <f t="shared" si="27"/>
        <v>71200</v>
      </c>
      <c r="Y71" s="116">
        <f t="shared" si="24"/>
        <v>66975</v>
      </c>
      <c r="Z71" s="116">
        <f t="shared" si="33"/>
        <v>61944</v>
      </c>
      <c r="AA71" s="116">
        <f t="shared" ref="AA71:AA103" si="34">X71*0.75</f>
        <v>53400</v>
      </c>
      <c r="AB71" s="113">
        <f t="shared" si="23"/>
        <v>33487.5</v>
      </c>
      <c r="AC71" s="113">
        <f t="shared" si="23"/>
        <v>33487.5</v>
      </c>
      <c r="AD71" s="113">
        <f t="shared" si="28"/>
        <v>67307.5</v>
      </c>
      <c r="AE71" s="113">
        <f t="shared" si="29"/>
        <v>9256</v>
      </c>
      <c r="AF71" s="113">
        <f t="shared" si="30"/>
        <v>3525</v>
      </c>
      <c r="AG71" s="120"/>
      <c r="AH71" s="114">
        <f t="shared" si="31"/>
        <v>0.13</v>
      </c>
      <c r="AI71" s="114">
        <f t="shared" si="32"/>
        <v>0.05</v>
      </c>
      <c r="AJ71" s="114"/>
    </row>
    <row r="72" spans="1:36">
      <c r="A72" s="103" t="s">
        <v>609</v>
      </c>
      <c r="B72" t="s">
        <v>94</v>
      </c>
      <c r="C72" t="s">
        <v>4268</v>
      </c>
      <c r="D72">
        <f t="shared" ca="1" si="25"/>
        <v>5911</v>
      </c>
      <c r="E72" t="s">
        <v>4247</v>
      </c>
      <c r="F72" t="s">
        <v>4260</v>
      </c>
      <c r="G72" s="6" t="s">
        <v>4221</v>
      </c>
      <c r="H72" s="6" t="s">
        <v>378</v>
      </c>
      <c r="I72" s="6" t="s">
        <v>4222</v>
      </c>
      <c r="J72" s="6" t="s">
        <v>314</v>
      </c>
      <c r="K72" s="6" t="s">
        <v>4244</v>
      </c>
      <c r="L72" s="6">
        <v>43473</v>
      </c>
      <c r="M72" s="6">
        <v>44065</v>
      </c>
      <c r="N72" s="6" t="s">
        <v>376</v>
      </c>
      <c r="O72" s="6"/>
      <c r="P72" s="113" t="s">
        <v>372</v>
      </c>
      <c r="Q72" s="6" t="str">
        <f t="shared" ca="1" si="1"/>
        <v/>
      </c>
      <c r="R72" t="str">
        <f t="shared" ca="1" si="2"/>
        <v/>
      </c>
      <c r="S72" s="114" t="str" cm="1">
        <f t="array" aca="1" ref="S72" ca="1">IFERROR(AVERAGE(_xlfn.LET(_xlpm.Formula,(DATEDIF(_xll.PROJECTSTARTDATE("Bri",A72),TODAY(),"d")/7)/(DATEDIF(_xll.PROJECTSTARTDATE("Bri",A72),_xll.PROJECTENDDATE("Bri",A72),"d")/7),IF(_xlpm.Formula&gt;1,1,_xlpm.Formula)),IF(V72/W72&gt;1,1,V72/W72),IF(Y72/Z72&gt;1,1,Y72/Z72)),"")</f>
        <v/>
      </c>
      <c r="T72" s="114">
        <f t="shared" si="20"/>
        <v>1.0812727571503939</v>
      </c>
      <c r="U72" s="114">
        <f t="shared" si="4"/>
        <v>0.9902182091798345</v>
      </c>
      <c r="V72" s="116">
        <v>263200</v>
      </c>
      <c r="W72" s="116">
        <f t="shared" si="26"/>
        <v>265800</v>
      </c>
      <c r="X72" s="116">
        <f>W72*0.8</f>
        <v>212640</v>
      </c>
      <c r="Y72" s="116">
        <f t="shared" si="24"/>
        <v>250040</v>
      </c>
      <c r="Z72" s="116">
        <f t="shared" si="33"/>
        <v>231246</v>
      </c>
      <c r="AA72" s="116">
        <f t="shared" si="34"/>
        <v>159480</v>
      </c>
      <c r="AB72" s="113">
        <f t="shared" si="23"/>
        <v>125020</v>
      </c>
      <c r="AC72" s="113">
        <f t="shared" si="23"/>
        <v>125020</v>
      </c>
      <c r="AD72" s="113">
        <f t="shared" si="28"/>
        <v>251275</v>
      </c>
      <c r="AE72" s="113">
        <f t="shared" si="29"/>
        <v>34554</v>
      </c>
      <c r="AF72" s="113">
        <f t="shared" si="30"/>
        <v>13160</v>
      </c>
      <c r="AG72" s="120"/>
      <c r="AH72" s="114">
        <f t="shared" si="31"/>
        <v>0.13</v>
      </c>
      <c r="AI72" s="114">
        <f t="shared" si="32"/>
        <v>0.05</v>
      </c>
      <c r="AJ72" s="114"/>
    </row>
    <row r="73" spans="1:36">
      <c r="A73" s="103" t="s">
        <v>472</v>
      </c>
      <c r="B73" t="s">
        <v>5</v>
      </c>
      <c r="C73" t="s">
        <v>4268</v>
      </c>
      <c r="D73">
        <f t="shared" ca="1" si="25"/>
        <v>2556</v>
      </c>
      <c r="E73" t="s">
        <v>4247</v>
      </c>
      <c r="F73" t="s">
        <v>4263</v>
      </c>
      <c r="G73" s="6" t="s">
        <v>4221</v>
      </c>
      <c r="H73" s="6" t="s">
        <v>375</v>
      </c>
      <c r="I73" s="6" t="s">
        <v>4222</v>
      </c>
      <c r="J73" s="6" t="s">
        <v>314</v>
      </c>
      <c r="K73" s="6" t="s">
        <v>372</v>
      </c>
      <c r="L73" s="6">
        <v>43531</v>
      </c>
      <c r="M73" s="6">
        <v>44131</v>
      </c>
      <c r="N73" s="6" t="s">
        <v>372</v>
      </c>
      <c r="O73" s="6"/>
      <c r="P73" s="113" t="s">
        <v>372</v>
      </c>
      <c r="Q73" s="6" t="str">
        <f t="shared" ca="1" si="1"/>
        <v/>
      </c>
      <c r="R73" t="str">
        <f t="shared" ca="1" si="2"/>
        <v/>
      </c>
      <c r="S73" s="114" t="str" cm="1">
        <f t="array" aca="1" ref="S73" ca="1">IFERROR(AVERAGE(_xlfn.LET(_xlpm.Formula,(DATEDIF(_xll.PROJECTSTARTDATE("Bri",A73),TODAY(),"d")/7)/(DATEDIF(_xll.PROJECTSTARTDATE("Bri",A73),_xll.PROJECTENDDATE("Bri",A73),"d")/7),IF(_xlpm.Formula&gt;1,1,_xlpm.Formula)),IF(V73/W73&gt;1,1,V73/W73),IF(Y73/Z73&gt;1,1,Y73/Z73)),"")</f>
        <v/>
      </c>
      <c r="T73" s="114">
        <f t="shared" si="20"/>
        <v>1.0809135634397533</v>
      </c>
      <c r="U73" s="114">
        <f t="shared" si="4"/>
        <v>0.98988926336061622</v>
      </c>
      <c r="V73" s="116">
        <v>205600</v>
      </c>
      <c r="W73" s="116">
        <f t="shared" si="26"/>
        <v>207700</v>
      </c>
      <c r="X73" s="116">
        <f t="shared" si="27"/>
        <v>207700</v>
      </c>
      <c r="Y73" s="116">
        <f t="shared" si="24"/>
        <v>195320</v>
      </c>
      <c r="Z73" s="116">
        <f t="shared" si="33"/>
        <v>180699</v>
      </c>
      <c r="AA73" s="116">
        <f t="shared" si="34"/>
        <v>155775</v>
      </c>
      <c r="AB73" s="113">
        <f t="shared" si="23"/>
        <v>97660</v>
      </c>
      <c r="AC73" s="113">
        <f t="shared" si="23"/>
        <v>97660</v>
      </c>
      <c r="AD73" s="113">
        <f t="shared" si="28"/>
        <v>196317.5</v>
      </c>
      <c r="AE73" s="113">
        <f t="shared" si="29"/>
        <v>27001</v>
      </c>
      <c r="AF73" s="113">
        <f t="shared" si="30"/>
        <v>10280</v>
      </c>
      <c r="AG73" s="120"/>
      <c r="AH73" s="114">
        <f t="shared" si="31"/>
        <v>0.13</v>
      </c>
      <c r="AI73" s="114">
        <f t="shared" si="32"/>
        <v>0.05</v>
      </c>
      <c r="AJ73" s="114"/>
    </row>
    <row r="74" spans="1:36">
      <c r="A74" s="103" t="s">
        <v>629</v>
      </c>
      <c r="B74" t="s">
        <v>92</v>
      </c>
      <c r="C74" t="s">
        <v>4268</v>
      </c>
      <c r="D74">
        <f t="shared" ca="1" si="25"/>
        <v>4406</v>
      </c>
      <c r="E74" t="s">
        <v>4247</v>
      </c>
      <c r="F74" t="s">
        <v>4263</v>
      </c>
      <c r="G74" s="6" t="s">
        <v>4221</v>
      </c>
      <c r="H74" s="6" t="s">
        <v>375</v>
      </c>
      <c r="I74" s="6" t="s">
        <v>4222</v>
      </c>
      <c r="J74" s="6" t="s">
        <v>294</v>
      </c>
      <c r="K74" s="6" t="s">
        <v>381</v>
      </c>
      <c r="L74" s="6">
        <v>43551</v>
      </c>
      <c r="M74" s="6">
        <v>44104</v>
      </c>
      <c r="N74" s="6" t="s">
        <v>372</v>
      </c>
      <c r="O74" s="6"/>
      <c r="P74" s="113" t="s">
        <v>373</v>
      </c>
      <c r="Q74" s="6" t="str">
        <f t="shared" ca="1" si="1"/>
        <v/>
      </c>
      <c r="R74" t="str">
        <f t="shared" ca="1" si="2"/>
        <v/>
      </c>
      <c r="S74" s="114" t="str" cm="1">
        <f t="array" aca="1" ref="S74" ca="1">IFERROR(AVERAGE(_xlfn.LET(_xlpm.Formula,(DATEDIF(_xll.PROJECTSTARTDATE("Bri",A74),TODAY(),"d")/7)/(DATEDIF(_xll.PROJECTSTARTDATE("Bri",A74),_xll.PROJECTENDDATE("Bri",A74),"d")/7),IF(_xlpm.Formula&gt;1,1,_xlpm.Formula)),IF(V74/W74&gt;1,1,V74/W74),IF(Y74/Z74&gt;1,1,Y74/Z74)),"")</f>
        <v/>
      </c>
      <c r="T74" s="114">
        <f t="shared" si="20"/>
        <v>1.0808829843349403</v>
      </c>
      <c r="U74" s="114">
        <f t="shared" si="4"/>
        <v>0.98986125933831381</v>
      </c>
      <c r="V74" s="116">
        <v>185500</v>
      </c>
      <c r="W74" s="116">
        <f t="shared" si="26"/>
        <v>187400</v>
      </c>
      <c r="X74" s="116">
        <f t="shared" si="27"/>
        <v>187400</v>
      </c>
      <c r="Y74" s="116">
        <f t="shared" si="24"/>
        <v>176225</v>
      </c>
      <c r="Z74" s="116">
        <f t="shared" si="33"/>
        <v>163038</v>
      </c>
      <c r="AA74" s="116">
        <f t="shared" si="34"/>
        <v>140550</v>
      </c>
      <c r="AB74" s="113">
        <f t="shared" si="23"/>
        <v>88112.5</v>
      </c>
      <c r="AC74" s="113">
        <f t="shared" si="23"/>
        <v>88112.5</v>
      </c>
      <c r="AD74" s="113">
        <f t="shared" si="28"/>
        <v>177127.5</v>
      </c>
      <c r="AE74" s="113">
        <f t="shared" si="29"/>
        <v>24362</v>
      </c>
      <c r="AF74" s="113">
        <f t="shared" si="30"/>
        <v>9275</v>
      </c>
      <c r="AG74" s="120"/>
      <c r="AH74" s="114">
        <f t="shared" si="31"/>
        <v>0.13</v>
      </c>
      <c r="AI74" s="114">
        <f t="shared" si="32"/>
        <v>0.05</v>
      </c>
      <c r="AJ74" s="114"/>
    </row>
    <row r="75" spans="1:36">
      <c r="A75" s="103" t="s">
        <v>498</v>
      </c>
      <c r="B75" t="s">
        <v>5</v>
      </c>
      <c r="C75" t="s">
        <v>4268</v>
      </c>
      <c r="D75">
        <f t="shared" ca="1" si="25"/>
        <v>6544</v>
      </c>
      <c r="E75" t="s">
        <v>4247</v>
      </c>
      <c r="F75" t="s">
        <v>4259</v>
      </c>
      <c r="G75" s="6" t="s">
        <v>4220</v>
      </c>
      <c r="H75" s="6" t="s">
        <v>375</v>
      </c>
      <c r="I75" s="6" t="s">
        <v>4222</v>
      </c>
      <c r="J75" s="6" t="s">
        <v>4226</v>
      </c>
      <c r="K75" s="6" t="s">
        <v>372</v>
      </c>
      <c r="L75" s="6">
        <v>43537</v>
      </c>
      <c r="M75" s="6">
        <v>44067</v>
      </c>
      <c r="N75" s="6" t="s">
        <v>372</v>
      </c>
      <c r="O75" s="6"/>
      <c r="P75" s="113" t="s">
        <v>372</v>
      </c>
      <c r="Q75" s="6" t="str">
        <f t="shared" ca="1" si="1"/>
        <v/>
      </c>
      <c r="R75" t="str">
        <f t="shared" ca="1" si="2"/>
        <v/>
      </c>
      <c r="S75" s="114" t="str" cm="1">
        <f t="array" aca="1" ref="S75" ca="1">IFERROR(AVERAGE(_xlfn.LET(_xlpm.Formula,(DATEDIF(_xll.PROJECTSTARTDATE("Bri",A75),TODAY(),"d")/7)/(DATEDIF(_xll.PROJECTSTARTDATE("Bri",A75),_xll.PROJECTENDDATE("Bri",A75),"d")/7),IF(_xlpm.Formula&gt;1,1,_xlpm.Formula)),IF(V75/W75&gt;1,1,V75/W75),IF(Y75/Z75&gt;1,1,Y75/Z75)),"")</f>
        <v/>
      </c>
      <c r="T75" s="114">
        <f t="shared" si="20"/>
        <v>1.0807953687389882</v>
      </c>
      <c r="U75" s="114">
        <f t="shared" si="4"/>
        <v>0.98978102189781025</v>
      </c>
      <c r="V75" s="116">
        <v>67800</v>
      </c>
      <c r="W75" s="116">
        <f t="shared" si="26"/>
        <v>68500</v>
      </c>
      <c r="X75" s="116">
        <f t="shared" si="27"/>
        <v>68500</v>
      </c>
      <c r="Y75" s="116">
        <f t="shared" si="24"/>
        <v>64410</v>
      </c>
      <c r="Z75" s="116">
        <f t="shared" si="33"/>
        <v>59595</v>
      </c>
      <c r="AA75" s="116">
        <f t="shared" si="34"/>
        <v>51375</v>
      </c>
      <c r="AB75" s="113">
        <f t="shared" si="23"/>
        <v>32205</v>
      </c>
      <c r="AC75" s="113">
        <f t="shared" si="23"/>
        <v>32205</v>
      </c>
      <c r="AD75" s="113">
        <f t="shared" si="28"/>
        <v>64742.5</v>
      </c>
      <c r="AE75" s="113">
        <f t="shared" si="29"/>
        <v>8905</v>
      </c>
      <c r="AF75" s="113">
        <f t="shared" si="30"/>
        <v>3390</v>
      </c>
      <c r="AG75" s="120"/>
      <c r="AH75" s="114">
        <f t="shared" si="31"/>
        <v>0.13</v>
      </c>
      <c r="AI75" s="114">
        <f t="shared" si="32"/>
        <v>0.05</v>
      </c>
      <c r="AJ75" s="114"/>
    </row>
    <row r="76" spans="1:36">
      <c r="A76" s="103" t="s">
        <v>438</v>
      </c>
      <c r="B76" t="s">
        <v>92</v>
      </c>
      <c r="C76" t="s">
        <v>4268</v>
      </c>
      <c r="D76">
        <f t="shared" ca="1" si="25"/>
        <v>6059</v>
      </c>
      <c r="E76" t="s">
        <v>4247</v>
      </c>
      <c r="F76" t="s">
        <v>4260</v>
      </c>
      <c r="G76" s="6" t="s">
        <v>4221</v>
      </c>
      <c r="H76" s="6" t="s">
        <v>378</v>
      </c>
      <c r="I76" s="6" t="s">
        <v>4222</v>
      </c>
      <c r="J76" s="6" t="s">
        <v>1762</v>
      </c>
      <c r="K76" s="6" t="s">
        <v>39</v>
      </c>
      <c r="L76" s="6">
        <v>43517</v>
      </c>
      <c r="M76" s="6">
        <v>44064</v>
      </c>
      <c r="N76" s="6" t="s">
        <v>372</v>
      </c>
      <c r="O76" s="6"/>
      <c r="P76" s="113" t="s">
        <v>372</v>
      </c>
      <c r="Q76" s="6" t="str">
        <f t="shared" ca="1" si="1"/>
        <v/>
      </c>
      <c r="R76" t="str">
        <f t="shared" ca="1" si="2"/>
        <v/>
      </c>
      <c r="S76" s="114" t="str" cm="1">
        <f t="array" aca="1" ref="S76" ca="1">IFERROR(AVERAGE(_xlfn.LET(_xlpm.Formula,(DATEDIF(_xll.PROJECTSTARTDATE("Bri",A76),TODAY(),"d")/7)/(DATEDIF(_xll.PROJECTSTARTDATE("Bri",A76),_xll.PROJECTENDDATE("Bri",A76),"d")/7),IF(_xlpm.Formula&gt;1,1,_xlpm.Formula)),IF(V76/W76&gt;1,1,V76/W76),IF(Y76/Z76&gt;1,1,Y76/Z76)),"")</f>
        <v/>
      </c>
      <c r="T76" s="114">
        <f t="shared" si="20"/>
        <v>1.0813256088840895</v>
      </c>
      <c r="U76" s="114">
        <f t="shared" si="4"/>
        <v>0.99026661024121876</v>
      </c>
      <c r="V76" s="116">
        <v>234000</v>
      </c>
      <c r="W76" s="116">
        <f t="shared" si="26"/>
        <v>236300</v>
      </c>
      <c r="X76" s="116">
        <f t="shared" si="27"/>
        <v>236300</v>
      </c>
      <c r="Y76" s="116">
        <f t="shared" si="24"/>
        <v>222300</v>
      </c>
      <c r="Z76" s="116">
        <f t="shared" si="33"/>
        <v>205581</v>
      </c>
      <c r="AA76" s="116">
        <f t="shared" si="34"/>
        <v>177225</v>
      </c>
      <c r="AB76" s="113">
        <f t="shared" si="23"/>
        <v>111150</v>
      </c>
      <c r="AC76" s="113">
        <f t="shared" si="23"/>
        <v>111150</v>
      </c>
      <c r="AD76" s="113">
        <f t="shared" si="28"/>
        <v>223392.5</v>
      </c>
      <c r="AE76" s="113">
        <f t="shared" si="29"/>
        <v>30719</v>
      </c>
      <c r="AF76" s="113">
        <f t="shared" si="30"/>
        <v>11700</v>
      </c>
      <c r="AG76" s="120"/>
      <c r="AH76" s="114">
        <f t="shared" si="31"/>
        <v>0.13</v>
      </c>
      <c r="AI76" s="114">
        <f t="shared" si="32"/>
        <v>0.05</v>
      </c>
      <c r="AJ76" s="114"/>
    </row>
    <row r="77" spans="1:36">
      <c r="A77" s="103" t="s">
        <v>539</v>
      </c>
      <c r="B77" t="s">
        <v>5</v>
      </c>
      <c r="C77" t="s">
        <v>4268</v>
      </c>
      <c r="D77">
        <f t="shared" ca="1" si="25"/>
        <v>3065</v>
      </c>
      <c r="E77" t="s">
        <v>4247</v>
      </c>
      <c r="F77" t="s">
        <v>4260</v>
      </c>
      <c r="G77" s="6" t="s">
        <v>4221</v>
      </c>
      <c r="H77" s="6" t="s">
        <v>375</v>
      </c>
      <c r="I77" s="6" t="s">
        <v>4222</v>
      </c>
      <c r="J77" s="6" t="s">
        <v>1762</v>
      </c>
      <c r="K77" s="6" t="s">
        <v>372</v>
      </c>
      <c r="L77" s="6">
        <v>43617</v>
      </c>
      <c r="M77" s="6">
        <v>44112</v>
      </c>
      <c r="N77" s="6" t="s">
        <v>372</v>
      </c>
      <c r="O77" s="6"/>
      <c r="P77" s="113" t="s">
        <v>372</v>
      </c>
      <c r="Q77" s="6" t="str">
        <f t="shared" ca="1" si="1"/>
        <v/>
      </c>
      <c r="R77" t="str">
        <f t="shared" ca="1" si="2"/>
        <v/>
      </c>
      <c r="S77" s="114" t="str" cm="1">
        <f t="array" aca="1" ref="S77" ca="1">IFERROR(AVERAGE(_xlfn.LET(_xlpm.Formula,(DATEDIF(_xll.PROJECTSTARTDATE("Bri",A77),TODAY(),"d")/7)/(DATEDIF(_xll.PROJECTSTARTDATE("Bri",A77),_xll.PROJECTENDDATE("Bri",A77),"d")/7),IF(_xlpm.Formula&gt;1,1,_xlpm.Formula)),IF(V77/W77&gt;1,1,V77/W77),IF(Y77/Z77&gt;1,1,Y77/Z77)),"")</f>
        <v/>
      </c>
      <c r="T77" s="114">
        <f t="shared" si="20"/>
        <v>1.080549803427268</v>
      </c>
      <c r="U77" s="114">
        <f t="shared" si="4"/>
        <v>0.98955613577023493</v>
      </c>
      <c r="V77" s="116">
        <v>37900</v>
      </c>
      <c r="W77" s="116">
        <f t="shared" si="26"/>
        <v>38300</v>
      </c>
      <c r="X77" s="116">
        <f t="shared" si="27"/>
        <v>38300</v>
      </c>
      <c r="Y77" s="116">
        <f t="shared" si="24"/>
        <v>36005</v>
      </c>
      <c r="Z77" s="116">
        <f t="shared" si="33"/>
        <v>33321</v>
      </c>
      <c r="AA77" s="116">
        <f t="shared" si="34"/>
        <v>28725</v>
      </c>
      <c r="AB77" s="113">
        <f t="shared" ref="AB77:AC96" si="35">$Y77/2</f>
        <v>18002.5</v>
      </c>
      <c r="AC77" s="113">
        <f t="shared" si="35"/>
        <v>18002.5</v>
      </c>
      <c r="AD77" s="113">
        <f t="shared" si="28"/>
        <v>36195</v>
      </c>
      <c r="AE77" s="113">
        <f t="shared" si="29"/>
        <v>4979</v>
      </c>
      <c r="AF77" s="113">
        <f t="shared" si="30"/>
        <v>1895</v>
      </c>
      <c r="AG77" s="120"/>
      <c r="AH77" s="114">
        <f t="shared" si="31"/>
        <v>0.13</v>
      </c>
      <c r="AI77" s="114">
        <f t="shared" si="32"/>
        <v>0.05</v>
      </c>
      <c r="AJ77" s="114"/>
    </row>
    <row r="78" spans="1:36">
      <c r="A78" s="103" t="s">
        <v>579</v>
      </c>
      <c r="B78" t="s">
        <v>94</v>
      </c>
      <c r="C78" t="s">
        <v>4268</v>
      </c>
      <c r="D78">
        <f t="shared" ca="1" si="25"/>
        <v>2544</v>
      </c>
      <c r="E78" t="s">
        <v>4247</v>
      </c>
      <c r="F78" t="s">
        <v>4263</v>
      </c>
      <c r="G78" s="6" t="s">
        <v>4221</v>
      </c>
      <c r="H78" s="6" t="s">
        <v>375</v>
      </c>
      <c r="I78" s="6" t="s">
        <v>4222</v>
      </c>
      <c r="J78" s="6" t="s">
        <v>307</v>
      </c>
      <c r="K78" s="6" t="s">
        <v>372</v>
      </c>
      <c r="L78" s="6">
        <v>43558</v>
      </c>
      <c r="M78" s="6">
        <v>43849</v>
      </c>
      <c r="N78" s="6" t="s">
        <v>376</v>
      </c>
      <c r="O78" s="6"/>
      <c r="P78" s="113" t="s">
        <v>372</v>
      </c>
      <c r="Q78" s="6" t="str">
        <f t="shared" ca="1" si="1"/>
        <v/>
      </c>
      <c r="R78" t="str">
        <f t="shared" ca="1" si="2"/>
        <v/>
      </c>
      <c r="S78" s="114" t="str" cm="1">
        <f t="array" aca="1" ref="S78" ca="1">IFERROR(AVERAGE(_xlfn.LET(_xlpm.Formula,(DATEDIF(_xll.PROJECTSTARTDATE("Bri",A78),TODAY(),"d")/7)/(DATEDIF(_xll.PROJECTSTARTDATE("Bri",A78),_xll.PROJECTENDDATE("Bri",A78),"d")/7),IF(_xlpm.Formula&gt;1,1,_xlpm.Formula)),IF(V78/W78&gt;1,1,V78/W78),IF(Y78/Z78&gt;1,1,Y78/Z78)),"")</f>
        <v/>
      </c>
      <c r="T78" s="114">
        <f t="shared" si="20"/>
        <v>1.0814712643678162</v>
      </c>
      <c r="U78" s="114">
        <f t="shared" si="4"/>
        <v>0.99039999999999995</v>
      </c>
      <c r="V78" s="116">
        <v>123800</v>
      </c>
      <c r="W78" s="116">
        <f t="shared" si="26"/>
        <v>125000</v>
      </c>
      <c r="X78" s="116">
        <f t="shared" si="27"/>
        <v>125000</v>
      </c>
      <c r="Y78" s="116">
        <f t="shared" si="24"/>
        <v>117610</v>
      </c>
      <c r="Z78" s="116">
        <f t="shared" si="33"/>
        <v>108750</v>
      </c>
      <c r="AA78" s="116">
        <f t="shared" si="34"/>
        <v>93750</v>
      </c>
      <c r="AB78" s="113">
        <f t="shared" si="35"/>
        <v>58805</v>
      </c>
      <c r="AC78" s="113">
        <f t="shared" si="35"/>
        <v>58805</v>
      </c>
      <c r="AD78" s="113">
        <f t="shared" si="28"/>
        <v>118180</v>
      </c>
      <c r="AE78" s="113">
        <f t="shared" si="29"/>
        <v>16250</v>
      </c>
      <c r="AF78" s="113">
        <f t="shared" si="30"/>
        <v>6190</v>
      </c>
      <c r="AG78" s="120"/>
      <c r="AH78" s="114">
        <f t="shared" si="31"/>
        <v>0.13</v>
      </c>
      <c r="AI78" s="114">
        <f t="shared" si="32"/>
        <v>0.05</v>
      </c>
      <c r="AJ78" s="114"/>
    </row>
    <row r="79" spans="1:36">
      <c r="A79" s="103" t="s">
        <v>777</v>
      </c>
      <c r="B79" t="s">
        <v>94</v>
      </c>
      <c r="C79" t="s">
        <v>4268</v>
      </c>
      <c r="D79">
        <f t="shared" ca="1" si="25"/>
        <v>6466</v>
      </c>
      <c r="E79" t="s">
        <v>4247</v>
      </c>
      <c r="F79" t="s">
        <v>4261</v>
      </c>
      <c r="G79" s="6" t="s">
        <v>4221</v>
      </c>
      <c r="H79" s="6" t="s">
        <v>375</v>
      </c>
      <c r="I79" s="6" t="s">
        <v>4222</v>
      </c>
      <c r="J79" s="6" t="s">
        <v>318</v>
      </c>
      <c r="K79" s="6" t="s">
        <v>372</v>
      </c>
      <c r="L79" s="6">
        <v>43558</v>
      </c>
      <c r="M79" s="6">
        <v>44065</v>
      </c>
      <c r="N79" s="6" t="s">
        <v>376</v>
      </c>
      <c r="O79" s="6"/>
      <c r="P79" s="113" t="s">
        <v>372</v>
      </c>
      <c r="Q79" s="6" t="str">
        <f t="shared" ca="1" si="1"/>
        <v/>
      </c>
      <c r="R79" t="str">
        <f t="shared" ca="1" si="2"/>
        <v/>
      </c>
      <c r="S79" s="114" t="str" cm="1">
        <f t="array" aca="1" ref="S79" ca="1">IFERROR(AVERAGE(_xlfn.LET(_xlpm.Formula,(DATEDIF(_xll.PROJECTSTARTDATE("Bri",A79),TODAY(),"d")/7)/(DATEDIF(_xll.PROJECTSTARTDATE("Bri",A79),_xll.PROJECTENDDATE("Bri",A79),"d")/7),IF(_xlpm.Formula&gt;1,1,_xlpm.Formula)),IF(V79/W79&gt;1,1,V79/W79),IF(Y79/Z79&gt;1,1,Y79/Z79)),"")</f>
        <v/>
      </c>
      <c r="T79" s="114">
        <f t="shared" si="20"/>
        <v>1.0777728019107329</v>
      </c>
      <c r="U79" s="114">
        <f t="shared" si="4"/>
        <v>0.98701298701298701</v>
      </c>
      <c r="V79" s="116">
        <v>15200</v>
      </c>
      <c r="W79" s="116">
        <f t="shared" si="26"/>
        <v>15400</v>
      </c>
      <c r="X79" s="116">
        <f t="shared" si="27"/>
        <v>15400</v>
      </c>
      <c r="Y79" s="116">
        <f t="shared" si="24"/>
        <v>14440</v>
      </c>
      <c r="Z79" s="116">
        <f t="shared" si="33"/>
        <v>13398</v>
      </c>
      <c r="AA79" s="116">
        <f t="shared" si="34"/>
        <v>11550</v>
      </c>
      <c r="AB79" s="113">
        <f t="shared" si="35"/>
        <v>7220</v>
      </c>
      <c r="AC79" s="113">
        <f t="shared" si="35"/>
        <v>7220</v>
      </c>
      <c r="AD79" s="113">
        <f t="shared" si="28"/>
        <v>14535</v>
      </c>
      <c r="AE79" s="113">
        <f t="shared" si="29"/>
        <v>2002</v>
      </c>
      <c r="AF79" s="113">
        <f t="shared" si="30"/>
        <v>760</v>
      </c>
      <c r="AG79" s="120"/>
      <c r="AH79" s="114">
        <f t="shared" si="31"/>
        <v>0.13</v>
      </c>
      <c r="AI79" s="114">
        <f t="shared" si="32"/>
        <v>0.05</v>
      </c>
      <c r="AJ79" s="114"/>
    </row>
    <row r="80" spans="1:36">
      <c r="A80" s="103" t="s">
        <v>549</v>
      </c>
      <c r="B80" t="s">
        <v>92</v>
      </c>
      <c r="C80" t="s">
        <v>4268</v>
      </c>
      <c r="D80">
        <f t="shared" ca="1" si="25"/>
        <v>3535</v>
      </c>
      <c r="E80" t="s">
        <v>4247</v>
      </c>
      <c r="F80" t="s">
        <v>4263</v>
      </c>
      <c r="G80" s="6" t="s">
        <v>4221</v>
      </c>
      <c r="H80" s="6" t="s">
        <v>375</v>
      </c>
      <c r="I80" s="6" t="s">
        <v>4222</v>
      </c>
      <c r="J80" s="6" t="s">
        <v>314</v>
      </c>
      <c r="K80" s="6" t="s">
        <v>382</v>
      </c>
      <c r="L80" s="6">
        <v>43586</v>
      </c>
      <c r="M80" s="6">
        <v>44003</v>
      </c>
      <c r="N80" s="6" t="s">
        <v>372</v>
      </c>
      <c r="O80" s="6"/>
      <c r="P80" s="113" t="s">
        <v>373</v>
      </c>
      <c r="Q80" s="6" t="str">
        <f t="shared" ca="1" si="1"/>
        <v/>
      </c>
      <c r="R80" t="str">
        <f t="shared" ca="1" si="2"/>
        <v/>
      </c>
      <c r="S80" s="114" t="str" cm="1">
        <f t="array" aca="1" ref="S80" ca="1">IFERROR(AVERAGE(_xlfn.LET(_xlpm.Formula,(DATEDIF(_xll.PROJECTSTARTDATE("Bri",A80),TODAY(),"d")/7)/(DATEDIF(_xll.PROJECTSTARTDATE("Bri",A80),_xll.PROJECTENDDATE("Bri",A80),"d")/7),IF(_xlpm.Formula&gt;1,1,_xlpm.Formula)),IF(V80/W80&gt;1,1,V80/W80),IF(Y80/Z80&gt;1,1,Y80/Z80)),"")</f>
        <v/>
      </c>
      <c r="T80" s="114">
        <f t="shared" si="20"/>
        <v>1.0812087307410125</v>
      </c>
      <c r="U80" s="114">
        <f t="shared" si="4"/>
        <v>0.99015957446808511</v>
      </c>
      <c r="V80" s="116">
        <v>372300</v>
      </c>
      <c r="W80" s="116">
        <f t="shared" si="26"/>
        <v>376000</v>
      </c>
      <c r="X80" s="116">
        <f t="shared" si="27"/>
        <v>376000</v>
      </c>
      <c r="Y80" s="116">
        <f t="shared" si="24"/>
        <v>353685</v>
      </c>
      <c r="Z80" s="116">
        <f t="shared" si="33"/>
        <v>327120</v>
      </c>
      <c r="AA80" s="116">
        <f t="shared" si="34"/>
        <v>282000</v>
      </c>
      <c r="AB80" s="113">
        <f t="shared" si="35"/>
        <v>176842.5</v>
      </c>
      <c r="AC80" s="113">
        <f t="shared" si="35"/>
        <v>176842.5</v>
      </c>
      <c r="AD80" s="113">
        <f t="shared" si="28"/>
        <v>355442.5</v>
      </c>
      <c r="AE80" s="113">
        <f t="shared" si="29"/>
        <v>48880</v>
      </c>
      <c r="AF80" s="113">
        <f t="shared" si="30"/>
        <v>18615</v>
      </c>
      <c r="AG80" s="120"/>
      <c r="AH80" s="114">
        <f t="shared" si="31"/>
        <v>0.13</v>
      </c>
      <c r="AI80" s="114">
        <f t="shared" si="32"/>
        <v>0.05</v>
      </c>
      <c r="AJ80" s="114"/>
    </row>
    <row r="81" spans="1:36">
      <c r="A81" s="103" t="s">
        <v>499</v>
      </c>
      <c r="B81" t="s">
        <v>5</v>
      </c>
      <c r="C81" t="s">
        <v>4268</v>
      </c>
      <c r="D81">
        <f t="shared" ca="1" si="25"/>
        <v>5311</v>
      </c>
      <c r="E81" t="s">
        <v>4247</v>
      </c>
      <c r="F81" t="s">
        <v>4263</v>
      </c>
      <c r="G81" s="6" t="s">
        <v>4221</v>
      </c>
      <c r="H81" s="6" t="s">
        <v>375</v>
      </c>
      <c r="I81" s="6" t="s">
        <v>4222</v>
      </c>
      <c r="J81" s="6" t="s">
        <v>309</v>
      </c>
      <c r="K81" s="6" t="s">
        <v>324</v>
      </c>
      <c r="L81" s="6">
        <v>43667</v>
      </c>
      <c r="M81" s="6">
        <v>44026</v>
      </c>
      <c r="N81" s="6" t="s">
        <v>372</v>
      </c>
      <c r="O81" s="6"/>
      <c r="P81" s="113" t="s">
        <v>372</v>
      </c>
      <c r="Q81" s="6" t="str">
        <f t="shared" ref="Q81:Q144" ca="1" si="36">IFERROR(_xlfn.LET(_xlpm.Formula,S81-(V81/W81),IF(_xlpm.Formula&lt;$Q$6,$Q$13,IF(_xlpm.Formula&gt;$Q$8,$Q$14,""))),"")</f>
        <v/>
      </c>
      <c r="R81" t="str">
        <f t="shared" ref="R81:R144" ca="1" si="37">IFERROR(IF(S81&gt;45%,IF((AB81+AC81/S81)/Z81&gt;$R$6,$R$14,""),""),"")</f>
        <v/>
      </c>
      <c r="S81" s="114" t="str" cm="1">
        <f t="array" aca="1" ref="S81" ca="1">IFERROR(AVERAGE(_xlfn.LET(_xlpm.Formula,(DATEDIF(_xll.PROJECTSTARTDATE("Bri",A81),TODAY(),"d")/7)/(DATEDIF(_xll.PROJECTSTARTDATE("Bri",A81),_xll.PROJECTENDDATE("Bri",A81),"d")/7),IF(_xlpm.Formula&gt;1,1,_xlpm.Formula)),IF(V81/W81&gt;1,1,V81/W81),IF(Y81/Z81&gt;1,1,Y81/Z81)),"")</f>
        <v/>
      </c>
      <c r="T81" s="114">
        <f t="shared" ref="T81:T112" si="38">IFERROR($Y81/$Z81,0)</f>
        <v>1.079107505070994</v>
      </c>
      <c r="U81" s="114">
        <f t="shared" ref="U81:U144" si="39">IFERROR($V81/$W81,0)</f>
        <v>0.9882352941176471</v>
      </c>
      <c r="V81" s="116">
        <v>8400</v>
      </c>
      <c r="W81" s="116">
        <f t="shared" si="26"/>
        <v>8500</v>
      </c>
      <c r="X81" s="116">
        <f t="shared" si="27"/>
        <v>8500</v>
      </c>
      <c r="Y81" s="116">
        <f t="shared" si="24"/>
        <v>7980</v>
      </c>
      <c r="Z81" s="116">
        <f t="shared" si="33"/>
        <v>7395</v>
      </c>
      <c r="AA81" s="116">
        <f t="shared" si="34"/>
        <v>6375</v>
      </c>
      <c r="AB81" s="113">
        <f t="shared" si="35"/>
        <v>3990</v>
      </c>
      <c r="AC81" s="113">
        <f t="shared" si="35"/>
        <v>3990</v>
      </c>
      <c r="AD81" s="113">
        <f t="shared" si="28"/>
        <v>8027.5</v>
      </c>
      <c r="AE81" s="113">
        <f t="shared" si="29"/>
        <v>1105</v>
      </c>
      <c r="AF81" s="113">
        <f t="shared" si="30"/>
        <v>420</v>
      </c>
      <c r="AG81" s="120"/>
      <c r="AH81" s="114">
        <f t="shared" si="31"/>
        <v>0.13</v>
      </c>
      <c r="AI81" s="114">
        <f t="shared" si="32"/>
        <v>0.05</v>
      </c>
      <c r="AJ81" s="114"/>
    </row>
    <row r="82" spans="1:36">
      <c r="A82" s="103" t="s">
        <v>595</v>
      </c>
      <c r="B82" t="s">
        <v>92</v>
      </c>
      <c r="C82" t="s">
        <v>4268</v>
      </c>
      <c r="D82">
        <f t="shared" ca="1" si="25"/>
        <v>4589</v>
      </c>
      <c r="E82" t="s">
        <v>4247</v>
      </c>
      <c r="F82" t="s">
        <v>4262</v>
      </c>
      <c r="G82" s="6" t="s">
        <v>4221</v>
      </c>
      <c r="H82" s="6" t="s">
        <v>375</v>
      </c>
      <c r="I82" s="6" t="s">
        <v>4222</v>
      </c>
      <c r="J82" s="6" t="s">
        <v>299</v>
      </c>
      <c r="K82" s="6" t="s">
        <v>372</v>
      </c>
      <c r="L82" s="6">
        <v>43593</v>
      </c>
      <c r="M82" s="6">
        <v>44101</v>
      </c>
      <c r="N82" s="6" t="s">
        <v>372</v>
      </c>
      <c r="O82" s="6"/>
      <c r="P82" s="113" t="s">
        <v>372</v>
      </c>
      <c r="Q82" s="6" t="str">
        <f t="shared" ca="1" si="36"/>
        <v/>
      </c>
      <c r="R82" t="str">
        <f t="shared" ca="1" si="37"/>
        <v/>
      </c>
      <c r="S82" s="114" t="str" cm="1">
        <f t="array" aca="1" ref="S82" ca="1">IFERROR(AVERAGE(_xlfn.LET(_xlpm.Formula,(DATEDIF(_xll.PROJECTSTARTDATE("Bri",A82),TODAY(),"d")/7)/(DATEDIF(_xll.PROJECTSTARTDATE("Bri",A82),_xll.PROJECTENDDATE("Bri",A82),"d")/7),IF(_xlpm.Formula&gt;1,1,_xlpm.Formula)),IF(V82/W82&gt;1,1,V82/W82),IF(Y82/Z82&gt;1,1,Y82/Z82)),"")</f>
        <v/>
      </c>
      <c r="T82" s="114">
        <f t="shared" si="38"/>
        <v>1.0810375151219169</v>
      </c>
      <c r="U82" s="114">
        <f t="shared" si="39"/>
        <v>0.99000277700638717</v>
      </c>
      <c r="V82" s="116">
        <v>356500</v>
      </c>
      <c r="W82" s="116">
        <f t="shared" si="26"/>
        <v>360100</v>
      </c>
      <c r="X82" s="116">
        <f t="shared" si="27"/>
        <v>360100</v>
      </c>
      <c r="Y82" s="116">
        <f t="shared" si="24"/>
        <v>338675</v>
      </c>
      <c r="Z82" s="116">
        <f t="shared" si="33"/>
        <v>313287</v>
      </c>
      <c r="AA82" s="116">
        <f t="shared" si="34"/>
        <v>270075</v>
      </c>
      <c r="AB82" s="113">
        <f t="shared" si="35"/>
        <v>169337.5</v>
      </c>
      <c r="AC82" s="113">
        <f t="shared" si="35"/>
        <v>169337.5</v>
      </c>
      <c r="AD82" s="113">
        <f t="shared" si="28"/>
        <v>340385</v>
      </c>
      <c r="AE82" s="113">
        <f t="shared" si="29"/>
        <v>46813</v>
      </c>
      <c r="AF82" s="113">
        <f t="shared" si="30"/>
        <v>17825</v>
      </c>
      <c r="AG82" s="120"/>
      <c r="AH82" s="114">
        <f t="shared" si="31"/>
        <v>0.13</v>
      </c>
      <c r="AI82" s="114">
        <f t="shared" si="32"/>
        <v>0.05</v>
      </c>
      <c r="AJ82" s="114"/>
    </row>
    <row r="83" spans="1:36">
      <c r="A83" s="103" t="s">
        <v>693</v>
      </c>
      <c r="B83" t="s">
        <v>94</v>
      </c>
      <c r="C83" t="s">
        <v>4268</v>
      </c>
      <c r="D83">
        <f t="shared" ca="1" si="25"/>
        <v>3977</v>
      </c>
      <c r="E83" t="s">
        <v>4247</v>
      </c>
      <c r="F83" t="s">
        <v>4263</v>
      </c>
      <c r="G83" s="6" t="s">
        <v>4221</v>
      </c>
      <c r="H83" s="6" t="s">
        <v>375</v>
      </c>
      <c r="I83" s="6" t="s">
        <v>4222</v>
      </c>
      <c r="J83" s="6" t="s">
        <v>307</v>
      </c>
      <c r="K83" s="6" t="s">
        <v>297</v>
      </c>
      <c r="L83" s="6">
        <v>43617</v>
      </c>
      <c r="M83" s="6">
        <v>43986</v>
      </c>
      <c r="N83" s="6" t="s">
        <v>376</v>
      </c>
      <c r="O83" s="6"/>
      <c r="P83" s="113" t="s">
        <v>372</v>
      </c>
      <c r="Q83" s="6" t="str">
        <f t="shared" ca="1" si="36"/>
        <v/>
      </c>
      <c r="R83" t="str">
        <f t="shared" ca="1" si="37"/>
        <v/>
      </c>
      <c r="S83" s="114" t="str" cm="1">
        <f t="array" aca="1" ref="S83" ca="1">IFERROR(AVERAGE(_xlfn.LET(_xlpm.Formula,(DATEDIF(_xll.PROJECTSTARTDATE("Bri",A83),TODAY(),"d")/7)/(DATEDIF(_xll.PROJECTSTARTDATE("Bri",A83),_xll.PROJECTENDDATE("Bri",A83),"d")/7),IF(_xlpm.Formula&gt;1,1,_xlpm.Formula)),IF(V83/W83&gt;1,1,V83/W83),IF(Y83/Z83&gt;1,1,Y83/Z83)),"")</f>
        <v/>
      </c>
      <c r="T83" s="114">
        <f t="shared" si="38"/>
        <v>1.0815544608648058</v>
      </c>
      <c r="U83" s="114">
        <f t="shared" si="39"/>
        <v>0.99047619047619051</v>
      </c>
      <c r="V83" s="116">
        <v>41600</v>
      </c>
      <c r="W83" s="116">
        <f t="shared" si="26"/>
        <v>42000</v>
      </c>
      <c r="X83" s="116">
        <f t="shared" si="27"/>
        <v>42000</v>
      </c>
      <c r="Y83" s="116">
        <f t="shared" si="24"/>
        <v>39520</v>
      </c>
      <c r="Z83" s="116">
        <f t="shared" si="33"/>
        <v>36540</v>
      </c>
      <c r="AA83" s="116">
        <v>0</v>
      </c>
      <c r="AB83" s="113">
        <f t="shared" si="35"/>
        <v>19760</v>
      </c>
      <c r="AC83" s="113">
        <f t="shared" si="35"/>
        <v>19760</v>
      </c>
      <c r="AD83" s="113">
        <f t="shared" si="28"/>
        <v>39710</v>
      </c>
      <c r="AE83" s="113">
        <f t="shared" si="29"/>
        <v>5460</v>
      </c>
      <c r="AF83" s="113">
        <f t="shared" si="30"/>
        <v>2080</v>
      </c>
      <c r="AG83" s="120"/>
      <c r="AH83" s="114">
        <f t="shared" si="31"/>
        <v>0.13</v>
      </c>
      <c r="AI83" s="114">
        <f t="shared" si="32"/>
        <v>0.05</v>
      </c>
      <c r="AJ83" s="114"/>
    </row>
    <row r="84" spans="1:36">
      <c r="A84" s="103" t="s">
        <v>650</v>
      </c>
      <c r="B84" t="s">
        <v>92</v>
      </c>
      <c r="C84" t="s">
        <v>4268</v>
      </c>
      <c r="D84">
        <f t="shared" ca="1" si="25"/>
        <v>5002</v>
      </c>
      <c r="E84" t="s">
        <v>4247</v>
      </c>
      <c r="F84" t="s">
        <v>4263</v>
      </c>
      <c r="G84" s="6" t="s">
        <v>4221</v>
      </c>
      <c r="H84" s="6" t="s">
        <v>375</v>
      </c>
      <c r="I84" s="6" t="s">
        <v>4222</v>
      </c>
      <c r="J84" s="6" t="s">
        <v>314</v>
      </c>
      <c r="K84" s="6" t="s">
        <v>4241</v>
      </c>
      <c r="L84" s="6">
        <v>43600</v>
      </c>
      <c r="M84" s="6">
        <v>43890</v>
      </c>
      <c r="N84" s="6" t="s">
        <v>372</v>
      </c>
      <c r="O84" s="6"/>
      <c r="P84" s="113" t="s">
        <v>373</v>
      </c>
      <c r="Q84" s="6" t="str">
        <f t="shared" ca="1" si="36"/>
        <v/>
      </c>
      <c r="R84" t="str">
        <f t="shared" ca="1" si="37"/>
        <v/>
      </c>
      <c r="S84" s="114" t="str" cm="1">
        <f t="array" aca="1" ref="S84" ca="1">IFERROR(AVERAGE(_xlfn.LET(_xlpm.Formula,(DATEDIF(_xll.PROJECTSTARTDATE("Bri",A84),TODAY(),"d")/7)/(DATEDIF(_xll.PROJECTSTARTDATE("Bri",A84),_xll.PROJECTENDDATE("Bri",A84),"d")/7),IF(_xlpm.Formula&gt;1,1,_xlpm.Formula)),IF(V84/W84&gt;1,1,V84/W84),IF(Y84/Z84&gt;1,1,Y84/Z84)),"")</f>
        <v/>
      </c>
      <c r="T84" s="114">
        <f t="shared" si="38"/>
        <v>1.0814712643678162</v>
      </c>
      <c r="U84" s="114">
        <f t="shared" si="39"/>
        <v>0.99039999999999995</v>
      </c>
      <c r="V84" s="116">
        <v>123800</v>
      </c>
      <c r="W84" s="116">
        <f t="shared" si="26"/>
        <v>125000</v>
      </c>
      <c r="X84" s="116">
        <f t="shared" si="27"/>
        <v>125000</v>
      </c>
      <c r="Y84" s="116">
        <f t="shared" si="24"/>
        <v>117610</v>
      </c>
      <c r="Z84" s="116">
        <f t="shared" si="33"/>
        <v>108750</v>
      </c>
      <c r="AA84" s="116">
        <v>0</v>
      </c>
      <c r="AB84" s="113">
        <f t="shared" si="35"/>
        <v>58805</v>
      </c>
      <c r="AC84" s="113">
        <f t="shared" si="35"/>
        <v>58805</v>
      </c>
      <c r="AD84" s="113">
        <f t="shared" si="28"/>
        <v>118180</v>
      </c>
      <c r="AE84" s="113">
        <f t="shared" si="29"/>
        <v>16250</v>
      </c>
      <c r="AF84" s="113">
        <f t="shared" si="30"/>
        <v>6190</v>
      </c>
      <c r="AG84" s="120"/>
      <c r="AH84" s="114">
        <f t="shared" si="31"/>
        <v>0.13</v>
      </c>
      <c r="AI84" s="114">
        <f t="shared" si="32"/>
        <v>0.05</v>
      </c>
      <c r="AJ84" s="114"/>
    </row>
    <row r="85" spans="1:36">
      <c r="A85" s="103" t="s">
        <v>679</v>
      </c>
      <c r="B85" t="s">
        <v>5</v>
      </c>
      <c r="C85" t="s">
        <v>4269</v>
      </c>
      <c r="D85">
        <f t="shared" ca="1" si="25"/>
        <v>6178</v>
      </c>
      <c r="E85" t="s">
        <v>4247</v>
      </c>
      <c r="F85" t="s">
        <v>4263</v>
      </c>
      <c r="G85" s="6" t="s">
        <v>4221</v>
      </c>
      <c r="H85" s="6" t="s">
        <v>375</v>
      </c>
      <c r="I85" s="6" t="s">
        <v>4222</v>
      </c>
      <c r="J85" s="6" t="s">
        <v>307</v>
      </c>
      <c r="K85" s="6" t="s">
        <v>372</v>
      </c>
      <c r="L85" s="6">
        <v>43607</v>
      </c>
      <c r="M85" s="6">
        <v>44011</v>
      </c>
      <c r="N85" s="6" t="s">
        <v>372</v>
      </c>
      <c r="O85" s="6"/>
      <c r="P85" s="113" t="s">
        <v>372</v>
      </c>
      <c r="Q85" s="6" t="str">
        <f t="shared" ca="1" si="36"/>
        <v/>
      </c>
      <c r="R85" t="str">
        <f t="shared" ca="1" si="37"/>
        <v/>
      </c>
      <c r="S85" s="114" t="str" cm="1">
        <f t="array" aca="1" ref="S85" ca="1">IFERROR(AVERAGE(_xlfn.LET(_xlpm.Formula,(DATEDIF(_xll.PROJECTSTARTDATE("Bri",A85),TODAY(),"d")/7)/(DATEDIF(_xll.PROJECTSTARTDATE("Bri",A85),_xll.PROJECTENDDATE("Bri",A85),"d")/7),IF(_xlpm.Formula&gt;1,1,_xlpm.Formula)),IF(V85/W85&gt;1,1,V85/W85),IF(Y85/Z85&gt;1,1,Y85/Z85)),"")</f>
        <v/>
      </c>
      <c r="T85" s="114">
        <f t="shared" si="38"/>
        <v>1.0812585778006518</v>
      </c>
      <c r="U85" s="114">
        <f t="shared" si="39"/>
        <v>0.99020522388059706</v>
      </c>
      <c r="V85" s="116">
        <v>424600</v>
      </c>
      <c r="W85" s="116">
        <f t="shared" si="26"/>
        <v>428800</v>
      </c>
      <c r="X85" s="116">
        <f t="shared" si="27"/>
        <v>428800</v>
      </c>
      <c r="Y85" s="116">
        <f t="shared" si="24"/>
        <v>403370</v>
      </c>
      <c r="Z85" s="116">
        <f t="shared" si="33"/>
        <v>373056</v>
      </c>
      <c r="AA85" s="116">
        <v>0</v>
      </c>
      <c r="AB85" s="113">
        <f t="shared" si="35"/>
        <v>201685</v>
      </c>
      <c r="AC85" s="113">
        <f t="shared" si="35"/>
        <v>201685</v>
      </c>
      <c r="AD85" s="113">
        <f t="shared" si="28"/>
        <v>405365</v>
      </c>
      <c r="AE85" s="113">
        <f t="shared" si="29"/>
        <v>55744</v>
      </c>
      <c r="AF85" s="113">
        <f t="shared" si="30"/>
        <v>21230</v>
      </c>
      <c r="AG85" s="120"/>
      <c r="AH85" s="114">
        <f t="shared" si="31"/>
        <v>0.13</v>
      </c>
      <c r="AI85" s="114">
        <f t="shared" si="32"/>
        <v>0.05</v>
      </c>
      <c r="AJ85" s="114"/>
    </row>
    <row r="86" spans="1:36">
      <c r="A86" s="103" t="s">
        <v>487</v>
      </c>
      <c r="B86" t="s">
        <v>92</v>
      </c>
      <c r="C86" t="s">
        <v>4269</v>
      </c>
      <c r="D86">
        <f t="shared" ca="1" si="25"/>
        <v>3037</v>
      </c>
      <c r="E86" t="s">
        <v>4247</v>
      </c>
      <c r="F86" t="s">
        <v>4262</v>
      </c>
      <c r="G86" s="6" t="s">
        <v>4221</v>
      </c>
      <c r="H86" s="6" t="s">
        <v>375</v>
      </c>
      <c r="I86" s="6" t="s">
        <v>4222</v>
      </c>
      <c r="J86" s="6" t="s">
        <v>307</v>
      </c>
      <c r="K86" s="6" t="s">
        <v>372</v>
      </c>
      <c r="L86" s="6">
        <v>43614</v>
      </c>
      <c r="M86" s="6">
        <v>44031</v>
      </c>
      <c r="N86" s="6" t="s">
        <v>372</v>
      </c>
      <c r="O86" s="6"/>
      <c r="P86" s="113" t="s">
        <v>372</v>
      </c>
      <c r="Q86" s="6" t="str">
        <f t="shared" ca="1" si="36"/>
        <v/>
      </c>
      <c r="R86" t="str">
        <f t="shared" ca="1" si="37"/>
        <v/>
      </c>
      <c r="S86" s="114" t="str" cm="1">
        <f t="array" aca="1" ref="S86" ca="1">IFERROR(AVERAGE(_xlfn.LET(_xlpm.Formula,(DATEDIF(_xll.PROJECTSTARTDATE("Bri",A86),TODAY(),"d")/7)/(DATEDIF(_xll.PROJECTSTARTDATE("Bri",A86),_xll.PROJECTENDDATE("Bri",A86),"d")/7),IF(_xlpm.Formula&gt;1,1,_xlpm.Formula)),IF(V86/W86&gt;1,1,V86/W86),IF(Y86/Z86&gt;1,1,Y86/Z86)),"")</f>
        <v/>
      </c>
      <c r="T86" s="114">
        <f t="shared" si="38"/>
        <v>1.0811608761882552</v>
      </c>
      <c r="U86" s="114">
        <f t="shared" si="39"/>
        <v>0.99011574977240213</v>
      </c>
      <c r="V86" s="116">
        <v>761300</v>
      </c>
      <c r="W86" s="116">
        <f t="shared" si="26"/>
        <v>768900</v>
      </c>
      <c r="X86" s="116">
        <f t="shared" si="27"/>
        <v>768900</v>
      </c>
      <c r="Y86" s="116">
        <f t="shared" si="24"/>
        <v>723235</v>
      </c>
      <c r="Z86" s="116">
        <f t="shared" si="33"/>
        <v>668943</v>
      </c>
      <c r="AA86" s="116">
        <v>0</v>
      </c>
      <c r="AB86" s="113">
        <f t="shared" si="35"/>
        <v>361617.5</v>
      </c>
      <c r="AC86" s="113">
        <f t="shared" si="35"/>
        <v>361617.5</v>
      </c>
      <c r="AD86" s="113">
        <f t="shared" si="28"/>
        <v>726845</v>
      </c>
      <c r="AE86" s="113">
        <f t="shared" si="29"/>
        <v>99957</v>
      </c>
      <c r="AF86" s="113">
        <f t="shared" si="30"/>
        <v>38065</v>
      </c>
      <c r="AG86" s="120"/>
      <c r="AH86" s="114">
        <f t="shared" si="31"/>
        <v>0.13</v>
      </c>
      <c r="AI86" s="114">
        <f t="shared" si="32"/>
        <v>0.05</v>
      </c>
      <c r="AJ86" s="114"/>
    </row>
    <row r="87" spans="1:36">
      <c r="A87" s="103" t="s">
        <v>540</v>
      </c>
      <c r="B87" t="s">
        <v>5</v>
      </c>
      <c r="C87" t="s">
        <v>4269</v>
      </c>
      <c r="D87">
        <f t="shared" ca="1" si="25"/>
        <v>2360</v>
      </c>
      <c r="E87" t="s">
        <v>4247</v>
      </c>
      <c r="F87" t="s">
        <v>4260</v>
      </c>
      <c r="G87" s="6" t="s">
        <v>4221</v>
      </c>
      <c r="H87" s="6" t="s">
        <v>375</v>
      </c>
      <c r="I87" s="6" t="s">
        <v>4222</v>
      </c>
      <c r="J87" s="6" t="s">
        <v>309</v>
      </c>
      <c r="K87" s="6" t="s">
        <v>372</v>
      </c>
      <c r="L87" s="6">
        <v>43692</v>
      </c>
      <c r="M87" s="6">
        <v>44063</v>
      </c>
      <c r="N87" s="6" t="s">
        <v>372</v>
      </c>
      <c r="O87" s="6"/>
      <c r="P87" s="113" t="s">
        <v>372</v>
      </c>
      <c r="Q87" s="6" t="str">
        <f t="shared" ca="1" si="36"/>
        <v/>
      </c>
      <c r="R87" t="str">
        <f t="shared" ca="1" si="37"/>
        <v/>
      </c>
      <c r="S87" s="114" t="str" cm="1">
        <f t="array" aca="1" ref="S87" ca="1">IFERROR(AVERAGE(_xlfn.LET(_xlpm.Formula,(DATEDIF(_xll.PROJECTSTARTDATE("Bri",A87),TODAY(),"d")/7)/(DATEDIF(_xll.PROJECTSTARTDATE("Bri",A87),_xll.PROJECTENDDATE("Bri",A87),"d")/7),IF(_xlpm.Formula&gt;1,1,_xlpm.Formula)),IF(V87/W87&gt;1,1,V87/W87),IF(Y87/Z87&gt;1,1,Y87/Z87)),"")</f>
        <v/>
      </c>
      <c r="T87" s="114">
        <f t="shared" si="38"/>
        <v>1.0818433375904641</v>
      </c>
      <c r="U87" s="114">
        <f t="shared" si="39"/>
        <v>0.9907407407407407</v>
      </c>
      <c r="V87" s="116">
        <v>21400</v>
      </c>
      <c r="W87" s="116">
        <f t="shared" si="26"/>
        <v>21600</v>
      </c>
      <c r="X87" s="116">
        <f t="shared" si="27"/>
        <v>21600</v>
      </c>
      <c r="Y87" s="116">
        <f t="shared" si="24"/>
        <v>20330</v>
      </c>
      <c r="Z87" s="116">
        <f t="shared" si="33"/>
        <v>18792</v>
      </c>
      <c r="AA87" s="116">
        <v>0</v>
      </c>
      <c r="AB87" s="113">
        <f t="shared" si="35"/>
        <v>10165</v>
      </c>
      <c r="AC87" s="113">
        <f t="shared" si="35"/>
        <v>10165</v>
      </c>
      <c r="AD87" s="113">
        <f t="shared" si="28"/>
        <v>20425</v>
      </c>
      <c r="AE87" s="113">
        <f t="shared" si="29"/>
        <v>2808</v>
      </c>
      <c r="AF87" s="113">
        <f t="shared" si="30"/>
        <v>1070</v>
      </c>
      <c r="AG87" s="120"/>
      <c r="AH87" s="114">
        <f t="shared" si="31"/>
        <v>0.13</v>
      </c>
      <c r="AI87" s="114">
        <f t="shared" si="32"/>
        <v>0.05</v>
      </c>
      <c r="AJ87" s="114"/>
    </row>
    <row r="88" spans="1:36">
      <c r="A88" s="103" t="s">
        <v>635</v>
      </c>
      <c r="B88" t="s">
        <v>92</v>
      </c>
      <c r="C88" t="s">
        <v>4269</v>
      </c>
      <c r="D88">
        <f t="shared" ca="1" si="25"/>
        <v>5213</v>
      </c>
      <c r="E88" t="s">
        <v>4247</v>
      </c>
      <c r="F88" t="s">
        <v>4260</v>
      </c>
      <c r="G88" s="6" t="s">
        <v>4221</v>
      </c>
      <c r="H88" s="6" t="s">
        <v>375</v>
      </c>
      <c r="I88" s="6" t="s">
        <v>4222</v>
      </c>
      <c r="J88" s="6" t="s">
        <v>1762</v>
      </c>
      <c r="K88" s="6" t="s">
        <v>383</v>
      </c>
      <c r="L88" s="6">
        <v>43622</v>
      </c>
      <c r="M88" s="6">
        <v>44120</v>
      </c>
      <c r="N88" s="6" t="s">
        <v>372</v>
      </c>
      <c r="O88" s="6"/>
      <c r="P88" s="113" t="s">
        <v>372</v>
      </c>
      <c r="Q88" s="6" t="str">
        <f t="shared" ca="1" si="36"/>
        <v/>
      </c>
      <c r="R88" t="str">
        <f t="shared" ca="1" si="37"/>
        <v/>
      </c>
      <c r="S88" s="114" t="str" cm="1">
        <f t="array" aca="1" ref="S88" ca="1">IFERROR(AVERAGE(_xlfn.LET(_xlpm.Formula,(DATEDIF(_xll.PROJECTSTARTDATE("Bri",A88),TODAY(),"d")/7)/(DATEDIF(_xll.PROJECTSTARTDATE("Bri",A88),_xll.PROJECTENDDATE("Bri",A88),"d")/7),IF(_xlpm.Formula&gt;1,1,_xlpm.Formula)),IF(V88/W88&gt;1,1,V88/W88),IF(Y88/Z88&gt;1,1,Y88/Z88)),"")</f>
        <v/>
      </c>
      <c r="T88" s="114">
        <f t="shared" si="38"/>
        <v>1.0817678847143593</v>
      </c>
      <c r="U88" s="114">
        <f t="shared" si="39"/>
        <v>0.99067164179104472</v>
      </c>
      <c r="V88" s="116">
        <v>53100</v>
      </c>
      <c r="W88" s="116">
        <f t="shared" si="26"/>
        <v>53600</v>
      </c>
      <c r="X88" s="116">
        <f t="shared" si="27"/>
        <v>53600</v>
      </c>
      <c r="Y88" s="116">
        <f t="shared" si="24"/>
        <v>50445</v>
      </c>
      <c r="Z88" s="116">
        <f t="shared" si="33"/>
        <v>46632</v>
      </c>
      <c r="AA88" s="116">
        <v>0</v>
      </c>
      <c r="AB88" s="113">
        <f t="shared" si="35"/>
        <v>25222.5</v>
      </c>
      <c r="AC88" s="113">
        <f t="shared" si="35"/>
        <v>25222.5</v>
      </c>
      <c r="AD88" s="113">
        <f t="shared" si="28"/>
        <v>50682.5</v>
      </c>
      <c r="AE88" s="113">
        <f t="shared" si="29"/>
        <v>6968</v>
      </c>
      <c r="AF88" s="113">
        <f t="shared" si="30"/>
        <v>2655</v>
      </c>
      <c r="AG88" s="120"/>
      <c r="AH88" s="114">
        <f t="shared" si="31"/>
        <v>0.13</v>
      </c>
      <c r="AI88" s="114">
        <f t="shared" si="32"/>
        <v>0.05</v>
      </c>
      <c r="AJ88" s="114"/>
    </row>
    <row r="89" spans="1:36">
      <c r="A89" s="103" t="s">
        <v>557</v>
      </c>
      <c r="B89" t="s">
        <v>92</v>
      </c>
      <c r="C89" t="s">
        <v>4269</v>
      </c>
      <c r="D89">
        <f t="shared" ca="1" si="25"/>
        <v>4591</v>
      </c>
      <c r="E89" t="s">
        <v>4248</v>
      </c>
      <c r="F89" t="s">
        <v>4262</v>
      </c>
      <c r="G89" s="6" t="s">
        <v>4221</v>
      </c>
      <c r="H89" s="6" t="s">
        <v>375</v>
      </c>
      <c r="I89" s="6" t="s">
        <v>4222</v>
      </c>
      <c r="J89" s="6" t="s">
        <v>307</v>
      </c>
      <c r="K89" s="6" t="s">
        <v>13</v>
      </c>
      <c r="L89" s="6">
        <v>43644</v>
      </c>
      <c r="M89" s="6">
        <v>43982</v>
      </c>
      <c r="N89" s="6" t="s">
        <v>372</v>
      </c>
      <c r="O89" s="6"/>
      <c r="P89" s="113" t="s">
        <v>372</v>
      </c>
      <c r="Q89" s="6" t="str">
        <f t="shared" ca="1" si="36"/>
        <v/>
      </c>
      <c r="R89" t="str">
        <f t="shared" ca="1" si="37"/>
        <v/>
      </c>
      <c r="S89" s="114" t="str" cm="1">
        <f t="array" aca="1" ref="S89" ca="1">IFERROR(AVERAGE(_xlfn.LET(_xlpm.Formula,(DATEDIF(_xll.PROJECTSTARTDATE("Bri",A89),TODAY(),"d")/7)/(DATEDIF(_xll.PROJECTSTARTDATE("Bri",A89),_xll.PROJECTENDDATE("Bri",A89),"d")/7),IF(_xlpm.Formula&gt;1,1,_xlpm.Formula)),IF(V89/W89&gt;1,1,V89/W89),IF(Y89/Z89&gt;1,1,Y89/Z89)),"")</f>
        <v/>
      </c>
      <c r="T89" s="114">
        <f t="shared" si="38"/>
        <v>1.0812185199535065</v>
      </c>
      <c r="U89" s="114">
        <f t="shared" si="39"/>
        <v>0.9901685393258427</v>
      </c>
      <c r="V89" s="116">
        <v>70500</v>
      </c>
      <c r="W89" s="116">
        <f t="shared" si="26"/>
        <v>71200</v>
      </c>
      <c r="X89" s="116">
        <f t="shared" si="27"/>
        <v>71200</v>
      </c>
      <c r="Y89" s="116">
        <f t="shared" si="24"/>
        <v>66975</v>
      </c>
      <c r="Z89" s="116">
        <f t="shared" si="33"/>
        <v>61944</v>
      </c>
      <c r="AA89" s="116">
        <f t="shared" si="34"/>
        <v>53400</v>
      </c>
      <c r="AB89" s="113">
        <f t="shared" si="35"/>
        <v>33487.5</v>
      </c>
      <c r="AC89" s="113">
        <f t="shared" si="35"/>
        <v>33487.5</v>
      </c>
      <c r="AD89" s="113">
        <f t="shared" si="28"/>
        <v>67307.5</v>
      </c>
      <c r="AE89" s="113">
        <f t="shared" si="29"/>
        <v>9256</v>
      </c>
      <c r="AF89" s="113">
        <f t="shared" si="30"/>
        <v>3525</v>
      </c>
      <c r="AG89" s="120"/>
      <c r="AH89" s="114">
        <f t="shared" si="31"/>
        <v>0.13</v>
      </c>
      <c r="AI89" s="114">
        <f t="shared" si="32"/>
        <v>0.05</v>
      </c>
      <c r="AJ89" s="114"/>
    </row>
    <row r="90" spans="1:36">
      <c r="A90" s="103" t="s">
        <v>494</v>
      </c>
      <c r="B90" t="s">
        <v>5</v>
      </c>
      <c r="C90" t="s">
        <v>4269</v>
      </c>
      <c r="D90">
        <f t="shared" ca="1" si="25"/>
        <v>2466</v>
      </c>
      <c r="E90" t="s">
        <v>4248</v>
      </c>
      <c r="F90" t="s">
        <v>4259</v>
      </c>
      <c r="G90" s="6" t="s">
        <v>4220</v>
      </c>
      <c r="H90" s="6" t="s">
        <v>375</v>
      </c>
      <c r="I90" s="6" t="s">
        <v>4222</v>
      </c>
      <c r="J90" s="6" t="s">
        <v>4226</v>
      </c>
      <c r="K90" s="6" t="s">
        <v>4230</v>
      </c>
      <c r="L90" s="6">
        <v>43684</v>
      </c>
      <c r="M90" s="6">
        <v>44067</v>
      </c>
      <c r="N90" s="6" t="s">
        <v>372</v>
      </c>
      <c r="O90" s="6"/>
      <c r="P90" s="113" t="s">
        <v>372</v>
      </c>
      <c r="Q90" s="6" t="str">
        <f t="shared" ca="1" si="36"/>
        <v/>
      </c>
      <c r="R90" t="str">
        <f t="shared" ca="1" si="37"/>
        <v/>
      </c>
      <c r="S90" s="114" t="str" cm="1">
        <f t="array" aca="1" ref="S90" ca="1">IFERROR(AVERAGE(_xlfn.LET(_xlpm.Formula,(DATEDIF(_xll.PROJECTSTARTDATE("Bri",A90),TODAY(),"d")/7)/(DATEDIF(_xll.PROJECTSTARTDATE("Bri",A90),_xll.PROJECTENDDATE("Bri",A90),"d")/7),IF(_xlpm.Formula&gt;1,1,_xlpm.Formula)),IF(V90/W90&gt;1,1,V90/W90),IF(Y90/Z90&gt;1,1,Y90/Z90)),"")</f>
        <v/>
      </c>
      <c r="T90" s="114">
        <f t="shared" si="38"/>
        <v>1.0815544608648058</v>
      </c>
      <c r="U90" s="114">
        <f t="shared" si="39"/>
        <v>0.99047619047619051</v>
      </c>
      <c r="V90" s="116">
        <v>72800</v>
      </c>
      <c r="W90" s="116">
        <f t="shared" si="26"/>
        <v>73500</v>
      </c>
      <c r="X90" s="116">
        <f t="shared" si="27"/>
        <v>73500</v>
      </c>
      <c r="Y90" s="116">
        <f t="shared" si="24"/>
        <v>69160</v>
      </c>
      <c r="Z90" s="116">
        <f t="shared" si="33"/>
        <v>63945</v>
      </c>
      <c r="AA90" s="116">
        <f t="shared" si="34"/>
        <v>55125</v>
      </c>
      <c r="AB90" s="113">
        <f t="shared" si="35"/>
        <v>34580</v>
      </c>
      <c r="AC90" s="113">
        <f t="shared" si="35"/>
        <v>34580</v>
      </c>
      <c r="AD90" s="113">
        <f t="shared" si="28"/>
        <v>69492.5</v>
      </c>
      <c r="AE90" s="113">
        <f t="shared" si="29"/>
        <v>9555</v>
      </c>
      <c r="AF90" s="113">
        <f t="shared" si="30"/>
        <v>3640</v>
      </c>
      <c r="AG90" s="120"/>
      <c r="AH90" s="114">
        <f t="shared" si="31"/>
        <v>0.13</v>
      </c>
      <c r="AI90" s="114">
        <f t="shared" si="32"/>
        <v>0.05</v>
      </c>
      <c r="AJ90" s="114"/>
    </row>
    <row r="91" spans="1:36">
      <c r="A91" s="103" t="s">
        <v>686</v>
      </c>
      <c r="B91" t="s">
        <v>92</v>
      </c>
      <c r="C91" t="s">
        <v>4269</v>
      </c>
      <c r="D91">
        <f t="shared" ca="1" si="25"/>
        <v>4378</v>
      </c>
      <c r="E91" t="s">
        <v>4248</v>
      </c>
      <c r="F91" t="s">
        <v>4260</v>
      </c>
      <c r="G91" s="6" t="s">
        <v>4221</v>
      </c>
      <c r="H91" s="6" t="s">
        <v>375</v>
      </c>
      <c r="I91" s="6" t="s">
        <v>4222</v>
      </c>
      <c r="J91" s="6" t="s">
        <v>318</v>
      </c>
      <c r="K91" s="6" t="s">
        <v>13</v>
      </c>
      <c r="L91" s="6">
        <v>43653</v>
      </c>
      <c r="M91" s="6">
        <v>45723</v>
      </c>
      <c r="N91" s="6" t="s">
        <v>372</v>
      </c>
      <c r="O91" s="6"/>
      <c r="P91" s="113" t="s">
        <v>372</v>
      </c>
      <c r="Q91" s="6" t="str">
        <f t="shared" ca="1" si="36"/>
        <v/>
      </c>
      <c r="R91" t="str">
        <f t="shared" ca="1" si="37"/>
        <v/>
      </c>
      <c r="S91" s="114" t="str" cm="1">
        <f t="array" aca="1" ref="S91" ca="1">IFERROR(AVERAGE(_xlfn.LET(_xlpm.Formula,(DATEDIF(_xll.PROJECTSTARTDATE("Bri",A91),TODAY(),"d")/7)/(DATEDIF(_xll.PROJECTSTARTDATE("Bri",A91),_xll.PROJECTENDDATE("Bri",A91),"d")/7),IF(_xlpm.Formula&gt;1,1,_xlpm.Formula)),IF(V91/W91&gt;1,1,V91/W91),IF(Y91/Z91&gt;1,1,Y91/Z91)),"")</f>
        <v/>
      </c>
      <c r="T91" s="114">
        <f t="shared" si="38"/>
        <v>1.0819590204897551</v>
      </c>
      <c r="U91" s="114">
        <f t="shared" si="39"/>
        <v>0.99084668192219683</v>
      </c>
      <c r="V91" s="116">
        <v>43300</v>
      </c>
      <c r="W91" s="116">
        <f t="shared" si="26"/>
        <v>43700</v>
      </c>
      <c r="X91" s="116">
        <f t="shared" si="27"/>
        <v>43700</v>
      </c>
      <c r="Y91" s="116">
        <f t="shared" si="24"/>
        <v>41135</v>
      </c>
      <c r="Z91" s="116">
        <f t="shared" si="33"/>
        <v>38019</v>
      </c>
      <c r="AA91" s="116">
        <f t="shared" si="34"/>
        <v>32775</v>
      </c>
      <c r="AB91" s="113">
        <f t="shared" si="35"/>
        <v>20567.5</v>
      </c>
      <c r="AC91" s="113">
        <f t="shared" si="35"/>
        <v>20567.5</v>
      </c>
      <c r="AD91" s="113">
        <f t="shared" si="28"/>
        <v>41325</v>
      </c>
      <c r="AE91" s="113">
        <f t="shared" si="29"/>
        <v>5681</v>
      </c>
      <c r="AF91" s="113">
        <f t="shared" si="30"/>
        <v>2165</v>
      </c>
      <c r="AG91" s="120"/>
      <c r="AH91" s="114">
        <f t="shared" si="31"/>
        <v>0.13</v>
      </c>
      <c r="AI91" s="114">
        <f t="shared" si="32"/>
        <v>0.05</v>
      </c>
      <c r="AJ91" s="114"/>
    </row>
    <row r="92" spans="1:36">
      <c r="A92" s="103" t="s">
        <v>517</v>
      </c>
      <c r="B92" t="s">
        <v>92</v>
      </c>
      <c r="C92" t="s">
        <v>4269</v>
      </c>
      <c r="D92">
        <f t="shared" ca="1" si="25"/>
        <v>3732</v>
      </c>
      <c r="E92" t="s">
        <v>4248</v>
      </c>
      <c r="F92" t="s">
        <v>4262</v>
      </c>
      <c r="G92" s="6" t="s">
        <v>4221</v>
      </c>
      <c r="H92" s="6" t="s">
        <v>375</v>
      </c>
      <c r="I92" s="6" t="s">
        <v>4222</v>
      </c>
      <c r="J92" s="6" t="s">
        <v>299</v>
      </c>
      <c r="K92" s="6" t="s">
        <v>13</v>
      </c>
      <c r="L92" s="6">
        <v>43659</v>
      </c>
      <c r="M92" s="6">
        <v>44104</v>
      </c>
      <c r="N92" s="6" t="s">
        <v>372</v>
      </c>
      <c r="O92" s="6"/>
      <c r="P92" s="113" t="s">
        <v>372</v>
      </c>
      <c r="Q92" s="6" t="str">
        <f t="shared" ca="1" si="36"/>
        <v/>
      </c>
      <c r="R92" t="str">
        <f t="shared" ca="1" si="37"/>
        <v/>
      </c>
      <c r="S92" s="114" t="str" cm="1">
        <f t="array" aca="1" ref="S92" ca="1">IFERROR(AVERAGE(_xlfn.LET(_xlpm.Formula,(DATEDIF(_xll.PROJECTSTARTDATE("Bri",A92),TODAY(),"d")/7)/(DATEDIF(_xll.PROJECTSTARTDATE("Bri",A92),_xll.PROJECTENDDATE("Bri",A92),"d")/7),IF(_xlpm.Formula&gt;1,1,_xlpm.Formula)),IF(V92/W92&gt;1,1,V92/W92),IF(Y92/Z92&gt;1,1,Y92/Z92)),"")</f>
        <v/>
      </c>
      <c r="T92" s="114">
        <f t="shared" si="38"/>
        <v>1.0814176245210727</v>
      </c>
      <c r="U92" s="114">
        <f t="shared" si="39"/>
        <v>0.99035087719298243</v>
      </c>
      <c r="V92" s="116">
        <v>112900</v>
      </c>
      <c r="W92" s="116">
        <f t="shared" si="26"/>
        <v>114000</v>
      </c>
      <c r="X92" s="116">
        <f t="shared" si="27"/>
        <v>114000</v>
      </c>
      <c r="Y92" s="116">
        <f t="shared" si="24"/>
        <v>107255</v>
      </c>
      <c r="Z92" s="116">
        <f t="shared" si="33"/>
        <v>99180</v>
      </c>
      <c r="AA92" s="116">
        <f t="shared" si="34"/>
        <v>85500</v>
      </c>
      <c r="AB92" s="113">
        <f t="shared" si="35"/>
        <v>53627.5</v>
      </c>
      <c r="AC92" s="113">
        <f t="shared" si="35"/>
        <v>53627.5</v>
      </c>
      <c r="AD92" s="113">
        <f t="shared" si="28"/>
        <v>107777.5</v>
      </c>
      <c r="AE92" s="113">
        <f t="shared" si="29"/>
        <v>14820</v>
      </c>
      <c r="AF92" s="113">
        <f t="shared" si="30"/>
        <v>5645</v>
      </c>
      <c r="AG92" s="120"/>
      <c r="AH92" s="114">
        <f t="shared" si="31"/>
        <v>0.13</v>
      </c>
      <c r="AI92" s="114">
        <f t="shared" si="32"/>
        <v>0.05</v>
      </c>
      <c r="AJ92" s="114"/>
    </row>
    <row r="93" spans="1:36">
      <c r="A93" s="103" t="s">
        <v>672</v>
      </c>
      <c r="B93" t="s">
        <v>5</v>
      </c>
      <c r="C93" t="s">
        <v>4269</v>
      </c>
      <c r="D93">
        <f t="shared" ca="1" si="25"/>
        <v>5770</v>
      </c>
      <c r="E93" t="s">
        <v>4248</v>
      </c>
      <c r="F93" t="s">
        <v>4260</v>
      </c>
      <c r="G93" s="6" t="s">
        <v>4221</v>
      </c>
      <c r="H93" s="6" t="s">
        <v>378</v>
      </c>
      <c r="I93" s="6" t="s">
        <v>4222</v>
      </c>
      <c r="J93" s="6" t="s">
        <v>307</v>
      </c>
      <c r="K93" s="6" t="s">
        <v>372</v>
      </c>
      <c r="L93" s="6">
        <v>43664</v>
      </c>
      <c r="M93" s="6">
        <v>44123</v>
      </c>
      <c r="N93" s="6" t="s">
        <v>372</v>
      </c>
      <c r="O93" s="6"/>
      <c r="P93" s="113" t="s">
        <v>372</v>
      </c>
      <c r="Q93" s="6" t="str">
        <f t="shared" ca="1" si="36"/>
        <v/>
      </c>
      <c r="R93" t="str">
        <f t="shared" ca="1" si="37"/>
        <v/>
      </c>
      <c r="S93" s="114" t="str" cm="1">
        <f t="array" aca="1" ref="S93" ca="1">IFERROR(AVERAGE(_xlfn.LET(_xlpm.Formula,(DATEDIF(_xll.PROJECTSTARTDATE("Bri",A93),TODAY(),"d")/7)/(DATEDIF(_xll.PROJECTSTARTDATE("Bri",A93),_xll.PROJECTENDDATE("Bri",A93),"d")/7),IF(_xlpm.Formula&gt;1,1,_xlpm.Formula)),IF(V93/W93&gt;1,1,V93/W93),IF(Y93/Z93&gt;1,1,Y93/Z93)),"")</f>
        <v/>
      </c>
      <c r="T93" s="114">
        <f t="shared" si="38"/>
        <v>1.0824587706146926</v>
      </c>
      <c r="U93" s="114">
        <f t="shared" si="39"/>
        <v>0.99130434782608701</v>
      </c>
      <c r="V93" s="116">
        <v>11400</v>
      </c>
      <c r="W93" s="116">
        <f t="shared" si="26"/>
        <v>11500</v>
      </c>
      <c r="X93" s="116">
        <f t="shared" si="27"/>
        <v>11500</v>
      </c>
      <c r="Y93" s="116">
        <f t="shared" si="24"/>
        <v>10830</v>
      </c>
      <c r="Z93" s="116">
        <f t="shared" si="33"/>
        <v>10005</v>
      </c>
      <c r="AA93" s="116">
        <f t="shared" si="34"/>
        <v>8625</v>
      </c>
      <c r="AB93" s="113">
        <f t="shared" si="35"/>
        <v>5415</v>
      </c>
      <c r="AC93" s="113">
        <f t="shared" si="35"/>
        <v>5415</v>
      </c>
      <c r="AD93" s="113">
        <f t="shared" si="28"/>
        <v>10877.5</v>
      </c>
      <c r="AE93" s="113">
        <f t="shared" si="29"/>
        <v>1495</v>
      </c>
      <c r="AF93" s="113">
        <f t="shared" si="30"/>
        <v>570</v>
      </c>
      <c r="AG93" s="120"/>
      <c r="AH93" s="114">
        <f t="shared" si="31"/>
        <v>0.13</v>
      </c>
      <c r="AI93" s="114">
        <f t="shared" si="32"/>
        <v>0.05</v>
      </c>
      <c r="AJ93" s="114"/>
    </row>
    <row r="94" spans="1:36">
      <c r="A94" s="103" t="s">
        <v>475</v>
      </c>
      <c r="B94" t="s">
        <v>92</v>
      </c>
      <c r="C94" t="s">
        <v>4269</v>
      </c>
      <c r="D94">
        <f t="shared" ca="1" si="25"/>
        <v>2380</v>
      </c>
      <c r="E94" t="s">
        <v>4248</v>
      </c>
      <c r="F94" t="s">
        <v>4260</v>
      </c>
      <c r="G94" s="6" t="s">
        <v>4221</v>
      </c>
      <c r="H94" s="6" t="s">
        <v>379</v>
      </c>
      <c r="I94" s="6" t="s">
        <v>4222</v>
      </c>
      <c r="J94" s="6" t="s">
        <v>314</v>
      </c>
      <c r="K94" s="6" t="s">
        <v>39</v>
      </c>
      <c r="L94" s="6">
        <v>43666</v>
      </c>
      <c r="M94" s="6">
        <v>44104</v>
      </c>
      <c r="N94" s="6" t="s">
        <v>372</v>
      </c>
      <c r="O94" s="6"/>
      <c r="P94" s="113" t="s">
        <v>372</v>
      </c>
      <c r="Q94" s="6" t="str">
        <f t="shared" ca="1" si="36"/>
        <v/>
      </c>
      <c r="R94" t="str">
        <f t="shared" ca="1" si="37"/>
        <v/>
      </c>
      <c r="S94" s="114" t="str" cm="1">
        <f t="array" aca="1" ref="S94" ca="1">IFERROR(AVERAGE(_xlfn.LET(_xlpm.Formula,(DATEDIF(_xll.PROJECTSTARTDATE("Bri",A94),TODAY(),"d")/7)/(DATEDIF(_xll.PROJECTSTARTDATE("Bri",A94),_xll.PROJECTENDDATE("Bri",A94),"d")/7),IF(_xlpm.Formula&gt;1,1,_xlpm.Formula)),IF(V94/W94&gt;1,1,V94/W94),IF(Y94/Z94&gt;1,1,Y94/Z94)),"")</f>
        <v/>
      </c>
      <c r="T94" s="114">
        <f t="shared" si="38"/>
        <v>1.0811343566021867</v>
      </c>
      <c r="U94" s="114">
        <f t="shared" si="39"/>
        <v>0.99009146341463417</v>
      </c>
      <c r="V94" s="116">
        <v>909300</v>
      </c>
      <c r="W94" s="116">
        <f t="shared" si="26"/>
        <v>918400</v>
      </c>
      <c r="X94" s="116">
        <f t="shared" si="27"/>
        <v>918400</v>
      </c>
      <c r="Y94" s="116">
        <f t="shared" si="24"/>
        <v>863835</v>
      </c>
      <c r="Z94" s="116">
        <f t="shared" si="33"/>
        <v>799008</v>
      </c>
      <c r="AA94" s="116">
        <v>0</v>
      </c>
      <c r="AB94" s="113">
        <f t="shared" si="35"/>
        <v>431917.5</v>
      </c>
      <c r="AC94" s="113">
        <f t="shared" si="35"/>
        <v>431917.5</v>
      </c>
      <c r="AD94" s="113">
        <f t="shared" si="28"/>
        <v>868157.5</v>
      </c>
      <c r="AE94" s="113">
        <f t="shared" si="29"/>
        <v>119392</v>
      </c>
      <c r="AF94" s="113">
        <f t="shared" si="30"/>
        <v>45465</v>
      </c>
      <c r="AG94" s="120"/>
      <c r="AH94" s="114">
        <f t="shared" si="31"/>
        <v>0.13</v>
      </c>
      <c r="AI94" s="114">
        <f t="shared" si="32"/>
        <v>0.05</v>
      </c>
      <c r="AJ94" s="114"/>
    </row>
    <row r="95" spans="1:36">
      <c r="A95" s="103" t="s">
        <v>624</v>
      </c>
      <c r="B95" t="s">
        <v>92</v>
      </c>
      <c r="C95" t="s">
        <v>4269</v>
      </c>
      <c r="D95">
        <f t="shared" ca="1" si="25"/>
        <v>6107</v>
      </c>
      <c r="E95" t="s">
        <v>4248</v>
      </c>
      <c r="F95" t="s">
        <v>4260</v>
      </c>
      <c r="G95" s="6" t="s">
        <v>4221</v>
      </c>
      <c r="H95" s="6" t="s">
        <v>378</v>
      </c>
      <c r="I95" s="6" t="s">
        <v>4222</v>
      </c>
      <c r="J95" s="6" t="s">
        <v>314</v>
      </c>
      <c r="K95" s="6" t="s">
        <v>39</v>
      </c>
      <c r="L95" s="6">
        <v>43670</v>
      </c>
      <c r="M95" s="6">
        <v>44104</v>
      </c>
      <c r="N95" s="6" t="s">
        <v>372</v>
      </c>
      <c r="O95" s="6"/>
      <c r="P95" s="113" t="s">
        <v>372</v>
      </c>
      <c r="Q95" s="6" t="str">
        <f t="shared" ca="1" si="36"/>
        <v/>
      </c>
      <c r="R95" t="str">
        <f t="shared" ca="1" si="37"/>
        <v/>
      </c>
      <c r="S95" s="114" t="str" cm="1">
        <f t="array" aca="1" ref="S95" ca="1">IFERROR(AVERAGE(_xlfn.LET(_xlpm.Formula,(DATEDIF(_xll.PROJECTSTARTDATE("Bri",A95),TODAY(),"d")/7)/(DATEDIF(_xll.PROJECTSTARTDATE("Bri",A95),_xll.PROJECTENDDATE("Bri",A95),"d")/7),IF(_xlpm.Formula&gt;1,1,_xlpm.Formula)),IF(V95/W95&gt;1,1,V95/W95),IF(Y95/Z95&gt;1,1,Y95/Z95)),"")</f>
        <v/>
      </c>
      <c r="T95" s="114">
        <f t="shared" si="38"/>
        <v>1.0807688345327977</v>
      </c>
      <c r="U95" s="114">
        <f t="shared" si="39"/>
        <v>0.98975672215108834</v>
      </c>
      <c r="V95" s="116">
        <v>77300</v>
      </c>
      <c r="W95" s="116">
        <f t="shared" si="26"/>
        <v>78100</v>
      </c>
      <c r="X95" s="116">
        <f t="shared" si="27"/>
        <v>78100</v>
      </c>
      <c r="Y95" s="116">
        <f t="shared" si="24"/>
        <v>73435</v>
      </c>
      <c r="Z95" s="116">
        <f t="shared" si="33"/>
        <v>67947</v>
      </c>
      <c r="AA95" s="116">
        <f t="shared" si="34"/>
        <v>58575</v>
      </c>
      <c r="AB95" s="113">
        <f t="shared" si="35"/>
        <v>36717.5</v>
      </c>
      <c r="AC95" s="113">
        <f t="shared" si="35"/>
        <v>36717.5</v>
      </c>
      <c r="AD95" s="113">
        <f t="shared" si="28"/>
        <v>73815</v>
      </c>
      <c r="AE95" s="113">
        <f t="shared" si="29"/>
        <v>10153</v>
      </c>
      <c r="AF95" s="113">
        <f t="shared" si="30"/>
        <v>3865</v>
      </c>
      <c r="AG95" s="120"/>
      <c r="AH95" s="114">
        <f t="shared" si="31"/>
        <v>0.13</v>
      </c>
      <c r="AI95" s="114">
        <f t="shared" si="32"/>
        <v>0.05</v>
      </c>
      <c r="AJ95" s="114"/>
    </row>
    <row r="96" spans="1:36">
      <c r="A96" s="103" t="s">
        <v>695</v>
      </c>
      <c r="B96" t="s">
        <v>5</v>
      </c>
      <c r="C96" t="s">
        <v>4269</v>
      </c>
      <c r="D96">
        <f t="shared" ca="1" si="25"/>
        <v>3258</v>
      </c>
      <c r="E96" t="s">
        <v>4248</v>
      </c>
      <c r="F96" t="s">
        <v>4260</v>
      </c>
      <c r="G96" s="6" t="s">
        <v>4221</v>
      </c>
      <c r="H96" s="6" t="s">
        <v>378</v>
      </c>
      <c r="I96" s="6" t="s">
        <v>4222</v>
      </c>
      <c r="J96" s="6" t="s">
        <v>299</v>
      </c>
      <c r="K96" s="6" t="s">
        <v>372</v>
      </c>
      <c r="L96" s="6">
        <v>43670</v>
      </c>
      <c r="M96" s="6">
        <v>44123</v>
      </c>
      <c r="N96" s="6" t="s">
        <v>372</v>
      </c>
      <c r="O96" s="6"/>
      <c r="P96" s="113" t="s">
        <v>372</v>
      </c>
      <c r="Q96" s="6" t="str">
        <f t="shared" ca="1" si="36"/>
        <v/>
      </c>
      <c r="R96" t="str">
        <f t="shared" ca="1" si="37"/>
        <v/>
      </c>
      <c r="S96" s="114" t="str" cm="1">
        <f t="array" aca="1" ref="S96" ca="1">IFERROR(AVERAGE(_xlfn.LET(_xlpm.Formula,(DATEDIF(_xll.PROJECTSTARTDATE("Bri",A96),TODAY(),"d")/7)/(DATEDIF(_xll.PROJECTSTARTDATE("Bri",A96),_xll.PROJECTENDDATE("Bri",A96),"d")/7),IF(_xlpm.Formula&gt;1,1,_xlpm.Formula)),IF(V96/W96&gt;1,1,V96/W96),IF(Y96/Z96&gt;1,1,Y96/Z96)),"")</f>
        <v/>
      </c>
      <c r="T96" s="114">
        <f t="shared" si="38"/>
        <v>1.0813525276196854</v>
      </c>
      <c r="U96" s="114">
        <f t="shared" si="39"/>
        <v>0.99029126213592233</v>
      </c>
      <c r="V96" s="116">
        <v>10200</v>
      </c>
      <c r="W96" s="116">
        <f t="shared" si="26"/>
        <v>10300</v>
      </c>
      <c r="X96" s="116">
        <f t="shared" si="27"/>
        <v>10300</v>
      </c>
      <c r="Y96" s="116">
        <f t="shared" si="24"/>
        <v>9690</v>
      </c>
      <c r="Z96" s="116">
        <f t="shared" si="33"/>
        <v>8961</v>
      </c>
      <c r="AA96" s="116">
        <f t="shared" si="34"/>
        <v>7725</v>
      </c>
      <c r="AB96" s="113">
        <f t="shared" si="35"/>
        <v>4845</v>
      </c>
      <c r="AC96" s="113">
        <f t="shared" si="35"/>
        <v>4845</v>
      </c>
      <c r="AD96" s="113">
        <f t="shared" si="28"/>
        <v>9737.5</v>
      </c>
      <c r="AE96" s="113">
        <f t="shared" si="29"/>
        <v>1339</v>
      </c>
      <c r="AF96" s="113">
        <f t="shared" si="30"/>
        <v>510</v>
      </c>
      <c r="AG96" s="120"/>
      <c r="AH96" s="114">
        <f t="shared" si="31"/>
        <v>0.13</v>
      </c>
      <c r="AI96" s="114">
        <f t="shared" si="32"/>
        <v>0.05</v>
      </c>
      <c r="AJ96" s="114"/>
    </row>
    <row r="97" spans="1:36">
      <c r="A97" s="103" t="s">
        <v>612</v>
      </c>
      <c r="B97" t="s">
        <v>92</v>
      </c>
      <c r="C97" t="s">
        <v>4269</v>
      </c>
      <c r="D97">
        <f t="shared" ca="1" si="25"/>
        <v>5642</v>
      </c>
      <c r="E97" t="s">
        <v>4248</v>
      </c>
      <c r="F97" t="s">
        <v>4260</v>
      </c>
      <c r="G97" s="6" t="s">
        <v>4221</v>
      </c>
      <c r="H97" s="6" t="s">
        <v>378</v>
      </c>
      <c r="I97" s="6" t="s">
        <v>4222</v>
      </c>
      <c r="J97" s="6" t="s">
        <v>307</v>
      </c>
      <c r="K97" s="6" t="s">
        <v>15</v>
      </c>
      <c r="L97" s="6">
        <v>43670</v>
      </c>
      <c r="M97" s="6">
        <v>44104</v>
      </c>
      <c r="N97" s="6" t="s">
        <v>372</v>
      </c>
      <c r="O97" s="6"/>
      <c r="P97" s="113" t="s">
        <v>372</v>
      </c>
      <c r="Q97" s="6" t="str">
        <f t="shared" ca="1" si="36"/>
        <v/>
      </c>
      <c r="R97" t="str">
        <f t="shared" ca="1" si="37"/>
        <v/>
      </c>
      <c r="S97" s="114" t="str" cm="1">
        <f t="array" aca="1" ref="S97" ca="1">IFERROR(AVERAGE(_xlfn.LET(_xlpm.Formula,(DATEDIF(_xll.PROJECTSTARTDATE("Bri",A97),TODAY(),"d")/7)/(DATEDIF(_xll.PROJECTSTARTDATE("Bri",A97),_xll.PROJECTENDDATE("Bri",A97),"d")/7),IF(_xlpm.Formula&gt;1,1,_xlpm.Formula)),IF(V97/W97&gt;1,1,V97/W97),IF(Y97/Z97&gt;1,1,Y97/Z97)),"")</f>
        <v/>
      </c>
      <c r="T97" s="114">
        <f t="shared" si="38"/>
        <v>1.0919540229885059</v>
      </c>
      <c r="U97" s="114">
        <f t="shared" si="39"/>
        <v>1</v>
      </c>
      <c r="V97" s="116">
        <v>2500</v>
      </c>
      <c r="W97" s="116">
        <f t="shared" si="26"/>
        <v>2500</v>
      </c>
      <c r="X97" s="116">
        <f t="shared" si="27"/>
        <v>2500</v>
      </c>
      <c r="Y97" s="116">
        <f t="shared" si="24"/>
        <v>2375</v>
      </c>
      <c r="Z97" s="116">
        <f t="shared" si="33"/>
        <v>2175</v>
      </c>
      <c r="AA97" s="116">
        <f t="shared" si="34"/>
        <v>1875</v>
      </c>
      <c r="AB97" s="113">
        <f t="shared" ref="AB97:AC116" si="40">$Y97/2</f>
        <v>1187.5</v>
      </c>
      <c r="AC97" s="113">
        <f t="shared" si="40"/>
        <v>1187.5</v>
      </c>
      <c r="AD97" s="113">
        <f t="shared" si="28"/>
        <v>2375</v>
      </c>
      <c r="AE97" s="113">
        <f t="shared" si="29"/>
        <v>325</v>
      </c>
      <c r="AF97" s="113">
        <f t="shared" si="30"/>
        <v>125</v>
      </c>
      <c r="AG97" s="120"/>
      <c r="AH97" s="114">
        <f t="shared" si="31"/>
        <v>0.13</v>
      </c>
      <c r="AI97" s="114">
        <f t="shared" si="32"/>
        <v>0.05</v>
      </c>
      <c r="AJ97" s="114"/>
    </row>
    <row r="98" spans="1:36">
      <c r="A98" s="103" t="s">
        <v>774</v>
      </c>
      <c r="B98" t="s">
        <v>92</v>
      </c>
      <c r="C98" t="s">
        <v>4269</v>
      </c>
      <c r="D98">
        <f t="shared" ca="1" si="25"/>
        <v>2313</v>
      </c>
      <c r="E98" t="s">
        <v>4248</v>
      </c>
      <c r="F98" t="s">
        <v>4262</v>
      </c>
      <c r="G98" s="6" t="s">
        <v>4221</v>
      </c>
      <c r="H98" s="6" t="s">
        <v>378</v>
      </c>
      <c r="I98" s="6" t="s">
        <v>4222</v>
      </c>
      <c r="J98" s="6" t="s">
        <v>299</v>
      </c>
      <c r="K98" s="6" t="s">
        <v>372</v>
      </c>
      <c r="L98" s="6">
        <v>43670</v>
      </c>
      <c r="M98" s="6">
        <v>44104</v>
      </c>
      <c r="N98" s="6" t="s">
        <v>372</v>
      </c>
      <c r="O98" s="6"/>
      <c r="P98" s="113" t="s">
        <v>372</v>
      </c>
      <c r="Q98" s="6" t="str">
        <f t="shared" ca="1" si="36"/>
        <v/>
      </c>
      <c r="R98" t="str">
        <f t="shared" ca="1" si="37"/>
        <v/>
      </c>
      <c r="S98" s="114" t="str" cm="1">
        <f t="array" aca="1" ref="S98" ca="1">IFERROR(AVERAGE(_xlfn.LET(_xlpm.Formula,(DATEDIF(_xll.PROJECTSTARTDATE("Bri",A98),TODAY(),"d")/7)/(DATEDIF(_xll.PROJECTSTARTDATE("Bri",A98),_xll.PROJECTENDDATE("Bri",A98),"d")/7),IF(_xlpm.Formula&gt;1,1,_xlpm.Formula)),IF(V98/W98&gt;1,1,V98/W98),IF(Y98/Z98&gt;1,1,Y98/Z98)),"")</f>
        <v/>
      </c>
      <c r="T98" s="114">
        <f t="shared" si="38"/>
        <v>1.0919540229885059</v>
      </c>
      <c r="U98" s="114">
        <f t="shared" si="39"/>
        <v>1</v>
      </c>
      <c r="V98" s="116">
        <v>1500</v>
      </c>
      <c r="W98" s="116">
        <f t="shared" si="26"/>
        <v>1500</v>
      </c>
      <c r="X98" s="116">
        <f t="shared" si="27"/>
        <v>1500</v>
      </c>
      <c r="Y98" s="116">
        <f t="shared" si="24"/>
        <v>1425</v>
      </c>
      <c r="Z98" s="116">
        <f t="shared" si="33"/>
        <v>1305</v>
      </c>
      <c r="AA98" s="116">
        <f t="shared" si="34"/>
        <v>1125</v>
      </c>
      <c r="AB98" s="113">
        <f t="shared" si="40"/>
        <v>712.5</v>
      </c>
      <c r="AC98" s="113">
        <f t="shared" si="40"/>
        <v>712.5</v>
      </c>
      <c r="AD98" s="113">
        <f t="shared" si="28"/>
        <v>1425</v>
      </c>
      <c r="AE98" s="113">
        <f t="shared" si="29"/>
        <v>195</v>
      </c>
      <c r="AF98" s="113">
        <f t="shared" si="30"/>
        <v>75</v>
      </c>
      <c r="AG98" s="120"/>
      <c r="AH98" s="114">
        <f t="shared" si="31"/>
        <v>0.13</v>
      </c>
      <c r="AI98" s="114">
        <f t="shared" si="32"/>
        <v>0.05</v>
      </c>
      <c r="AJ98" s="114"/>
    </row>
    <row r="99" spans="1:36">
      <c r="A99" s="103" t="s">
        <v>568</v>
      </c>
      <c r="B99" t="s">
        <v>92</v>
      </c>
      <c r="C99" t="s">
        <v>4269</v>
      </c>
      <c r="D99">
        <f t="shared" ca="1" si="25"/>
        <v>5088</v>
      </c>
      <c r="E99" t="s">
        <v>4249</v>
      </c>
      <c r="F99" t="s">
        <v>4262</v>
      </c>
      <c r="G99" s="6" t="s">
        <v>4221</v>
      </c>
      <c r="H99" s="6" t="s">
        <v>378</v>
      </c>
      <c r="I99" s="6" t="s">
        <v>4222</v>
      </c>
      <c r="J99" s="6" t="s">
        <v>307</v>
      </c>
      <c r="K99" s="6" t="s">
        <v>372</v>
      </c>
      <c r="L99" s="6">
        <v>43671</v>
      </c>
      <c r="M99" s="6">
        <v>44104</v>
      </c>
      <c r="N99" s="6" t="s">
        <v>372</v>
      </c>
      <c r="O99" s="6"/>
      <c r="P99" s="113" t="s">
        <v>372</v>
      </c>
      <c r="Q99" s="6" t="str">
        <f t="shared" ca="1" si="36"/>
        <v/>
      </c>
      <c r="R99" t="str">
        <f t="shared" ca="1" si="37"/>
        <v/>
      </c>
      <c r="S99" s="114" t="str" cm="1">
        <f t="array" aca="1" ref="S99" ca="1">IFERROR(AVERAGE(_xlfn.LET(_xlpm.Formula,(DATEDIF(_xll.PROJECTSTARTDATE("Bri",A99),TODAY(),"d")/7)/(DATEDIF(_xll.PROJECTSTARTDATE("Bri",A99),_xll.PROJECTENDDATE("Bri",A99),"d")/7),IF(_xlpm.Formula&gt;1,1,_xlpm.Formula)),IF(V99/W99&gt;1,1,V99/W99),IF(Y99/Z99&gt;1,1,Y99/Z99)),"")</f>
        <v/>
      </c>
      <c r="T99" s="114">
        <f t="shared" si="38"/>
        <v>1.0811187570492593</v>
      </c>
      <c r="U99" s="114">
        <f t="shared" si="39"/>
        <v>0.99007717750826907</v>
      </c>
      <c r="V99" s="116">
        <v>179600</v>
      </c>
      <c r="W99" s="116">
        <f t="shared" si="26"/>
        <v>181400</v>
      </c>
      <c r="X99" s="116">
        <f t="shared" si="27"/>
        <v>181400</v>
      </c>
      <c r="Y99" s="116">
        <f t="shared" si="24"/>
        <v>170620</v>
      </c>
      <c r="Z99" s="116">
        <f t="shared" si="33"/>
        <v>157818</v>
      </c>
      <c r="AA99" s="116">
        <f t="shared" si="34"/>
        <v>136050</v>
      </c>
      <c r="AB99" s="113">
        <f t="shared" si="40"/>
        <v>85310</v>
      </c>
      <c r="AC99" s="113">
        <f t="shared" si="40"/>
        <v>85310</v>
      </c>
      <c r="AD99" s="113">
        <f t="shared" si="28"/>
        <v>171475</v>
      </c>
      <c r="AE99" s="113">
        <f t="shared" si="29"/>
        <v>23582</v>
      </c>
      <c r="AF99" s="113">
        <f t="shared" si="30"/>
        <v>8980</v>
      </c>
      <c r="AG99" s="120"/>
      <c r="AH99" s="114">
        <f t="shared" si="31"/>
        <v>0.13</v>
      </c>
      <c r="AI99" s="114">
        <f t="shared" si="32"/>
        <v>0.05</v>
      </c>
      <c r="AJ99" s="114"/>
    </row>
    <row r="100" spans="1:36">
      <c r="A100" s="103" t="s">
        <v>1255</v>
      </c>
      <c r="B100" t="s">
        <v>92</v>
      </c>
      <c r="C100" t="s">
        <v>4269</v>
      </c>
      <c r="D100">
        <f t="shared" ca="1" si="25"/>
        <v>3940</v>
      </c>
      <c r="E100" t="s">
        <v>4249</v>
      </c>
      <c r="F100" t="s">
        <v>4262</v>
      </c>
      <c r="G100" s="6" t="s">
        <v>4221</v>
      </c>
      <c r="H100" s="6" t="s">
        <v>378</v>
      </c>
      <c r="I100" s="6" t="s">
        <v>4222</v>
      </c>
      <c r="J100" s="6" t="s">
        <v>4226</v>
      </c>
      <c r="K100" s="6" t="s">
        <v>372</v>
      </c>
      <c r="L100" s="6">
        <v>43671</v>
      </c>
      <c r="M100" s="6">
        <v>44104</v>
      </c>
      <c r="N100" s="6" t="s">
        <v>372</v>
      </c>
      <c r="O100" s="6"/>
      <c r="P100" s="113" t="s">
        <v>372</v>
      </c>
      <c r="Q100" s="6" t="str">
        <f t="shared" ca="1" si="36"/>
        <v/>
      </c>
      <c r="R100" t="str">
        <f t="shared" ca="1" si="37"/>
        <v/>
      </c>
      <c r="S100" s="114" t="str" cm="1">
        <f t="array" aca="1" ref="S100" ca="1">IFERROR(AVERAGE(_xlfn.LET(_xlpm.Formula,(DATEDIF(_xll.PROJECTSTARTDATE("Bri",A100),TODAY(),"d")/7)/(DATEDIF(_xll.PROJECTSTARTDATE("Bri",A100),_xll.PROJECTENDDATE("Bri",A100),"d")/7),IF(_xlpm.Formula&gt;1,1,_xlpm.Formula)),IF(V100/W100&gt;1,1,V100/W100),IF(Y100/Z100&gt;1,1,Y100/Z100)),"")</f>
        <v/>
      </c>
      <c r="T100" s="114">
        <f t="shared" si="38"/>
        <v>0</v>
      </c>
      <c r="U100" s="114">
        <f t="shared" si="39"/>
        <v>0</v>
      </c>
      <c r="V100" s="116">
        <v>0</v>
      </c>
      <c r="W100" s="116">
        <f t="shared" si="26"/>
        <v>0</v>
      </c>
      <c r="X100" s="116">
        <f t="shared" si="27"/>
        <v>0</v>
      </c>
      <c r="Y100" s="116">
        <f t="shared" si="24"/>
        <v>0</v>
      </c>
      <c r="Z100" s="116">
        <f t="shared" si="33"/>
        <v>0</v>
      </c>
      <c r="AA100" s="116">
        <f t="shared" si="34"/>
        <v>0</v>
      </c>
      <c r="AB100" s="113">
        <f t="shared" si="40"/>
        <v>0</v>
      </c>
      <c r="AC100" s="113">
        <f t="shared" si="40"/>
        <v>0</v>
      </c>
      <c r="AD100" s="113">
        <f t="shared" si="28"/>
        <v>0</v>
      </c>
      <c r="AE100" s="113">
        <f t="shared" si="29"/>
        <v>0</v>
      </c>
      <c r="AF100" s="113">
        <f t="shared" si="30"/>
        <v>0</v>
      </c>
      <c r="AG100" s="120"/>
      <c r="AH100" s="114">
        <f t="shared" si="31"/>
        <v>0</v>
      </c>
      <c r="AI100" s="114">
        <f t="shared" si="32"/>
        <v>0</v>
      </c>
      <c r="AJ100" s="114"/>
    </row>
    <row r="101" spans="1:36">
      <c r="A101" s="103" t="s">
        <v>1256</v>
      </c>
      <c r="B101" t="s">
        <v>94</v>
      </c>
      <c r="C101" t="s">
        <v>4269</v>
      </c>
      <c r="D101">
        <f t="shared" ca="1" si="25"/>
        <v>3120</v>
      </c>
      <c r="E101" t="s">
        <v>4249</v>
      </c>
      <c r="F101" t="s">
        <v>4263</v>
      </c>
      <c r="G101" s="6" t="s">
        <v>4221</v>
      </c>
      <c r="H101" s="6" t="s">
        <v>378</v>
      </c>
      <c r="I101" s="6" t="s">
        <v>4222</v>
      </c>
      <c r="J101" s="6" t="s">
        <v>294</v>
      </c>
      <c r="K101" s="6" t="s">
        <v>4242</v>
      </c>
      <c r="L101" s="6">
        <v>43671</v>
      </c>
      <c r="M101" s="6">
        <v>43966</v>
      </c>
      <c r="N101" s="6" t="s">
        <v>376</v>
      </c>
      <c r="O101" s="6"/>
      <c r="P101" s="113" t="s">
        <v>372</v>
      </c>
      <c r="Q101" s="6" t="str">
        <f t="shared" ca="1" si="36"/>
        <v/>
      </c>
      <c r="R101" t="str">
        <f t="shared" ca="1" si="37"/>
        <v/>
      </c>
      <c r="S101" s="114" t="str" cm="1">
        <f t="array" aca="1" ref="S101" ca="1">IFERROR(AVERAGE(_xlfn.LET(_xlpm.Formula,(DATEDIF(_xll.PROJECTSTARTDATE("Bri",A101),TODAY(),"d")/7)/(DATEDIF(_xll.PROJECTSTARTDATE("Bri",A101),_xll.PROJECTENDDATE("Bri",A101),"d")/7),IF(_xlpm.Formula&gt;1,1,_xlpm.Formula)),IF(V101/W101&gt;1,1,V101/W101),IF(Y101/Z101&gt;1,1,Y101/Z101)),"")</f>
        <v/>
      </c>
      <c r="T101" s="114">
        <f t="shared" si="38"/>
        <v>0</v>
      </c>
      <c r="U101" s="114">
        <f t="shared" si="39"/>
        <v>0</v>
      </c>
      <c r="V101" s="116">
        <v>0</v>
      </c>
      <c r="W101" s="116">
        <f t="shared" si="26"/>
        <v>0</v>
      </c>
      <c r="X101" s="116">
        <f t="shared" si="27"/>
        <v>0</v>
      </c>
      <c r="Y101" s="116">
        <f t="shared" si="24"/>
        <v>0</v>
      </c>
      <c r="Z101" s="116">
        <f t="shared" si="33"/>
        <v>0</v>
      </c>
      <c r="AA101" s="116">
        <f t="shared" si="34"/>
        <v>0</v>
      </c>
      <c r="AB101" s="113">
        <f t="shared" si="40"/>
        <v>0</v>
      </c>
      <c r="AC101" s="113">
        <f t="shared" si="40"/>
        <v>0</v>
      </c>
      <c r="AD101" s="113">
        <f t="shared" si="28"/>
        <v>0</v>
      </c>
      <c r="AE101" s="113">
        <f t="shared" si="29"/>
        <v>0</v>
      </c>
      <c r="AF101" s="113">
        <f t="shared" si="30"/>
        <v>0</v>
      </c>
      <c r="AG101" s="120"/>
      <c r="AH101" s="114">
        <f t="shared" si="31"/>
        <v>0</v>
      </c>
      <c r="AI101" s="114">
        <f t="shared" si="32"/>
        <v>0</v>
      </c>
      <c r="AJ101" s="114"/>
    </row>
    <row r="102" spans="1:36">
      <c r="A102" s="103" t="s">
        <v>637</v>
      </c>
      <c r="B102" t="s">
        <v>92</v>
      </c>
      <c r="C102" t="s">
        <v>4269</v>
      </c>
      <c r="D102">
        <f t="shared" ca="1" si="25"/>
        <v>4142</v>
      </c>
      <c r="E102" t="s">
        <v>4249</v>
      </c>
      <c r="F102" t="s">
        <v>4263</v>
      </c>
      <c r="G102" s="6" t="s">
        <v>4221</v>
      </c>
      <c r="H102" s="6" t="s">
        <v>378</v>
      </c>
      <c r="I102" s="6" t="s">
        <v>4222</v>
      </c>
      <c r="J102" s="6" t="s">
        <v>4225</v>
      </c>
      <c r="K102" s="6" t="s">
        <v>372</v>
      </c>
      <c r="L102" s="6">
        <v>43671</v>
      </c>
      <c r="M102" s="6">
        <v>44104</v>
      </c>
      <c r="N102" s="6" t="s">
        <v>372</v>
      </c>
      <c r="O102" s="6"/>
      <c r="P102" s="113" t="s">
        <v>372</v>
      </c>
      <c r="Q102" s="6" t="str">
        <f t="shared" ca="1" si="36"/>
        <v/>
      </c>
      <c r="R102" t="str">
        <f t="shared" ca="1" si="37"/>
        <v/>
      </c>
      <c r="S102" s="114" t="str" cm="1">
        <f t="array" aca="1" ref="S102" ca="1">IFERROR(AVERAGE(_xlfn.LET(_xlpm.Formula,(DATEDIF(_xll.PROJECTSTARTDATE("Bri",A102),TODAY(),"d")/7)/(DATEDIF(_xll.PROJECTSTARTDATE("Bri",A102),_xll.PROJECTENDDATE("Bri",A102),"d")/7),IF(_xlpm.Formula&gt;1,1,_xlpm.Formula)),IF(V102/W102&gt;1,1,V102/W102),IF(Y102/Z102&gt;1,1,Y102/Z102)),"")</f>
        <v/>
      </c>
      <c r="T102" s="114">
        <f t="shared" si="38"/>
        <v>1.0802440602754924</v>
      </c>
      <c r="U102" s="114">
        <f t="shared" si="39"/>
        <v>0.98927613941018766</v>
      </c>
      <c r="V102" s="116">
        <v>36900</v>
      </c>
      <c r="W102" s="116">
        <f t="shared" si="26"/>
        <v>37300</v>
      </c>
      <c r="X102" s="116">
        <f t="shared" si="27"/>
        <v>37300</v>
      </c>
      <c r="Y102" s="116">
        <f t="shared" ref="Y102:Y133" si="41">V102*0.95</f>
        <v>35055</v>
      </c>
      <c r="Z102" s="116">
        <f t="shared" si="33"/>
        <v>32451</v>
      </c>
      <c r="AA102" s="116">
        <f t="shared" si="34"/>
        <v>27975</v>
      </c>
      <c r="AB102" s="113">
        <f t="shared" si="40"/>
        <v>17527.5</v>
      </c>
      <c r="AC102" s="113">
        <f t="shared" si="40"/>
        <v>17527.5</v>
      </c>
      <c r="AD102" s="113">
        <f t="shared" si="28"/>
        <v>35245</v>
      </c>
      <c r="AE102" s="113">
        <f t="shared" si="29"/>
        <v>4849</v>
      </c>
      <c r="AF102" s="113">
        <f t="shared" si="30"/>
        <v>1845</v>
      </c>
      <c r="AG102" s="120"/>
      <c r="AH102" s="114">
        <f t="shared" si="31"/>
        <v>0.13</v>
      </c>
      <c r="AI102" s="114">
        <f t="shared" si="32"/>
        <v>0.05</v>
      </c>
      <c r="AJ102" s="114"/>
    </row>
    <row r="103" spans="1:36">
      <c r="A103" s="103" t="s">
        <v>541</v>
      </c>
      <c r="B103" t="s">
        <v>92</v>
      </c>
      <c r="C103" t="s">
        <v>4269</v>
      </c>
      <c r="D103">
        <f t="shared" ca="1" si="25"/>
        <v>5895</v>
      </c>
      <c r="E103" t="s">
        <v>4249</v>
      </c>
      <c r="F103" t="s">
        <v>4263</v>
      </c>
      <c r="G103" s="6" t="s">
        <v>4221</v>
      </c>
      <c r="H103" s="6" t="s">
        <v>378</v>
      </c>
      <c r="I103" s="6" t="s">
        <v>4222</v>
      </c>
      <c r="J103" s="6" t="s">
        <v>315</v>
      </c>
      <c r="K103" s="6" t="s">
        <v>372</v>
      </c>
      <c r="L103" s="6">
        <v>43671</v>
      </c>
      <c r="M103" s="6">
        <v>44104</v>
      </c>
      <c r="N103" s="6" t="s">
        <v>372</v>
      </c>
      <c r="O103" s="6"/>
      <c r="P103" s="113" t="s">
        <v>372</v>
      </c>
      <c r="Q103" s="6" t="str">
        <f t="shared" ca="1" si="36"/>
        <v/>
      </c>
      <c r="R103" t="str">
        <f t="shared" ca="1" si="37"/>
        <v/>
      </c>
      <c r="S103" s="114" t="str" cm="1">
        <f t="array" aca="1" ref="S103" ca="1">IFERROR(AVERAGE(_xlfn.LET(_xlpm.Formula,(DATEDIF(_xll.PROJECTSTARTDATE("Bri",A103),TODAY(),"d")/7)/(DATEDIF(_xll.PROJECTSTARTDATE("Bri",A103),_xll.PROJECTENDDATE("Bri",A103),"d")/7),IF(_xlpm.Formula&gt;1,1,_xlpm.Formula)),IF(V103/W103&gt;1,1,V103/W103),IF(Y103/Z103&gt;1,1,Y103/Z103)),"")</f>
        <v/>
      </c>
      <c r="T103" s="114">
        <f t="shared" si="38"/>
        <v>1.0829667470791353</v>
      </c>
      <c r="U103" s="114">
        <f t="shared" si="39"/>
        <v>0.99176954732510292</v>
      </c>
      <c r="V103" s="116">
        <v>24100</v>
      </c>
      <c r="W103" s="116">
        <f t="shared" si="26"/>
        <v>24300</v>
      </c>
      <c r="X103" s="116">
        <f t="shared" si="27"/>
        <v>24300</v>
      </c>
      <c r="Y103" s="116">
        <f t="shared" si="41"/>
        <v>22895</v>
      </c>
      <c r="Z103" s="116">
        <f t="shared" si="33"/>
        <v>21141</v>
      </c>
      <c r="AA103" s="116">
        <f t="shared" si="34"/>
        <v>18225</v>
      </c>
      <c r="AB103" s="113">
        <f t="shared" si="40"/>
        <v>11447.5</v>
      </c>
      <c r="AC103" s="113">
        <f t="shared" si="40"/>
        <v>11447.5</v>
      </c>
      <c r="AD103" s="113">
        <f t="shared" si="28"/>
        <v>22990</v>
      </c>
      <c r="AE103" s="113">
        <f t="shared" si="29"/>
        <v>3159</v>
      </c>
      <c r="AF103" s="113">
        <f t="shared" si="30"/>
        <v>1205</v>
      </c>
      <c r="AG103" s="120"/>
      <c r="AH103" s="114">
        <f t="shared" si="31"/>
        <v>0.13</v>
      </c>
      <c r="AI103" s="114">
        <f t="shared" si="32"/>
        <v>0.05</v>
      </c>
      <c r="AJ103" s="114"/>
    </row>
    <row r="104" spans="1:36">
      <c r="A104" s="103" t="s">
        <v>442</v>
      </c>
      <c r="B104" t="s">
        <v>92</v>
      </c>
      <c r="C104" t="s">
        <v>4269</v>
      </c>
      <c r="D104">
        <f t="shared" ca="1" si="25"/>
        <v>3093</v>
      </c>
      <c r="E104" t="s">
        <v>4249</v>
      </c>
      <c r="F104" t="s">
        <v>4263</v>
      </c>
      <c r="G104" s="6" t="s">
        <v>4221</v>
      </c>
      <c r="H104" s="6" t="s">
        <v>378</v>
      </c>
      <c r="I104" s="6" t="s">
        <v>4222</v>
      </c>
      <c r="J104" s="6" t="s">
        <v>294</v>
      </c>
      <c r="K104" s="6" t="s">
        <v>372</v>
      </c>
      <c r="L104" s="6">
        <v>43671</v>
      </c>
      <c r="M104" s="6">
        <v>44104</v>
      </c>
      <c r="N104" s="6" t="s">
        <v>372</v>
      </c>
      <c r="O104" s="6"/>
      <c r="P104" s="113" t="s">
        <v>372</v>
      </c>
      <c r="Q104" s="6" t="str">
        <f t="shared" ca="1" si="36"/>
        <v/>
      </c>
      <c r="R104" t="str">
        <f t="shared" ca="1" si="37"/>
        <v/>
      </c>
      <c r="S104" s="114" t="str" cm="1">
        <f t="array" aca="1" ref="S104" ca="1">IFERROR(AVERAGE(_xlfn.LET(_xlpm.Formula,(DATEDIF(_xll.PROJECTSTARTDATE("Bri",A104),TODAY(),"d")/7)/(DATEDIF(_xll.PROJECTSTARTDATE("Bri",A104),_xll.PROJECTENDDATE("Bri",A104),"d")/7),IF(_xlpm.Formula&gt;1,1,_xlpm.Formula)),IF(V104/W104&gt;1,1,V104/W104),IF(Y104/Z104&gt;1,1,Y104/Z104)),"")</f>
        <v/>
      </c>
      <c r="T104" s="114">
        <f t="shared" si="38"/>
        <v>1.0811096418359158</v>
      </c>
      <c r="U104" s="114">
        <f t="shared" si="39"/>
        <v>0.99006882989183875</v>
      </c>
      <c r="V104" s="116">
        <v>1006900</v>
      </c>
      <c r="W104" s="116">
        <f t="shared" si="26"/>
        <v>1017000</v>
      </c>
      <c r="X104" s="116">
        <f>W104*0.8</f>
        <v>813600</v>
      </c>
      <c r="Y104" s="116">
        <f t="shared" si="41"/>
        <v>956555</v>
      </c>
      <c r="Z104" s="116">
        <f t="shared" si="33"/>
        <v>884790</v>
      </c>
      <c r="AA104" s="116">
        <v>0</v>
      </c>
      <c r="AB104" s="113">
        <f t="shared" si="40"/>
        <v>478277.5</v>
      </c>
      <c r="AC104" s="113">
        <f t="shared" si="40"/>
        <v>478277.5</v>
      </c>
      <c r="AD104" s="113">
        <f t="shared" si="28"/>
        <v>961352.5</v>
      </c>
      <c r="AE104" s="113">
        <f t="shared" si="29"/>
        <v>132210</v>
      </c>
      <c r="AF104" s="113">
        <f t="shared" si="30"/>
        <v>50345</v>
      </c>
      <c r="AG104" s="120"/>
      <c r="AH104" s="114">
        <f t="shared" si="31"/>
        <v>0.13</v>
      </c>
      <c r="AI104" s="114">
        <f t="shared" si="32"/>
        <v>0.05</v>
      </c>
      <c r="AJ104" s="114"/>
    </row>
    <row r="105" spans="1:36">
      <c r="A105" s="103" t="s">
        <v>646</v>
      </c>
      <c r="B105" t="s">
        <v>92</v>
      </c>
      <c r="C105" t="s">
        <v>4269</v>
      </c>
      <c r="D105">
        <f t="shared" ref="D105:D136" ca="1" si="42">RANDBETWEEN(2222,6566)</f>
        <v>4173</v>
      </c>
      <c r="E105" t="s">
        <v>4249</v>
      </c>
      <c r="F105" t="s">
        <v>4263</v>
      </c>
      <c r="G105" s="6" t="s">
        <v>4221</v>
      </c>
      <c r="H105" s="6" t="s">
        <v>378</v>
      </c>
      <c r="I105" s="6" t="s">
        <v>4222</v>
      </c>
      <c r="J105" s="6" t="s">
        <v>294</v>
      </c>
      <c r="K105" s="6" t="s">
        <v>372</v>
      </c>
      <c r="L105" s="6">
        <v>43671</v>
      </c>
      <c r="M105" s="6">
        <v>44104</v>
      </c>
      <c r="N105" s="6" t="s">
        <v>372</v>
      </c>
      <c r="O105" s="6"/>
      <c r="P105" s="113" t="s">
        <v>372</v>
      </c>
      <c r="Q105" s="6" t="str">
        <f t="shared" ca="1" si="36"/>
        <v/>
      </c>
      <c r="R105" t="str">
        <f t="shared" ca="1" si="37"/>
        <v/>
      </c>
      <c r="S105" s="114" t="str" cm="1">
        <f t="array" aca="1" ref="S105" ca="1">IFERROR(AVERAGE(_xlfn.LET(_xlpm.Formula,(DATEDIF(_xll.PROJECTSTARTDATE("Bri",A105),TODAY(),"d")/7)/(DATEDIF(_xll.PROJECTSTARTDATE("Bri",A105),_xll.PROJECTENDDATE("Bri",A105),"d")/7),IF(_xlpm.Formula&gt;1,1,_xlpm.Formula)),IF(V105/W105&gt;1,1,V105/W105),IF(Y105/Z105&gt;1,1,Y105/Z105)),"")</f>
        <v/>
      </c>
      <c r="T105" s="114">
        <f t="shared" si="38"/>
        <v>1.0809102402022757</v>
      </c>
      <c r="U105" s="114">
        <f t="shared" si="39"/>
        <v>0.9898862199747156</v>
      </c>
      <c r="V105" s="116">
        <v>78300</v>
      </c>
      <c r="W105" s="116">
        <f t="shared" ref="W105:W136" si="43">ROUND(V105*1.01,-2)</f>
        <v>79100</v>
      </c>
      <c r="X105" s="116">
        <f t="shared" si="27"/>
        <v>79100</v>
      </c>
      <c r="Y105" s="116">
        <f t="shared" si="41"/>
        <v>74385</v>
      </c>
      <c r="Z105" s="116">
        <f t="shared" si="33"/>
        <v>68817</v>
      </c>
      <c r="AA105" s="116">
        <v>0</v>
      </c>
      <c r="AB105" s="113">
        <f t="shared" si="40"/>
        <v>37192.5</v>
      </c>
      <c r="AC105" s="113">
        <f t="shared" si="40"/>
        <v>37192.5</v>
      </c>
      <c r="AD105" s="113">
        <f t="shared" si="28"/>
        <v>74765</v>
      </c>
      <c r="AE105" s="113">
        <f t="shared" ref="AE105:AE136" si="44">IFERROR(W105-Z105,"")</f>
        <v>10283</v>
      </c>
      <c r="AF105" s="113">
        <f t="shared" ref="AF105:AF136" si="45">IFERROR(V105-Y105,"")</f>
        <v>3915</v>
      </c>
      <c r="AG105" s="120"/>
      <c r="AH105" s="114">
        <f t="shared" ref="AH105:AH136" si="46">IFERROR(AE105/W105,0)</f>
        <v>0.13</v>
      </c>
      <c r="AI105" s="114">
        <f t="shared" ref="AI105:AI136" si="47">IFERROR(AF105/V105,0)</f>
        <v>0.05</v>
      </c>
      <c r="AJ105" s="114"/>
    </row>
    <row r="106" spans="1:36">
      <c r="A106" s="103" t="s">
        <v>509</v>
      </c>
      <c r="B106" t="s">
        <v>92</v>
      </c>
      <c r="C106" t="s">
        <v>4269</v>
      </c>
      <c r="D106">
        <f t="shared" ca="1" si="42"/>
        <v>4423</v>
      </c>
      <c r="E106" t="s">
        <v>4249</v>
      </c>
      <c r="F106" t="s">
        <v>4263</v>
      </c>
      <c r="G106" s="6" t="s">
        <v>4221</v>
      </c>
      <c r="H106" s="6" t="s">
        <v>378</v>
      </c>
      <c r="I106" s="6" t="s">
        <v>4222</v>
      </c>
      <c r="J106" s="6" t="s">
        <v>294</v>
      </c>
      <c r="K106" s="6" t="s">
        <v>372</v>
      </c>
      <c r="L106" s="6">
        <v>43671</v>
      </c>
      <c r="M106" s="6">
        <v>44104</v>
      </c>
      <c r="N106" s="6" t="s">
        <v>372</v>
      </c>
      <c r="O106" s="6"/>
      <c r="P106" s="113" t="s">
        <v>372</v>
      </c>
      <c r="Q106" s="6" t="str">
        <f t="shared" ca="1" si="36"/>
        <v/>
      </c>
      <c r="R106" t="str">
        <f t="shared" ca="1" si="37"/>
        <v/>
      </c>
      <c r="S106" s="114" t="str" cm="1">
        <f t="array" aca="1" ref="S106" ca="1">IFERROR(AVERAGE(_xlfn.LET(_xlpm.Formula,(DATEDIF(_xll.PROJECTSTARTDATE("Bri",A106),TODAY(),"d")/7)/(DATEDIF(_xll.PROJECTSTARTDATE("Bri",A106),_xll.PROJECTENDDATE("Bri",A106),"d")/7),IF(_xlpm.Formula&gt;1,1,_xlpm.Formula)),IF(V106/W106&gt;1,1,V106/W106),IF(Y106/Z106&gt;1,1,Y106/Z106)),"")</f>
        <v/>
      </c>
      <c r="T106" s="114">
        <f t="shared" si="38"/>
        <v>1.0808962607303942</v>
      </c>
      <c r="U106" s="114">
        <f t="shared" si="39"/>
        <v>0.98987341772151893</v>
      </c>
      <c r="V106" s="116">
        <v>156400</v>
      </c>
      <c r="W106" s="116">
        <f t="shared" si="43"/>
        <v>158000</v>
      </c>
      <c r="X106" s="116">
        <f t="shared" ref="X106:X137" si="48">W106</f>
        <v>158000</v>
      </c>
      <c r="Y106" s="116">
        <f t="shared" si="41"/>
        <v>148580</v>
      </c>
      <c r="Z106" s="116">
        <f t="shared" si="33"/>
        <v>137460</v>
      </c>
      <c r="AA106" s="116">
        <v>0</v>
      </c>
      <c r="AB106" s="113">
        <f t="shared" si="40"/>
        <v>74290</v>
      </c>
      <c r="AC106" s="113">
        <f t="shared" si="40"/>
        <v>74290</v>
      </c>
      <c r="AD106" s="113">
        <f t="shared" ref="AD106:AD137" si="49">IFERROR(AC106/U106+AB106,AC106+AB106)</f>
        <v>149340</v>
      </c>
      <c r="AE106" s="113">
        <f t="shared" si="44"/>
        <v>20540</v>
      </c>
      <c r="AF106" s="113">
        <f t="shared" si="45"/>
        <v>7820</v>
      </c>
      <c r="AG106" s="120"/>
      <c r="AH106" s="114">
        <f t="shared" si="46"/>
        <v>0.13</v>
      </c>
      <c r="AI106" s="114">
        <f t="shared" si="47"/>
        <v>0.05</v>
      </c>
      <c r="AJ106" s="114"/>
    </row>
    <row r="107" spans="1:36">
      <c r="A107" s="103" t="s">
        <v>558</v>
      </c>
      <c r="B107" t="s">
        <v>92</v>
      </c>
      <c r="C107" t="s">
        <v>4269</v>
      </c>
      <c r="D107">
        <f t="shared" ca="1" si="42"/>
        <v>2451</v>
      </c>
      <c r="E107" t="s">
        <v>4249</v>
      </c>
      <c r="F107" t="s">
        <v>4260</v>
      </c>
      <c r="G107" s="6" t="s">
        <v>4221</v>
      </c>
      <c r="H107" s="6" t="s">
        <v>379</v>
      </c>
      <c r="I107" s="6" t="s">
        <v>4222</v>
      </c>
      <c r="J107" s="6" t="s">
        <v>314</v>
      </c>
      <c r="K107" s="6" t="s">
        <v>39</v>
      </c>
      <c r="L107" s="6">
        <v>43672</v>
      </c>
      <c r="M107" s="6">
        <v>44104</v>
      </c>
      <c r="N107" s="6" t="s">
        <v>372</v>
      </c>
      <c r="O107" s="6"/>
      <c r="P107" s="113" t="s">
        <v>372</v>
      </c>
      <c r="Q107" s="6" t="str">
        <f t="shared" ca="1" si="36"/>
        <v/>
      </c>
      <c r="R107" t="str">
        <f t="shared" ca="1" si="37"/>
        <v/>
      </c>
      <c r="S107" s="114" t="str" cm="1">
        <f t="array" aca="1" ref="S107" ca="1">IFERROR(AVERAGE(_xlfn.LET(_xlpm.Formula,(DATEDIF(_xll.PROJECTSTARTDATE("Bri",A107),TODAY(),"d")/7)/(DATEDIF(_xll.PROJECTSTARTDATE("Bri",A107),_xll.PROJECTENDDATE("Bri",A107),"d")/7),IF(_xlpm.Formula&gt;1,1,_xlpm.Formula)),IF(V107/W107&gt;1,1,V107/W107),IF(Y107/Z107&gt;1,1,Y107/Z107)),"")</f>
        <v/>
      </c>
      <c r="T107" s="114">
        <f t="shared" si="38"/>
        <v>1.0818620264729004</v>
      </c>
      <c r="U107" s="114">
        <f t="shared" si="39"/>
        <v>0.99075785582255083</v>
      </c>
      <c r="V107" s="116">
        <v>53600</v>
      </c>
      <c r="W107" s="116">
        <f t="shared" si="43"/>
        <v>54100</v>
      </c>
      <c r="X107" s="116">
        <f t="shared" si="48"/>
        <v>54100</v>
      </c>
      <c r="Y107" s="116">
        <f t="shared" si="41"/>
        <v>50920</v>
      </c>
      <c r="Z107" s="116">
        <f t="shared" ref="Z107:Z113" si="50">W107*0.87</f>
        <v>47067</v>
      </c>
      <c r="AA107" s="116">
        <v>0</v>
      </c>
      <c r="AB107" s="113">
        <f t="shared" si="40"/>
        <v>25460</v>
      </c>
      <c r="AC107" s="113">
        <f t="shared" si="40"/>
        <v>25460</v>
      </c>
      <c r="AD107" s="113">
        <f t="shared" si="49"/>
        <v>51157.5</v>
      </c>
      <c r="AE107" s="113">
        <f t="shared" si="44"/>
        <v>7033</v>
      </c>
      <c r="AF107" s="113">
        <f t="shared" si="45"/>
        <v>2680</v>
      </c>
      <c r="AG107" s="120"/>
      <c r="AH107" s="114">
        <f t="shared" si="46"/>
        <v>0.13</v>
      </c>
      <c r="AI107" s="114">
        <f t="shared" si="47"/>
        <v>0.05</v>
      </c>
      <c r="AJ107" s="114"/>
    </row>
    <row r="108" spans="1:36">
      <c r="A108" s="103" t="s">
        <v>673</v>
      </c>
      <c r="B108" t="s">
        <v>92</v>
      </c>
      <c r="C108" t="s">
        <v>4269</v>
      </c>
      <c r="D108">
        <f t="shared" ca="1" si="42"/>
        <v>4220</v>
      </c>
      <c r="E108" t="s">
        <v>4249</v>
      </c>
      <c r="F108" t="s">
        <v>4260</v>
      </c>
      <c r="G108" s="6" t="s">
        <v>4221</v>
      </c>
      <c r="H108" s="6" t="s">
        <v>379</v>
      </c>
      <c r="I108" s="6" t="s">
        <v>4222</v>
      </c>
      <c r="J108" s="6" t="s">
        <v>314</v>
      </c>
      <c r="K108" s="6" t="s">
        <v>4244</v>
      </c>
      <c r="L108" s="6">
        <v>43672</v>
      </c>
      <c r="M108" s="6">
        <v>44104</v>
      </c>
      <c r="N108" s="6" t="s">
        <v>372</v>
      </c>
      <c r="O108" s="6"/>
      <c r="P108" s="113" t="s">
        <v>372</v>
      </c>
      <c r="Q108" s="6" t="str">
        <f t="shared" ca="1" si="36"/>
        <v/>
      </c>
      <c r="R108" t="str">
        <f t="shared" ca="1" si="37"/>
        <v/>
      </c>
      <c r="S108" s="114" t="str" cm="1">
        <f t="array" aca="1" ref="S108" ca="1">IFERROR(AVERAGE(_xlfn.LET(_xlpm.Formula,(DATEDIF(_xll.PROJECTSTARTDATE("Bri",A108),TODAY(),"d")/7)/(DATEDIF(_xll.PROJECTSTARTDATE("Bri",A108),_xll.PROJECTENDDATE("Bri",A108),"d")/7),IF(_xlpm.Formula&gt;1,1,_xlpm.Formula)),IF(V108/W108&gt;1,1,V108/W108),IF(Y108/Z108&gt;1,1,Y108/Z108)),"")</f>
        <v/>
      </c>
      <c r="T108" s="114">
        <f t="shared" si="38"/>
        <v>1.081165085683887</v>
      </c>
      <c r="U108" s="114">
        <f t="shared" si="39"/>
        <v>0.99011960478419136</v>
      </c>
      <c r="V108" s="116">
        <v>190400</v>
      </c>
      <c r="W108" s="116">
        <f t="shared" si="43"/>
        <v>192300</v>
      </c>
      <c r="X108" s="116">
        <f t="shared" si="48"/>
        <v>192300</v>
      </c>
      <c r="Y108" s="116">
        <f t="shared" si="41"/>
        <v>180880</v>
      </c>
      <c r="Z108" s="116">
        <f t="shared" si="50"/>
        <v>167301</v>
      </c>
      <c r="AA108" s="116">
        <v>0</v>
      </c>
      <c r="AB108" s="113">
        <f t="shared" si="40"/>
        <v>90440</v>
      </c>
      <c r="AC108" s="113">
        <f t="shared" si="40"/>
        <v>90440</v>
      </c>
      <c r="AD108" s="113">
        <f t="shared" si="49"/>
        <v>181782.5</v>
      </c>
      <c r="AE108" s="113">
        <f t="shared" si="44"/>
        <v>24999</v>
      </c>
      <c r="AF108" s="113">
        <f t="shared" si="45"/>
        <v>9520</v>
      </c>
      <c r="AG108" s="120"/>
      <c r="AH108" s="114">
        <f t="shared" si="46"/>
        <v>0.13</v>
      </c>
      <c r="AI108" s="114">
        <f t="shared" si="47"/>
        <v>0.05</v>
      </c>
      <c r="AJ108" s="114"/>
    </row>
    <row r="109" spans="1:36">
      <c r="A109" s="103" t="s">
        <v>574</v>
      </c>
      <c r="B109" t="s">
        <v>92</v>
      </c>
      <c r="C109" t="s">
        <v>4269</v>
      </c>
      <c r="D109">
        <f t="shared" ca="1" si="42"/>
        <v>2931</v>
      </c>
      <c r="E109" t="s">
        <v>4249</v>
      </c>
      <c r="F109" t="s">
        <v>4262</v>
      </c>
      <c r="G109" s="6" t="s">
        <v>4221</v>
      </c>
      <c r="H109" s="6" t="s">
        <v>379</v>
      </c>
      <c r="I109" s="6" t="s">
        <v>4222</v>
      </c>
      <c r="J109" s="6" t="s">
        <v>299</v>
      </c>
      <c r="K109" s="6" t="s">
        <v>28</v>
      </c>
      <c r="L109" s="6">
        <v>43672</v>
      </c>
      <c r="M109" s="6">
        <v>44104</v>
      </c>
      <c r="N109" s="6" t="s">
        <v>372</v>
      </c>
      <c r="O109" s="6"/>
      <c r="P109" s="113" t="s">
        <v>373</v>
      </c>
      <c r="Q109" s="6" t="str">
        <f t="shared" ca="1" si="36"/>
        <v/>
      </c>
      <c r="R109" t="str">
        <f t="shared" ca="1" si="37"/>
        <v/>
      </c>
      <c r="S109" s="114" t="str" cm="1">
        <f t="array" aca="1" ref="S109" ca="1">IFERROR(AVERAGE(_xlfn.LET(_xlpm.Formula,(DATEDIF(_xll.PROJECTSTARTDATE("Bri",A109),TODAY(),"d")/7)/(DATEDIF(_xll.PROJECTSTARTDATE("Bri",A109),_xll.PROJECTENDDATE("Bri",A109),"d")/7),IF(_xlpm.Formula&gt;1,1,_xlpm.Formula)),IF(V109/W109&gt;1,1,V109/W109),IF(Y109/Z109&gt;1,1,Y109/Z109)),"")</f>
        <v/>
      </c>
      <c r="T109" s="114">
        <f t="shared" si="38"/>
        <v>1.0919540229885059</v>
      </c>
      <c r="U109" s="114">
        <f t="shared" si="39"/>
        <v>1</v>
      </c>
      <c r="V109" s="116">
        <v>300</v>
      </c>
      <c r="W109" s="116">
        <f t="shared" si="43"/>
        <v>300</v>
      </c>
      <c r="X109" s="116">
        <f t="shared" si="48"/>
        <v>300</v>
      </c>
      <c r="Y109" s="116">
        <f t="shared" si="41"/>
        <v>285</v>
      </c>
      <c r="Z109" s="116">
        <f t="shared" si="50"/>
        <v>261</v>
      </c>
      <c r="AA109" s="116">
        <v>0</v>
      </c>
      <c r="AB109" s="113">
        <f t="shared" si="40"/>
        <v>142.5</v>
      </c>
      <c r="AC109" s="113">
        <f t="shared" si="40"/>
        <v>142.5</v>
      </c>
      <c r="AD109" s="113">
        <f t="shared" si="49"/>
        <v>285</v>
      </c>
      <c r="AE109" s="113">
        <f t="shared" si="44"/>
        <v>39</v>
      </c>
      <c r="AF109" s="113">
        <f t="shared" si="45"/>
        <v>15</v>
      </c>
      <c r="AG109" s="120"/>
      <c r="AH109" s="114">
        <f t="shared" si="46"/>
        <v>0.13</v>
      </c>
      <c r="AI109" s="114">
        <f t="shared" si="47"/>
        <v>0.05</v>
      </c>
      <c r="AJ109" s="114"/>
    </row>
    <row r="110" spans="1:36">
      <c r="A110" s="103" t="s">
        <v>689</v>
      </c>
      <c r="B110" t="s">
        <v>92</v>
      </c>
      <c r="C110" t="s">
        <v>4269</v>
      </c>
      <c r="D110">
        <f t="shared" ca="1" si="42"/>
        <v>3338</v>
      </c>
      <c r="E110" t="s">
        <v>4249</v>
      </c>
      <c r="F110" t="s">
        <v>4263</v>
      </c>
      <c r="G110" s="6" t="s">
        <v>4221</v>
      </c>
      <c r="H110" s="6" t="s">
        <v>379</v>
      </c>
      <c r="I110" s="6" t="s">
        <v>4222</v>
      </c>
      <c r="J110" s="6" t="s">
        <v>372</v>
      </c>
      <c r="K110" s="6" t="s">
        <v>372</v>
      </c>
      <c r="L110" s="6">
        <v>43672</v>
      </c>
      <c r="M110" s="6">
        <v>44104</v>
      </c>
      <c r="N110" s="6" t="s">
        <v>372</v>
      </c>
      <c r="O110" s="6"/>
      <c r="P110" s="113" t="s">
        <v>372</v>
      </c>
      <c r="Q110" s="6" t="str">
        <f t="shared" ca="1" si="36"/>
        <v/>
      </c>
      <c r="R110" t="str">
        <f t="shared" ca="1" si="37"/>
        <v/>
      </c>
      <c r="S110" s="114" t="str" cm="1">
        <f t="array" aca="1" ref="S110" ca="1">IFERROR(AVERAGE(_xlfn.LET(_xlpm.Formula,(DATEDIF(_xll.PROJECTSTARTDATE("Bri",A110),TODAY(),"d")/7)/(DATEDIF(_xll.PROJECTSTARTDATE("Bri",A110),_xll.PROJECTENDDATE("Bri",A110),"d")/7),IF(_xlpm.Formula&gt;1,1,_xlpm.Formula)),IF(V110/W110&gt;1,1,V110/W110),IF(Y110/Z110&gt;1,1,Y110/Z110)),"")</f>
        <v/>
      </c>
      <c r="T110" s="114">
        <f t="shared" si="38"/>
        <v>1.0813296054675365</v>
      </c>
      <c r="U110" s="114">
        <f t="shared" si="39"/>
        <v>0.99027027027027026</v>
      </c>
      <c r="V110" s="116">
        <v>91600</v>
      </c>
      <c r="W110" s="116">
        <f t="shared" si="43"/>
        <v>92500</v>
      </c>
      <c r="X110" s="116">
        <f t="shared" si="48"/>
        <v>92500</v>
      </c>
      <c r="Y110" s="116">
        <f t="shared" si="41"/>
        <v>87020</v>
      </c>
      <c r="Z110" s="116">
        <f t="shared" si="50"/>
        <v>80475</v>
      </c>
      <c r="AA110" s="116">
        <v>0</v>
      </c>
      <c r="AB110" s="113">
        <f t="shared" si="40"/>
        <v>43510</v>
      </c>
      <c r="AC110" s="113">
        <f t="shared" si="40"/>
        <v>43510</v>
      </c>
      <c r="AD110" s="113">
        <f t="shared" si="49"/>
        <v>87447.5</v>
      </c>
      <c r="AE110" s="113">
        <f t="shared" si="44"/>
        <v>12025</v>
      </c>
      <c r="AF110" s="113">
        <f t="shared" si="45"/>
        <v>4580</v>
      </c>
      <c r="AG110" s="120"/>
      <c r="AH110" s="114">
        <f t="shared" si="46"/>
        <v>0.13</v>
      </c>
      <c r="AI110" s="114">
        <f t="shared" si="47"/>
        <v>0.05</v>
      </c>
      <c r="AJ110" s="114"/>
    </row>
    <row r="111" spans="1:36">
      <c r="A111" s="103" t="s">
        <v>476</v>
      </c>
      <c r="B111" t="s">
        <v>92</v>
      </c>
      <c r="C111" t="s">
        <v>4269</v>
      </c>
      <c r="D111">
        <f t="shared" ca="1" si="42"/>
        <v>3243</v>
      </c>
      <c r="E111" t="s">
        <v>4249</v>
      </c>
      <c r="F111" t="s">
        <v>4263</v>
      </c>
      <c r="G111" s="6" t="s">
        <v>4221</v>
      </c>
      <c r="H111" s="6" t="s">
        <v>379</v>
      </c>
      <c r="I111" s="6" t="s">
        <v>4222</v>
      </c>
      <c r="J111" s="6" t="s">
        <v>294</v>
      </c>
      <c r="K111" s="6" t="s">
        <v>372</v>
      </c>
      <c r="L111" s="6">
        <v>43672</v>
      </c>
      <c r="M111" s="6">
        <v>44104</v>
      </c>
      <c r="N111" s="6" t="s">
        <v>372</v>
      </c>
      <c r="O111" s="6"/>
      <c r="P111" s="113" t="s">
        <v>372</v>
      </c>
      <c r="Q111" s="6" t="str">
        <f t="shared" ca="1" si="36"/>
        <v/>
      </c>
      <c r="R111" t="str">
        <f t="shared" ca="1" si="37"/>
        <v/>
      </c>
      <c r="S111" s="114" t="str" cm="1">
        <f t="array" aca="1" ref="S111" ca="1">IFERROR(AVERAGE(_xlfn.LET(_xlpm.Formula,(DATEDIF(_xll.PROJECTSTARTDATE("Bri",A111),TODAY(),"d")/7)/(DATEDIF(_xll.PROJECTSTARTDATE("Bri",A111),_xll.PROJECTENDDATE("Bri",A111),"d")/7),IF(_xlpm.Formula&gt;1,1,_xlpm.Formula)),IF(V111/W111&gt;1,1,V111/W111),IF(Y111/Z111&gt;1,1,Y111/Z111)),"")</f>
        <v/>
      </c>
      <c r="T111" s="114">
        <f t="shared" si="38"/>
        <v>1.0810707603009126</v>
      </c>
      <c r="U111" s="114">
        <f t="shared" si="39"/>
        <v>0.99003322259136217</v>
      </c>
      <c r="V111" s="116">
        <v>29800</v>
      </c>
      <c r="W111" s="116">
        <f t="shared" si="43"/>
        <v>30100</v>
      </c>
      <c r="X111" s="116">
        <f t="shared" si="48"/>
        <v>30100</v>
      </c>
      <c r="Y111" s="116">
        <f t="shared" si="41"/>
        <v>28310</v>
      </c>
      <c r="Z111" s="116">
        <f t="shared" si="50"/>
        <v>26187</v>
      </c>
      <c r="AA111" s="116">
        <v>0</v>
      </c>
      <c r="AB111" s="113">
        <f t="shared" si="40"/>
        <v>14155</v>
      </c>
      <c r="AC111" s="113">
        <f t="shared" si="40"/>
        <v>14155</v>
      </c>
      <c r="AD111" s="113">
        <f t="shared" si="49"/>
        <v>28452.5</v>
      </c>
      <c r="AE111" s="113">
        <f t="shared" si="44"/>
        <v>3913</v>
      </c>
      <c r="AF111" s="113">
        <f t="shared" si="45"/>
        <v>1490</v>
      </c>
      <c r="AG111" s="120"/>
      <c r="AH111" s="114">
        <f t="shared" si="46"/>
        <v>0.13</v>
      </c>
      <c r="AI111" s="114">
        <f t="shared" si="47"/>
        <v>0.05</v>
      </c>
      <c r="AJ111" s="114"/>
    </row>
    <row r="112" spans="1:36">
      <c r="A112" s="103" t="s">
        <v>432</v>
      </c>
      <c r="B112" t="s">
        <v>92</v>
      </c>
      <c r="C112" t="s">
        <v>4269</v>
      </c>
      <c r="D112">
        <f t="shared" ca="1" si="42"/>
        <v>4877</v>
      </c>
      <c r="E112" t="s">
        <v>4249</v>
      </c>
      <c r="F112" t="s">
        <v>4263</v>
      </c>
      <c r="G112" s="6" t="s">
        <v>4221</v>
      </c>
      <c r="H112" s="6" t="s">
        <v>379</v>
      </c>
      <c r="I112" s="6" t="s">
        <v>4222</v>
      </c>
      <c r="J112" s="6" t="s">
        <v>372</v>
      </c>
      <c r="K112" s="6" t="s">
        <v>372</v>
      </c>
      <c r="L112" s="6">
        <v>43672</v>
      </c>
      <c r="M112" s="6">
        <v>44074</v>
      </c>
      <c r="N112" s="6" t="s">
        <v>372</v>
      </c>
      <c r="O112" s="6"/>
      <c r="P112" s="113" t="s">
        <v>372</v>
      </c>
      <c r="Q112" s="6" t="str">
        <f t="shared" ca="1" si="36"/>
        <v/>
      </c>
      <c r="R112" t="str">
        <f t="shared" ca="1" si="37"/>
        <v/>
      </c>
      <c r="S112" s="114" t="str" cm="1">
        <f t="array" aca="1" ref="S112" ca="1">IFERROR(AVERAGE(_xlfn.LET(_xlpm.Formula,(DATEDIF(_xll.PROJECTSTARTDATE("Bri",A112),TODAY(),"d")/7)/(DATEDIF(_xll.PROJECTSTARTDATE("Bri",A112),_xll.PROJECTENDDATE("Bri",A112),"d")/7),IF(_xlpm.Formula&gt;1,1,_xlpm.Formula)),IF(V112/W112&gt;1,1,V112/W112),IF(Y112/Z112&gt;1,1,Y112/Z112)),"")</f>
        <v/>
      </c>
      <c r="T112" s="114">
        <f t="shared" si="38"/>
        <v>1.0821165993579787</v>
      </c>
      <c r="U112" s="114">
        <f t="shared" si="39"/>
        <v>0.99099099099099097</v>
      </c>
      <c r="V112" s="116">
        <v>33000</v>
      </c>
      <c r="W112" s="116">
        <f t="shared" si="43"/>
        <v>33300</v>
      </c>
      <c r="X112" s="116">
        <f t="shared" si="48"/>
        <v>33300</v>
      </c>
      <c r="Y112" s="116">
        <f t="shared" si="41"/>
        <v>31350</v>
      </c>
      <c r="Z112" s="116">
        <f t="shared" si="50"/>
        <v>28971</v>
      </c>
      <c r="AA112" s="116">
        <v>0</v>
      </c>
      <c r="AB112" s="113">
        <f t="shared" si="40"/>
        <v>15675</v>
      </c>
      <c r="AC112" s="113">
        <f t="shared" si="40"/>
        <v>15675</v>
      </c>
      <c r="AD112" s="113">
        <f t="shared" si="49"/>
        <v>31492.5</v>
      </c>
      <c r="AE112" s="113">
        <f t="shared" si="44"/>
        <v>4329</v>
      </c>
      <c r="AF112" s="113">
        <f t="shared" si="45"/>
        <v>1650</v>
      </c>
      <c r="AG112" s="120"/>
      <c r="AH112" s="114">
        <f t="shared" si="46"/>
        <v>0.13</v>
      </c>
      <c r="AI112" s="114">
        <f t="shared" si="47"/>
        <v>0.05</v>
      </c>
      <c r="AJ112" s="114"/>
    </row>
    <row r="113" spans="1:36">
      <c r="A113" s="103" t="s">
        <v>512</v>
      </c>
      <c r="B113" t="s">
        <v>92</v>
      </c>
      <c r="C113" t="s">
        <v>4269</v>
      </c>
      <c r="D113">
        <f t="shared" ca="1" si="42"/>
        <v>2489</v>
      </c>
      <c r="E113" t="s">
        <v>4249</v>
      </c>
      <c r="F113" t="s">
        <v>4263</v>
      </c>
      <c r="G113" s="6" t="s">
        <v>4221</v>
      </c>
      <c r="H113" s="6" t="s">
        <v>379</v>
      </c>
      <c r="I113" s="6" t="s">
        <v>4222</v>
      </c>
      <c r="J113" s="6" t="s">
        <v>294</v>
      </c>
      <c r="K113" s="6" t="s">
        <v>372</v>
      </c>
      <c r="L113" s="6">
        <v>43672</v>
      </c>
      <c r="M113" s="6">
        <v>44104</v>
      </c>
      <c r="N113" s="6" t="s">
        <v>372</v>
      </c>
      <c r="O113" s="6"/>
      <c r="P113" s="113" t="s">
        <v>372</v>
      </c>
      <c r="Q113" s="6" t="str">
        <f t="shared" ca="1" si="36"/>
        <v/>
      </c>
      <c r="R113" t="str">
        <f t="shared" ca="1" si="37"/>
        <v/>
      </c>
      <c r="S113" s="114" t="str" cm="1">
        <f t="array" aca="1" ref="S113" ca="1">IFERROR(AVERAGE(_xlfn.LET(_xlpm.Formula,(DATEDIF(_xll.PROJECTSTARTDATE("Bri",A113),TODAY(),"d")/7)/(DATEDIF(_xll.PROJECTSTARTDATE("Bri",A113),_xll.PROJECTENDDATE("Bri",A113),"d")/7),IF(_xlpm.Formula&gt;1,1,_xlpm.Formula)),IF(V113/W113&gt;1,1,V113/W113),IF(Y113/Z113&gt;1,1,Y113/Z113)),"")</f>
        <v/>
      </c>
      <c r="T113" s="114">
        <f t="shared" ref="T113:T141" si="51">IFERROR($Y113/$Z113,0)</f>
        <v>1.0813328861275708</v>
      </c>
      <c r="U113" s="114">
        <f t="shared" si="39"/>
        <v>0.99027327466419635</v>
      </c>
      <c r="V113" s="116">
        <v>213800</v>
      </c>
      <c r="W113" s="116">
        <f t="shared" si="43"/>
        <v>215900</v>
      </c>
      <c r="X113" s="116">
        <f>W113*0.8</f>
        <v>172720</v>
      </c>
      <c r="Y113" s="116">
        <f t="shared" si="41"/>
        <v>203110</v>
      </c>
      <c r="Z113" s="116">
        <f t="shared" si="50"/>
        <v>187833</v>
      </c>
      <c r="AA113" s="116">
        <v>0</v>
      </c>
      <c r="AB113" s="113">
        <f t="shared" si="40"/>
        <v>101555</v>
      </c>
      <c r="AC113" s="113">
        <f t="shared" si="40"/>
        <v>101555</v>
      </c>
      <c r="AD113" s="113">
        <f t="shared" si="49"/>
        <v>204107.5</v>
      </c>
      <c r="AE113" s="113">
        <f t="shared" si="44"/>
        <v>28067</v>
      </c>
      <c r="AF113" s="113">
        <f t="shared" si="45"/>
        <v>10690</v>
      </c>
      <c r="AG113" s="120"/>
      <c r="AH113" s="114">
        <f t="shared" si="46"/>
        <v>0.13</v>
      </c>
      <c r="AI113" s="114">
        <f t="shared" si="47"/>
        <v>0.05</v>
      </c>
      <c r="AJ113" s="114"/>
    </row>
    <row r="114" spans="1:36">
      <c r="A114" s="103" t="s">
        <v>630</v>
      </c>
      <c r="B114" t="s">
        <v>92</v>
      </c>
      <c r="C114" t="s">
        <v>4269</v>
      </c>
      <c r="D114">
        <f t="shared" ca="1" si="42"/>
        <v>5302</v>
      </c>
      <c r="E114" t="s">
        <v>4250</v>
      </c>
      <c r="F114" t="s">
        <v>4255</v>
      </c>
      <c r="G114" s="6" t="s">
        <v>4220</v>
      </c>
      <c r="H114" s="6" t="s">
        <v>35</v>
      </c>
      <c r="I114" s="6" t="s">
        <v>4222</v>
      </c>
      <c r="J114" s="6" t="s">
        <v>372</v>
      </c>
      <c r="K114" s="6" t="s">
        <v>372</v>
      </c>
      <c r="L114" s="6">
        <v>43673</v>
      </c>
      <c r="M114" s="6">
        <v>44104</v>
      </c>
      <c r="N114" s="6" t="s">
        <v>372</v>
      </c>
      <c r="O114" s="6"/>
      <c r="P114" s="113" t="s">
        <v>372</v>
      </c>
      <c r="Q114" s="6" t="str">
        <f t="shared" ca="1" si="36"/>
        <v/>
      </c>
      <c r="R114" t="str">
        <f t="shared" ca="1" si="37"/>
        <v/>
      </c>
      <c r="S114" s="114" t="str" cm="1">
        <f t="array" aca="1" ref="S114" ca="1">IFERROR(AVERAGE(_xlfn.LET(_xlpm.Formula,(DATEDIF(_xll.PROJECTSTARTDATE("Bri",A114),TODAY(),"d")/7)/(DATEDIF(_xll.PROJECTSTARTDATE("Bri",A114),_xll.PROJECTENDDATE("Bri",A114),"d")/7),IF(_xlpm.Formula&gt;1,1,_xlpm.Formula)),IF(V114/W114&gt;1,1,V114/W114),IF(Y114/Z114&gt;1,1,Y114/Z114)),"")</f>
        <v/>
      </c>
      <c r="T114" s="114">
        <f t="shared" si="51"/>
        <v>0</v>
      </c>
      <c r="U114" s="114">
        <f t="shared" si="39"/>
        <v>0</v>
      </c>
      <c r="V114" s="116">
        <v>0</v>
      </c>
      <c r="W114" s="116">
        <f t="shared" si="43"/>
        <v>0</v>
      </c>
      <c r="X114" s="116">
        <f t="shared" si="48"/>
        <v>0</v>
      </c>
      <c r="Y114" s="116">
        <f t="shared" si="41"/>
        <v>0</v>
      </c>
      <c r="Z114" s="116">
        <f t="shared" ref="Z114:Z125" si="52">W114*0.88</f>
        <v>0</v>
      </c>
      <c r="AA114" s="116">
        <v>0</v>
      </c>
      <c r="AB114" s="113">
        <f t="shared" si="40"/>
        <v>0</v>
      </c>
      <c r="AC114" s="113">
        <f t="shared" si="40"/>
        <v>0</v>
      </c>
      <c r="AD114" s="113">
        <f t="shared" si="49"/>
        <v>0</v>
      </c>
      <c r="AE114" s="113">
        <f t="shared" si="44"/>
        <v>0</v>
      </c>
      <c r="AF114" s="113">
        <f t="shared" si="45"/>
        <v>0</v>
      </c>
      <c r="AG114" s="120"/>
      <c r="AH114" s="114">
        <f t="shared" si="46"/>
        <v>0</v>
      </c>
      <c r="AI114" s="114">
        <f t="shared" si="47"/>
        <v>0</v>
      </c>
      <c r="AJ114" s="114"/>
    </row>
    <row r="115" spans="1:36">
      <c r="A115" s="103" t="s">
        <v>796</v>
      </c>
      <c r="B115" t="s">
        <v>92</v>
      </c>
      <c r="C115" t="s">
        <v>4269</v>
      </c>
      <c r="D115">
        <f t="shared" ca="1" si="42"/>
        <v>6029</v>
      </c>
      <c r="E115" t="s">
        <v>4250</v>
      </c>
      <c r="F115" t="s">
        <v>4257</v>
      </c>
      <c r="G115" s="6" t="s">
        <v>4220</v>
      </c>
      <c r="H115" s="6" t="s">
        <v>35</v>
      </c>
      <c r="I115" s="6" t="s">
        <v>4222</v>
      </c>
      <c r="J115" s="6" t="s">
        <v>372</v>
      </c>
      <c r="K115" s="6" t="s">
        <v>372</v>
      </c>
      <c r="L115" s="6">
        <v>43673</v>
      </c>
      <c r="M115" s="6">
        <v>44104</v>
      </c>
      <c r="N115" s="6" t="s">
        <v>372</v>
      </c>
      <c r="O115" s="6"/>
      <c r="P115" s="113" t="s">
        <v>372</v>
      </c>
      <c r="Q115" s="6" t="str">
        <f t="shared" ca="1" si="36"/>
        <v/>
      </c>
      <c r="R115" t="str">
        <f t="shared" ca="1" si="37"/>
        <v/>
      </c>
      <c r="S115" s="114" t="str" cm="1">
        <f t="array" aca="1" ref="S115" ca="1">IFERROR(AVERAGE(_xlfn.LET(_xlpm.Formula,(DATEDIF(_xll.PROJECTSTARTDATE("Bri",A115),TODAY(),"d")/7)/(DATEDIF(_xll.PROJECTSTARTDATE("Bri",A115),_xll.PROJECTENDDATE("Bri",A115),"d")/7),IF(_xlpm.Formula&gt;1,1,_xlpm.Formula)),IF(V115/W115&gt;1,1,V115/W115),IF(Y115/Z115&gt;1,1,Y115/Z115)),"")</f>
        <v/>
      </c>
      <c r="T115" s="114">
        <f t="shared" si="51"/>
        <v>0</v>
      </c>
      <c r="U115" s="114">
        <f t="shared" si="39"/>
        <v>0</v>
      </c>
      <c r="V115" s="116">
        <v>0</v>
      </c>
      <c r="W115" s="116">
        <f t="shared" si="43"/>
        <v>0</v>
      </c>
      <c r="X115" s="116">
        <f t="shared" si="48"/>
        <v>0</v>
      </c>
      <c r="Y115" s="116">
        <f t="shared" si="41"/>
        <v>0</v>
      </c>
      <c r="Z115" s="116">
        <f t="shared" si="52"/>
        <v>0</v>
      </c>
      <c r="AA115" s="116">
        <f t="shared" ref="AA115:AA137" si="53">X115*0.75</f>
        <v>0</v>
      </c>
      <c r="AB115" s="113">
        <f t="shared" si="40"/>
        <v>0</v>
      </c>
      <c r="AC115" s="113">
        <f t="shared" si="40"/>
        <v>0</v>
      </c>
      <c r="AD115" s="113">
        <f t="shared" si="49"/>
        <v>0</v>
      </c>
      <c r="AE115" s="113">
        <f t="shared" si="44"/>
        <v>0</v>
      </c>
      <c r="AF115" s="113">
        <f t="shared" si="45"/>
        <v>0</v>
      </c>
      <c r="AG115" s="120"/>
      <c r="AH115" s="114">
        <f t="shared" si="46"/>
        <v>0</v>
      </c>
      <c r="AI115" s="114">
        <f t="shared" si="47"/>
        <v>0</v>
      </c>
      <c r="AJ115" s="114"/>
    </row>
    <row r="116" spans="1:36">
      <c r="A116" s="103" t="s">
        <v>764</v>
      </c>
      <c r="B116" t="s">
        <v>92</v>
      </c>
      <c r="C116" t="s">
        <v>4269</v>
      </c>
      <c r="D116">
        <f t="shared" ca="1" si="42"/>
        <v>5120</v>
      </c>
      <c r="E116" t="s">
        <v>4250</v>
      </c>
      <c r="F116" t="s">
        <v>4259</v>
      </c>
      <c r="G116" s="6" t="s">
        <v>4220</v>
      </c>
      <c r="H116" s="6" t="s">
        <v>35</v>
      </c>
      <c r="I116" s="6" t="s">
        <v>4222</v>
      </c>
      <c r="J116" s="6" t="s">
        <v>372</v>
      </c>
      <c r="K116" s="6" t="s">
        <v>372</v>
      </c>
      <c r="L116" s="6">
        <v>43673</v>
      </c>
      <c r="M116" s="6">
        <v>44104</v>
      </c>
      <c r="N116" s="6" t="s">
        <v>372</v>
      </c>
      <c r="O116" s="6"/>
      <c r="P116" s="113" t="s">
        <v>373</v>
      </c>
      <c r="Q116" s="6" t="str">
        <f t="shared" ca="1" si="36"/>
        <v/>
      </c>
      <c r="R116" t="str">
        <f t="shared" ca="1" si="37"/>
        <v/>
      </c>
      <c r="S116" s="114" t="str" cm="1">
        <f t="array" aca="1" ref="S116" ca="1">IFERROR(AVERAGE(_xlfn.LET(_xlpm.Formula,(DATEDIF(_xll.PROJECTSTARTDATE("Bri",A116),TODAY(),"d")/7)/(DATEDIF(_xll.PROJECTSTARTDATE("Bri",A116),_xll.PROJECTENDDATE("Bri",A116),"d")/7),IF(_xlpm.Formula&gt;1,1,_xlpm.Formula)),IF(V116/W116&gt;1,1,V116/W116),IF(Y116/Z116&gt;1,1,Y116/Z116)),"")</f>
        <v/>
      </c>
      <c r="T116" s="114">
        <f t="shared" si="51"/>
        <v>0</v>
      </c>
      <c r="U116" s="114">
        <f t="shared" si="39"/>
        <v>0</v>
      </c>
      <c r="V116" s="116">
        <v>0</v>
      </c>
      <c r="W116" s="116">
        <f t="shared" si="43"/>
        <v>0</v>
      </c>
      <c r="X116" s="116">
        <f t="shared" si="48"/>
        <v>0</v>
      </c>
      <c r="Y116" s="116">
        <f t="shared" si="41"/>
        <v>0</v>
      </c>
      <c r="Z116" s="116">
        <f t="shared" si="52"/>
        <v>0</v>
      </c>
      <c r="AA116" s="116">
        <f t="shared" si="53"/>
        <v>0</v>
      </c>
      <c r="AB116" s="113">
        <f t="shared" si="40"/>
        <v>0</v>
      </c>
      <c r="AC116" s="113">
        <f t="shared" si="40"/>
        <v>0</v>
      </c>
      <c r="AD116" s="113">
        <f t="shared" si="49"/>
        <v>0</v>
      </c>
      <c r="AE116" s="113">
        <f t="shared" si="44"/>
        <v>0</v>
      </c>
      <c r="AF116" s="113">
        <f t="shared" si="45"/>
        <v>0</v>
      </c>
      <c r="AG116" s="120"/>
      <c r="AH116" s="114">
        <f t="shared" si="46"/>
        <v>0</v>
      </c>
      <c r="AI116" s="114">
        <f t="shared" si="47"/>
        <v>0</v>
      </c>
      <c r="AJ116" s="114"/>
    </row>
    <row r="117" spans="1:36">
      <c r="A117" s="103" t="s">
        <v>657</v>
      </c>
      <c r="B117" t="s">
        <v>92</v>
      </c>
      <c r="C117" t="s">
        <v>4270</v>
      </c>
      <c r="D117">
        <f t="shared" ca="1" si="42"/>
        <v>2852</v>
      </c>
      <c r="E117" t="s">
        <v>4250</v>
      </c>
      <c r="F117" t="s">
        <v>4263</v>
      </c>
      <c r="G117" s="6" t="s">
        <v>4221</v>
      </c>
      <c r="H117" s="6" t="s">
        <v>35</v>
      </c>
      <c r="I117" s="6" t="s">
        <v>4222</v>
      </c>
      <c r="J117" s="6" t="s">
        <v>372</v>
      </c>
      <c r="K117" s="6" t="s">
        <v>372</v>
      </c>
      <c r="L117" s="6">
        <v>43673</v>
      </c>
      <c r="M117" s="6">
        <v>44104</v>
      </c>
      <c r="N117" s="6" t="s">
        <v>372</v>
      </c>
      <c r="O117" s="6"/>
      <c r="P117" s="113" t="s">
        <v>372</v>
      </c>
      <c r="Q117" s="6" t="str">
        <f t="shared" ca="1" si="36"/>
        <v/>
      </c>
      <c r="R117" t="str">
        <f t="shared" ca="1" si="37"/>
        <v/>
      </c>
      <c r="S117" s="114" t="str" cm="1">
        <f t="array" aca="1" ref="S117" ca="1">IFERROR(AVERAGE(_xlfn.LET(_xlpm.Formula,(DATEDIF(_xll.PROJECTSTARTDATE("Bri",A117),TODAY(),"d")/7)/(DATEDIF(_xll.PROJECTSTARTDATE("Bri",A117),_xll.PROJECTENDDATE("Bri",A117),"d")/7),IF(_xlpm.Formula&gt;1,1,_xlpm.Formula)),IF(V117/W117&gt;1,1,V117/W117),IF(Y117/Z117&gt;1,1,Y117/Z117)),"")</f>
        <v/>
      </c>
      <c r="T117" s="114">
        <f t="shared" si="51"/>
        <v>0</v>
      </c>
      <c r="U117" s="114">
        <f t="shared" si="39"/>
        <v>0</v>
      </c>
      <c r="V117" s="116">
        <v>0</v>
      </c>
      <c r="W117" s="116">
        <f t="shared" si="43"/>
        <v>0</v>
      </c>
      <c r="X117" s="116">
        <f t="shared" si="48"/>
        <v>0</v>
      </c>
      <c r="Y117" s="116">
        <f t="shared" si="41"/>
        <v>0</v>
      </c>
      <c r="Z117" s="116">
        <f t="shared" si="52"/>
        <v>0</v>
      </c>
      <c r="AA117" s="116">
        <f t="shared" si="53"/>
        <v>0</v>
      </c>
      <c r="AB117" s="113">
        <f t="shared" ref="AB117:AC136" si="54">$Y117/2</f>
        <v>0</v>
      </c>
      <c r="AC117" s="113">
        <f t="shared" si="54"/>
        <v>0</v>
      </c>
      <c r="AD117" s="113">
        <f t="shared" si="49"/>
        <v>0</v>
      </c>
      <c r="AE117" s="113">
        <f t="shared" si="44"/>
        <v>0</v>
      </c>
      <c r="AF117" s="113">
        <f t="shared" si="45"/>
        <v>0</v>
      </c>
      <c r="AG117" s="120"/>
      <c r="AH117" s="114">
        <f t="shared" si="46"/>
        <v>0</v>
      </c>
      <c r="AI117" s="114">
        <f t="shared" si="47"/>
        <v>0</v>
      </c>
      <c r="AJ117" s="114"/>
    </row>
    <row r="118" spans="1:36">
      <c r="A118" s="103" t="s">
        <v>559</v>
      </c>
      <c r="B118" t="s">
        <v>92</v>
      </c>
      <c r="C118" t="s">
        <v>4270</v>
      </c>
      <c r="D118">
        <f t="shared" ca="1" si="42"/>
        <v>6500</v>
      </c>
      <c r="E118" t="s">
        <v>4250</v>
      </c>
      <c r="F118" t="s">
        <v>4262</v>
      </c>
      <c r="G118" s="6" t="s">
        <v>4221</v>
      </c>
      <c r="H118" s="6" t="s">
        <v>35</v>
      </c>
      <c r="I118" s="6" t="s">
        <v>4222</v>
      </c>
      <c r="J118" s="6" t="s">
        <v>372</v>
      </c>
      <c r="K118" s="6" t="s">
        <v>372</v>
      </c>
      <c r="L118" s="6">
        <v>43673</v>
      </c>
      <c r="M118" s="6">
        <v>44104</v>
      </c>
      <c r="N118" s="6" t="s">
        <v>372</v>
      </c>
      <c r="O118" s="6"/>
      <c r="P118" s="113" t="s">
        <v>372</v>
      </c>
      <c r="Q118" s="6" t="str">
        <f t="shared" ca="1" si="36"/>
        <v/>
      </c>
      <c r="R118" t="str">
        <f t="shared" ca="1" si="37"/>
        <v/>
      </c>
      <c r="S118" s="114" t="str" cm="1">
        <f t="array" aca="1" ref="S118" ca="1">IFERROR(AVERAGE(_xlfn.LET(_xlpm.Formula,(DATEDIF(_xll.PROJECTSTARTDATE("Bri",A118),TODAY(),"d")/7)/(DATEDIF(_xll.PROJECTSTARTDATE("Bri",A118),_xll.PROJECTENDDATE("Bri",A118),"d")/7),IF(_xlpm.Formula&gt;1,1,_xlpm.Formula)),IF(V118/W118&gt;1,1,V118/W118),IF(Y118/Z118&gt;1,1,Y118/Z118)),"")</f>
        <v/>
      </c>
      <c r="T118" s="114">
        <f t="shared" si="51"/>
        <v>0</v>
      </c>
      <c r="U118" s="114">
        <f t="shared" si="39"/>
        <v>0</v>
      </c>
      <c r="V118" s="116">
        <v>0</v>
      </c>
      <c r="W118" s="116">
        <f t="shared" si="43"/>
        <v>0</v>
      </c>
      <c r="X118" s="116">
        <f t="shared" si="48"/>
        <v>0</v>
      </c>
      <c r="Y118" s="116">
        <f t="shared" si="41"/>
        <v>0</v>
      </c>
      <c r="Z118" s="116">
        <f t="shared" si="52"/>
        <v>0</v>
      </c>
      <c r="AA118" s="116">
        <f t="shared" si="53"/>
        <v>0</v>
      </c>
      <c r="AB118" s="113">
        <f t="shared" si="54"/>
        <v>0</v>
      </c>
      <c r="AC118" s="113">
        <f t="shared" si="54"/>
        <v>0</v>
      </c>
      <c r="AD118" s="113">
        <f t="shared" si="49"/>
        <v>0</v>
      </c>
      <c r="AE118" s="113">
        <f t="shared" si="44"/>
        <v>0</v>
      </c>
      <c r="AF118" s="113">
        <f t="shared" si="45"/>
        <v>0</v>
      </c>
      <c r="AG118" s="120"/>
      <c r="AH118" s="114">
        <f t="shared" si="46"/>
        <v>0</v>
      </c>
      <c r="AI118" s="114">
        <f t="shared" si="47"/>
        <v>0</v>
      </c>
      <c r="AJ118" s="114"/>
    </row>
    <row r="119" spans="1:36">
      <c r="A119" s="103" t="s">
        <v>444</v>
      </c>
      <c r="B119" t="s">
        <v>92</v>
      </c>
      <c r="C119" t="s">
        <v>4270</v>
      </c>
      <c r="D119">
        <f t="shared" ca="1" si="42"/>
        <v>3915</v>
      </c>
      <c r="E119" t="s">
        <v>4250</v>
      </c>
      <c r="F119" t="s">
        <v>4260</v>
      </c>
      <c r="G119" s="6" t="s">
        <v>4221</v>
      </c>
      <c r="H119" s="6" t="s">
        <v>35</v>
      </c>
      <c r="I119" s="6" t="s">
        <v>4222</v>
      </c>
      <c r="J119" s="6" t="s">
        <v>372</v>
      </c>
      <c r="K119" s="6" t="s">
        <v>372</v>
      </c>
      <c r="L119" s="6">
        <v>43673</v>
      </c>
      <c r="M119" s="6">
        <v>44104</v>
      </c>
      <c r="N119" s="6" t="s">
        <v>372</v>
      </c>
      <c r="O119" s="6"/>
      <c r="P119" s="113" t="s">
        <v>372</v>
      </c>
      <c r="Q119" s="6" t="str">
        <f t="shared" ca="1" si="36"/>
        <v/>
      </c>
      <c r="R119" t="str">
        <f t="shared" ca="1" si="37"/>
        <v/>
      </c>
      <c r="S119" s="114" t="str" cm="1">
        <f t="array" aca="1" ref="S119" ca="1">IFERROR(AVERAGE(_xlfn.LET(_xlpm.Formula,(DATEDIF(_xll.PROJECTSTARTDATE("Bri",A119),TODAY(),"d")/7)/(DATEDIF(_xll.PROJECTSTARTDATE("Bri",A119),_xll.PROJECTENDDATE("Bri",A119),"d")/7),IF(_xlpm.Formula&gt;1,1,_xlpm.Formula)),IF(V119/W119&gt;1,1,V119/W119),IF(Y119/Z119&gt;1,1,Y119/Z119)),"")</f>
        <v/>
      </c>
      <c r="T119" s="114">
        <f t="shared" si="51"/>
        <v>0</v>
      </c>
      <c r="U119" s="114">
        <f t="shared" si="39"/>
        <v>0</v>
      </c>
      <c r="V119" s="116">
        <v>0</v>
      </c>
      <c r="W119" s="116">
        <f t="shared" si="43"/>
        <v>0</v>
      </c>
      <c r="X119" s="116">
        <f t="shared" si="48"/>
        <v>0</v>
      </c>
      <c r="Y119" s="116">
        <f t="shared" si="41"/>
        <v>0</v>
      </c>
      <c r="Z119" s="116">
        <f t="shared" si="52"/>
        <v>0</v>
      </c>
      <c r="AA119" s="116">
        <f t="shared" si="53"/>
        <v>0</v>
      </c>
      <c r="AB119" s="113">
        <f t="shared" si="54"/>
        <v>0</v>
      </c>
      <c r="AC119" s="113">
        <f t="shared" si="54"/>
        <v>0</v>
      </c>
      <c r="AD119" s="113">
        <f t="shared" si="49"/>
        <v>0</v>
      </c>
      <c r="AE119" s="113">
        <f t="shared" si="44"/>
        <v>0</v>
      </c>
      <c r="AF119" s="113">
        <f t="shared" si="45"/>
        <v>0</v>
      </c>
      <c r="AG119" s="120"/>
      <c r="AH119" s="114">
        <f t="shared" si="46"/>
        <v>0</v>
      </c>
      <c r="AI119" s="114">
        <f t="shared" si="47"/>
        <v>0</v>
      </c>
      <c r="AJ119" s="114"/>
    </row>
    <row r="120" spans="1:36">
      <c r="A120" s="103" t="s">
        <v>465</v>
      </c>
      <c r="B120" t="s">
        <v>92</v>
      </c>
      <c r="C120" t="s">
        <v>4270</v>
      </c>
      <c r="D120">
        <f t="shared" ca="1" si="42"/>
        <v>2500</v>
      </c>
      <c r="E120" t="s">
        <v>4250</v>
      </c>
      <c r="F120" t="s">
        <v>4261</v>
      </c>
      <c r="G120" s="6" t="s">
        <v>4221</v>
      </c>
      <c r="H120" s="6" t="s">
        <v>35</v>
      </c>
      <c r="I120" s="6" t="s">
        <v>4222</v>
      </c>
      <c r="J120" s="6" t="s">
        <v>372</v>
      </c>
      <c r="K120" s="6" t="s">
        <v>372</v>
      </c>
      <c r="L120" s="6">
        <v>43673</v>
      </c>
      <c r="M120" s="6">
        <v>44104</v>
      </c>
      <c r="N120" s="6" t="s">
        <v>372</v>
      </c>
      <c r="O120" s="6"/>
      <c r="P120" s="113" t="s">
        <v>372</v>
      </c>
      <c r="Q120" s="6" t="str">
        <f t="shared" ca="1" si="36"/>
        <v/>
      </c>
      <c r="R120" t="str">
        <f t="shared" ca="1" si="37"/>
        <v/>
      </c>
      <c r="S120" s="114" t="str" cm="1">
        <f t="array" aca="1" ref="S120" ca="1">IFERROR(AVERAGE(_xlfn.LET(_xlpm.Formula,(DATEDIF(_xll.PROJECTSTARTDATE("Bri",A120),TODAY(),"d")/7)/(DATEDIF(_xll.PROJECTSTARTDATE("Bri",A120),_xll.PROJECTENDDATE("Bri",A120),"d")/7),IF(_xlpm.Formula&gt;1,1,_xlpm.Formula)),IF(V120/W120&gt;1,1,V120/W120),IF(Y120/Z120&gt;1,1,Y120/Z120)),"")</f>
        <v/>
      </c>
      <c r="T120" s="114">
        <f t="shared" si="51"/>
        <v>0</v>
      </c>
      <c r="U120" s="114">
        <f t="shared" si="39"/>
        <v>0</v>
      </c>
      <c r="V120" s="116">
        <v>0</v>
      </c>
      <c r="W120" s="116">
        <f t="shared" si="43"/>
        <v>0</v>
      </c>
      <c r="X120" s="116">
        <f t="shared" si="48"/>
        <v>0</v>
      </c>
      <c r="Y120" s="116">
        <f t="shared" si="41"/>
        <v>0</v>
      </c>
      <c r="Z120" s="116">
        <f t="shared" si="52"/>
        <v>0</v>
      </c>
      <c r="AA120" s="116">
        <f t="shared" si="53"/>
        <v>0</v>
      </c>
      <c r="AB120" s="113">
        <f t="shared" si="54"/>
        <v>0</v>
      </c>
      <c r="AC120" s="113">
        <f t="shared" si="54"/>
        <v>0</v>
      </c>
      <c r="AD120" s="113">
        <f t="shared" si="49"/>
        <v>0</v>
      </c>
      <c r="AE120" s="113">
        <f t="shared" si="44"/>
        <v>0</v>
      </c>
      <c r="AF120" s="113">
        <f t="shared" si="45"/>
        <v>0</v>
      </c>
      <c r="AG120" s="120"/>
      <c r="AH120" s="114">
        <f t="shared" si="46"/>
        <v>0</v>
      </c>
      <c r="AI120" s="114">
        <f t="shared" si="47"/>
        <v>0</v>
      </c>
      <c r="AJ120" s="114"/>
    </row>
    <row r="121" spans="1:36">
      <c r="A121" s="103" t="s">
        <v>1257</v>
      </c>
      <c r="B121" t="s">
        <v>5</v>
      </c>
      <c r="C121" t="s">
        <v>4270</v>
      </c>
      <c r="D121">
        <f t="shared" ca="1" si="42"/>
        <v>6116</v>
      </c>
      <c r="E121" t="s">
        <v>4250</v>
      </c>
      <c r="F121" t="s">
        <v>4258</v>
      </c>
      <c r="G121" s="6" t="s">
        <v>4220</v>
      </c>
      <c r="H121" s="6" t="s">
        <v>35</v>
      </c>
      <c r="I121" s="6" t="s">
        <v>4222</v>
      </c>
      <c r="J121" s="6" t="s">
        <v>372</v>
      </c>
      <c r="K121" s="6" t="s">
        <v>372</v>
      </c>
      <c r="L121" s="6">
        <v>43673</v>
      </c>
      <c r="M121" s="6">
        <v>44137</v>
      </c>
      <c r="N121" s="6" t="s">
        <v>372</v>
      </c>
      <c r="O121" s="6"/>
      <c r="P121" s="113" t="s">
        <v>372</v>
      </c>
      <c r="Q121" s="6" t="str">
        <f t="shared" ca="1" si="36"/>
        <v/>
      </c>
      <c r="R121" t="str">
        <f t="shared" ca="1" si="37"/>
        <v/>
      </c>
      <c r="S121" s="114" t="str" cm="1">
        <f t="array" aca="1" ref="S121" ca="1">IFERROR(AVERAGE(_xlfn.LET(_xlpm.Formula,(DATEDIF(_xll.PROJECTSTARTDATE("Bri",A121),TODAY(),"d")/7)/(DATEDIF(_xll.PROJECTSTARTDATE("Bri",A121),_xll.PROJECTENDDATE("Bri",A121),"d")/7),IF(_xlpm.Formula&gt;1,1,_xlpm.Formula)),IF(V121/W121&gt;1,1,V121/W121),IF(Y121/Z121&gt;1,1,Y121/Z121)),"")</f>
        <v/>
      </c>
      <c r="T121" s="114">
        <f t="shared" si="51"/>
        <v>0</v>
      </c>
      <c r="U121" s="114">
        <f t="shared" si="39"/>
        <v>0</v>
      </c>
      <c r="V121" s="116">
        <v>0</v>
      </c>
      <c r="W121" s="116">
        <f t="shared" si="43"/>
        <v>0</v>
      </c>
      <c r="X121" s="116">
        <f t="shared" si="48"/>
        <v>0</v>
      </c>
      <c r="Y121" s="116">
        <f t="shared" si="41"/>
        <v>0</v>
      </c>
      <c r="Z121" s="116">
        <f t="shared" si="52"/>
        <v>0</v>
      </c>
      <c r="AA121" s="116">
        <f t="shared" si="53"/>
        <v>0</v>
      </c>
      <c r="AB121" s="113">
        <f t="shared" si="54"/>
        <v>0</v>
      </c>
      <c r="AC121" s="113">
        <f t="shared" si="54"/>
        <v>0</v>
      </c>
      <c r="AD121" s="113">
        <f t="shared" si="49"/>
        <v>0</v>
      </c>
      <c r="AE121" s="113">
        <f t="shared" si="44"/>
        <v>0</v>
      </c>
      <c r="AF121" s="113">
        <f t="shared" si="45"/>
        <v>0</v>
      </c>
      <c r="AG121" s="120"/>
      <c r="AH121" s="114">
        <f t="shared" si="46"/>
        <v>0</v>
      </c>
      <c r="AI121" s="114">
        <f t="shared" si="47"/>
        <v>0</v>
      </c>
      <c r="AJ121" s="114"/>
    </row>
    <row r="122" spans="1:36">
      <c r="A122" s="103" t="s">
        <v>626</v>
      </c>
      <c r="B122" t="s">
        <v>92</v>
      </c>
      <c r="C122" t="s">
        <v>4270</v>
      </c>
      <c r="D122">
        <f t="shared" ca="1" si="42"/>
        <v>4363</v>
      </c>
      <c r="E122" t="s">
        <v>4250</v>
      </c>
      <c r="F122" t="s">
        <v>4263</v>
      </c>
      <c r="G122" s="6" t="s">
        <v>4221</v>
      </c>
      <c r="H122" s="6" t="s">
        <v>375</v>
      </c>
      <c r="I122" s="6" t="s">
        <v>4222</v>
      </c>
      <c r="J122" s="6" t="s">
        <v>299</v>
      </c>
      <c r="K122" s="6" t="s">
        <v>372</v>
      </c>
      <c r="L122" s="6">
        <v>43747</v>
      </c>
      <c r="M122" s="6">
        <v>44135</v>
      </c>
      <c r="N122" s="6" t="s">
        <v>372</v>
      </c>
      <c r="O122" s="6"/>
      <c r="P122" s="113" t="s">
        <v>372</v>
      </c>
      <c r="Q122" s="6" t="str">
        <f t="shared" ca="1" si="36"/>
        <v/>
      </c>
      <c r="R122" t="str">
        <f t="shared" ca="1" si="37"/>
        <v/>
      </c>
      <c r="S122" s="114" t="str" cm="1">
        <f t="array" aca="1" ref="S122" ca="1">IFERROR(AVERAGE(_xlfn.LET(_xlpm.Formula,(DATEDIF(_xll.PROJECTSTARTDATE("Bri",A122),TODAY(),"d")/7)/(DATEDIF(_xll.PROJECTSTARTDATE("Bri",A122),_xll.PROJECTENDDATE("Bri",A122),"d")/7),IF(_xlpm.Formula&gt;1,1,_xlpm.Formula)),IF(V122/W122&gt;1,1,V122/W122),IF(Y122/Z122&gt;1,1,Y122/Z122)),"")</f>
        <v/>
      </c>
      <c r="T122" s="114">
        <f t="shared" si="51"/>
        <v>1.0689356712083984</v>
      </c>
      <c r="U122" s="114">
        <f t="shared" si="39"/>
        <v>0.9901719901719902</v>
      </c>
      <c r="V122" s="116">
        <v>161200</v>
      </c>
      <c r="W122" s="116">
        <f t="shared" si="43"/>
        <v>162800</v>
      </c>
      <c r="X122" s="116">
        <f t="shared" si="48"/>
        <v>162800</v>
      </c>
      <c r="Y122" s="116">
        <f t="shared" si="41"/>
        <v>153140</v>
      </c>
      <c r="Z122" s="116">
        <f t="shared" si="52"/>
        <v>143264</v>
      </c>
      <c r="AA122" s="116">
        <f t="shared" si="53"/>
        <v>122100</v>
      </c>
      <c r="AB122" s="113">
        <f t="shared" si="54"/>
        <v>76570</v>
      </c>
      <c r="AC122" s="113">
        <f t="shared" si="54"/>
        <v>76570</v>
      </c>
      <c r="AD122" s="113">
        <f t="shared" si="49"/>
        <v>153900</v>
      </c>
      <c r="AE122" s="113">
        <f t="shared" si="44"/>
        <v>19536</v>
      </c>
      <c r="AF122" s="113">
        <f t="shared" si="45"/>
        <v>8060</v>
      </c>
      <c r="AG122" s="120"/>
      <c r="AH122" s="114">
        <f t="shared" si="46"/>
        <v>0.12</v>
      </c>
      <c r="AI122" s="114">
        <f t="shared" si="47"/>
        <v>0.05</v>
      </c>
      <c r="AJ122" s="114"/>
    </row>
    <row r="123" spans="1:36">
      <c r="A123" s="103" t="s">
        <v>729</v>
      </c>
      <c r="B123" t="s">
        <v>94</v>
      </c>
      <c r="C123" t="s">
        <v>4270</v>
      </c>
      <c r="D123">
        <f t="shared" ca="1" si="42"/>
        <v>2904</v>
      </c>
      <c r="E123" t="s">
        <v>4250</v>
      </c>
      <c r="F123" t="s">
        <v>4260</v>
      </c>
      <c r="G123" s="6" t="s">
        <v>4221</v>
      </c>
      <c r="H123" s="6" t="s">
        <v>375</v>
      </c>
      <c r="I123" s="6" t="s">
        <v>4222</v>
      </c>
      <c r="J123" s="6" t="s">
        <v>1762</v>
      </c>
      <c r="K123" s="6" t="s">
        <v>385</v>
      </c>
      <c r="L123" s="6">
        <v>43692</v>
      </c>
      <c r="M123" s="6">
        <v>44031</v>
      </c>
      <c r="N123" s="6" t="s">
        <v>376</v>
      </c>
      <c r="O123" s="6"/>
      <c r="P123" s="113" t="s">
        <v>372</v>
      </c>
      <c r="Q123" s="6" t="str">
        <f t="shared" ca="1" si="36"/>
        <v/>
      </c>
      <c r="R123" t="str">
        <f t="shared" ca="1" si="37"/>
        <v/>
      </c>
      <c r="S123" s="114" t="str" cm="1">
        <f t="array" aca="1" ref="S123" ca="1">IFERROR(AVERAGE(_xlfn.LET(_xlpm.Formula,(DATEDIF(_xll.PROJECTSTARTDATE("Bri",A123),TODAY(),"d")/7)/(DATEDIF(_xll.PROJECTSTARTDATE("Bri",A123),_xll.PROJECTENDDATE("Bri",A123),"d")/7),IF(_xlpm.Formula&gt;1,1,_xlpm.Formula)),IF(V123/W123&gt;1,1,V123/W123),IF(Y123/Z123&gt;1,1,Y123/Z123)),"")</f>
        <v/>
      </c>
      <c r="T123" s="114">
        <f t="shared" si="51"/>
        <v>1.0696715631929046</v>
      </c>
      <c r="U123" s="114">
        <f t="shared" si="39"/>
        <v>0.99085365853658536</v>
      </c>
      <c r="V123" s="116">
        <v>32500</v>
      </c>
      <c r="W123" s="116">
        <f t="shared" si="43"/>
        <v>32800</v>
      </c>
      <c r="X123" s="116">
        <f t="shared" si="48"/>
        <v>32800</v>
      </c>
      <c r="Y123" s="116">
        <f t="shared" si="41"/>
        <v>30875</v>
      </c>
      <c r="Z123" s="116">
        <f t="shared" si="52"/>
        <v>28864</v>
      </c>
      <c r="AA123" s="116">
        <f t="shared" si="53"/>
        <v>24600</v>
      </c>
      <c r="AB123" s="113">
        <f t="shared" si="54"/>
        <v>15437.5</v>
      </c>
      <c r="AC123" s="113">
        <f t="shared" si="54"/>
        <v>15437.5</v>
      </c>
      <c r="AD123" s="113">
        <f t="shared" si="49"/>
        <v>31017.5</v>
      </c>
      <c r="AE123" s="113">
        <f t="shared" si="44"/>
        <v>3936</v>
      </c>
      <c r="AF123" s="113">
        <f t="shared" si="45"/>
        <v>1625</v>
      </c>
      <c r="AG123" s="120"/>
      <c r="AH123" s="114">
        <f t="shared" si="46"/>
        <v>0.12</v>
      </c>
      <c r="AI123" s="114">
        <f t="shared" si="47"/>
        <v>0.05</v>
      </c>
      <c r="AJ123" s="114"/>
    </row>
    <row r="124" spans="1:36">
      <c r="A124" s="103" t="s">
        <v>455</v>
      </c>
      <c r="B124" t="s">
        <v>92</v>
      </c>
      <c r="C124" t="s">
        <v>4270</v>
      </c>
      <c r="D124">
        <f t="shared" ca="1" si="42"/>
        <v>2404</v>
      </c>
      <c r="E124" t="s">
        <v>4250</v>
      </c>
      <c r="F124" t="s">
        <v>4262</v>
      </c>
      <c r="G124" s="6" t="s">
        <v>4221</v>
      </c>
      <c r="H124" s="6" t="s">
        <v>378</v>
      </c>
      <c r="I124" s="6" t="s">
        <v>4222</v>
      </c>
      <c r="J124" s="6" t="s">
        <v>314</v>
      </c>
      <c r="K124" s="6" t="s">
        <v>372</v>
      </c>
      <c r="L124" s="6">
        <v>43716</v>
      </c>
      <c r="M124" s="6">
        <v>44104</v>
      </c>
      <c r="N124" s="6" t="s">
        <v>372</v>
      </c>
      <c r="O124" s="6"/>
      <c r="P124" s="113" t="s">
        <v>372</v>
      </c>
      <c r="Q124" s="6" t="str">
        <f t="shared" ca="1" si="36"/>
        <v/>
      </c>
      <c r="R124" t="str">
        <f t="shared" ca="1" si="37"/>
        <v/>
      </c>
      <c r="S124" s="114" t="str" cm="1">
        <f t="array" aca="1" ref="S124" ca="1">IFERROR(AVERAGE(_xlfn.LET(_xlpm.Formula,(DATEDIF(_xll.PROJECTSTARTDATE("Bri",A124),TODAY(),"d")/7)/(DATEDIF(_xll.PROJECTSTARTDATE("Bri",A124),_xll.PROJECTENDDATE("Bri",A124),"d")/7),IF(_xlpm.Formula&gt;1,1,_xlpm.Formula)),IF(V124/W124&gt;1,1,V124/W124),IF(Y124/Z124&gt;1,1,Y124/Z124)),"")</f>
        <v/>
      </c>
      <c r="T124" s="114">
        <f t="shared" si="51"/>
        <v>1.0688624526515151</v>
      </c>
      <c r="U124" s="114">
        <f t="shared" si="39"/>
        <v>0.99010416666666667</v>
      </c>
      <c r="V124" s="116">
        <v>950500</v>
      </c>
      <c r="W124" s="116">
        <f t="shared" si="43"/>
        <v>960000</v>
      </c>
      <c r="X124" s="116">
        <f t="shared" si="48"/>
        <v>960000</v>
      </c>
      <c r="Y124" s="116">
        <f t="shared" si="41"/>
        <v>902975</v>
      </c>
      <c r="Z124" s="116">
        <f t="shared" si="52"/>
        <v>844800</v>
      </c>
      <c r="AA124" s="116">
        <f t="shared" si="53"/>
        <v>720000</v>
      </c>
      <c r="AB124" s="113">
        <f t="shared" si="54"/>
        <v>451487.5</v>
      </c>
      <c r="AC124" s="113">
        <f t="shared" si="54"/>
        <v>451487.5</v>
      </c>
      <c r="AD124" s="113">
        <f t="shared" si="49"/>
        <v>907487.5</v>
      </c>
      <c r="AE124" s="113">
        <f t="shared" si="44"/>
        <v>115200</v>
      </c>
      <c r="AF124" s="113">
        <f t="shared" si="45"/>
        <v>47525</v>
      </c>
      <c r="AG124" s="120"/>
      <c r="AH124" s="114">
        <f t="shared" si="46"/>
        <v>0.12</v>
      </c>
      <c r="AI124" s="114">
        <f t="shared" si="47"/>
        <v>0.05</v>
      </c>
      <c r="AJ124" s="114"/>
    </row>
    <row r="125" spans="1:36">
      <c r="A125" s="103" t="s">
        <v>587</v>
      </c>
      <c r="B125" t="s">
        <v>94</v>
      </c>
      <c r="C125" t="s">
        <v>4270</v>
      </c>
      <c r="D125">
        <f t="shared" ca="1" si="42"/>
        <v>4434</v>
      </c>
      <c r="E125" t="s">
        <v>4250</v>
      </c>
      <c r="F125" t="s">
        <v>4263</v>
      </c>
      <c r="G125" s="6" t="s">
        <v>4221</v>
      </c>
      <c r="H125" s="6" t="s">
        <v>375</v>
      </c>
      <c r="I125" s="6" t="s">
        <v>4222</v>
      </c>
      <c r="J125" s="6" t="s">
        <v>294</v>
      </c>
      <c r="K125" s="6" t="s">
        <v>4239</v>
      </c>
      <c r="L125" s="6">
        <v>43720</v>
      </c>
      <c r="M125" s="6">
        <v>44008</v>
      </c>
      <c r="N125" s="6" t="s">
        <v>376</v>
      </c>
      <c r="O125" s="6"/>
      <c r="P125" s="113" t="s">
        <v>372</v>
      </c>
      <c r="Q125" s="6" t="str">
        <f t="shared" ca="1" si="36"/>
        <v/>
      </c>
      <c r="R125" t="str">
        <f t="shared" ca="1" si="37"/>
        <v/>
      </c>
      <c r="S125" s="114" t="str" cm="1">
        <f t="array" aca="1" ref="S125" ca="1">IFERROR(AVERAGE(_xlfn.LET(_xlpm.Formula,(DATEDIF(_xll.PROJECTSTARTDATE("Bri",A125),TODAY(),"d")/7)/(DATEDIF(_xll.PROJECTSTARTDATE("Bri",A125),_xll.PROJECTENDDATE("Bri",A125),"d")/7),IF(_xlpm.Formula&gt;1,1,_xlpm.Formula)),IF(V125/W125&gt;1,1,V125/W125),IF(Y125/Z125&gt;1,1,Y125/Z125)),"")</f>
        <v/>
      </c>
      <c r="T125" s="114">
        <f t="shared" si="51"/>
        <v>1.0689711001376183</v>
      </c>
      <c r="U125" s="114">
        <f t="shared" si="39"/>
        <v>0.99020480854853077</v>
      </c>
      <c r="V125" s="116">
        <v>111200</v>
      </c>
      <c r="W125" s="116">
        <f t="shared" si="43"/>
        <v>112300</v>
      </c>
      <c r="X125" s="116">
        <f t="shared" si="48"/>
        <v>112300</v>
      </c>
      <c r="Y125" s="116">
        <f t="shared" si="41"/>
        <v>105640</v>
      </c>
      <c r="Z125" s="116">
        <f t="shared" si="52"/>
        <v>98824</v>
      </c>
      <c r="AA125" s="116">
        <f t="shared" si="53"/>
        <v>84225</v>
      </c>
      <c r="AB125" s="113">
        <f t="shared" si="54"/>
        <v>52820</v>
      </c>
      <c r="AC125" s="113">
        <f t="shared" si="54"/>
        <v>52820</v>
      </c>
      <c r="AD125" s="113">
        <f t="shared" si="49"/>
        <v>106162.5</v>
      </c>
      <c r="AE125" s="113">
        <f t="shared" si="44"/>
        <v>13476</v>
      </c>
      <c r="AF125" s="113">
        <f t="shared" si="45"/>
        <v>5560</v>
      </c>
      <c r="AG125" s="120"/>
      <c r="AH125" s="114">
        <f t="shared" si="46"/>
        <v>0.12</v>
      </c>
      <c r="AI125" s="114">
        <f t="shared" si="47"/>
        <v>0.05</v>
      </c>
      <c r="AJ125" s="114"/>
    </row>
    <row r="126" spans="1:36">
      <c r="A126" s="103" t="s">
        <v>560</v>
      </c>
      <c r="B126" t="s">
        <v>94</v>
      </c>
      <c r="C126" t="s">
        <v>4270</v>
      </c>
      <c r="D126">
        <f t="shared" ca="1" si="42"/>
        <v>4611</v>
      </c>
      <c r="E126" t="s">
        <v>4250</v>
      </c>
      <c r="F126" t="s">
        <v>4263</v>
      </c>
      <c r="G126" s="6" t="s">
        <v>4221</v>
      </c>
      <c r="H126" s="6" t="s">
        <v>375</v>
      </c>
      <c r="I126" s="6" t="s">
        <v>4222</v>
      </c>
      <c r="J126" s="6" t="s">
        <v>1762</v>
      </c>
      <c r="K126" s="6" t="s">
        <v>372</v>
      </c>
      <c r="L126" s="6">
        <v>43719</v>
      </c>
      <c r="M126" s="6">
        <v>43966</v>
      </c>
      <c r="N126" s="6" t="s">
        <v>376</v>
      </c>
      <c r="O126" s="6"/>
      <c r="P126" s="113" t="s">
        <v>372</v>
      </c>
      <c r="Q126" s="6" t="str">
        <f t="shared" ca="1" si="36"/>
        <v/>
      </c>
      <c r="R126" t="str">
        <f t="shared" ca="1" si="37"/>
        <v/>
      </c>
      <c r="S126" s="114" t="str" cm="1">
        <f t="array" aca="1" ref="S126" ca="1">IFERROR(AVERAGE(_xlfn.LET(_xlpm.Formula,(DATEDIF(_xll.PROJECTSTARTDATE("Bri",A126),TODAY(),"d")/7)/(DATEDIF(_xll.PROJECTSTARTDATE("Bri",A126),_xll.PROJECTENDDATE("Bri",A126),"d")/7),IF(_xlpm.Formula&gt;1,1,_xlpm.Formula)),IF(V126/W126&gt;1,1,V126/W126),IF(Y126/Z126&gt;1,1,Y126/Z126)),"")</f>
        <v/>
      </c>
      <c r="T126" s="114">
        <f t="shared" si="51"/>
        <v>1.0222746594370251</v>
      </c>
      <c r="U126" s="114">
        <f t="shared" si="39"/>
        <v>0.98999230177059272</v>
      </c>
      <c r="V126" s="116">
        <v>128600</v>
      </c>
      <c r="W126" s="116">
        <f t="shared" si="43"/>
        <v>129900</v>
      </c>
      <c r="X126" s="116">
        <f t="shared" si="48"/>
        <v>129900</v>
      </c>
      <c r="Y126" s="116">
        <f t="shared" si="41"/>
        <v>122170</v>
      </c>
      <c r="Z126" s="116">
        <f>W126*0.92</f>
        <v>119508</v>
      </c>
      <c r="AA126" s="116">
        <f t="shared" si="53"/>
        <v>97425</v>
      </c>
      <c r="AB126" s="113">
        <f t="shared" si="54"/>
        <v>61085</v>
      </c>
      <c r="AC126" s="113">
        <f t="shared" si="54"/>
        <v>61085</v>
      </c>
      <c r="AD126" s="113">
        <f t="shared" si="49"/>
        <v>122787.5</v>
      </c>
      <c r="AE126" s="113">
        <f t="shared" si="44"/>
        <v>10392</v>
      </c>
      <c r="AF126" s="113">
        <f t="shared" si="45"/>
        <v>6430</v>
      </c>
      <c r="AG126" s="120"/>
      <c r="AH126" s="114">
        <f t="shared" si="46"/>
        <v>0.08</v>
      </c>
      <c r="AI126" s="114">
        <f t="shared" si="47"/>
        <v>0.05</v>
      </c>
      <c r="AJ126" s="114"/>
    </row>
    <row r="127" spans="1:36">
      <c r="A127" s="103" t="s">
        <v>534</v>
      </c>
      <c r="B127" t="s">
        <v>94</v>
      </c>
      <c r="C127" t="s">
        <v>4270</v>
      </c>
      <c r="D127">
        <f t="shared" ca="1" si="42"/>
        <v>4004</v>
      </c>
      <c r="E127" t="s">
        <v>4251</v>
      </c>
      <c r="F127" t="s">
        <v>4263</v>
      </c>
      <c r="G127" s="6" t="s">
        <v>4221</v>
      </c>
      <c r="H127" s="6" t="s">
        <v>375</v>
      </c>
      <c r="I127" s="6" t="s">
        <v>4222</v>
      </c>
      <c r="J127" s="6" t="s">
        <v>309</v>
      </c>
      <c r="K127" s="6" t="s">
        <v>372</v>
      </c>
      <c r="L127" s="6">
        <v>43721</v>
      </c>
      <c r="M127" s="6">
        <v>43966</v>
      </c>
      <c r="N127" s="6" t="s">
        <v>376</v>
      </c>
      <c r="O127" s="6"/>
      <c r="P127" s="113" t="s">
        <v>372</v>
      </c>
      <c r="Q127" s="6" t="str">
        <f t="shared" ca="1" si="36"/>
        <v/>
      </c>
      <c r="R127" t="str">
        <f t="shared" ca="1" si="37"/>
        <v/>
      </c>
      <c r="S127" s="114" t="str" cm="1">
        <f t="array" aca="1" ref="S127" ca="1">IFERROR(AVERAGE(_xlfn.LET(_xlpm.Formula,(DATEDIF(_xll.PROJECTSTARTDATE("Bri",A127),TODAY(),"d")/7)/(DATEDIF(_xll.PROJECTSTARTDATE("Bri",A127),_xll.PROJECTENDDATE("Bri",A127),"d")/7),IF(_xlpm.Formula&gt;1,1,_xlpm.Formula)),IF(V127/W127&gt;1,1,V127/W127),IF(Y127/Z127&gt;1,1,Y127/Z127)),"")</f>
        <v/>
      </c>
      <c r="T127" s="114">
        <f t="shared" si="51"/>
        <v>1.022820935503812</v>
      </c>
      <c r="U127" s="114">
        <f t="shared" si="39"/>
        <v>0.99052132701421802</v>
      </c>
      <c r="V127" s="116">
        <v>20900</v>
      </c>
      <c r="W127" s="116">
        <f t="shared" si="43"/>
        <v>21100</v>
      </c>
      <c r="X127" s="116">
        <f t="shared" si="48"/>
        <v>21100</v>
      </c>
      <c r="Y127" s="116">
        <f t="shared" si="41"/>
        <v>19855</v>
      </c>
      <c r="Z127" s="116">
        <f t="shared" ref="Z127:Z153" si="55">W127*0.92</f>
        <v>19412</v>
      </c>
      <c r="AA127" s="116">
        <f t="shared" si="53"/>
        <v>15825</v>
      </c>
      <c r="AB127" s="113">
        <f t="shared" si="54"/>
        <v>9927.5</v>
      </c>
      <c r="AC127" s="113">
        <f t="shared" si="54"/>
        <v>9927.5</v>
      </c>
      <c r="AD127" s="113">
        <f t="shared" si="49"/>
        <v>19950</v>
      </c>
      <c r="AE127" s="113">
        <f t="shared" si="44"/>
        <v>1688</v>
      </c>
      <c r="AF127" s="113">
        <f t="shared" si="45"/>
        <v>1045</v>
      </c>
      <c r="AG127" s="120"/>
      <c r="AH127" s="114">
        <f t="shared" si="46"/>
        <v>0.08</v>
      </c>
      <c r="AI127" s="114">
        <f t="shared" si="47"/>
        <v>0.05</v>
      </c>
      <c r="AJ127" s="114"/>
    </row>
    <row r="128" spans="1:36">
      <c r="A128" s="103" t="s">
        <v>544</v>
      </c>
      <c r="B128" t="s">
        <v>92</v>
      </c>
      <c r="C128" t="s">
        <v>4270</v>
      </c>
      <c r="D128">
        <f t="shared" ca="1" si="42"/>
        <v>6037</v>
      </c>
      <c r="E128" t="s">
        <v>4251</v>
      </c>
      <c r="F128" t="s">
        <v>4260</v>
      </c>
      <c r="G128" s="6" t="s">
        <v>4221</v>
      </c>
      <c r="H128" s="6" t="s">
        <v>379</v>
      </c>
      <c r="I128" s="6" t="s">
        <v>4222</v>
      </c>
      <c r="J128" s="6" t="s">
        <v>309</v>
      </c>
      <c r="K128" s="6" t="s">
        <v>13</v>
      </c>
      <c r="L128" s="6">
        <v>43726</v>
      </c>
      <c r="M128" s="6">
        <v>44129</v>
      </c>
      <c r="N128" s="6" t="s">
        <v>372</v>
      </c>
      <c r="O128" s="6"/>
      <c r="P128" s="113" t="s">
        <v>372</v>
      </c>
      <c r="Q128" s="6" t="str">
        <f t="shared" ca="1" si="36"/>
        <v/>
      </c>
      <c r="R128" t="str">
        <f t="shared" ca="1" si="37"/>
        <v/>
      </c>
      <c r="S128" s="114" t="str" cm="1">
        <f t="array" aca="1" ref="S128" ca="1">IFERROR(AVERAGE(_xlfn.LET(_xlpm.Formula,(DATEDIF(_xll.PROJECTSTARTDATE("Bri",A128),TODAY(),"d")/7)/(DATEDIF(_xll.PROJECTSTARTDATE("Bri",A128),_xll.PROJECTENDDATE("Bri",A128),"d")/7),IF(_xlpm.Formula&gt;1,1,_xlpm.Formula)),IF(V128/W128&gt;1,1,V128/W128),IF(Y128/Z128&gt;1,1,Y128/Z128)),"")</f>
        <v/>
      </c>
      <c r="T128" s="114">
        <f t="shared" si="51"/>
        <v>1.0223656603333722</v>
      </c>
      <c r="U128" s="114">
        <f t="shared" si="39"/>
        <v>0.99008042895442361</v>
      </c>
      <c r="V128" s="116">
        <v>738600</v>
      </c>
      <c r="W128" s="116">
        <f t="shared" si="43"/>
        <v>746000</v>
      </c>
      <c r="X128" s="116">
        <f t="shared" si="48"/>
        <v>746000</v>
      </c>
      <c r="Y128" s="116">
        <f t="shared" si="41"/>
        <v>701670</v>
      </c>
      <c r="Z128" s="116">
        <f t="shared" si="55"/>
        <v>686320</v>
      </c>
      <c r="AA128" s="116">
        <f t="shared" si="53"/>
        <v>559500</v>
      </c>
      <c r="AB128" s="113">
        <f t="shared" si="54"/>
        <v>350835</v>
      </c>
      <c r="AC128" s="113">
        <f t="shared" si="54"/>
        <v>350835</v>
      </c>
      <c r="AD128" s="113">
        <f t="shared" si="49"/>
        <v>705185</v>
      </c>
      <c r="AE128" s="113">
        <f t="shared" si="44"/>
        <v>59680</v>
      </c>
      <c r="AF128" s="113">
        <f t="shared" si="45"/>
        <v>36930</v>
      </c>
      <c r="AG128" s="120"/>
      <c r="AH128" s="114">
        <f t="shared" si="46"/>
        <v>0.08</v>
      </c>
      <c r="AI128" s="114">
        <f t="shared" si="47"/>
        <v>0.05</v>
      </c>
      <c r="AJ128" s="114"/>
    </row>
    <row r="129" spans="1:36">
      <c r="A129" s="103" t="s">
        <v>1258</v>
      </c>
      <c r="B129" t="s">
        <v>92</v>
      </c>
      <c r="C129" t="s">
        <v>4270</v>
      </c>
      <c r="D129">
        <f t="shared" ca="1" si="42"/>
        <v>3379</v>
      </c>
      <c r="E129" t="s">
        <v>4251</v>
      </c>
      <c r="F129" t="s">
        <v>4262</v>
      </c>
      <c r="G129" s="6" t="s">
        <v>4221</v>
      </c>
      <c r="H129" s="6" t="s">
        <v>378</v>
      </c>
      <c r="I129" s="6" t="s">
        <v>4222</v>
      </c>
      <c r="J129" s="6" t="s">
        <v>318</v>
      </c>
      <c r="K129" s="6" t="s">
        <v>372</v>
      </c>
      <c r="L129" s="6">
        <v>43726</v>
      </c>
      <c r="M129" s="6">
        <v>44104</v>
      </c>
      <c r="N129" s="6" t="s">
        <v>372</v>
      </c>
      <c r="O129" s="6"/>
      <c r="P129" s="113" t="s">
        <v>372</v>
      </c>
      <c r="Q129" s="6" t="str">
        <f t="shared" ca="1" si="36"/>
        <v/>
      </c>
      <c r="R129" t="str">
        <f t="shared" ca="1" si="37"/>
        <v/>
      </c>
      <c r="S129" s="114" t="str" cm="1">
        <f t="array" aca="1" ref="S129" ca="1">IFERROR(AVERAGE(_xlfn.LET(_xlpm.Formula,(DATEDIF(_xll.PROJECTSTARTDATE("Bri",A129),TODAY(),"d")/7)/(DATEDIF(_xll.PROJECTSTARTDATE("Bri",A129),_xll.PROJECTENDDATE("Bri",A129),"d")/7),IF(_xlpm.Formula&gt;1,1,_xlpm.Formula)),IF(V129/W129&gt;1,1,V129/W129),IF(Y129/Z129&gt;1,1,Y129/Z129)),"")</f>
        <v/>
      </c>
      <c r="T129" s="114">
        <f t="shared" si="51"/>
        <v>0</v>
      </c>
      <c r="U129" s="114">
        <f t="shared" si="39"/>
        <v>0</v>
      </c>
      <c r="V129" s="116">
        <v>0</v>
      </c>
      <c r="W129" s="116">
        <f t="shared" si="43"/>
        <v>0</v>
      </c>
      <c r="X129" s="116">
        <f t="shared" si="48"/>
        <v>0</v>
      </c>
      <c r="Y129" s="116">
        <f t="shared" si="41"/>
        <v>0</v>
      </c>
      <c r="Z129" s="116">
        <f t="shared" si="55"/>
        <v>0</v>
      </c>
      <c r="AA129" s="116">
        <f t="shared" si="53"/>
        <v>0</v>
      </c>
      <c r="AB129" s="113">
        <f t="shared" si="54"/>
        <v>0</v>
      </c>
      <c r="AC129" s="113">
        <f t="shared" si="54"/>
        <v>0</v>
      </c>
      <c r="AD129" s="113">
        <f t="shared" si="49"/>
        <v>0</v>
      </c>
      <c r="AE129" s="113">
        <f t="shared" si="44"/>
        <v>0</v>
      </c>
      <c r="AF129" s="113">
        <f t="shared" si="45"/>
        <v>0</v>
      </c>
      <c r="AG129" s="120"/>
      <c r="AH129" s="114">
        <f t="shared" si="46"/>
        <v>0</v>
      </c>
      <c r="AI129" s="114">
        <f t="shared" si="47"/>
        <v>0</v>
      </c>
      <c r="AJ129" s="114"/>
    </row>
    <row r="130" spans="1:36">
      <c r="A130" s="103" t="s">
        <v>588</v>
      </c>
      <c r="B130" t="s">
        <v>92</v>
      </c>
      <c r="C130" t="s">
        <v>4270</v>
      </c>
      <c r="D130">
        <f t="shared" ca="1" si="42"/>
        <v>3191</v>
      </c>
      <c r="E130" t="s">
        <v>4251</v>
      </c>
      <c r="F130" t="s">
        <v>4261</v>
      </c>
      <c r="G130" s="6" t="s">
        <v>4221</v>
      </c>
      <c r="H130" s="6" t="s">
        <v>375</v>
      </c>
      <c r="I130" s="6" t="s">
        <v>4222</v>
      </c>
      <c r="J130" s="6" t="s">
        <v>312</v>
      </c>
      <c r="K130" s="6" t="s">
        <v>297</v>
      </c>
      <c r="L130" s="6">
        <v>43729</v>
      </c>
      <c r="M130" s="6">
        <v>44095</v>
      </c>
      <c r="N130" s="6" t="s">
        <v>372</v>
      </c>
      <c r="O130" s="6"/>
      <c r="P130" s="113" t="s">
        <v>372</v>
      </c>
      <c r="Q130" s="6" t="str">
        <f t="shared" ca="1" si="36"/>
        <v/>
      </c>
      <c r="R130" t="str">
        <f t="shared" ca="1" si="37"/>
        <v/>
      </c>
      <c r="S130" s="114" t="str" cm="1">
        <f t="array" aca="1" ref="S130" ca="1">IFERROR(AVERAGE(_xlfn.LET(_xlpm.Formula,(DATEDIF(_xll.PROJECTSTARTDATE("Bri",A130),TODAY(),"d")/7)/(DATEDIF(_xll.PROJECTSTARTDATE("Bri",A130),_xll.PROJECTENDDATE("Bri",A130),"d")/7),IF(_xlpm.Formula&gt;1,1,_xlpm.Formula)),IF(V130/W130&gt;1,1,V130/W130),IF(Y130/Z130&gt;1,1,Y130/Z130)),"")</f>
        <v/>
      </c>
      <c r="T130" s="114">
        <f t="shared" si="51"/>
        <v>1.0233889751552796</v>
      </c>
      <c r="U130" s="114">
        <f t="shared" si="39"/>
        <v>0.9910714285714286</v>
      </c>
      <c r="V130" s="116">
        <v>44400</v>
      </c>
      <c r="W130" s="116">
        <f t="shared" si="43"/>
        <v>44800</v>
      </c>
      <c r="X130" s="116">
        <f t="shared" si="48"/>
        <v>44800</v>
      </c>
      <c r="Y130" s="116">
        <f t="shared" si="41"/>
        <v>42180</v>
      </c>
      <c r="Z130" s="116">
        <f t="shared" si="55"/>
        <v>41216</v>
      </c>
      <c r="AA130" s="116">
        <f t="shared" si="53"/>
        <v>33600</v>
      </c>
      <c r="AB130" s="113">
        <f t="shared" si="54"/>
        <v>21090</v>
      </c>
      <c r="AC130" s="113">
        <f t="shared" si="54"/>
        <v>21090</v>
      </c>
      <c r="AD130" s="113">
        <f t="shared" si="49"/>
        <v>42370</v>
      </c>
      <c r="AE130" s="113">
        <f t="shared" si="44"/>
        <v>3584</v>
      </c>
      <c r="AF130" s="113">
        <f t="shared" si="45"/>
        <v>2220</v>
      </c>
      <c r="AG130" s="120"/>
      <c r="AH130" s="114">
        <f t="shared" si="46"/>
        <v>0.08</v>
      </c>
      <c r="AI130" s="114">
        <f t="shared" si="47"/>
        <v>0.05</v>
      </c>
      <c r="AJ130" s="114"/>
    </row>
    <row r="131" spans="1:36">
      <c r="A131" s="103" t="s">
        <v>550</v>
      </c>
      <c r="B131" t="s">
        <v>92</v>
      </c>
      <c r="C131" t="s">
        <v>4270</v>
      </c>
      <c r="D131">
        <f t="shared" ca="1" si="42"/>
        <v>6064</v>
      </c>
      <c r="E131" t="s">
        <v>4251</v>
      </c>
      <c r="F131" t="s">
        <v>4260</v>
      </c>
      <c r="G131" s="6" t="s">
        <v>4221</v>
      </c>
      <c r="H131" s="6" t="s">
        <v>379</v>
      </c>
      <c r="I131" s="6" t="s">
        <v>4222</v>
      </c>
      <c r="J131" s="6" t="s">
        <v>314</v>
      </c>
      <c r="K131" s="6" t="s">
        <v>4244</v>
      </c>
      <c r="L131" s="6">
        <v>43733</v>
      </c>
      <c r="M131" s="6">
        <v>44191</v>
      </c>
      <c r="N131" s="6" t="s">
        <v>372</v>
      </c>
      <c r="O131" s="6"/>
      <c r="P131" s="113" t="s">
        <v>372</v>
      </c>
      <c r="Q131" s="6" t="str">
        <f t="shared" ca="1" si="36"/>
        <v/>
      </c>
      <c r="R131" t="str">
        <f t="shared" ca="1" si="37"/>
        <v/>
      </c>
      <c r="S131" s="114" t="str" cm="1">
        <f t="array" aca="1" ref="S131" ca="1">IFERROR(AVERAGE(_xlfn.LET(_xlpm.Formula,(DATEDIF(_xll.PROJECTSTARTDATE("Bri",A131),TODAY(),"d")/7)/(DATEDIF(_xll.PROJECTSTARTDATE("Bri",A131),_xll.PROJECTENDDATE("Bri",A131),"d")/7),IF(_xlpm.Formula&gt;1,1,_xlpm.Formula)),IF(V131/W131&gt;1,1,V131/W131),IF(Y131/Z131&gt;1,1,Y131/Z131)),"")</f>
        <v/>
      </c>
      <c r="T131" s="114">
        <f t="shared" si="51"/>
        <v>1.0222912066031931</v>
      </c>
      <c r="U131" s="114">
        <f t="shared" si="39"/>
        <v>0.99000832639467107</v>
      </c>
      <c r="V131" s="116">
        <v>118900</v>
      </c>
      <c r="W131" s="116">
        <f t="shared" si="43"/>
        <v>120100</v>
      </c>
      <c r="X131" s="116">
        <f t="shared" si="48"/>
        <v>120100</v>
      </c>
      <c r="Y131" s="116">
        <f t="shared" si="41"/>
        <v>112955</v>
      </c>
      <c r="Z131" s="116">
        <f t="shared" si="55"/>
        <v>110492</v>
      </c>
      <c r="AA131" s="116">
        <f t="shared" si="53"/>
        <v>90075</v>
      </c>
      <c r="AB131" s="113">
        <f t="shared" si="54"/>
        <v>56477.5</v>
      </c>
      <c r="AC131" s="113">
        <f t="shared" si="54"/>
        <v>56477.5</v>
      </c>
      <c r="AD131" s="113">
        <f t="shared" si="49"/>
        <v>113525</v>
      </c>
      <c r="AE131" s="113">
        <f t="shared" si="44"/>
        <v>9608</v>
      </c>
      <c r="AF131" s="113">
        <f t="shared" si="45"/>
        <v>5945</v>
      </c>
      <c r="AG131" s="120"/>
      <c r="AH131" s="114">
        <f t="shared" si="46"/>
        <v>0.08</v>
      </c>
      <c r="AI131" s="114">
        <f t="shared" si="47"/>
        <v>0.05</v>
      </c>
      <c r="AJ131" s="114"/>
    </row>
    <row r="132" spans="1:36">
      <c r="A132" s="103" t="s">
        <v>518</v>
      </c>
      <c r="B132" t="s">
        <v>94</v>
      </c>
      <c r="C132" t="s">
        <v>4270</v>
      </c>
      <c r="D132">
        <f t="shared" ca="1" si="42"/>
        <v>3597</v>
      </c>
      <c r="E132" t="s">
        <v>4251</v>
      </c>
      <c r="F132" t="s">
        <v>4260</v>
      </c>
      <c r="G132" s="6" t="s">
        <v>4221</v>
      </c>
      <c r="H132" s="6" t="s">
        <v>375</v>
      </c>
      <c r="I132" s="6" t="s">
        <v>4222</v>
      </c>
      <c r="J132" s="6" t="s">
        <v>307</v>
      </c>
      <c r="K132" s="6" t="s">
        <v>15</v>
      </c>
      <c r="L132" s="6">
        <v>43735</v>
      </c>
      <c r="M132" s="6">
        <v>43958</v>
      </c>
      <c r="N132" s="6" t="s">
        <v>376</v>
      </c>
      <c r="O132" s="6"/>
      <c r="P132" s="113" t="s">
        <v>372</v>
      </c>
      <c r="Q132" s="6" t="str">
        <f t="shared" ca="1" si="36"/>
        <v/>
      </c>
      <c r="R132" t="str">
        <f t="shared" ca="1" si="37"/>
        <v/>
      </c>
      <c r="S132" s="114" t="str" cm="1">
        <f t="array" aca="1" ref="S132" ca="1">IFERROR(AVERAGE(_xlfn.LET(_xlpm.Formula,(DATEDIF(_xll.PROJECTSTARTDATE("Bri",A132),TODAY(),"d")/7)/(DATEDIF(_xll.PROJECTSTARTDATE("Bri",A132),_xll.PROJECTENDDATE("Bri",A132),"d")/7),IF(_xlpm.Formula&gt;1,1,_xlpm.Formula)),IF(V132/W132&gt;1,1,V132/W132),IF(Y132/Z132&gt;1,1,Y132/Z132)),"")</f>
        <v/>
      </c>
      <c r="T132" s="114">
        <f t="shared" si="51"/>
        <v>1.0257246376811595</v>
      </c>
      <c r="U132" s="114">
        <f t="shared" si="39"/>
        <v>0.99333333333333329</v>
      </c>
      <c r="V132" s="116">
        <v>14900</v>
      </c>
      <c r="W132" s="116">
        <f t="shared" si="43"/>
        <v>15000</v>
      </c>
      <c r="X132" s="116">
        <f t="shared" si="48"/>
        <v>15000</v>
      </c>
      <c r="Y132" s="116">
        <f t="shared" si="41"/>
        <v>14155</v>
      </c>
      <c r="Z132" s="116">
        <f t="shared" si="55"/>
        <v>13800</v>
      </c>
      <c r="AA132" s="116">
        <f t="shared" si="53"/>
        <v>11250</v>
      </c>
      <c r="AB132" s="113">
        <f t="shared" si="54"/>
        <v>7077.5</v>
      </c>
      <c r="AC132" s="113">
        <f t="shared" si="54"/>
        <v>7077.5</v>
      </c>
      <c r="AD132" s="113">
        <f t="shared" si="49"/>
        <v>14202.5</v>
      </c>
      <c r="AE132" s="113">
        <f t="shared" si="44"/>
        <v>1200</v>
      </c>
      <c r="AF132" s="113">
        <f t="shared" si="45"/>
        <v>745</v>
      </c>
      <c r="AG132" s="120"/>
      <c r="AH132" s="114">
        <f t="shared" si="46"/>
        <v>0.08</v>
      </c>
      <c r="AI132" s="114">
        <f t="shared" si="47"/>
        <v>0.05</v>
      </c>
      <c r="AJ132" s="114"/>
    </row>
    <row r="133" spans="1:36">
      <c r="A133" s="103" t="s">
        <v>787</v>
      </c>
      <c r="B133" t="s">
        <v>94</v>
      </c>
      <c r="C133" t="s">
        <v>4270</v>
      </c>
      <c r="D133">
        <f t="shared" ca="1" si="42"/>
        <v>2483</v>
      </c>
      <c r="E133" t="s">
        <v>4251</v>
      </c>
      <c r="F133" t="s">
        <v>4260</v>
      </c>
      <c r="G133" s="6" t="s">
        <v>4221</v>
      </c>
      <c r="H133" s="6" t="s">
        <v>379</v>
      </c>
      <c r="I133" s="6" t="s">
        <v>4222</v>
      </c>
      <c r="J133" s="6" t="s">
        <v>315</v>
      </c>
      <c r="K133" s="6" t="s">
        <v>4230</v>
      </c>
      <c r="L133" s="6">
        <v>43733</v>
      </c>
      <c r="M133" s="6">
        <v>44031</v>
      </c>
      <c r="N133" s="6" t="s">
        <v>376</v>
      </c>
      <c r="O133" s="6"/>
      <c r="P133" s="113" t="s">
        <v>372</v>
      </c>
      <c r="Q133" s="6" t="str">
        <f t="shared" ca="1" si="36"/>
        <v/>
      </c>
      <c r="R133" t="str">
        <f t="shared" ca="1" si="37"/>
        <v/>
      </c>
      <c r="S133" s="114" t="str" cm="1">
        <f t="array" aca="1" ref="S133" ca="1">IFERROR(AVERAGE(_xlfn.LET(_xlpm.Formula,(DATEDIF(_xll.PROJECTSTARTDATE("Bri",A133),TODAY(),"d")/7)/(DATEDIF(_xll.PROJECTSTARTDATE("Bri",A133),_xll.PROJECTENDDATE("Bri",A133),"d")/7),IF(_xlpm.Formula&gt;1,1,_xlpm.Formula)),IF(V133/W133&gt;1,1,V133/W133),IF(Y133/Z133&gt;1,1,Y133/Z133)),"")</f>
        <v/>
      </c>
      <c r="T133" s="114">
        <f t="shared" si="51"/>
        <v>1.0156806842480399</v>
      </c>
      <c r="U133" s="114">
        <f t="shared" si="39"/>
        <v>0.98360655737704916</v>
      </c>
      <c r="V133" s="116">
        <v>6000</v>
      </c>
      <c r="W133" s="116">
        <f t="shared" si="43"/>
        <v>6100</v>
      </c>
      <c r="X133" s="116">
        <f t="shared" si="48"/>
        <v>6100</v>
      </c>
      <c r="Y133" s="116">
        <f t="shared" si="41"/>
        <v>5700</v>
      </c>
      <c r="Z133" s="116">
        <f t="shared" si="55"/>
        <v>5612</v>
      </c>
      <c r="AA133" s="116">
        <f t="shared" si="53"/>
        <v>4575</v>
      </c>
      <c r="AB133" s="113">
        <f t="shared" si="54"/>
        <v>2850</v>
      </c>
      <c r="AC133" s="113">
        <f t="shared" si="54"/>
        <v>2850</v>
      </c>
      <c r="AD133" s="113">
        <f t="shared" si="49"/>
        <v>5747.5</v>
      </c>
      <c r="AE133" s="113">
        <f t="shared" si="44"/>
        <v>488</v>
      </c>
      <c r="AF133" s="113">
        <f t="shared" si="45"/>
        <v>300</v>
      </c>
      <c r="AG133" s="120"/>
      <c r="AH133" s="114">
        <f t="shared" si="46"/>
        <v>0.08</v>
      </c>
      <c r="AI133" s="114">
        <f t="shared" si="47"/>
        <v>0.05</v>
      </c>
      <c r="AJ133" s="114"/>
    </row>
    <row r="134" spans="1:36">
      <c r="A134" s="103" t="s">
        <v>510</v>
      </c>
      <c r="B134" t="s">
        <v>92</v>
      </c>
      <c r="C134" t="s">
        <v>4271</v>
      </c>
      <c r="D134">
        <f t="shared" ca="1" si="42"/>
        <v>4712</v>
      </c>
      <c r="E134" t="s">
        <v>4251</v>
      </c>
      <c r="F134" t="s">
        <v>4259</v>
      </c>
      <c r="G134" s="6" t="s">
        <v>4220</v>
      </c>
      <c r="H134" s="6" t="s">
        <v>374</v>
      </c>
      <c r="I134" s="6" t="s">
        <v>4222</v>
      </c>
      <c r="J134" s="6" t="s">
        <v>4226</v>
      </c>
      <c r="K134" s="6" t="s">
        <v>4232</v>
      </c>
      <c r="L134" s="6">
        <v>43695</v>
      </c>
      <c r="M134" s="6">
        <v>44104</v>
      </c>
      <c r="N134" s="6" t="s">
        <v>372</v>
      </c>
      <c r="O134" s="6"/>
      <c r="P134" s="113" t="s">
        <v>372</v>
      </c>
      <c r="Q134" s="6" t="str">
        <f t="shared" ca="1" si="36"/>
        <v/>
      </c>
      <c r="R134" t="str">
        <f t="shared" ca="1" si="37"/>
        <v/>
      </c>
      <c r="S134" s="114" t="str" cm="1">
        <f t="array" aca="1" ref="S134" ca="1">IFERROR(AVERAGE(_xlfn.LET(_xlpm.Formula,(DATEDIF(_xll.PROJECTSTARTDATE("Bri",A134),TODAY(),"d")/7)/(DATEDIF(_xll.PROJECTSTARTDATE("Bri",A134),_xll.PROJECTENDDATE("Bri",A134),"d")/7),IF(_xlpm.Formula&gt;1,1,_xlpm.Formula)),IF(V134/W134&gt;1,1,V134/W134),IF(Y134/Z134&gt;1,1,Y134/Z134)),"")</f>
        <v/>
      </c>
      <c r="T134" s="114">
        <f t="shared" si="51"/>
        <v>1.0223958638344866</v>
      </c>
      <c r="U134" s="114">
        <f t="shared" si="39"/>
        <v>0.99010967866076582</v>
      </c>
      <c r="V134" s="116">
        <v>2572800</v>
      </c>
      <c r="W134" s="116">
        <f t="shared" si="43"/>
        <v>2598500</v>
      </c>
      <c r="X134" s="116">
        <f t="shared" si="48"/>
        <v>2598500</v>
      </c>
      <c r="Y134" s="116">
        <f t="shared" ref="Y134:Y167" si="56">V134*0.95</f>
        <v>2444160</v>
      </c>
      <c r="Z134" s="116">
        <f t="shared" si="55"/>
        <v>2390620</v>
      </c>
      <c r="AA134" s="116">
        <v>0</v>
      </c>
      <c r="AB134" s="113">
        <f t="shared" si="54"/>
        <v>1222080</v>
      </c>
      <c r="AC134" s="113">
        <f t="shared" si="54"/>
        <v>1222080</v>
      </c>
      <c r="AD134" s="113">
        <f t="shared" si="49"/>
        <v>2456367.5</v>
      </c>
      <c r="AE134" s="113">
        <f t="shared" si="44"/>
        <v>207880</v>
      </c>
      <c r="AF134" s="113">
        <f t="shared" si="45"/>
        <v>128640</v>
      </c>
      <c r="AG134" s="120"/>
      <c r="AH134" s="114">
        <f t="shared" si="46"/>
        <v>0.08</v>
      </c>
      <c r="AI134" s="114">
        <f t="shared" si="47"/>
        <v>0.05</v>
      </c>
      <c r="AJ134" s="114"/>
    </row>
    <row r="135" spans="1:36">
      <c r="A135" s="103" t="s">
        <v>756</v>
      </c>
      <c r="B135" t="s">
        <v>92</v>
      </c>
      <c r="C135" t="s">
        <v>4271</v>
      </c>
      <c r="D135">
        <f t="shared" ca="1" si="42"/>
        <v>6393</v>
      </c>
      <c r="E135" t="s">
        <v>4251</v>
      </c>
      <c r="F135" t="s">
        <v>4262</v>
      </c>
      <c r="G135" s="6" t="s">
        <v>4221</v>
      </c>
      <c r="H135" s="6" t="s">
        <v>375</v>
      </c>
      <c r="I135" s="6" t="s">
        <v>4222</v>
      </c>
      <c r="J135" s="6" t="s">
        <v>4226</v>
      </c>
      <c r="K135" s="6" t="s">
        <v>338</v>
      </c>
      <c r="L135" s="6">
        <v>43736</v>
      </c>
      <c r="M135" s="6">
        <v>44031</v>
      </c>
      <c r="N135" s="6" t="s">
        <v>372</v>
      </c>
      <c r="O135" s="6"/>
      <c r="P135" s="113" t="s">
        <v>373</v>
      </c>
      <c r="Q135" s="6" t="str">
        <f t="shared" ca="1" si="36"/>
        <v/>
      </c>
      <c r="R135" t="str">
        <f t="shared" ca="1" si="37"/>
        <v/>
      </c>
      <c r="S135" s="114" t="str" cm="1">
        <f t="array" aca="1" ref="S135" ca="1">IFERROR(AVERAGE(_xlfn.LET(_xlpm.Formula,(DATEDIF(_xll.PROJECTSTARTDATE("Bri",A135),TODAY(),"d")/7)/(DATEDIF(_xll.PROJECTSTARTDATE("Bri",A135),_xll.PROJECTENDDATE("Bri",A135),"d")/7),IF(_xlpm.Formula&gt;1,1,_xlpm.Formula)),IF(V135/W135&gt;1,1,V135/W135),IF(Y135/Z135&gt;1,1,Y135/Z135)),"")</f>
        <v/>
      </c>
      <c r="T135" s="114">
        <f t="shared" si="51"/>
        <v>1.0220986834826862</v>
      </c>
      <c r="U135" s="114">
        <f t="shared" si="39"/>
        <v>0.98982188295165396</v>
      </c>
      <c r="V135" s="116">
        <v>38900</v>
      </c>
      <c r="W135" s="116">
        <f t="shared" si="43"/>
        <v>39300</v>
      </c>
      <c r="X135" s="116">
        <f t="shared" si="48"/>
        <v>39300</v>
      </c>
      <c r="Y135" s="116">
        <f t="shared" si="56"/>
        <v>36955</v>
      </c>
      <c r="Z135" s="116">
        <f t="shared" si="55"/>
        <v>36156</v>
      </c>
      <c r="AA135" s="116">
        <f t="shared" si="53"/>
        <v>29475</v>
      </c>
      <c r="AB135" s="113">
        <f t="shared" si="54"/>
        <v>18477.5</v>
      </c>
      <c r="AC135" s="113">
        <f t="shared" si="54"/>
        <v>18477.5</v>
      </c>
      <c r="AD135" s="113">
        <f t="shared" si="49"/>
        <v>37145</v>
      </c>
      <c r="AE135" s="113">
        <f t="shared" si="44"/>
        <v>3144</v>
      </c>
      <c r="AF135" s="113">
        <f t="shared" si="45"/>
        <v>1945</v>
      </c>
      <c r="AG135" s="120"/>
      <c r="AH135" s="114">
        <f t="shared" si="46"/>
        <v>0.08</v>
      </c>
      <c r="AI135" s="114">
        <f t="shared" si="47"/>
        <v>0.05</v>
      </c>
      <c r="AJ135" s="114"/>
    </row>
    <row r="136" spans="1:36">
      <c r="A136" s="103" t="s">
        <v>597</v>
      </c>
      <c r="B136" t="s">
        <v>92</v>
      </c>
      <c r="C136" t="s">
        <v>4271</v>
      </c>
      <c r="D136">
        <f t="shared" ca="1" si="42"/>
        <v>5780</v>
      </c>
      <c r="E136" t="s">
        <v>4252</v>
      </c>
      <c r="F136" t="s">
        <v>4263</v>
      </c>
      <c r="G136" s="6" t="s">
        <v>4221</v>
      </c>
      <c r="H136" s="6" t="s">
        <v>375</v>
      </c>
      <c r="I136" s="6" t="s">
        <v>4222</v>
      </c>
      <c r="J136" s="6" t="s">
        <v>294</v>
      </c>
      <c r="K136" s="6" t="s">
        <v>8</v>
      </c>
      <c r="L136" s="6">
        <v>43712</v>
      </c>
      <c r="M136" s="6">
        <v>44104</v>
      </c>
      <c r="N136" s="6" t="s">
        <v>372</v>
      </c>
      <c r="O136" s="6"/>
      <c r="P136" s="113" t="s">
        <v>372</v>
      </c>
      <c r="Q136" s="6" t="str">
        <f t="shared" ca="1" si="36"/>
        <v/>
      </c>
      <c r="R136" t="str">
        <f t="shared" ca="1" si="37"/>
        <v/>
      </c>
      <c r="S136" s="114" t="str" cm="1">
        <f t="array" aca="1" ref="S136" ca="1">IFERROR(AVERAGE(_xlfn.LET(_xlpm.Formula,(DATEDIF(_xll.PROJECTSTARTDATE("Bri",A136),TODAY(),"d")/7)/(DATEDIF(_xll.PROJECTSTARTDATE("Bri",A136),_xll.PROJECTENDDATE("Bri",A136),"d")/7),IF(_xlpm.Formula&gt;1,1,_xlpm.Formula)),IF(V136/W136&gt;1,1,V136/W136),IF(Y136/Z136&gt;1,1,Y136/Z136)),"")</f>
        <v/>
      </c>
      <c r="T136" s="114">
        <f t="shared" si="51"/>
        <v>1.0230475040257649</v>
      </c>
      <c r="U136" s="114">
        <f t="shared" si="39"/>
        <v>0.9907407407407407</v>
      </c>
      <c r="V136" s="116">
        <v>42800</v>
      </c>
      <c r="W136" s="116">
        <f t="shared" si="43"/>
        <v>43200</v>
      </c>
      <c r="X136" s="116">
        <f t="shared" si="48"/>
        <v>43200</v>
      </c>
      <c r="Y136" s="116">
        <f t="shared" si="56"/>
        <v>40660</v>
      </c>
      <c r="Z136" s="116">
        <f t="shared" si="55"/>
        <v>39744</v>
      </c>
      <c r="AA136" s="116">
        <f t="shared" si="53"/>
        <v>32400</v>
      </c>
      <c r="AB136" s="113">
        <f t="shared" si="54"/>
        <v>20330</v>
      </c>
      <c r="AC136" s="113">
        <f t="shared" si="54"/>
        <v>20330</v>
      </c>
      <c r="AD136" s="113">
        <f t="shared" si="49"/>
        <v>40850</v>
      </c>
      <c r="AE136" s="113">
        <f t="shared" si="44"/>
        <v>3456</v>
      </c>
      <c r="AF136" s="113">
        <f t="shared" si="45"/>
        <v>2140</v>
      </c>
      <c r="AG136" s="120"/>
      <c r="AH136" s="114">
        <f t="shared" si="46"/>
        <v>0.08</v>
      </c>
      <c r="AI136" s="114">
        <f t="shared" si="47"/>
        <v>0.05</v>
      </c>
      <c r="AJ136" s="114"/>
    </row>
    <row r="137" spans="1:36">
      <c r="A137" s="103" t="s">
        <v>772</v>
      </c>
      <c r="B137" t="s">
        <v>92</v>
      </c>
      <c r="C137" t="s">
        <v>4271</v>
      </c>
      <c r="D137">
        <f t="shared" ref="D137:D169" ca="1" si="57">RANDBETWEEN(2222,6566)</f>
        <v>4531</v>
      </c>
      <c r="E137" t="s">
        <v>4252</v>
      </c>
      <c r="F137" t="s">
        <v>4262</v>
      </c>
      <c r="G137" s="6" t="s">
        <v>4221</v>
      </c>
      <c r="H137" s="6" t="s">
        <v>375</v>
      </c>
      <c r="I137" s="6" t="s">
        <v>4222</v>
      </c>
      <c r="J137" s="6" t="s">
        <v>312</v>
      </c>
      <c r="K137" s="6" t="s">
        <v>4230</v>
      </c>
      <c r="L137" s="6">
        <v>43743</v>
      </c>
      <c r="M137" s="6">
        <v>44104</v>
      </c>
      <c r="N137" s="6" t="s">
        <v>372</v>
      </c>
      <c r="O137" s="6"/>
      <c r="P137" s="113" t="s">
        <v>372</v>
      </c>
      <c r="Q137" s="6" t="str">
        <f t="shared" ca="1" si="36"/>
        <v/>
      </c>
      <c r="R137" t="str">
        <f t="shared" ca="1" si="37"/>
        <v/>
      </c>
      <c r="S137" s="114" t="str" cm="1">
        <f t="array" aca="1" ref="S137" ca="1">IFERROR(AVERAGE(_xlfn.LET(_xlpm.Formula,(DATEDIF(_xll.PROJECTSTARTDATE("Bri",A137),TODAY(),"d")/7)/(DATEDIF(_xll.PROJECTSTARTDATE("Bri",A137),_xll.PROJECTENDDATE("Bri",A137),"d")/7),IF(_xlpm.Formula&gt;1,1,_xlpm.Formula)),IF(V137/W137&gt;1,1,V137/W137),IF(Y137/Z137&gt;1,1,Y137/Z137)),"")</f>
        <v/>
      </c>
      <c r="T137" s="114">
        <f t="shared" si="51"/>
        <v>1.0224992398905441</v>
      </c>
      <c r="U137" s="114">
        <f t="shared" si="39"/>
        <v>0.99020979020979016</v>
      </c>
      <c r="V137" s="116">
        <v>70800</v>
      </c>
      <c r="W137" s="116">
        <f t="shared" ref="W137:W169" si="58">ROUND(V137*1.01,-2)</f>
        <v>71500</v>
      </c>
      <c r="X137" s="116">
        <f t="shared" si="48"/>
        <v>71500</v>
      </c>
      <c r="Y137" s="116">
        <f t="shared" si="56"/>
        <v>67260</v>
      </c>
      <c r="Z137" s="116">
        <f t="shared" si="55"/>
        <v>65780</v>
      </c>
      <c r="AA137" s="116">
        <f t="shared" si="53"/>
        <v>53625</v>
      </c>
      <c r="AB137" s="113">
        <f t="shared" ref="AB137:AC156" si="59">$Y137/2</f>
        <v>33630</v>
      </c>
      <c r="AC137" s="113">
        <f t="shared" si="59"/>
        <v>33630</v>
      </c>
      <c r="AD137" s="113">
        <f t="shared" si="49"/>
        <v>67592.5</v>
      </c>
      <c r="AE137" s="113">
        <f t="shared" ref="AE137:AE169" si="60">IFERROR(W137-Z137,"")</f>
        <v>5720</v>
      </c>
      <c r="AF137" s="113">
        <f t="shared" ref="AF137:AF169" si="61">IFERROR(V137-Y137,"")</f>
        <v>3540</v>
      </c>
      <c r="AG137" s="120"/>
      <c r="AH137" s="114">
        <f t="shared" ref="AH137:AH169" si="62">IFERROR(AE137/W137,0)</f>
        <v>0.08</v>
      </c>
      <c r="AI137" s="114">
        <f t="shared" ref="AI137:AI169" si="63">IFERROR(AF137/V137,0)</f>
        <v>0.05</v>
      </c>
      <c r="AJ137" s="114"/>
    </row>
    <row r="138" spans="1:36">
      <c r="A138" s="103" t="s">
        <v>1259</v>
      </c>
      <c r="B138" t="s">
        <v>92</v>
      </c>
      <c r="C138" t="s">
        <v>4271</v>
      </c>
      <c r="D138">
        <f t="shared" ca="1" si="57"/>
        <v>3322</v>
      </c>
      <c r="E138" t="s">
        <v>4252</v>
      </c>
      <c r="F138" t="s">
        <v>4262</v>
      </c>
      <c r="G138" s="6" t="s">
        <v>4221</v>
      </c>
      <c r="H138" s="6" t="s">
        <v>378</v>
      </c>
      <c r="I138" s="6" t="s">
        <v>4222</v>
      </c>
      <c r="J138" s="6" t="s">
        <v>4226</v>
      </c>
      <c r="K138" s="6" t="s">
        <v>306</v>
      </c>
      <c r="L138" s="6">
        <v>43739</v>
      </c>
      <c r="M138" s="6">
        <v>44104</v>
      </c>
      <c r="N138" s="6" t="s">
        <v>372</v>
      </c>
      <c r="O138" s="6"/>
      <c r="P138" s="113" t="s">
        <v>372</v>
      </c>
      <c r="Q138" s="6" t="str">
        <f t="shared" ca="1" si="36"/>
        <v/>
      </c>
      <c r="R138" t="str">
        <f t="shared" ca="1" si="37"/>
        <v/>
      </c>
      <c r="S138" s="114" t="str" cm="1">
        <f t="array" aca="1" ref="S138" ca="1">IFERROR(AVERAGE(_xlfn.LET(_xlpm.Formula,(DATEDIF(_xll.PROJECTSTARTDATE("Bri",A138),TODAY(),"d")/7)/(DATEDIF(_xll.PROJECTSTARTDATE("Bri",A138),_xll.PROJECTENDDATE("Bri",A138),"d")/7),IF(_xlpm.Formula&gt;1,1,_xlpm.Formula)),IF(V138/W138&gt;1,1,V138/W138),IF(Y138/Z138&gt;1,1,Y138/Z138)),"")</f>
        <v/>
      </c>
      <c r="T138" s="114">
        <f t="shared" si="51"/>
        <v>0</v>
      </c>
      <c r="U138" s="114">
        <f t="shared" si="39"/>
        <v>0</v>
      </c>
      <c r="V138" s="116">
        <v>0</v>
      </c>
      <c r="W138" s="116">
        <f t="shared" si="58"/>
        <v>0</v>
      </c>
      <c r="X138" s="116">
        <f t="shared" ref="X138:X169" si="64">W138</f>
        <v>0</v>
      </c>
      <c r="Y138" s="116">
        <f t="shared" si="56"/>
        <v>0</v>
      </c>
      <c r="Z138" s="116">
        <f t="shared" si="55"/>
        <v>0</v>
      </c>
      <c r="AA138" s="116">
        <f t="shared" ref="AA138:AA169" si="65">X138*0.75</f>
        <v>0</v>
      </c>
      <c r="AB138" s="113">
        <f t="shared" si="59"/>
        <v>0</v>
      </c>
      <c r="AC138" s="113">
        <f t="shared" si="59"/>
        <v>0</v>
      </c>
      <c r="AD138" s="113">
        <f t="shared" ref="AD138:AD169" si="66">IFERROR(AC138/U138+AB138,AC138+AB138)</f>
        <v>0</v>
      </c>
      <c r="AE138" s="113">
        <f t="shared" si="60"/>
        <v>0</v>
      </c>
      <c r="AF138" s="113">
        <f t="shared" si="61"/>
        <v>0</v>
      </c>
      <c r="AG138" s="120"/>
      <c r="AH138" s="114">
        <f t="shared" si="62"/>
        <v>0</v>
      </c>
      <c r="AI138" s="114">
        <f t="shared" si="63"/>
        <v>0</v>
      </c>
      <c r="AJ138" s="114"/>
    </row>
    <row r="139" spans="1:36">
      <c r="A139" s="103" t="s">
        <v>495</v>
      </c>
      <c r="B139" t="s">
        <v>5</v>
      </c>
      <c r="C139" t="s">
        <v>4271</v>
      </c>
      <c r="D139">
        <f t="shared" ca="1" si="57"/>
        <v>6087</v>
      </c>
      <c r="E139" t="s">
        <v>4252</v>
      </c>
      <c r="F139" t="s">
        <v>4263</v>
      </c>
      <c r="G139" s="6" t="s">
        <v>4221</v>
      </c>
      <c r="H139" s="6" t="s">
        <v>375</v>
      </c>
      <c r="I139" s="6" t="s">
        <v>4222</v>
      </c>
      <c r="J139" s="6" t="s">
        <v>294</v>
      </c>
      <c r="K139" s="6" t="s">
        <v>339</v>
      </c>
      <c r="L139" s="6">
        <v>43718</v>
      </c>
      <c r="M139" s="6">
        <v>44125</v>
      </c>
      <c r="N139" s="6" t="s">
        <v>372</v>
      </c>
      <c r="O139" s="6"/>
      <c r="P139" s="113" t="s">
        <v>372</v>
      </c>
      <c r="Q139" s="6" t="str">
        <f t="shared" ca="1" si="36"/>
        <v/>
      </c>
      <c r="R139" t="str">
        <f t="shared" ca="1" si="37"/>
        <v/>
      </c>
      <c r="S139" s="114" t="str" cm="1">
        <f t="array" aca="1" ref="S139" ca="1">IFERROR(AVERAGE(_xlfn.LET(_xlpm.Formula,(DATEDIF(_xll.PROJECTSTARTDATE("Bri",A139),TODAY(),"d")/7)/(DATEDIF(_xll.PROJECTSTARTDATE("Bri",A139),_xll.PROJECTENDDATE("Bri",A139),"d")/7),IF(_xlpm.Formula&gt;1,1,_xlpm.Formula)),IF(V139/W139&gt;1,1,V139/W139),IF(Y139/Z139&gt;1,1,Y139/Z139)),"")</f>
        <v/>
      </c>
      <c r="T139" s="114">
        <f t="shared" si="51"/>
        <v>1.0225579127490847</v>
      </c>
      <c r="U139" s="114">
        <f t="shared" si="39"/>
        <v>0.99026661024121876</v>
      </c>
      <c r="V139" s="116">
        <v>234000</v>
      </c>
      <c r="W139" s="116">
        <f t="shared" si="58"/>
        <v>236300</v>
      </c>
      <c r="X139" s="116">
        <f t="shared" si="64"/>
        <v>236300</v>
      </c>
      <c r="Y139" s="116">
        <f t="shared" si="56"/>
        <v>222300</v>
      </c>
      <c r="Z139" s="116">
        <f t="shared" si="55"/>
        <v>217396</v>
      </c>
      <c r="AA139" s="116">
        <f t="shared" si="65"/>
        <v>177225</v>
      </c>
      <c r="AB139" s="113">
        <f t="shared" si="59"/>
        <v>111150</v>
      </c>
      <c r="AC139" s="113">
        <f t="shared" si="59"/>
        <v>111150</v>
      </c>
      <c r="AD139" s="113">
        <f t="shared" si="66"/>
        <v>223392.5</v>
      </c>
      <c r="AE139" s="113">
        <f t="shared" si="60"/>
        <v>18904</v>
      </c>
      <c r="AF139" s="113">
        <f t="shared" si="61"/>
        <v>11700</v>
      </c>
      <c r="AG139" s="120"/>
      <c r="AH139" s="114">
        <f t="shared" si="62"/>
        <v>0.08</v>
      </c>
      <c r="AI139" s="114">
        <f t="shared" si="63"/>
        <v>0.05</v>
      </c>
      <c r="AJ139" s="114"/>
    </row>
    <row r="140" spans="1:36">
      <c r="A140" s="103" t="s">
        <v>470</v>
      </c>
      <c r="B140" t="s">
        <v>92</v>
      </c>
      <c r="C140" t="s">
        <v>4271</v>
      </c>
      <c r="D140">
        <f t="shared" ca="1" si="57"/>
        <v>4679</v>
      </c>
      <c r="E140" t="s">
        <v>4252</v>
      </c>
      <c r="F140" t="s">
        <v>4263</v>
      </c>
      <c r="G140" s="6" t="s">
        <v>4221</v>
      </c>
      <c r="H140" s="6" t="s">
        <v>378</v>
      </c>
      <c r="I140" s="6" t="s">
        <v>4222</v>
      </c>
      <c r="J140" s="6" t="s">
        <v>309</v>
      </c>
      <c r="K140" s="6" t="s">
        <v>8</v>
      </c>
      <c r="L140" s="6">
        <v>43749</v>
      </c>
      <c r="M140" s="6">
        <v>44104</v>
      </c>
      <c r="N140" s="6" t="s">
        <v>372</v>
      </c>
      <c r="O140" s="6"/>
      <c r="P140" s="113" t="s">
        <v>372</v>
      </c>
      <c r="Q140" s="6" t="str">
        <f t="shared" ca="1" si="36"/>
        <v/>
      </c>
      <c r="R140" t="str">
        <f t="shared" ca="1" si="37"/>
        <v/>
      </c>
      <c r="S140" s="114" t="str" cm="1">
        <f t="array" aca="1" ref="S140" ca="1">IFERROR(AVERAGE(_xlfn.LET(_xlpm.Formula,(DATEDIF(_xll.PROJECTSTARTDATE("Bri",A140),TODAY(),"d")/7)/(DATEDIF(_xll.PROJECTSTARTDATE("Bri",A140),_xll.PROJECTENDDATE("Bri",A140),"d")/7),IF(_xlpm.Formula&gt;1,1,_xlpm.Formula)),IF(V140/W140&gt;1,1,V140/W140),IF(Y140/Z140&gt;1,1,Y140/Z140)),"")</f>
        <v/>
      </c>
      <c r="T140" s="114">
        <f t="shared" si="51"/>
        <v>1.0216931703281551</v>
      </c>
      <c r="U140" s="114">
        <f t="shared" si="39"/>
        <v>0.98942917547568709</v>
      </c>
      <c r="V140" s="116">
        <v>46800</v>
      </c>
      <c r="W140" s="116">
        <f t="shared" si="58"/>
        <v>47300</v>
      </c>
      <c r="X140" s="116">
        <f t="shared" si="64"/>
        <v>47300</v>
      </c>
      <c r="Y140" s="116">
        <f t="shared" si="56"/>
        <v>44460</v>
      </c>
      <c r="Z140" s="116">
        <f t="shared" si="55"/>
        <v>43516</v>
      </c>
      <c r="AA140" s="116">
        <f t="shared" si="65"/>
        <v>35475</v>
      </c>
      <c r="AB140" s="113">
        <f t="shared" si="59"/>
        <v>22230</v>
      </c>
      <c r="AC140" s="113">
        <f t="shared" si="59"/>
        <v>22230</v>
      </c>
      <c r="AD140" s="113">
        <f t="shared" si="66"/>
        <v>44697.5</v>
      </c>
      <c r="AE140" s="113">
        <f t="shared" si="60"/>
        <v>3784</v>
      </c>
      <c r="AF140" s="113">
        <f t="shared" si="61"/>
        <v>2340</v>
      </c>
      <c r="AG140" s="120"/>
      <c r="AH140" s="114">
        <f t="shared" si="62"/>
        <v>0.08</v>
      </c>
      <c r="AI140" s="114">
        <f t="shared" si="63"/>
        <v>0.05</v>
      </c>
      <c r="AJ140" s="114"/>
    </row>
    <row r="141" spans="1:36">
      <c r="A141" s="103" t="s">
        <v>715</v>
      </c>
      <c r="B141" t="s">
        <v>92</v>
      </c>
      <c r="C141" t="s">
        <v>4271</v>
      </c>
      <c r="D141">
        <f t="shared" ca="1" si="57"/>
        <v>2451</v>
      </c>
      <c r="E141" t="s">
        <v>4252</v>
      </c>
      <c r="F141" t="s">
        <v>4262</v>
      </c>
      <c r="G141" s="6" t="s">
        <v>4221</v>
      </c>
      <c r="H141" s="6" t="s">
        <v>375</v>
      </c>
      <c r="I141" s="6" t="s">
        <v>4222</v>
      </c>
      <c r="J141" s="6" t="s">
        <v>4226</v>
      </c>
      <c r="K141" s="6" t="s">
        <v>306</v>
      </c>
      <c r="L141" s="6">
        <v>43749</v>
      </c>
      <c r="M141" s="6">
        <v>44196</v>
      </c>
      <c r="N141" s="6" t="s">
        <v>372</v>
      </c>
      <c r="O141" s="6"/>
      <c r="P141" s="113" t="s">
        <v>372</v>
      </c>
      <c r="Q141" s="6" t="str">
        <f t="shared" ca="1" si="36"/>
        <v/>
      </c>
      <c r="R141" t="str">
        <f t="shared" ca="1" si="37"/>
        <v/>
      </c>
      <c r="S141" s="114" t="str" cm="1">
        <f t="array" aca="1" ref="S141" ca="1">IFERROR(AVERAGE(_xlfn.LET(_xlpm.Formula,(DATEDIF(_xll.PROJECTSTARTDATE("Bri",A141),TODAY(),"d")/7)/(DATEDIF(_xll.PROJECTSTARTDATE("Bri",A141),_xll.PROJECTENDDATE("Bri",A141),"d")/7),IF(_xlpm.Formula&gt;1,1,_xlpm.Formula)),IF(V141/W141&gt;1,1,V141/W141),IF(Y141/Z141&gt;1,1,Y141/Z141)),"")</f>
        <v/>
      </c>
      <c r="T141" s="114">
        <f t="shared" si="51"/>
        <v>1.0224176986558362</v>
      </c>
      <c r="U141" s="114">
        <f t="shared" si="39"/>
        <v>0.99013082396144136</v>
      </c>
      <c r="V141" s="116">
        <v>431400</v>
      </c>
      <c r="W141" s="116">
        <f t="shared" si="58"/>
        <v>435700</v>
      </c>
      <c r="X141" s="116">
        <f t="shared" si="64"/>
        <v>435700</v>
      </c>
      <c r="Y141" s="116">
        <f t="shared" si="56"/>
        <v>409830</v>
      </c>
      <c r="Z141" s="116">
        <f t="shared" si="55"/>
        <v>400844</v>
      </c>
      <c r="AA141" s="116">
        <f t="shared" si="65"/>
        <v>326775</v>
      </c>
      <c r="AB141" s="113">
        <f t="shared" si="59"/>
        <v>204915</v>
      </c>
      <c r="AC141" s="113">
        <f t="shared" si="59"/>
        <v>204915</v>
      </c>
      <c r="AD141" s="113">
        <f t="shared" si="66"/>
        <v>411872.5</v>
      </c>
      <c r="AE141" s="113">
        <f t="shared" si="60"/>
        <v>34856</v>
      </c>
      <c r="AF141" s="113">
        <f t="shared" si="61"/>
        <v>21570</v>
      </c>
      <c r="AG141" s="120"/>
      <c r="AH141" s="114">
        <f t="shared" si="62"/>
        <v>0.08</v>
      </c>
      <c r="AI141" s="114">
        <f t="shared" si="63"/>
        <v>0.05</v>
      </c>
      <c r="AJ141" s="114"/>
    </row>
    <row r="142" spans="1:36">
      <c r="A142" s="103" t="s">
        <v>762</v>
      </c>
      <c r="B142" t="s">
        <v>94</v>
      </c>
      <c r="C142" t="s">
        <v>4271</v>
      </c>
      <c r="D142">
        <f t="shared" ca="1" si="57"/>
        <v>3345</v>
      </c>
      <c r="E142" t="s">
        <v>4252</v>
      </c>
      <c r="F142" t="s">
        <v>4263</v>
      </c>
      <c r="G142" s="6" t="s">
        <v>4221</v>
      </c>
      <c r="H142" s="6" t="s">
        <v>375</v>
      </c>
      <c r="I142" s="6" t="s">
        <v>4222</v>
      </c>
      <c r="J142" s="6" t="s">
        <v>1762</v>
      </c>
      <c r="K142" s="6" t="s">
        <v>8</v>
      </c>
      <c r="L142" s="6">
        <v>43749</v>
      </c>
      <c r="M142" s="6">
        <v>43966</v>
      </c>
      <c r="N142" s="6" t="s">
        <v>376</v>
      </c>
      <c r="O142" s="6"/>
      <c r="P142" s="113" t="s">
        <v>372</v>
      </c>
      <c r="Q142" s="6" t="str">
        <f t="shared" ca="1" si="36"/>
        <v/>
      </c>
      <c r="R142" t="str">
        <f t="shared" ca="1" si="37"/>
        <v/>
      </c>
      <c r="S142" s="114" t="str" cm="1">
        <f t="array" aca="1" ref="S142" ca="1">IFERROR(AVERAGE(_xlfn.LET(_xlpm.Formula,(DATEDIF(_xll.PROJECTSTARTDATE("Bri",A142),TODAY(),"d")/7)/(DATEDIF(_xll.PROJECTSTARTDATE("Bri",A142),_xll.PROJECTENDDATE("Bri",A142),"d")/7),IF(_xlpm.Formula&gt;1,1,_xlpm.Formula)),IF(V142/W142&gt;1,1,V142/W142),IF(Y142/Z142&gt;1,1,Y142/Z142)),"")</f>
        <v/>
      </c>
      <c r="T142" s="114"/>
      <c r="U142" s="114">
        <f t="shared" si="39"/>
        <v>1</v>
      </c>
      <c r="V142" s="116">
        <v>1000</v>
      </c>
      <c r="W142" s="116">
        <f t="shared" si="58"/>
        <v>1000</v>
      </c>
      <c r="X142" s="116">
        <f t="shared" si="64"/>
        <v>1000</v>
      </c>
      <c r="Y142" s="116">
        <f t="shared" si="56"/>
        <v>950</v>
      </c>
      <c r="Z142" s="116">
        <f t="shared" si="55"/>
        <v>920</v>
      </c>
      <c r="AA142" s="116">
        <f t="shared" si="65"/>
        <v>750</v>
      </c>
      <c r="AB142" s="113">
        <f t="shared" si="59"/>
        <v>475</v>
      </c>
      <c r="AC142" s="113">
        <f t="shared" si="59"/>
        <v>475</v>
      </c>
      <c r="AD142" s="113">
        <f t="shared" si="66"/>
        <v>950</v>
      </c>
      <c r="AE142" s="113">
        <f t="shared" si="60"/>
        <v>80</v>
      </c>
      <c r="AF142" s="113">
        <f t="shared" si="61"/>
        <v>50</v>
      </c>
      <c r="AG142" s="120"/>
      <c r="AH142" s="114">
        <f t="shared" si="62"/>
        <v>0.08</v>
      </c>
      <c r="AI142" s="114">
        <f t="shared" si="63"/>
        <v>0.05</v>
      </c>
      <c r="AJ142" s="114"/>
    </row>
    <row r="143" spans="1:36">
      <c r="A143" s="103" t="s">
        <v>545</v>
      </c>
      <c r="B143" t="s">
        <v>94</v>
      </c>
      <c r="C143" t="s">
        <v>4271</v>
      </c>
      <c r="D143">
        <f t="shared" ca="1" si="57"/>
        <v>6086</v>
      </c>
      <c r="E143" t="s">
        <v>4252</v>
      </c>
      <c r="F143" t="s">
        <v>4263</v>
      </c>
      <c r="G143" s="6" t="s">
        <v>4221</v>
      </c>
      <c r="H143" s="6" t="s">
        <v>375</v>
      </c>
      <c r="I143" s="6" t="s">
        <v>4222</v>
      </c>
      <c r="J143" s="6" t="s">
        <v>302</v>
      </c>
      <c r="K143" s="6" t="s">
        <v>372</v>
      </c>
      <c r="L143" s="6">
        <v>43756</v>
      </c>
      <c r="M143" s="6">
        <v>43966</v>
      </c>
      <c r="N143" s="6" t="s">
        <v>376</v>
      </c>
      <c r="O143" s="6"/>
      <c r="P143" s="113" t="s">
        <v>372</v>
      </c>
      <c r="Q143" s="6" t="str">
        <f t="shared" ca="1" si="36"/>
        <v/>
      </c>
      <c r="R143" t="str">
        <f t="shared" ca="1" si="37"/>
        <v/>
      </c>
      <c r="S143" s="114" t="str" cm="1">
        <f t="array" aca="1" ref="S143" ca="1">IFERROR(AVERAGE(_xlfn.LET(_xlpm.Formula,(DATEDIF(_xll.PROJECTSTARTDATE("Bri",A143),TODAY(),"d")/7)/(DATEDIF(_xll.PROJECTSTARTDATE("Bri",A143),_xll.PROJECTENDDATE("Bri",A143),"d")/7),IF(_xlpm.Formula&gt;1,1,_xlpm.Formula)),IF(V143/W143&gt;1,1,V143/W143),IF(Y143/Z143&gt;1,1,Y143/Z143)),"")</f>
        <v/>
      </c>
      <c r="T143" s="114">
        <f>IFERROR(#REF!/#REF!,0)</f>
        <v>0</v>
      </c>
      <c r="U143" s="114">
        <f t="shared" si="39"/>
        <v>1</v>
      </c>
      <c r="V143" s="116">
        <v>3900</v>
      </c>
      <c r="W143" s="116">
        <f t="shared" si="58"/>
        <v>3900</v>
      </c>
      <c r="X143" s="116">
        <f t="shared" si="64"/>
        <v>3900</v>
      </c>
      <c r="Y143" s="116">
        <f t="shared" si="56"/>
        <v>3705</v>
      </c>
      <c r="Z143" s="116">
        <f t="shared" si="55"/>
        <v>3588</v>
      </c>
      <c r="AA143" s="116">
        <f t="shared" si="65"/>
        <v>2925</v>
      </c>
      <c r="AB143" s="113">
        <f t="shared" si="59"/>
        <v>1852.5</v>
      </c>
      <c r="AC143" s="113">
        <f t="shared" si="59"/>
        <v>1852.5</v>
      </c>
      <c r="AD143" s="113">
        <f t="shared" si="66"/>
        <v>3705</v>
      </c>
      <c r="AE143" s="113">
        <f t="shared" si="60"/>
        <v>312</v>
      </c>
      <c r="AF143" s="113">
        <f t="shared" si="61"/>
        <v>195</v>
      </c>
      <c r="AG143" s="120"/>
      <c r="AH143" s="114">
        <f t="shared" si="62"/>
        <v>0.08</v>
      </c>
      <c r="AI143" s="114">
        <f t="shared" si="63"/>
        <v>0.05</v>
      </c>
      <c r="AJ143" s="114"/>
    </row>
    <row r="144" spans="1:36">
      <c r="A144" s="103" t="s">
        <v>618</v>
      </c>
      <c r="B144" t="s">
        <v>92</v>
      </c>
      <c r="C144" t="s">
        <v>4271</v>
      </c>
      <c r="D144">
        <f t="shared" ca="1" si="57"/>
        <v>2779</v>
      </c>
      <c r="E144" t="s">
        <v>4252</v>
      </c>
      <c r="F144" t="s">
        <v>4263</v>
      </c>
      <c r="G144" s="6" t="s">
        <v>4221</v>
      </c>
      <c r="H144" s="6" t="s">
        <v>375</v>
      </c>
      <c r="I144" s="6" t="s">
        <v>4222</v>
      </c>
      <c r="J144" s="6" t="s">
        <v>299</v>
      </c>
      <c r="K144" s="6" t="s">
        <v>8</v>
      </c>
      <c r="L144" s="6">
        <v>43891</v>
      </c>
      <c r="M144" s="6">
        <v>44074</v>
      </c>
      <c r="N144" s="6" t="s">
        <v>372</v>
      </c>
      <c r="O144" s="6"/>
      <c r="P144" s="113" t="s">
        <v>372</v>
      </c>
      <c r="Q144" s="6" t="str">
        <f t="shared" ca="1" si="36"/>
        <v/>
      </c>
      <c r="R144" t="str">
        <f t="shared" ca="1" si="37"/>
        <v/>
      </c>
      <c r="S144" s="114" t="str" cm="1">
        <f t="array" aca="1" ref="S144" ca="1">IFERROR(AVERAGE(_xlfn.LET(_xlpm.Formula,(DATEDIF(_xll.PROJECTSTARTDATE("Bri",A144),TODAY(),"d")/7)/(DATEDIF(_xll.PROJECTSTARTDATE("Bri",A144),_xll.PROJECTENDDATE("Bri",A144),"d")/7),IF(_xlpm.Formula&gt;1,1,_xlpm.Formula)),IF(V144/W144&gt;1,1,V144/W144),IF(Y144/Z144&gt;1,1,Y144/Z144)),"")</f>
        <v/>
      </c>
      <c r="T144" s="114">
        <f>IFERROR(#REF!/#REF!,0)</f>
        <v>0</v>
      </c>
      <c r="U144" s="114">
        <f t="shared" si="39"/>
        <v>0.99019058295964124</v>
      </c>
      <c r="V144" s="116">
        <v>353300</v>
      </c>
      <c r="W144" s="116">
        <f t="shared" si="58"/>
        <v>356800</v>
      </c>
      <c r="X144" s="116">
        <f t="shared" si="64"/>
        <v>356800</v>
      </c>
      <c r="Y144" s="116">
        <f t="shared" si="56"/>
        <v>335635</v>
      </c>
      <c r="Z144" s="116">
        <f t="shared" si="55"/>
        <v>328256</v>
      </c>
      <c r="AA144" s="116">
        <f t="shared" si="65"/>
        <v>267600</v>
      </c>
      <c r="AB144" s="113">
        <f t="shared" si="59"/>
        <v>167817.5</v>
      </c>
      <c r="AC144" s="113">
        <f t="shared" si="59"/>
        <v>167817.5</v>
      </c>
      <c r="AD144" s="113">
        <f t="shared" si="66"/>
        <v>337297.5</v>
      </c>
      <c r="AE144" s="113">
        <f t="shared" si="60"/>
        <v>28544</v>
      </c>
      <c r="AF144" s="113">
        <f t="shared" si="61"/>
        <v>17665</v>
      </c>
      <c r="AG144" s="120"/>
      <c r="AH144" s="114">
        <f t="shared" si="62"/>
        <v>0.08</v>
      </c>
      <c r="AI144" s="114">
        <f t="shared" si="63"/>
        <v>0.05</v>
      </c>
      <c r="AJ144" s="114"/>
    </row>
    <row r="145" spans="1:36">
      <c r="A145" s="103" t="s">
        <v>583</v>
      </c>
      <c r="B145" t="s">
        <v>94</v>
      </c>
      <c r="C145" t="s">
        <v>4271</v>
      </c>
      <c r="D145">
        <f t="shared" ca="1" si="57"/>
        <v>4276</v>
      </c>
      <c r="E145" t="s">
        <v>4252</v>
      </c>
      <c r="F145" t="s">
        <v>4263</v>
      </c>
      <c r="G145" s="6" t="s">
        <v>4221</v>
      </c>
      <c r="H145" s="6" t="s">
        <v>375</v>
      </c>
      <c r="I145" s="6" t="s">
        <v>4222</v>
      </c>
      <c r="J145" s="6" t="s">
        <v>299</v>
      </c>
      <c r="K145" s="6" t="s">
        <v>306</v>
      </c>
      <c r="L145" s="6">
        <v>43758</v>
      </c>
      <c r="M145" s="6">
        <v>43966</v>
      </c>
      <c r="N145" s="6" t="s">
        <v>376</v>
      </c>
      <c r="O145" s="6"/>
      <c r="P145" s="113" t="s">
        <v>372</v>
      </c>
      <c r="Q145" s="6" t="str">
        <f t="shared" ref="Q145:Q208" ca="1" si="67">IFERROR(_xlfn.LET(_xlpm.Formula,S145-(V145/W145),IF(_xlpm.Formula&lt;$Q$6,$Q$13,IF(_xlpm.Formula&gt;$Q$8,$Q$14,""))),"")</f>
        <v/>
      </c>
      <c r="R145" t="str">
        <f t="shared" ref="R145:R208" ca="1" si="68">IFERROR(IF(S145&gt;45%,IF((AB145+AC145/S145)/Z145&gt;$R$6,$R$14,""),""),"")</f>
        <v/>
      </c>
      <c r="S145" s="114" t="str" cm="1">
        <f t="array" aca="1" ref="S145" ca="1">IFERROR(AVERAGE(_xlfn.LET(_xlpm.Formula,(DATEDIF(_xll.PROJECTSTARTDATE("Bri",A145),TODAY(),"d")/7)/(DATEDIF(_xll.PROJECTSTARTDATE("Bri",A145),_xll.PROJECTENDDATE("Bri",A145),"d")/7),IF(_xlpm.Formula&gt;1,1,_xlpm.Formula)),IF(V145/W145&gt;1,1,V145/W145),IF(Y145/Z145&gt;1,1,Y145/Z145)),"")</f>
        <v/>
      </c>
      <c r="T145" s="114">
        <f>IFERROR(#REF!/#REF!,0)</f>
        <v>0</v>
      </c>
      <c r="U145" s="114">
        <f t="shared" ref="U145:U208" si="69">IFERROR($V145/$W145,0)</f>
        <v>0.99295774647887325</v>
      </c>
      <c r="V145" s="116">
        <v>14100</v>
      </c>
      <c r="W145" s="116">
        <f t="shared" si="58"/>
        <v>14200</v>
      </c>
      <c r="X145" s="116">
        <f t="shared" si="64"/>
        <v>14200</v>
      </c>
      <c r="Y145" s="116">
        <f t="shared" si="56"/>
        <v>13395</v>
      </c>
      <c r="Z145" s="116">
        <f t="shared" si="55"/>
        <v>13064</v>
      </c>
      <c r="AA145" s="116">
        <f t="shared" si="65"/>
        <v>10650</v>
      </c>
      <c r="AB145" s="113">
        <f t="shared" si="59"/>
        <v>6697.5</v>
      </c>
      <c r="AC145" s="113">
        <f t="shared" si="59"/>
        <v>6697.5</v>
      </c>
      <c r="AD145" s="113">
        <f t="shared" si="66"/>
        <v>13442.5</v>
      </c>
      <c r="AE145" s="113">
        <f t="shared" si="60"/>
        <v>1136</v>
      </c>
      <c r="AF145" s="113">
        <f t="shared" si="61"/>
        <v>705</v>
      </c>
      <c r="AG145" s="120"/>
      <c r="AH145" s="114">
        <f t="shared" si="62"/>
        <v>0.08</v>
      </c>
      <c r="AI145" s="114">
        <f t="shared" si="63"/>
        <v>0.05</v>
      </c>
      <c r="AJ145" s="114"/>
    </row>
    <row r="146" spans="1:36">
      <c r="A146" s="103" t="s">
        <v>460</v>
      </c>
      <c r="B146" t="s">
        <v>92</v>
      </c>
      <c r="C146" t="s">
        <v>4271</v>
      </c>
      <c r="D146">
        <f t="shared" ca="1" si="57"/>
        <v>4439</v>
      </c>
      <c r="E146" t="s">
        <v>4252</v>
      </c>
      <c r="F146" t="s">
        <v>4262</v>
      </c>
      <c r="G146" s="6" t="s">
        <v>4221</v>
      </c>
      <c r="H146" s="6" t="s">
        <v>375</v>
      </c>
      <c r="I146" s="6" t="s">
        <v>4222</v>
      </c>
      <c r="J146" s="6" t="s">
        <v>307</v>
      </c>
      <c r="K146" s="6" t="s">
        <v>13</v>
      </c>
      <c r="L146" s="6">
        <v>43761</v>
      </c>
      <c r="M146" s="6">
        <v>44031</v>
      </c>
      <c r="N146" s="6" t="s">
        <v>372</v>
      </c>
      <c r="O146" s="6"/>
      <c r="P146" s="113" t="s">
        <v>372</v>
      </c>
      <c r="Q146" s="6" t="str">
        <f t="shared" ca="1" si="67"/>
        <v/>
      </c>
      <c r="R146" t="str">
        <f t="shared" ca="1" si="68"/>
        <v/>
      </c>
      <c r="S146" s="114" t="str" cm="1">
        <f t="array" aca="1" ref="S146" ca="1">IFERROR(AVERAGE(_xlfn.LET(_xlpm.Formula,(DATEDIF(_xll.PROJECTSTARTDATE("Bri",A146),TODAY(),"d")/7)/(DATEDIF(_xll.PROJECTSTARTDATE("Bri",A146),_xll.PROJECTENDDATE("Bri",A146),"d")/7),IF(_xlpm.Formula&gt;1,1,_xlpm.Formula)),IF(V146/W146&gt;1,1,V146/W146),IF(Y146/Z146&gt;1,1,Y146/Z146)),"")</f>
        <v/>
      </c>
      <c r="T146" s="114">
        <f>IFERROR($Y155/$Z155,0)</f>
        <v>0.97964332217261907</v>
      </c>
      <c r="U146" s="114">
        <f t="shared" si="69"/>
        <v>0.98880597014925375</v>
      </c>
      <c r="V146" s="116">
        <v>26500</v>
      </c>
      <c r="W146" s="116">
        <f t="shared" si="58"/>
        <v>26800</v>
      </c>
      <c r="X146" s="116">
        <f t="shared" si="64"/>
        <v>26800</v>
      </c>
      <c r="Y146" s="116">
        <f t="shared" si="56"/>
        <v>25175</v>
      </c>
      <c r="Z146" s="116">
        <f t="shared" si="55"/>
        <v>24656</v>
      </c>
      <c r="AA146" s="116">
        <f t="shared" si="65"/>
        <v>20100</v>
      </c>
      <c r="AB146" s="113">
        <f t="shared" si="59"/>
        <v>12587.5</v>
      </c>
      <c r="AC146" s="113">
        <f t="shared" si="59"/>
        <v>12587.5</v>
      </c>
      <c r="AD146" s="113">
        <f t="shared" si="66"/>
        <v>25317.5</v>
      </c>
      <c r="AE146" s="113">
        <f t="shared" si="60"/>
        <v>2144</v>
      </c>
      <c r="AF146" s="113">
        <f t="shared" si="61"/>
        <v>1325</v>
      </c>
      <c r="AG146" s="120"/>
      <c r="AH146" s="114">
        <f t="shared" si="62"/>
        <v>0.08</v>
      </c>
      <c r="AI146" s="114">
        <f t="shared" si="63"/>
        <v>0.05</v>
      </c>
      <c r="AJ146" s="114"/>
    </row>
    <row r="147" spans="1:36">
      <c r="A147" s="103" t="s">
        <v>1115</v>
      </c>
      <c r="B147" t="s">
        <v>92</v>
      </c>
      <c r="C147" t="s">
        <v>4271</v>
      </c>
      <c r="D147">
        <f t="shared" ca="1" si="57"/>
        <v>3332</v>
      </c>
      <c r="E147" t="s">
        <v>4252</v>
      </c>
      <c r="F147" t="s">
        <v>4260</v>
      </c>
      <c r="G147" s="6" t="s">
        <v>4221</v>
      </c>
      <c r="H147" s="6" t="s">
        <v>378</v>
      </c>
      <c r="I147" s="6" t="s">
        <v>4222</v>
      </c>
      <c r="J147" s="6" t="s">
        <v>4226</v>
      </c>
      <c r="K147" s="6" t="s">
        <v>372</v>
      </c>
      <c r="L147" s="6">
        <v>43763</v>
      </c>
      <c r="M147" s="6">
        <v>44104</v>
      </c>
      <c r="N147" s="6" t="s">
        <v>372</v>
      </c>
      <c r="O147" s="6"/>
      <c r="P147" s="113" t="s">
        <v>372</v>
      </c>
      <c r="Q147" s="6" t="str">
        <f t="shared" ca="1" si="67"/>
        <v/>
      </c>
      <c r="R147" t="str">
        <f t="shared" ca="1" si="68"/>
        <v/>
      </c>
      <c r="S147" s="114" t="str" cm="1">
        <f t="array" aca="1" ref="S147" ca="1">IFERROR(AVERAGE(_xlfn.LET(_xlpm.Formula,(DATEDIF(_xll.PROJECTSTARTDATE("Bri",A147),TODAY(),"d")/7)/(DATEDIF(_xll.PROJECTSTARTDATE("Bri",A147),_xll.PROJECTENDDATE("Bri",A147),"d")/7),IF(_xlpm.Formula&gt;1,1,_xlpm.Formula)),IF(V147/W147&gt;1,1,V147/W147),IF(Y147/Z147&gt;1,1,Y147/Z147)),"")</f>
        <v/>
      </c>
      <c r="T147" s="114">
        <f>IFERROR($Y156/$Z156,0)</f>
        <v>0.98958333333333337</v>
      </c>
      <c r="U147" s="114">
        <f t="shared" si="69"/>
        <v>0.99031007751937983</v>
      </c>
      <c r="V147" s="116">
        <v>-51100</v>
      </c>
      <c r="W147" s="116">
        <f t="shared" si="58"/>
        <v>-51600</v>
      </c>
      <c r="X147" s="116">
        <f t="shared" si="64"/>
        <v>-51600</v>
      </c>
      <c r="Y147" s="116">
        <f t="shared" si="56"/>
        <v>-48545</v>
      </c>
      <c r="Z147" s="116">
        <f t="shared" si="55"/>
        <v>-47472</v>
      </c>
      <c r="AA147" s="116">
        <f t="shared" si="65"/>
        <v>-38700</v>
      </c>
      <c r="AB147" s="113">
        <f t="shared" si="59"/>
        <v>-24272.5</v>
      </c>
      <c r="AC147" s="113">
        <f t="shared" si="59"/>
        <v>-24272.5</v>
      </c>
      <c r="AD147" s="113">
        <f t="shared" si="66"/>
        <v>-48782.5</v>
      </c>
      <c r="AE147" s="113">
        <f t="shared" si="60"/>
        <v>-4128</v>
      </c>
      <c r="AF147" s="113">
        <f t="shared" si="61"/>
        <v>-2555</v>
      </c>
      <c r="AG147" s="120"/>
      <c r="AH147" s="114">
        <f t="shared" si="62"/>
        <v>0.08</v>
      </c>
      <c r="AI147" s="114">
        <f t="shared" si="63"/>
        <v>0.05</v>
      </c>
      <c r="AJ147" s="114"/>
    </row>
    <row r="148" spans="1:36">
      <c r="A148" s="103" t="s">
        <v>741</v>
      </c>
      <c r="B148" t="s">
        <v>5</v>
      </c>
      <c r="C148" t="s">
        <v>4271</v>
      </c>
      <c r="D148">
        <f t="shared" ca="1" si="57"/>
        <v>2686</v>
      </c>
      <c r="E148" t="s">
        <v>4252</v>
      </c>
      <c r="F148" t="s">
        <v>4260</v>
      </c>
      <c r="G148" s="6" t="s">
        <v>4221</v>
      </c>
      <c r="H148" s="6" t="s">
        <v>379</v>
      </c>
      <c r="I148" s="6" t="s">
        <v>4222</v>
      </c>
      <c r="J148" s="6" t="s">
        <v>1762</v>
      </c>
      <c r="K148" s="6" t="s">
        <v>372</v>
      </c>
      <c r="L148" s="6">
        <v>43764</v>
      </c>
      <c r="M148" s="6">
        <v>44129</v>
      </c>
      <c r="N148" s="6" t="s">
        <v>372</v>
      </c>
      <c r="O148" s="6"/>
      <c r="P148" s="113" t="s">
        <v>372</v>
      </c>
      <c r="Q148" s="6" t="str">
        <f t="shared" ca="1" si="67"/>
        <v/>
      </c>
      <c r="R148" t="str">
        <f t="shared" ca="1" si="68"/>
        <v/>
      </c>
      <c r="S148" s="114" t="str" cm="1">
        <f t="array" aca="1" ref="S148" ca="1">IFERROR(AVERAGE(_xlfn.LET(_xlpm.Formula,(DATEDIF(_xll.PROJECTSTARTDATE("Bri",A148),TODAY(),"d")/7)/(DATEDIF(_xll.PROJECTSTARTDATE("Bri",A148),_xll.PROJECTENDDATE("Bri",A148),"d")/7),IF(_xlpm.Formula&gt;1,1,_xlpm.Formula)),IF(V148/W148&gt;1,1,V148/W148),IF(Y148/Z148&gt;1,1,Y148/Z148)),"")</f>
        <v/>
      </c>
      <c r="T148" s="114">
        <f>IFERROR($Y157/$Z157,0)</f>
        <v>0.97982773670158141</v>
      </c>
      <c r="U148" s="114">
        <f t="shared" si="69"/>
        <v>0.98993288590604023</v>
      </c>
      <c r="V148" s="116">
        <v>59000</v>
      </c>
      <c r="W148" s="116">
        <f t="shared" si="58"/>
        <v>59600</v>
      </c>
      <c r="X148" s="116">
        <f t="shared" si="64"/>
        <v>59600</v>
      </c>
      <c r="Y148" s="116">
        <f t="shared" si="56"/>
        <v>56050</v>
      </c>
      <c r="Z148" s="116">
        <f t="shared" si="55"/>
        <v>54832</v>
      </c>
      <c r="AA148" s="116">
        <f t="shared" si="65"/>
        <v>44700</v>
      </c>
      <c r="AB148" s="113">
        <f t="shared" si="59"/>
        <v>28025</v>
      </c>
      <c r="AC148" s="113">
        <f t="shared" si="59"/>
        <v>28025</v>
      </c>
      <c r="AD148" s="113">
        <f t="shared" si="66"/>
        <v>56335</v>
      </c>
      <c r="AE148" s="113">
        <f t="shared" si="60"/>
        <v>4768</v>
      </c>
      <c r="AF148" s="113">
        <f t="shared" si="61"/>
        <v>2950</v>
      </c>
      <c r="AG148" s="120"/>
      <c r="AH148" s="114">
        <f t="shared" si="62"/>
        <v>0.08</v>
      </c>
      <c r="AI148" s="114">
        <f t="shared" si="63"/>
        <v>0.05</v>
      </c>
      <c r="AJ148" s="114"/>
    </row>
    <row r="149" spans="1:36">
      <c r="A149" s="103" t="s">
        <v>716</v>
      </c>
      <c r="B149" t="s">
        <v>92</v>
      </c>
      <c r="C149" t="s">
        <v>4271</v>
      </c>
      <c r="D149">
        <f t="shared" ca="1" si="57"/>
        <v>4198</v>
      </c>
      <c r="E149" t="s">
        <v>4252</v>
      </c>
      <c r="F149" t="s">
        <v>4262</v>
      </c>
      <c r="G149" s="6" t="s">
        <v>4221</v>
      </c>
      <c r="H149" s="6" t="s">
        <v>375</v>
      </c>
      <c r="I149" s="6" t="s">
        <v>4222</v>
      </c>
      <c r="J149" s="6" t="s">
        <v>4226</v>
      </c>
      <c r="K149" s="6" t="s">
        <v>306</v>
      </c>
      <c r="L149" s="6">
        <v>43764</v>
      </c>
      <c r="M149" s="6">
        <v>44189</v>
      </c>
      <c r="N149" s="6" t="s">
        <v>372</v>
      </c>
      <c r="O149" s="6"/>
      <c r="P149" s="113" t="s">
        <v>372</v>
      </c>
      <c r="Q149" s="6" t="str">
        <f t="shared" ca="1" si="67"/>
        <v/>
      </c>
      <c r="R149" t="str">
        <f t="shared" ca="1" si="68"/>
        <v/>
      </c>
      <c r="S149" s="114" t="str" cm="1">
        <f t="array" aca="1" ref="S149" ca="1">IFERROR(AVERAGE(_xlfn.LET(_xlpm.Formula,(DATEDIF(_xll.PROJECTSTARTDATE("Bri",A149),TODAY(),"d")/7)/(DATEDIF(_xll.PROJECTSTARTDATE("Bri",A149),_xll.PROJECTENDDATE("Bri",A149),"d")/7),IF(_xlpm.Formula&gt;1,1,_xlpm.Formula)),IF(V149/W149&gt;1,1,V149/W149),IF(Y149/Z149&gt;1,1,Y149/Z149)),"")</f>
        <v/>
      </c>
      <c r="T149" s="114">
        <f>IFERROR(#REF!/#REF!,0)</f>
        <v>0</v>
      </c>
      <c r="U149" s="114">
        <f t="shared" si="69"/>
        <v>0.99016163035839777</v>
      </c>
      <c r="V149" s="116">
        <v>563600</v>
      </c>
      <c r="W149" s="116">
        <f t="shared" si="58"/>
        <v>569200</v>
      </c>
      <c r="X149" s="116">
        <f t="shared" si="64"/>
        <v>569200</v>
      </c>
      <c r="Y149" s="116">
        <f t="shared" si="56"/>
        <v>535420</v>
      </c>
      <c r="Z149" s="116">
        <f t="shared" si="55"/>
        <v>523664</v>
      </c>
      <c r="AA149" s="116">
        <f t="shared" si="65"/>
        <v>426900</v>
      </c>
      <c r="AB149" s="113">
        <f t="shared" si="59"/>
        <v>267710</v>
      </c>
      <c r="AC149" s="113">
        <f t="shared" si="59"/>
        <v>267710</v>
      </c>
      <c r="AD149" s="113">
        <f t="shared" si="66"/>
        <v>538080</v>
      </c>
      <c r="AE149" s="113">
        <f t="shared" si="60"/>
        <v>45536</v>
      </c>
      <c r="AF149" s="113">
        <f t="shared" si="61"/>
        <v>28180</v>
      </c>
      <c r="AG149" s="120"/>
      <c r="AH149" s="114">
        <f t="shared" si="62"/>
        <v>0.08</v>
      </c>
      <c r="AI149" s="114">
        <f t="shared" si="63"/>
        <v>0.05</v>
      </c>
      <c r="AJ149" s="114"/>
    </row>
    <row r="150" spans="1:36">
      <c r="A150" s="103" t="s">
        <v>749</v>
      </c>
      <c r="B150" t="s">
        <v>94</v>
      </c>
      <c r="C150" t="s">
        <v>4271</v>
      </c>
      <c r="D150">
        <f t="shared" ca="1" si="57"/>
        <v>3186</v>
      </c>
      <c r="E150" t="s">
        <v>4252</v>
      </c>
      <c r="F150" t="s">
        <v>4263</v>
      </c>
      <c r="G150" s="6" t="s">
        <v>4221</v>
      </c>
      <c r="H150" s="6" t="s">
        <v>384</v>
      </c>
      <c r="I150" s="6" t="s">
        <v>4222</v>
      </c>
      <c r="J150" s="6" t="s">
        <v>294</v>
      </c>
      <c r="K150" s="6" t="s">
        <v>28</v>
      </c>
      <c r="L150" s="6">
        <v>43775</v>
      </c>
      <c r="M150" s="6">
        <v>44031</v>
      </c>
      <c r="N150" s="6" t="s">
        <v>376</v>
      </c>
      <c r="O150" s="6"/>
      <c r="P150" s="113" t="s">
        <v>372</v>
      </c>
      <c r="Q150" s="6" t="str">
        <f t="shared" ca="1" si="67"/>
        <v/>
      </c>
      <c r="R150" t="str">
        <f t="shared" ca="1" si="68"/>
        <v/>
      </c>
      <c r="S150" s="114" t="str" cm="1">
        <f t="array" aca="1" ref="S150" ca="1">IFERROR(AVERAGE(_xlfn.LET(_xlpm.Formula,(DATEDIF(_xll.PROJECTSTARTDATE("Bri",A150),TODAY(),"d")/7)/(DATEDIF(_xll.PROJECTSTARTDATE("Bri",A150),_xll.PROJECTENDDATE("Bri",A150),"d")/7),IF(_xlpm.Formula&gt;1,1,_xlpm.Formula)),IF(V150/W150&gt;1,1,V150/W150),IF(Y150/Z150&gt;1,1,Y150/Z150)),"")</f>
        <v/>
      </c>
      <c r="T150" s="114">
        <f>IFERROR(#REF!/#REF!,0)</f>
        <v>0</v>
      </c>
      <c r="U150" s="114">
        <f t="shared" si="69"/>
        <v>0.99111111111111116</v>
      </c>
      <c r="V150" s="116">
        <v>22300</v>
      </c>
      <c r="W150" s="116">
        <f t="shared" si="58"/>
        <v>22500</v>
      </c>
      <c r="X150" s="116">
        <f t="shared" si="64"/>
        <v>22500</v>
      </c>
      <c r="Y150" s="116">
        <f t="shared" si="56"/>
        <v>21185</v>
      </c>
      <c r="Z150" s="116">
        <f t="shared" si="55"/>
        <v>20700</v>
      </c>
      <c r="AA150" s="116">
        <f t="shared" si="65"/>
        <v>16875</v>
      </c>
      <c r="AB150" s="113">
        <f t="shared" si="59"/>
        <v>10592.5</v>
      </c>
      <c r="AC150" s="113">
        <f t="shared" si="59"/>
        <v>10592.5</v>
      </c>
      <c r="AD150" s="113">
        <f t="shared" si="66"/>
        <v>21280</v>
      </c>
      <c r="AE150" s="113">
        <f t="shared" si="60"/>
        <v>1800</v>
      </c>
      <c r="AF150" s="113">
        <f t="shared" si="61"/>
        <v>1115</v>
      </c>
      <c r="AG150" s="120"/>
      <c r="AH150" s="114">
        <f t="shared" si="62"/>
        <v>0.08</v>
      </c>
      <c r="AI150" s="114">
        <f t="shared" si="63"/>
        <v>0.05</v>
      </c>
      <c r="AJ150" s="114"/>
    </row>
    <row r="151" spans="1:36">
      <c r="A151" s="103" t="s">
        <v>439</v>
      </c>
      <c r="B151" t="s">
        <v>92</v>
      </c>
      <c r="C151" t="s">
        <v>4271</v>
      </c>
      <c r="D151">
        <f t="shared" ca="1" si="57"/>
        <v>6466</v>
      </c>
      <c r="E151" t="s">
        <v>4252</v>
      </c>
      <c r="F151" t="s">
        <v>4263</v>
      </c>
      <c r="G151" s="6" t="s">
        <v>4221</v>
      </c>
      <c r="H151" s="6" t="s">
        <v>375</v>
      </c>
      <c r="I151" s="6" t="s">
        <v>4222</v>
      </c>
      <c r="J151" s="6" t="s">
        <v>323</v>
      </c>
      <c r="K151" s="6" t="s">
        <v>372</v>
      </c>
      <c r="L151" s="6">
        <v>43775</v>
      </c>
      <c r="M151" s="6">
        <v>44135</v>
      </c>
      <c r="N151" s="6" t="s">
        <v>372</v>
      </c>
      <c r="O151" s="6"/>
      <c r="P151" s="113" t="s">
        <v>372</v>
      </c>
      <c r="Q151" s="6" t="str">
        <f t="shared" ca="1" si="67"/>
        <v/>
      </c>
      <c r="R151" t="str">
        <f t="shared" ca="1" si="68"/>
        <v/>
      </c>
      <c r="S151" s="114" t="str" cm="1">
        <f t="array" aca="1" ref="S151" ca="1">IFERROR(AVERAGE(_xlfn.LET(_xlpm.Formula,(DATEDIF(_xll.PROJECTSTARTDATE("Bri",A151),TODAY(),"d")/7)/(DATEDIF(_xll.PROJECTSTARTDATE("Bri",A151),_xll.PROJECTENDDATE("Bri",A151),"d")/7),IF(_xlpm.Formula&gt;1,1,_xlpm.Formula)),IF(V151/W151&gt;1,1,V151/W151),IF(Y151/Z151&gt;1,1,Y151/Z151)),"")</f>
        <v/>
      </c>
      <c r="T151" s="114">
        <f>IFERROR(#REF!/#REF!,0)</f>
        <v>0</v>
      </c>
      <c r="U151" s="114">
        <f t="shared" si="69"/>
        <v>0.99029126213592233</v>
      </c>
      <c r="V151" s="116">
        <v>40800</v>
      </c>
      <c r="W151" s="116">
        <f t="shared" si="58"/>
        <v>41200</v>
      </c>
      <c r="X151" s="116">
        <f t="shared" si="64"/>
        <v>41200</v>
      </c>
      <c r="Y151" s="116">
        <f t="shared" si="56"/>
        <v>38760</v>
      </c>
      <c r="Z151" s="116">
        <f t="shared" si="55"/>
        <v>37904</v>
      </c>
      <c r="AA151" s="116">
        <f t="shared" si="65"/>
        <v>30900</v>
      </c>
      <c r="AB151" s="113">
        <f t="shared" si="59"/>
        <v>19380</v>
      </c>
      <c r="AC151" s="113">
        <f t="shared" si="59"/>
        <v>19380</v>
      </c>
      <c r="AD151" s="113">
        <f t="shared" si="66"/>
        <v>38950</v>
      </c>
      <c r="AE151" s="113">
        <f t="shared" si="60"/>
        <v>3296</v>
      </c>
      <c r="AF151" s="113">
        <f t="shared" si="61"/>
        <v>2040</v>
      </c>
      <c r="AG151" s="120"/>
      <c r="AH151" s="114">
        <f t="shared" si="62"/>
        <v>0.08</v>
      </c>
      <c r="AI151" s="114">
        <f t="shared" si="63"/>
        <v>0.05</v>
      </c>
      <c r="AJ151" s="114"/>
    </row>
    <row r="152" spans="1:36">
      <c r="A152" s="103" t="s">
        <v>702</v>
      </c>
      <c r="B152" t="s">
        <v>94</v>
      </c>
      <c r="C152" t="s">
        <v>4271</v>
      </c>
      <c r="D152">
        <f t="shared" ca="1" si="57"/>
        <v>2418</v>
      </c>
      <c r="E152" t="s">
        <v>4252</v>
      </c>
      <c r="F152" t="s">
        <v>4263</v>
      </c>
      <c r="G152" s="6" t="s">
        <v>4221</v>
      </c>
      <c r="H152" s="6" t="s">
        <v>375</v>
      </c>
      <c r="I152" s="6" t="s">
        <v>4222</v>
      </c>
      <c r="J152" s="6" t="s">
        <v>314</v>
      </c>
      <c r="K152" s="6" t="s">
        <v>372</v>
      </c>
      <c r="L152" s="6">
        <v>43775</v>
      </c>
      <c r="M152" s="6">
        <v>43966</v>
      </c>
      <c r="N152" s="6" t="s">
        <v>376</v>
      </c>
      <c r="O152" s="6"/>
      <c r="P152" s="113" t="s">
        <v>372</v>
      </c>
      <c r="Q152" s="6" t="str">
        <f t="shared" ca="1" si="67"/>
        <v/>
      </c>
      <c r="R152" t="str">
        <f t="shared" ca="1" si="68"/>
        <v/>
      </c>
      <c r="S152" s="114" t="str" cm="1">
        <f t="array" aca="1" ref="S152" ca="1">IFERROR(AVERAGE(_xlfn.LET(_xlpm.Formula,(DATEDIF(_xll.PROJECTSTARTDATE("Bri",A152),TODAY(),"d")/7)/(DATEDIF(_xll.PROJECTSTARTDATE("Bri",A152),_xll.PROJECTENDDATE("Bri",A152),"d")/7),IF(_xlpm.Formula&gt;1,1,_xlpm.Formula)),IF(V152/W152&gt;1,1,V152/W152),IF(Y152/Z152&gt;1,1,Y152/Z152)),"")</f>
        <v/>
      </c>
      <c r="T152" s="114">
        <f>IFERROR($Y159/$Z159,0)</f>
        <v>0.98033489096573212</v>
      </c>
      <c r="U152" s="114">
        <f t="shared" si="69"/>
        <v>0.98245614035087714</v>
      </c>
      <c r="V152" s="116">
        <v>5600</v>
      </c>
      <c r="W152" s="116">
        <f t="shared" si="58"/>
        <v>5700</v>
      </c>
      <c r="X152" s="116">
        <f t="shared" si="64"/>
        <v>5700</v>
      </c>
      <c r="Y152" s="116">
        <f t="shared" si="56"/>
        <v>5320</v>
      </c>
      <c r="Z152" s="116">
        <f t="shared" si="55"/>
        <v>5244</v>
      </c>
      <c r="AA152" s="116">
        <f t="shared" si="65"/>
        <v>4275</v>
      </c>
      <c r="AB152" s="113">
        <f t="shared" si="59"/>
        <v>2660</v>
      </c>
      <c r="AC152" s="113">
        <f t="shared" si="59"/>
        <v>2660</v>
      </c>
      <c r="AD152" s="113">
        <f t="shared" si="66"/>
        <v>5367.5</v>
      </c>
      <c r="AE152" s="113">
        <f t="shared" si="60"/>
        <v>456</v>
      </c>
      <c r="AF152" s="113">
        <f t="shared" si="61"/>
        <v>280</v>
      </c>
      <c r="AG152" s="120"/>
      <c r="AH152" s="114">
        <f t="shared" si="62"/>
        <v>0.08</v>
      </c>
      <c r="AI152" s="114">
        <f t="shared" si="63"/>
        <v>0.05</v>
      </c>
      <c r="AJ152" s="114"/>
    </row>
    <row r="153" spans="1:36">
      <c r="A153" s="103" t="s">
        <v>525</v>
      </c>
      <c r="B153" t="s">
        <v>94</v>
      </c>
      <c r="C153" t="s">
        <v>4272</v>
      </c>
      <c r="D153">
        <f t="shared" ca="1" si="57"/>
        <v>3756</v>
      </c>
      <c r="E153" t="s">
        <v>4253</v>
      </c>
      <c r="F153" t="s">
        <v>4260</v>
      </c>
      <c r="G153" s="6" t="s">
        <v>4221</v>
      </c>
      <c r="H153" s="6" t="s">
        <v>375</v>
      </c>
      <c r="I153" s="6" t="s">
        <v>4222</v>
      </c>
      <c r="J153" s="6" t="s">
        <v>302</v>
      </c>
      <c r="K153" s="6" t="s">
        <v>297</v>
      </c>
      <c r="L153" s="6">
        <v>43770</v>
      </c>
      <c r="M153" s="6">
        <v>43958</v>
      </c>
      <c r="N153" s="6" t="s">
        <v>376</v>
      </c>
      <c r="O153" s="6"/>
      <c r="P153" s="113" t="s">
        <v>372</v>
      </c>
      <c r="Q153" s="6" t="str">
        <f t="shared" ca="1" si="67"/>
        <v/>
      </c>
      <c r="R153" t="str">
        <f t="shared" ca="1" si="68"/>
        <v/>
      </c>
      <c r="S153" s="114" t="str" cm="1">
        <f t="array" aca="1" ref="S153" ca="1">IFERROR(AVERAGE(_xlfn.LET(_xlpm.Formula,(DATEDIF(_xll.PROJECTSTARTDATE("Bri",A153),TODAY(),"d")/7)/(DATEDIF(_xll.PROJECTSTARTDATE("Bri",A153),_xll.PROJECTENDDATE("Bri",A153),"d")/7),IF(_xlpm.Formula&gt;1,1,_xlpm.Formula)),IF(V153/W153&gt;1,1,V153/W153),IF(Y153/Z153&gt;1,1,Y153/Z153)),"")</f>
        <v/>
      </c>
      <c r="T153" s="114">
        <f>IFERROR(#REF!/#REF!,0)</f>
        <v>0</v>
      </c>
      <c r="U153" s="114">
        <f t="shared" si="69"/>
        <v>0.98979591836734693</v>
      </c>
      <c r="V153" s="116">
        <v>9700</v>
      </c>
      <c r="W153" s="116">
        <f t="shared" si="58"/>
        <v>9800</v>
      </c>
      <c r="X153" s="116">
        <f t="shared" si="64"/>
        <v>9800</v>
      </c>
      <c r="Y153" s="116">
        <f t="shared" si="56"/>
        <v>9215</v>
      </c>
      <c r="Z153" s="116">
        <f t="shared" si="55"/>
        <v>9016</v>
      </c>
      <c r="AA153" s="116">
        <v>0</v>
      </c>
      <c r="AB153" s="113">
        <f t="shared" si="59"/>
        <v>4607.5</v>
      </c>
      <c r="AC153" s="113">
        <f t="shared" si="59"/>
        <v>4607.5</v>
      </c>
      <c r="AD153" s="113">
        <f t="shared" si="66"/>
        <v>9262.5</v>
      </c>
      <c r="AE153" s="113">
        <f t="shared" si="60"/>
        <v>784</v>
      </c>
      <c r="AF153" s="113">
        <f t="shared" si="61"/>
        <v>485</v>
      </c>
      <c r="AG153" s="120"/>
      <c r="AH153" s="114">
        <f t="shared" si="62"/>
        <v>0.08</v>
      </c>
      <c r="AI153" s="114">
        <f t="shared" si="63"/>
        <v>0.05</v>
      </c>
      <c r="AJ153" s="114"/>
    </row>
    <row r="154" spans="1:36">
      <c r="A154" s="103" t="s">
        <v>698</v>
      </c>
      <c r="B154" t="s">
        <v>94</v>
      </c>
      <c r="C154" t="s">
        <v>4272</v>
      </c>
      <c r="D154">
        <f t="shared" ca="1" si="57"/>
        <v>2567</v>
      </c>
      <c r="E154" t="s">
        <v>4253</v>
      </c>
      <c r="F154" t="s">
        <v>4263</v>
      </c>
      <c r="G154" s="6" t="s">
        <v>4221</v>
      </c>
      <c r="H154" s="6" t="s">
        <v>375</v>
      </c>
      <c r="I154" s="6" t="s">
        <v>4222</v>
      </c>
      <c r="J154" s="6" t="s">
        <v>302</v>
      </c>
      <c r="K154" s="6" t="s">
        <v>13</v>
      </c>
      <c r="L154" s="6">
        <v>43769</v>
      </c>
      <c r="M154" s="6">
        <v>43966</v>
      </c>
      <c r="N154" s="6" t="s">
        <v>376</v>
      </c>
      <c r="O154" s="6"/>
      <c r="P154" s="113" t="s">
        <v>372</v>
      </c>
      <c r="Q154" s="6" t="str">
        <f t="shared" ca="1" si="67"/>
        <v/>
      </c>
      <c r="R154" t="str">
        <f t="shared" ca="1" si="68"/>
        <v/>
      </c>
      <c r="S154" s="114" t="str" cm="1">
        <f t="array" aca="1" ref="S154" ca="1">IFERROR(AVERAGE(_xlfn.LET(_xlpm.Formula,(DATEDIF(_xll.PROJECTSTARTDATE("Bri",A154),TODAY(),"d")/7)/(DATEDIF(_xll.PROJECTSTARTDATE("Bri",A154),_xll.PROJECTENDDATE("Bri",A154),"d")/7),IF(_xlpm.Formula&gt;1,1,_xlpm.Formula)),IF(V154/W154&gt;1,1,V154/W154),IF(Y154/Z154&gt;1,1,Y154/Z154)),"")</f>
        <v/>
      </c>
      <c r="T154" s="114">
        <f>IFERROR(#REF!/#REF!,0)</f>
        <v>0</v>
      </c>
      <c r="U154" s="114">
        <f t="shared" si="69"/>
        <v>1</v>
      </c>
      <c r="V154" s="116">
        <v>4400</v>
      </c>
      <c r="W154" s="116">
        <f t="shared" si="58"/>
        <v>4400</v>
      </c>
      <c r="X154" s="116">
        <f t="shared" si="64"/>
        <v>4400</v>
      </c>
      <c r="Y154" s="116">
        <f t="shared" si="56"/>
        <v>4180</v>
      </c>
      <c r="Z154" s="116">
        <f t="shared" ref="Z154:Z183" si="70">W154*0.96</f>
        <v>4224</v>
      </c>
      <c r="AA154" s="116">
        <v>0</v>
      </c>
      <c r="AB154" s="113">
        <f t="shared" si="59"/>
        <v>2090</v>
      </c>
      <c r="AC154" s="113">
        <f t="shared" si="59"/>
        <v>2090</v>
      </c>
      <c r="AD154" s="113">
        <f t="shared" si="66"/>
        <v>4180</v>
      </c>
      <c r="AE154" s="113">
        <f t="shared" si="60"/>
        <v>176</v>
      </c>
      <c r="AF154" s="113">
        <f t="shared" si="61"/>
        <v>220</v>
      </c>
      <c r="AG154" s="120"/>
      <c r="AH154" s="114">
        <f t="shared" si="62"/>
        <v>0.04</v>
      </c>
      <c r="AI154" s="114">
        <f t="shared" si="63"/>
        <v>0.05</v>
      </c>
      <c r="AJ154" s="114"/>
    </row>
    <row r="155" spans="1:36">
      <c r="A155" s="103" t="s">
        <v>506</v>
      </c>
      <c r="B155" t="s">
        <v>92</v>
      </c>
      <c r="C155" t="s">
        <v>4272</v>
      </c>
      <c r="D155">
        <f t="shared" ca="1" si="57"/>
        <v>3956</v>
      </c>
      <c r="E155" t="s">
        <v>4254</v>
      </c>
      <c r="F155" t="s">
        <v>4263</v>
      </c>
      <c r="G155" s="6" t="s">
        <v>4221</v>
      </c>
      <c r="H155" s="6" t="s">
        <v>375</v>
      </c>
      <c r="I155" s="6" t="s">
        <v>4222</v>
      </c>
      <c r="J155" s="6" t="s">
        <v>1762</v>
      </c>
      <c r="K155" s="6" t="s">
        <v>8</v>
      </c>
      <c r="L155" s="6">
        <v>43772</v>
      </c>
      <c r="M155" s="6">
        <v>44073</v>
      </c>
      <c r="N155" s="6" t="s">
        <v>372</v>
      </c>
      <c r="O155" s="6"/>
      <c r="P155" s="113" t="s">
        <v>372</v>
      </c>
      <c r="Q155" s="6" t="str">
        <f t="shared" ca="1" si="67"/>
        <v/>
      </c>
      <c r="R155" t="str">
        <f t="shared" ca="1" si="68"/>
        <v/>
      </c>
      <c r="S155" s="114" t="str" cm="1">
        <f t="array" aca="1" ref="S155" ca="1">IFERROR(AVERAGE(_xlfn.LET(_xlpm.Formula,(DATEDIF(_xll.PROJECTSTARTDATE("Bri",A155),TODAY(),"d")/7)/(DATEDIF(_xll.PROJECTSTARTDATE("Bri",A155),_xll.PROJECTENDDATE("Bri",A155),"d")/7),IF(_xlpm.Formula&gt;1,1,_xlpm.Formula)),IF(V155/W155&gt;1,1,V155/W155),IF(Y155/Z155&gt;1,1,Y155/Z155)),"")</f>
        <v/>
      </c>
      <c r="T155" s="114">
        <f>IFERROR(#REF!/#REF!,0)</f>
        <v>0</v>
      </c>
      <c r="U155" s="114">
        <f t="shared" si="69"/>
        <v>0.9899553571428571</v>
      </c>
      <c r="V155" s="116">
        <v>88700</v>
      </c>
      <c r="W155" s="116">
        <f t="shared" si="58"/>
        <v>89600</v>
      </c>
      <c r="X155" s="116">
        <f t="shared" si="64"/>
        <v>89600</v>
      </c>
      <c r="Y155" s="116">
        <f t="shared" si="56"/>
        <v>84265</v>
      </c>
      <c r="Z155" s="116">
        <f t="shared" si="70"/>
        <v>86016</v>
      </c>
      <c r="AA155" s="116">
        <f t="shared" si="65"/>
        <v>67200</v>
      </c>
      <c r="AB155" s="113">
        <f t="shared" si="59"/>
        <v>42132.5</v>
      </c>
      <c r="AC155" s="113">
        <f t="shared" si="59"/>
        <v>42132.5</v>
      </c>
      <c r="AD155" s="113">
        <f t="shared" si="66"/>
        <v>84692.5</v>
      </c>
      <c r="AE155" s="113">
        <f t="shared" si="60"/>
        <v>3584</v>
      </c>
      <c r="AF155" s="113">
        <f t="shared" si="61"/>
        <v>4435</v>
      </c>
      <c r="AG155" s="120"/>
      <c r="AH155" s="114">
        <f t="shared" si="62"/>
        <v>0.04</v>
      </c>
      <c r="AI155" s="114">
        <f t="shared" si="63"/>
        <v>0.05</v>
      </c>
      <c r="AJ155" s="114"/>
    </row>
    <row r="156" spans="1:36">
      <c r="A156" s="103" t="s">
        <v>724</v>
      </c>
      <c r="B156" t="s">
        <v>94</v>
      </c>
      <c r="C156" t="s">
        <v>4272</v>
      </c>
      <c r="D156">
        <f t="shared" ca="1" si="57"/>
        <v>6511</v>
      </c>
      <c r="E156" t="s">
        <v>4254</v>
      </c>
      <c r="F156" t="s">
        <v>4263</v>
      </c>
      <c r="G156" s="6" t="s">
        <v>4221</v>
      </c>
      <c r="H156" s="6" t="s">
        <v>375</v>
      </c>
      <c r="I156" s="6" t="s">
        <v>4222</v>
      </c>
      <c r="J156" s="6" t="s">
        <v>307</v>
      </c>
      <c r="K156" s="6" t="s">
        <v>8</v>
      </c>
      <c r="L156" s="6">
        <v>43783</v>
      </c>
      <c r="M156" s="6">
        <v>43951</v>
      </c>
      <c r="N156" s="6" t="s">
        <v>376</v>
      </c>
      <c r="O156" s="6"/>
      <c r="P156" s="113" t="s">
        <v>372</v>
      </c>
      <c r="Q156" s="6" t="str">
        <f t="shared" ca="1" si="67"/>
        <v/>
      </c>
      <c r="R156" t="str">
        <f t="shared" ca="1" si="68"/>
        <v/>
      </c>
      <c r="S156" s="114" t="str" cm="1">
        <f t="array" aca="1" ref="S156" ca="1">IFERROR(AVERAGE(_xlfn.LET(_xlpm.Formula,(DATEDIF(_xll.PROJECTSTARTDATE("Bri",A156),TODAY(),"d")/7)/(DATEDIF(_xll.PROJECTSTARTDATE("Bri",A156),_xll.PROJECTENDDATE("Bri",A156),"d")/7),IF(_xlpm.Formula&gt;1,1,_xlpm.Formula)),IF(V156/W156&gt;1,1,V156/W156),IF(Y156/Z156&gt;1,1,Y156/Z156)),"")</f>
        <v/>
      </c>
      <c r="T156" s="114">
        <f>IFERROR(#REF!/#REF!,0)</f>
        <v>0</v>
      </c>
      <c r="U156" s="114">
        <f t="shared" si="69"/>
        <v>1</v>
      </c>
      <c r="V156" s="116">
        <v>1200</v>
      </c>
      <c r="W156" s="116">
        <f t="shared" si="58"/>
        <v>1200</v>
      </c>
      <c r="X156" s="116">
        <f t="shared" si="64"/>
        <v>1200</v>
      </c>
      <c r="Y156" s="116">
        <f t="shared" si="56"/>
        <v>1140</v>
      </c>
      <c r="Z156" s="116">
        <f t="shared" si="70"/>
        <v>1152</v>
      </c>
      <c r="AA156" s="116">
        <f t="shared" si="65"/>
        <v>900</v>
      </c>
      <c r="AB156" s="113">
        <f t="shared" si="59"/>
        <v>570</v>
      </c>
      <c r="AC156" s="113">
        <f t="shared" si="59"/>
        <v>570</v>
      </c>
      <c r="AD156" s="113">
        <f t="shared" si="66"/>
        <v>1140</v>
      </c>
      <c r="AE156" s="113">
        <f t="shared" si="60"/>
        <v>48</v>
      </c>
      <c r="AF156" s="113">
        <f t="shared" si="61"/>
        <v>60</v>
      </c>
      <c r="AG156" s="120"/>
      <c r="AH156" s="114">
        <f t="shared" si="62"/>
        <v>0.04</v>
      </c>
      <c r="AI156" s="114">
        <f t="shared" si="63"/>
        <v>0.05</v>
      </c>
      <c r="AJ156" s="114"/>
    </row>
    <row r="157" spans="1:36">
      <c r="A157" s="103" t="s">
        <v>700</v>
      </c>
      <c r="B157" t="s">
        <v>92</v>
      </c>
      <c r="C157" t="s">
        <v>4272</v>
      </c>
      <c r="D157">
        <f t="shared" ca="1" si="57"/>
        <v>4860</v>
      </c>
      <c r="E157" t="s">
        <v>4254</v>
      </c>
      <c r="F157" t="s">
        <v>4262</v>
      </c>
      <c r="G157" s="6" t="s">
        <v>4221</v>
      </c>
      <c r="H157" s="6" t="s">
        <v>375</v>
      </c>
      <c r="I157" s="6" t="s">
        <v>4222</v>
      </c>
      <c r="J157" s="6" t="s">
        <v>314</v>
      </c>
      <c r="K157" s="6" t="s">
        <v>372</v>
      </c>
      <c r="L157" s="6">
        <v>43783</v>
      </c>
      <c r="M157" s="6">
        <v>44073</v>
      </c>
      <c r="N157" s="6" t="s">
        <v>372</v>
      </c>
      <c r="O157" s="6"/>
      <c r="P157" s="113" t="s">
        <v>372</v>
      </c>
      <c r="Q157" s="6" t="str">
        <f t="shared" ca="1" si="67"/>
        <v/>
      </c>
      <c r="R157" t="str">
        <f t="shared" ca="1" si="68"/>
        <v/>
      </c>
      <c r="S157" s="114" t="str" cm="1">
        <f t="array" aca="1" ref="S157" ca="1">IFERROR(AVERAGE(_xlfn.LET(_xlpm.Formula,(DATEDIF(_xll.PROJECTSTARTDATE("Bri",A157),TODAY(),"d")/7)/(DATEDIF(_xll.PROJECTSTARTDATE("Bri",A157),_xll.PROJECTENDDATE("Bri",A157),"d")/7),IF(_xlpm.Formula&gt;1,1,_xlpm.Formula)),IF(V157/W157&gt;1,1,V157/W157),IF(Y157/Z157&gt;1,1,Y157/Z157)),"")</f>
        <v/>
      </c>
      <c r="T157" s="114">
        <f>IFERROR(#REF!/#REF!,0)</f>
        <v>0</v>
      </c>
      <c r="U157" s="114">
        <f t="shared" si="69"/>
        <v>0.9901417128773875</v>
      </c>
      <c r="V157" s="116">
        <v>1124900</v>
      </c>
      <c r="W157" s="116">
        <f t="shared" si="58"/>
        <v>1136100</v>
      </c>
      <c r="X157" s="116">
        <f t="shared" si="64"/>
        <v>1136100</v>
      </c>
      <c r="Y157" s="116">
        <f t="shared" si="56"/>
        <v>1068655</v>
      </c>
      <c r="Z157" s="116">
        <f t="shared" si="70"/>
        <v>1090656</v>
      </c>
      <c r="AA157" s="116">
        <f t="shared" si="65"/>
        <v>852075</v>
      </c>
      <c r="AB157" s="113">
        <f t="shared" ref="AB157:AC176" si="71">$Y157/2</f>
        <v>534327.5</v>
      </c>
      <c r="AC157" s="113">
        <f t="shared" si="71"/>
        <v>534327.5</v>
      </c>
      <c r="AD157" s="113">
        <f t="shared" si="66"/>
        <v>1073975</v>
      </c>
      <c r="AE157" s="113">
        <f t="shared" si="60"/>
        <v>45444</v>
      </c>
      <c r="AF157" s="113">
        <f t="shared" si="61"/>
        <v>56245</v>
      </c>
      <c r="AG157" s="120"/>
      <c r="AH157" s="114">
        <f t="shared" si="62"/>
        <v>0.04</v>
      </c>
      <c r="AI157" s="114">
        <f t="shared" si="63"/>
        <v>0.05</v>
      </c>
      <c r="AJ157" s="114"/>
    </row>
    <row r="158" spans="1:36">
      <c r="A158" s="103" t="s">
        <v>546</v>
      </c>
      <c r="B158" t="s">
        <v>92</v>
      </c>
      <c r="C158" t="s">
        <v>4272</v>
      </c>
      <c r="D158">
        <f t="shared" ca="1" si="57"/>
        <v>5326</v>
      </c>
      <c r="E158" t="s">
        <v>4254</v>
      </c>
      <c r="F158" t="s">
        <v>4263</v>
      </c>
      <c r="G158" s="6" t="s">
        <v>4221</v>
      </c>
      <c r="H158" s="6" t="s">
        <v>375</v>
      </c>
      <c r="I158" s="6" t="s">
        <v>4222</v>
      </c>
      <c r="J158" s="6" t="s">
        <v>372</v>
      </c>
      <c r="K158" s="6" t="s">
        <v>372</v>
      </c>
      <c r="L158" s="6">
        <v>43795</v>
      </c>
      <c r="M158" s="6">
        <v>44052</v>
      </c>
      <c r="N158" s="6" t="s">
        <v>372</v>
      </c>
      <c r="O158" s="6"/>
      <c r="P158" s="113" t="s">
        <v>372</v>
      </c>
      <c r="Q158" s="6" t="str">
        <f t="shared" ca="1" si="67"/>
        <v/>
      </c>
      <c r="R158" t="str">
        <f t="shared" ca="1" si="68"/>
        <v/>
      </c>
      <c r="S158" s="114" t="str" cm="1">
        <f t="array" aca="1" ref="S158" ca="1">IFERROR(AVERAGE(_xlfn.LET(_xlpm.Formula,(DATEDIF(_xll.PROJECTSTARTDATE("Bri",A158),TODAY(),"d")/7)/(DATEDIF(_xll.PROJECTSTARTDATE("Bri",A158),_xll.PROJECTENDDATE("Bri",A158),"d")/7),IF(_xlpm.Formula&gt;1,1,_xlpm.Formula)),IF(V158/W158&gt;1,1,V158/W158),IF(Y158/Z158&gt;1,1,Y158/Z158)),"")</f>
        <v/>
      </c>
      <c r="T158" s="114">
        <f>IFERROR($Y167/$Z167,0)</f>
        <v>0.9779411764705882</v>
      </c>
      <c r="U158" s="114">
        <f t="shared" si="69"/>
        <v>0.9906666666666667</v>
      </c>
      <c r="V158" s="116">
        <v>74300</v>
      </c>
      <c r="W158" s="116">
        <f t="shared" si="58"/>
        <v>75000</v>
      </c>
      <c r="X158" s="116">
        <f t="shared" si="64"/>
        <v>75000</v>
      </c>
      <c r="Y158" s="116">
        <f t="shared" si="56"/>
        <v>70585</v>
      </c>
      <c r="Z158" s="116">
        <f t="shared" si="70"/>
        <v>72000</v>
      </c>
      <c r="AA158" s="116">
        <f t="shared" si="65"/>
        <v>56250</v>
      </c>
      <c r="AB158" s="113">
        <f t="shared" si="71"/>
        <v>35292.5</v>
      </c>
      <c r="AC158" s="113">
        <f t="shared" si="71"/>
        <v>35292.5</v>
      </c>
      <c r="AD158" s="113">
        <f t="shared" si="66"/>
        <v>70917.5</v>
      </c>
      <c r="AE158" s="113">
        <f t="shared" si="60"/>
        <v>3000</v>
      </c>
      <c r="AF158" s="113">
        <f t="shared" si="61"/>
        <v>3715</v>
      </c>
      <c r="AG158" s="120"/>
      <c r="AH158" s="114">
        <f t="shared" si="62"/>
        <v>0.04</v>
      </c>
      <c r="AI158" s="114">
        <f t="shared" si="63"/>
        <v>0.05</v>
      </c>
      <c r="AJ158" s="114"/>
    </row>
    <row r="159" spans="1:36">
      <c r="A159" s="103" t="s">
        <v>758</v>
      </c>
      <c r="B159" t="s">
        <v>92</v>
      </c>
      <c r="C159" t="s">
        <v>4272</v>
      </c>
      <c r="D159">
        <f t="shared" ca="1" si="57"/>
        <v>5821</v>
      </c>
      <c r="E159" t="s">
        <v>4254</v>
      </c>
      <c r="F159" t="s">
        <v>4262</v>
      </c>
      <c r="G159" s="6" t="s">
        <v>4221</v>
      </c>
      <c r="H159" s="6" t="s">
        <v>378</v>
      </c>
      <c r="I159" s="6" t="s">
        <v>4222</v>
      </c>
      <c r="J159" s="6" t="s">
        <v>307</v>
      </c>
      <c r="K159" s="6" t="s">
        <v>372</v>
      </c>
      <c r="L159" s="6">
        <v>43789</v>
      </c>
      <c r="M159" s="6">
        <v>44104</v>
      </c>
      <c r="N159" s="6" t="s">
        <v>372</v>
      </c>
      <c r="O159" s="6"/>
      <c r="P159" s="113" t="s">
        <v>372</v>
      </c>
      <c r="Q159" s="6" t="str">
        <f t="shared" ca="1" si="67"/>
        <v/>
      </c>
      <c r="R159" t="str">
        <f t="shared" ca="1" si="68"/>
        <v/>
      </c>
      <c r="S159" s="114" t="str" cm="1">
        <f t="array" aca="1" ref="S159" ca="1">IFERROR(AVERAGE(_xlfn.LET(_xlpm.Formula,(DATEDIF(_xll.PROJECTSTARTDATE("Bri",A159),TODAY(),"d")/7)/(DATEDIF(_xll.PROJECTSTARTDATE("Bri",A159),_xll.PROJECTENDDATE("Bri",A159),"d")/7),IF(_xlpm.Formula&gt;1,1,_xlpm.Formula)),IF(V159/W159&gt;1,1,V159/W159),IF(Y159/Z159&gt;1,1,Y159/Z159)),"")</f>
        <v/>
      </c>
      <c r="T159" s="114">
        <f>IFERROR($Y169/$Z169,0)</f>
        <v>0.97898822269807284</v>
      </c>
      <c r="U159" s="114">
        <f t="shared" si="69"/>
        <v>0.99065420560747663</v>
      </c>
      <c r="V159" s="116">
        <v>21200</v>
      </c>
      <c r="W159" s="116">
        <f t="shared" si="58"/>
        <v>21400</v>
      </c>
      <c r="X159" s="116">
        <f t="shared" si="64"/>
        <v>21400</v>
      </c>
      <c r="Y159" s="116">
        <f t="shared" si="56"/>
        <v>20140</v>
      </c>
      <c r="Z159" s="116">
        <f t="shared" si="70"/>
        <v>20544</v>
      </c>
      <c r="AA159" s="116">
        <f t="shared" si="65"/>
        <v>16050</v>
      </c>
      <c r="AB159" s="113">
        <f t="shared" si="71"/>
        <v>10070</v>
      </c>
      <c r="AC159" s="113">
        <f t="shared" si="71"/>
        <v>10070</v>
      </c>
      <c r="AD159" s="113">
        <f t="shared" si="66"/>
        <v>20235</v>
      </c>
      <c r="AE159" s="113">
        <f t="shared" si="60"/>
        <v>856</v>
      </c>
      <c r="AF159" s="113">
        <f t="shared" si="61"/>
        <v>1060</v>
      </c>
      <c r="AG159" s="120"/>
      <c r="AH159" s="114">
        <f t="shared" si="62"/>
        <v>0.04</v>
      </c>
      <c r="AI159" s="114">
        <f t="shared" si="63"/>
        <v>0.05</v>
      </c>
      <c r="AJ159" s="114"/>
    </row>
    <row r="160" spans="1:36">
      <c r="A160" s="103" t="s">
        <v>450</v>
      </c>
      <c r="B160" t="s">
        <v>94</v>
      </c>
      <c r="C160" t="s">
        <v>4272</v>
      </c>
      <c r="D160">
        <f t="shared" ca="1" si="57"/>
        <v>4367</v>
      </c>
      <c r="E160" t="s">
        <v>4254</v>
      </c>
      <c r="F160" t="s">
        <v>4263</v>
      </c>
      <c r="G160" s="6" t="s">
        <v>4221</v>
      </c>
      <c r="H160" s="6" t="s">
        <v>375</v>
      </c>
      <c r="I160" s="6" t="s">
        <v>4222</v>
      </c>
      <c r="J160" s="6" t="s">
        <v>1762</v>
      </c>
      <c r="K160" s="6" t="s">
        <v>372</v>
      </c>
      <c r="L160" s="6">
        <v>43792</v>
      </c>
      <c r="M160" s="6">
        <v>43966</v>
      </c>
      <c r="N160" s="6" t="s">
        <v>376</v>
      </c>
      <c r="O160" s="6"/>
      <c r="P160" s="113" t="s">
        <v>372</v>
      </c>
      <c r="Q160" s="6" t="str">
        <f t="shared" ca="1" si="67"/>
        <v/>
      </c>
      <c r="R160" t="str">
        <f t="shared" ca="1" si="68"/>
        <v/>
      </c>
      <c r="S160" s="114" t="str" cm="1">
        <f t="array" aca="1" ref="S160" ca="1">IFERROR(AVERAGE(_xlfn.LET(_xlpm.Formula,(DATEDIF(_xll.PROJECTSTARTDATE("Bri",A160),TODAY(),"d")/7)/(DATEDIF(_xll.PROJECTSTARTDATE("Bri",A160),_xll.PROJECTENDDATE("Bri",A160),"d")/7),IF(_xlpm.Formula&gt;1,1,_xlpm.Formula)),IF(V160/W160&gt;1,1,V160/W160),IF(Y160/Z160&gt;1,1,Y160/Z160)),"")</f>
        <v/>
      </c>
      <c r="T160" s="114">
        <f>IFERROR($Y171/$Z171,0)</f>
        <v>0.97987801186584333</v>
      </c>
      <c r="U160" s="114">
        <f t="shared" si="69"/>
        <v>0.99082568807339455</v>
      </c>
      <c r="V160" s="116">
        <v>21600</v>
      </c>
      <c r="W160" s="116">
        <f t="shared" si="58"/>
        <v>21800</v>
      </c>
      <c r="X160" s="116">
        <f t="shared" si="64"/>
        <v>21800</v>
      </c>
      <c r="Y160" s="116">
        <f t="shared" si="56"/>
        <v>20520</v>
      </c>
      <c r="Z160" s="116">
        <f t="shared" si="70"/>
        <v>20928</v>
      </c>
      <c r="AA160" s="116">
        <f t="shared" si="65"/>
        <v>16350</v>
      </c>
      <c r="AB160" s="113">
        <f t="shared" si="71"/>
        <v>10260</v>
      </c>
      <c r="AC160" s="113">
        <f t="shared" si="71"/>
        <v>10260</v>
      </c>
      <c r="AD160" s="113">
        <f t="shared" si="66"/>
        <v>20615</v>
      </c>
      <c r="AE160" s="113">
        <f t="shared" si="60"/>
        <v>872</v>
      </c>
      <c r="AF160" s="113">
        <f t="shared" si="61"/>
        <v>1080</v>
      </c>
      <c r="AG160" s="120"/>
      <c r="AH160" s="114">
        <f t="shared" si="62"/>
        <v>0.04</v>
      </c>
      <c r="AI160" s="114">
        <f t="shared" si="63"/>
        <v>0.05</v>
      </c>
      <c r="AJ160" s="114"/>
    </row>
    <row r="161" spans="1:36">
      <c r="A161" s="103" t="s">
        <v>708</v>
      </c>
      <c r="B161" t="s">
        <v>92</v>
      </c>
      <c r="C161" t="s">
        <v>4272</v>
      </c>
      <c r="D161">
        <f t="shared" ca="1" si="57"/>
        <v>3913</v>
      </c>
      <c r="E161" t="s">
        <v>4254</v>
      </c>
      <c r="F161" t="s">
        <v>4260</v>
      </c>
      <c r="G161" s="6" t="s">
        <v>4221</v>
      </c>
      <c r="H161" s="6" t="s">
        <v>375</v>
      </c>
      <c r="I161" s="6" t="s">
        <v>4222</v>
      </c>
      <c r="J161" s="6" t="s">
        <v>302</v>
      </c>
      <c r="K161" s="6" t="s">
        <v>12</v>
      </c>
      <c r="L161" s="6">
        <v>43797</v>
      </c>
      <c r="M161" s="6">
        <v>44192</v>
      </c>
      <c r="N161" s="6" t="s">
        <v>372</v>
      </c>
      <c r="O161" s="6"/>
      <c r="P161" s="113" t="s">
        <v>372</v>
      </c>
      <c r="Q161" s="6" t="str">
        <f t="shared" ca="1" si="67"/>
        <v/>
      </c>
      <c r="R161" t="str">
        <f t="shared" ca="1" si="68"/>
        <v/>
      </c>
      <c r="S161" s="114" t="str" cm="1">
        <f t="array" aca="1" ref="S161" ca="1">IFERROR(AVERAGE(_xlfn.LET(_xlpm.Formula,(DATEDIF(_xll.PROJECTSTARTDATE("Bri",A161),TODAY(),"d")/7)/(DATEDIF(_xll.PROJECTSTARTDATE("Bri",A161),_xll.PROJECTENDDATE("Bri",A161),"d")/7),IF(_xlpm.Formula&gt;1,1,_xlpm.Formula)),IF(V161/W161&gt;1,1,V161/W161),IF(Y161/Z161&gt;1,1,Y161/Z161)),"")</f>
        <v/>
      </c>
      <c r="T161" s="114">
        <f>IFERROR(#REF!/#REF!,0)</f>
        <v>0</v>
      </c>
      <c r="U161" s="114">
        <f t="shared" si="69"/>
        <v>0.98970037453183524</v>
      </c>
      <c r="V161" s="116">
        <v>105700</v>
      </c>
      <c r="W161" s="116">
        <f t="shared" si="58"/>
        <v>106800</v>
      </c>
      <c r="X161" s="116">
        <f t="shared" si="64"/>
        <v>106800</v>
      </c>
      <c r="Y161" s="116">
        <f t="shared" si="56"/>
        <v>100415</v>
      </c>
      <c r="Z161" s="116">
        <f t="shared" si="70"/>
        <v>102528</v>
      </c>
      <c r="AA161" s="116">
        <f t="shared" si="65"/>
        <v>80100</v>
      </c>
      <c r="AB161" s="113">
        <f t="shared" si="71"/>
        <v>50207.5</v>
      </c>
      <c r="AC161" s="113">
        <f t="shared" si="71"/>
        <v>50207.5</v>
      </c>
      <c r="AD161" s="113">
        <f t="shared" si="66"/>
        <v>100937.5</v>
      </c>
      <c r="AE161" s="113">
        <f t="shared" si="60"/>
        <v>4272</v>
      </c>
      <c r="AF161" s="113">
        <f t="shared" si="61"/>
        <v>5285</v>
      </c>
      <c r="AG161" s="120"/>
      <c r="AH161" s="114">
        <f t="shared" si="62"/>
        <v>0.04</v>
      </c>
      <c r="AI161" s="114">
        <f t="shared" si="63"/>
        <v>0.05</v>
      </c>
      <c r="AJ161" s="114"/>
    </row>
    <row r="162" spans="1:36">
      <c r="A162" s="103" t="s">
        <v>608</v>
      </c>
      <c r="B162" t="s">
        <v>94</v>
      </c>
      <c r="C162" t="s">
        <v>4272</v>
      </c>
      <c r="D162">
        <f t="shared" ca="1" si="57"/>
        <v>2242</v>
      </c>
      <c r="E162" t="s">
        <v>4254</v>
      </c>
      <c r="F162" t="s">
        <v>4263</v>
      </c>
      <c r="G162" s="6" t="s">
        <v>4221</v>
      </c>
      <c r="H162" s="6" t="s">
        <v>379</v>
      </c>
      <c r="I162" s="6" t="s">
        <v>4222</v>
      </c>
      <c r="J162" s="6" t="s">
        <v>372</v>
      </c>
      <c r="K162" s="6" t="s">
        <v>372</v>
      </c>
      <c r="L162" s="6">
        <v>43803</v>
      </c>
      <c r="M162" s="6">
        <v>43966</v>
      </c>
      <c r="N162" s="6" t="s">
        <v>376</v>
      </c>
      <c r="O162" s="6"/>
      <c r="P162" s="113" t="s">
        <v>372</v>
      </c>
      <c r="Q162" s="6" t="str">
        <f t="shared" ca="1" si="67"/>
        <v/>
      </c>
      <c r="R162" t="str">
        <f t="shared" ca="1" si="68"/>
        <v/>
      </c>
      <c r="S162" s="114" t="str" cm="1">
        <f t="array" aca="1" ref="S162" ca="1">IFERROR(AVERAGE(_xlfn.LET(_xlpm.Formula,(DATEDIF(_xll.PROJECTSTARTDATE("Bri",A162),TODAY(),"d")/7)/(DATEDIF(_xll.PROJECTSTARTDATE("Bri",A162),_xll.PROJECTENDDATE("Bri",A162),"d")/7),IF(_xlpm.Formula&gt;1,1,_xlpm.Formula)),IF(V162/W162&gt;1,1,V162/W162),IF(Y162/Z162&gt;1,1,Y162/Z162)),"")</f>
        <v/>
      </c>
      <c r="T162" s="114">
        <f>IFERROR(#REF!/#REF!,0)</f>
        <v>0</v>
      </c>
      <c r="U162" s="114">
        <f t="shared" si="69"/>
        <v>0.98986975397973953</v>
      </c>
      <c r="V162" s="116">
        <v>68400</v>
      </c>
      <c r="W162" s="116">
        <f t="shared" si="58"/>
        <v>69100</v>
      </c>
      <c r="X162" s="116">
        <f t="shared" si="64"/>
        <v>69100</v>
      </c>
      <c r="Y162" s="116">
        <f t="shared" si="56"/>
        <v>64980</v>
      </c>
      <c r="Z162" s="116">
        <f t="shared" si="70"/>
        <v>66336</v>
      </c>
      <c r="AA162" s="116">
        <f t="shared" si="65"/>
        <v>51825</v>
      </c>
      <c r="AB162" s="113">
        <f t="shared" si="71"/>
        <v>32490</v>
      </c>
      <c r="AC162" s="113">
        <f t="shared" si="71"/>
        <v>32490</v>
      </c>
      <c r="AD162" s="113">
        <f t="shared" si="66"/>
        <v>65312.5</v>
      </c>
      <c r="AE162" s="113">
        <f t="shared" si="60"/>
        <v>2764</v>
      </c>
      <c r="AF162" s="113">
        <f t="shared" si="61"/>
        <v>3420</v>
      </c>
      <c r="AG162" s="120"/>
      <c r="AH162" s="114">
        <f t="shared" si="62"/>
        <v>0.04</v>
      </c>
      <c r="AI162" s="114">
        <f t="shared" si="63"/>
        <v>0.05</v>
      </c>
      <c r="AJ162" s="114"/>
    </row>
    <row r="163" spans="1:36">
      <c r="A163" s="103" t="s">
        <v>670</v>
      </c>
      <c r="B163" t="s">
        <v>92</v>
      </c>
      <c r="C163" t="s">
        <v>4272</v>
      </c>
      <c r="D163">
        <f t="shared" ca="1" si="57"/>
        <v>5825</v>
      </c>
      <c r="E163" t="s">
        <v>4254</v>
      </c>
      <c r="F163" t="s">
        <v>4262</v>
      </c>
      <c r="G163" s="6" t="s">
        <v>4221</v>
      </c>
      <c r="H163" s="6" t="s">
        <v>375</v>
      </c>
      <c r="I163" s="6" t="s">
        <v>4222</v>
      </c>
      <c r="J163" s="6" t="s">
        <v>314</v>
      </c>
      <c r="K163" s="6" t="s">
        <v>4230</v>
      </c>
      <c r="L163" s="6">
        <v>43806</v>
      </c>
      <c r="M163" s="6">
        <v>44031</v>
      </c>
      <c r="N163" s="6" t="s">
        <v>372</v>
      </c>
      <c r="O163" s="6"/>
      <c r="P163" s="113" t="s">
        <v>372</v>
      </c>
      <c r="Q163" s="6" t="str">
        <f t="shared" ca="1" si="67"/>
        <v/>
      </c>
      <c r="R163" t="str">
        <f t="shared" ca="1" si="68"/>
        <v/>
      </c>
      <c r="S163" s="114" t="str" cm="1">
        <f t="array" aca="1" ref="S163" ca="1">IFERROR(AVERAGE(_xlfn.LET(_xlpm.Formula,(DATEDIF(_xll.PROJECTSTARTDATE("Bri",A163),TODAY(),"d")/7)/(DATEDIF(_xll.PROJECTSTARTDATE("Bri",A163),_xll.PROJECTENDDATE("Bri",A163),"d")/7),IF(_xlpm.Formula&gt;1,1,_xlpm.Formula)),IF(V163/W163&gt;1,1,V163/W163),IF(Y163/Z163&gt;1,1,Y163/Z163)),"")</f>
        <v/>
      </c>
      <c r="T163" s="114">
        <f>IFERROR(#REF!/#REF!,0)</f>
        <v>0</v>
      </c>
      <c r="U163" s="114">
        <f t="shared" si="69"/>
        <v>0.99022130725681934</v>
      </c>
      <c r="V163" s="116">
        <v>384800</v>
      </c>
      <c r="W163" s="116">
        <f t="shared" si="58"/>
        <v>388600</v>
      </c>
      <c r="X163" s="116">
        <f t="shared" si="64"/>
        <v>388600</v>
      </c>
      <c r="Y163" s="116">
        <f t="shared" si="56"/>
        <v>365560</v>
      </c>
      <c r="Z163" s="116">
        <f t="shared" si="70"/>
        <v>373056</v>
      </c>
      <c r="AA163" s="116">
        <f t="shared" si="65"/>
        <v>291450</v>
      </c>
      <c r="AB163" s="113">
        <f t="shared" si="71"/>
        <v>182780</v>
      </c>
      <c r="AC163" s="113">
        <f t="shared" si="71"/>
        <v>182780</v>
      </c>
      <c r="AD163" s="113">
        <f t="shared" si="66"/>
        <v>367365</v>
      </c>
      <c r="AE163" s="113">
        <f t="shared" si="60"/>
        <v>15544</v>
      </c>
      <c r="AF163" s="113">
        <f t="shared" si="61"/>
        <v>19240</v>
      </c>
      <c r="AG163" s="120"/>
      <c r="AH163" s="114">
        <f t="shared" si="62"/>
        <v>0.04</v>
      </c>
      <c r="AI163" s="114">
        <f t="shared" si="63"/>
        <v>0.05</v>
      </c>
      <c r="AJ163" s="114"/>
    </row>
    <row r="164" spans="1:36">
      <c r="A164" s="103" t="s">
        <v>598</v>
      </c>
      <c r="B164" t="s">
        <v>92</v>
      </c>
      <c r="C164" t="s">
        <v>4272</v>
      </c>
      <c r="D164">
        <f t="shared" ca="1" si="57"/>
        <v>3098</v>
      </c>
      <c r="E164" t="s">
        <v>4254</v>
      </c>
      <c r="F164" t="s">
        <v>4262</v>
      </c>
      <c r="G164" s="6" t="s">
        <v>4221</v>
      </c>
      <c r="H164" s="6" t="s">
        <v>375</v>
      </c>
      <c r="I164" s="6" t="s">
        <v>4222</v>
      </c>
      <c r="J164" s="6" t="s">
        <v>314</v>
      </c>
      <c r="K164" s="6" t="s">
        <v>4230</v>
      </c>
      <c r="L164" s="6">
        <v>43807</v>
      </c>
      <c r="M164" s="6">
        <v>44185</v>
      </c>
      <c r="N164" s="6" t="s">
        <v>372</v>
      </c>
      <c r="O164" s="6"/>
      <c r="P164" s="113" t="s">
        <v>372</v>
      </c>
      <c r="Q164" s="6" t="str">
        <f t="shared" ca="1" si="67"/>
        <v/>
      </c>
      <c r="R164" t="str">
        <f t="shared" ca="1" si="68"/>
        <v/>
      </c>
      <c r="S164" s="114" t="str" cm="1">
        <f t="array" aca="1" ref="S164" ca="1">IFERROR(AVERAGE(_xlfn.LET(_xlpm.Formula,(DATEDIF(_xll.PROJECTSTARTDATE("Bri",A164),TODAY(),"d")/7)/(DATEDIF(_xll.PROJECTSTARTDATE("Bri",A164),_xll.PROJECTENDDATE("Bri",A164),"d")/7),IF(_xlpm.Formula&gt;1,1,_xlpm.Formula)),IF(V164/W164&gt;1,1,V164/W164),IF(Y164/Z164&gt;1,1,Y164/Z164)),"")</f>
        <v/>
      </c>
      <c r="T164" s="114">
        <f>IFERROR(#REF!/#REF!,0)</f>
        <v>0</v>
      </c>
      <c r="U164" s="114">
        <f t="shared" si="69"/>
        <v>0.9901193906957596</v>
      </c>
      <c r="V164" s="116">
        <v>481000</v>
      </c>
      <c r="W164" s="116">
        <f t="shared" si="58"/>
        <v>485800</v>
      </c>
      <c r="X164" s="116">
        <f t="shared" si="64"/>
        <v>485800</v>
      </c>
      <c r="Y164" s="116">
        <f t="shared" si="56"/>
        <v>456950</v>
      </c>
      <c r="Z164" s="116">
        <f t="shared" si="70"/>
        <v>466368</v>
      </c>
      <c r="AA164" s="116">
        <f t="shared" si="65"/>
        <v>364350</v>
      </c>
      <c r="AB164" s="113">
        <f t="shared" si="71"/>
        <v>228475</v>
      </c>
      <c r="AC164" s="113">
        <f t="shared" si="71"/>
        <v>228475</v>
      </c>
      <c r="AD164" s="113">
        <f t="shared" si="66"/>
        <v>459230</v>
      </c>
      <c r="AE164" s="113">
        <f t="shared" si="60"/>
        <v>19432</v>
      </c>
      <c r="AF164" s="113">
        <f t="shared" si="61"/>
        <v>24050</v>
      </c>
      <c r="AG164" s="120"/>
      <c r="AH164" s="114">
        <f t="shared" si="62"/>
        <v>0.04</v>
      </c>
      <c r="AI164" s="114">
        <f t="shared" si="63"/>
        <v>0.05</v>
      </c>
      <c r="AJ164" s="114"/>
    </row>
    <row r="165" spans="1:36">
      <c r="A165" s="103" t="s">
        <v>478</v>
      </c>
      <c r="B165" t="s">
        <v>92</v>
      </c>
      <c r="C165" t="s">
        <v>4272</v>
      </c>
      <c r="D165">
        <f t="shared" ca="1" si="57"/>
        <v>4855</v>
      </c>
      <c r="E165" t="s">
        <v>4254</v>
      </c>
      <c r="F165" t="s">
        <v>4262</v>
      </c>
      <c r="G165" s="6" t="s">
        <v>4221</v>
      </c>
      <c r="H165" s="6" t="s">
        <v>375</v>
      </c>
      <c r="I165" s="6" t="s">
        <v>4222</v>
      </c>
      <c r="J165" s="6" t="s">
        <v>314</v>
      </c>
      <c r="K165" s="6" t="s">
        <v>4230</v>
      </c>
      <c r="L165" s="6">
        <v>43807</v>
      </c>
      <c r="M165" s="6">
        <v>44173</v>
      </c>
      <c r="N165" s="6" t="s">
        <v>372</v>
      </c>
      <c r="O165" s="6"/>
      <c r="P165" s="113" t="s">
        <v>372</v>
      </c>
      <c r="Q165" s="6" t="str">
        <f t="shared" ca="1" si="67"/>
        <v/>
      </c>
      <c r="R165" t="str">
        <f t="shared" ca="1" si="68"/>
        <v/>
      </c>
      <c r="S165" s="114" t="str" cm="1">
        <f t="array" aca="1" ref="S165" ca="1">IFERROR(AVERAGE(_xlfn.LET(_xlpm.Formula,(DATEDIF(_xll.PROJECTSTARTDATE("Bri",A165),TODAY(),"d")/7)/(DATEDIF(_xll.PROJECTSTARTDATE("Bri",A165),_xll.PROJECTENDDATE("Bri",A165),"d")/7),IF(_xlpm.Formula&gt;1,1,_xlpm.Formula)),IF(V165/W165&gt;1,1,V165/W165),IF(Y165/Z165&gt;1,1,Y165/Z165)),"")</f>
        <v/>
      </c>
      <c r="T165" s="114">
        <f>IFERROR($Y174/$Z174,0)</f>
        <v>0.98050458715596334</v>
      </c>
      <c r="U165" s="114">
        <f t="shared" si="69"/>
        <v>0.9900854700854701</v>
      </c>
      <c r="V165" s="116">
        <v>579200</v>
      </c>
      <c r="W165" s="116">
        <f t="shared" si="58"/>
        <v>585000</v>
      </c>
      <c r="X165" s="116">
        <f t="shared" si="64"/>
        <v>585000</v>
      </c>
      <c r="Y165" s="116">
        <f t="shared" si="56"/>
        <v>550240</v>
      </c>
      <c r="Z165" s="116">
        <f t="shared" si="70"/>
        <v>561600</v>
      </c>
      <c r="AA165" s="116">
        <f t="shared" si="65"/>
        <v>438750</v>
      </c>
      <c r="AB165" s="113">
        <f t="shared" si="71"/>
        <v>275120</v>
      </c>
      <c r="AC165" s="113">
        <f t="shared" si="71"/>
        <v>275120</v>
      </c>
      <c r="AD165" s="113">
        <f t="shared" si="66"/>
        <v>552995</v>
      </c>
      <c r="AE165" s="113">
        <f t="shared" si="60"/>
        <v>23400</v>
      </c>
      <c r="AF165" s="113">
        <f t="shared" si="61"/>
        <v>28960</v>
      </c>
      <c r="AG165" s="120"/>
      <c r="AH165" s="114">
        <f t="shared" si="62"/>
        <v>0.04</v>
      </c>
      <c r="AI165" s="114">
        <f t="shared" si="63"/>
        <v>0.05</v>
      </c>
      <c r="AJ165" s="114"/>
    </row>
    <row r="166" spans="1:36">
      <c r="A166" s="103" t="s">
        <v>696</v>
      </c>
      <c r="B166" t="s">
        <v>5</v>
      </c>
      <c r="C166" t="s">
        <v>4272</v>
      </c>
      <c r="D166">
        <f t="shared" ca="1" si="57"/>
        <v>2816</v>
      </c>
      <c r="E166" t="s">
        <v>4254</v>
      </c>
      <c r="F166" t="s">
        <v>4263</v>
      </c>
      <c r="G166" s="6" t="s">
        <v>4221</v>
      </c>
      <c r="H166" s="6" t="s">
        <v>375</v>
      </c>
      <c r="I166" s="6" t="s">
        <v>4222</v>
      </c>
      <c r="J166" s="6" t="s">
        <v>372</v>
      </c>
      <c r="K166" s="6" t="s">
        <v>372</v>
      </c>
      <c r="L166" s="6">
        <v>43838</v>
      </c>
      <c r="M166" s="6">
        <v>44125</v>
      </c>
      <c r="N166" s="6" t="s">
        <v>372</v>
      </c>
      <c r="O166" s="6"/>
      <c r="P166" s="113" t="s">
        <v>372</v>
      </c>
      <c r="Q166" s="6" t="str">
        <f t="shared" ca="1" si="67"/>
        <v/>
      </c>
      <c r="R166" t="str">
        <f t="shared" ca="1" si="68"/>
        <v/>
      </c>
      <c r="S166" s="114" t="str" cm="1">
        <f t="array" aca="1" ref="S166" ca="1">IFERROR(AVERAGE(_xlfn.LET(_xlpm.Formula,(DATEDIF(_xll.PROJECTSTARTDATE("Bri",A166),TODAY(),"d")/7)/(DATEDIF(_xll.PROJECTSTARTDATE("Bri",A166),_xll.PROJECTENDDATE("Bri",A166),"d")/7),IF(_xlpm.Formula&gt;1,1,_xlpm.Formula)),IF(V166/W166&gt;1,1,V166/W166),IF(Y166/Z166&gt;1,1,Y166/Z166)),"")</f>
        <v/>
      </c>
      <c r="T166" s="114">
        <f>IFERROR($Y175/$Z175,0)</f>
        <v>0.97807655038759689</v>
      </c>
      <c r="U166" s="114">
        <f t="shared" si="69"/>
        <v>0.99065420560747663</v>
      </c>
      <c r="V166" s="116">
        <v>53000</v>
      </c>
      <c r="W166" s="116">
        <f t="shared" si="58"/>
        <v>53500</v>
      </c>
      <c r="X166" s="116">
        <f t="shared" si="64"/>
        <v>53500</v>
      </c>
      <c r="Y166" s="116">
        <f t="shared" si="56"/>
        <v>50350</v>
      </c>
      <c r="Z166" s="116">
        <f t="shared" si="70"/>
        <v>51360</v>
      </c>
      <c r="AA166" s="116">
        <f t="shared" si="65"/>
        <v>40125</v>
      </c>
      <c r="AB166" s="113">
        <f t="shared" si="71"/>
        <v>25175</v>
      </c>
      <c r="AC166" s="113">
        <f t="shared" si="71"/>
        <v>25175</v>
      </c>
      <c r="AD166" s="113">
        <f t="shared" si="66"/>
        <v>50587.5</v>
      </c>
      <c r="AE166" s="113">
        <f t="shared" si="60"/>
        <v>2140</v>
      </c>
      <c r="AF166" s="113">
        <f t="shared" si="61"/>
        <v>2650</v>
      </c>
      <c r="AG166" s="120"/>
      <c r="AH166" s="114">
        <f t="shared" si="62"/>
        <v>0.04</v>
      </c>
      <c r="AI166" s="114">
        <f t="shared" si="63"/>
        <v>0.05</v>
      </c>
      <c r="AJ166" s="114"/>
    </row>
    <row r="167" spans="1:36">
      <c r="A167" s="103" t="s">
        <v>965</v>
      </c>
      <c r="B167" t="s">
        <v>94</v>
      </c>
      <c r="C167" t="s">
        <v>4272</v>
      </c>
      <c r="D167">
        <f t="shared" ca="1" si="57"/>
        <v>2647</v>
      </c>
      <c r="E167" t="s">
        <v>4254</v>
      </c>
      <c r="F167" t="s">
        <v>4263</v>
      </c>
      <c r="G167" s="6" t="s">
        <v>4221</v>
      </c>
      <c r="H167" s="6" t="s">
        <v>375</v>
      </c>
      <c r="I167" s="6" t="s">
        <v>4224</v>
      </c>
      <c r="J167" s="6" t="s">
        <v>294</v>
      </c>
      <c r="K167" s="6" t="s">
        <v>372</v>
      </c>
      <c r="L167" s="6">
        <v>43831</v>
      </c>
      <c r="M167" s="6">
        <v>44008</v>
      </c>
      <c r="N167" s="6" t="s">
        <v>376</v>
      </c>
      <c r="O167" s="6"/>
      <c r="P167" s="113" t="s">
        <v>372</v>
      </c>
      <c r="Q167" s="6" t="str">
        <f t="shared" ca="1" si="67"/>
        <v/>
      </c>
      <c r="R167" t="str">
        <f t="shared" ca="1" si="68"/>
        <v/>
      </c>
      <c r="S167" s="114" t="str" cm="1">
        <f t="array" aca="1" ref="S167" ca="1">IFERROR(AVERAGE(_xlfn.LET(_xlpm.Formula,(DATEDIF(_xll.PROJECTSTARTDATE("Bri",A167),TODAY(),"d")/7)/(DATEDIF(_xll.PROJECTSTARTDATE("Bri",A167),_xll.PROJECTENDDATE("Bri",A167),"d")/7),IF(_xlpm.Formula&gt;1,1,_xlpm.Formula)),IF(V167/W167&gt;1,1,V167/W167),IF(Y167/Z167&gt;1,1,Y167/Z167)),"")</f>
        <v/>
      </c>
      <c r="T167" s="114">
        <f>IFERROR(#REF!/#REF!,0)</f>
        <v>0</v>
      </c>
      <c r="U167" s="114">
        <f t="shared" si="69"/>
        <v>0.9882352941176471</v>
      </c>
      <c r="V167" s="116">
        <v>8400</v>
      </c>
      <c r="W167" s="116">
        <f t="shared" si="58"/>
        <v>8500</v>
      </c>
      <c r="X167" s="116">
        <f t="shared" si="64"/>
        <v>8500</v>
      </c>
      <c r="Y167" s="116">
        <f t="shared" si="56"/>
        <v>7980</v>
      </c>
      <c r="Z167" s="116">
        <f t="shared" si="70"/>
        <v>8160</v>
      </c>
      <c r="AA167" s="116">
        <f t="shared" si="65"/>
        <v>6375</v>
      </c>
      <c r="AB167" s="113">
        <f t="shared" si="71"/>
        <v>3990</v>
      </c>
      <c r="AC167" s="113">
        <f t="shared" si="71"/>
        <v>3990</v>
      </c>
      <c r="AD167" s="113">
        <f t="shared" si="66"/>
        <v>8027.5</v>
      </c>
      <c r="AE167" s="113">
        <f t="shared" si="60"/>
        <v>340</v>
      </c>
      <c r="AF167" s="113">
        <f t="shared" si="61"/>
        <v>420</v>
      </c>
      <c r="AG167" s="120"/>
      <c r="AH167" s="114">
        <f t="shared" si="62"/>
        <v>0.04</v>
      </c>
      <c r="AI167" s="114">
        <f t="shared" si="63"/>
        <v>0.05</v>
      </c>
      <c r="AJ167" s="114"/>
    </row>
    <row r="168" spans="1:36">
      <c r="A168" s="103" t="s">
        <v>786</v>
      </c>
      <c r="B168" t="s">
        <v>92</v>
      </c>
      <c r="C168" t="s">
        <v>4272</v>
      </c>
      <c r="D168">
        <f t="shared" ca="1" si="57"/>
        <v>5037</v>
      </c>
      <c r="E168" t="s">
        <v>4254</v>
      </c>
      <c r="F168" t="s">
        <v>4262</v>
      </c>
      <c r="G168" s="6" t="s">
        <v>4221</v>
      </c>
      <c r="H168" s="6" t="s">
        <v>378</v>
      </c>
      <c r="I168" s="6" t="s">
        <v>4222</v>
      </c>
      <c r="J168" s="6" t="s">
        <v>4226</v>
      </c>
      <c r="K168" s="6" t="s">
        <v>306</v>
      </c>
      <c r="L168" s="6">
        <v>43820</v>
      </c>
      <c r="M168" s="6">
        <v>44104</v>
      </c>
      <c r="N168" s="6" t="s">
        <v>372</v>
      </c>
      <c r="O168" s="6"/>
      <c r="P168" s="113" t="s">
        <v>372</v>
      </c>
      <c r="Q168" s="6" t="str">
        <f t="shared" ca="1" si="67"/>
        <v/>
      </c>
      <c r="R168" t="str">
        <f t="shared" ca="1" si="68"/>
        <v/>
      </c>
      <c r="S168" s="114" t="str" cm="1">
        <f t="array" aca="1" ref="S168" ca="1">IFERROR(AVERAGE(_xlfn.LET(_xlpm.Formula,(DATEDIF(_xll.PROJECTSTARTDATE("Bri",A168),TODAY(),"d")/7)/(DATEDIF(_xll.PROJECTSTARTDATE("Bri",A168),_xll.PROJECTENDDATE("Bri",A168),"d")/7),IF(_xlpm.Formula&gt;1,1,_xlpm.Formula)),IF(V168/W168&gt;1,1,V168/W168),IF(Y168/Z168&gt;1,1,Y168/Z168)),"")</f>
        <v/>
      </c>
      <c r="T168" s="114">
        <f>IFERROR(#REF!/#REF!,0)</f>
        <v>0</v>
      </c>
      <c r="U168" s="114">
        <f t="shared" si="69"/>
        <v>0.98936170212765961</v>
      </c>
      <c r="V168" s="116">
        <v>18600</v>
      </c>
      <c r="W168" s="116">
        <f t="shared" si="58"/>
        <v>18800</v>
      </c>
      <c r="X168" s="116">
        <f t="shared" si="64"/>
        <v>18800</v>
      </c>
      <c r="Y168" s="116">
        <f t="shared" ref="Y168:Y201" si="72">V168*0.95</f>
        <v>17670</v>
      </c>
      <c r="Z168" s="116">
        <f t="shared" si="70"/>
        <v>18048</v>
      </c>
      <c r="AA168" s="116">
        <f t="shared" si="65"/>
        <v>14100</v>
      </c>
      <c r="AB168" s="113">
        <f t="shared" si="71"/>
        <v>8835</v>
      </c>
      <c r="AC168" s="113">
        <f t="shared" si="71"/>
        <v>8835</v>
      </c>
      <c r="AD168" s="113">
        <f t="shared" si="66"/>
        <v>17765</v>
      </c>
      <c r="AE168" s="113">
        <f t="shared" si="60"/>
        <v>752</v>
      </c>
      <c r="AF168" s="113">
        <f t="shared" si="61"/>
        <v>930</v>
      </c>
      <c r="AG168" s="120"/>
      <c r="AH168" s="114">
        <f t="shared" si="62"/>
        <v>0.04</v>
      </c>
      <c r="AI168" s="114">
        <f t="shared" si="63"/>
        <v>0.05</v>
      </c>
      <c r="AJ168" s="114"/>
    </row>
    <row r="169" spans="1:36">
      <c r="A169" s="103" t="s">
        <v>770</v>
      </c>
      <c r="B169" t="s">
        <v>92</v>
      </c>
      <c r="C169" t="s">
        <v>4272</v>
      </c>
      <c r="D169">
        <f t="shared" ca="1" si="57"/>
        <v>4042</v>
      </c>
      <c r="E169" t="s">
        <v>4254</v>
      </c>
      <c r="F169" t="s">
        <v>4257</v>
      </c>
      <c r="G169" s="6" t="s">
        <v>4220</v>
      </c>
      <c r="H169" s="6" t="s">
        <v>374</v>
      </c>
      <c r="I169" s="6" t="s">
        <v>4222</v>
      </c>
      <c r="J169" s="6" t="s">
        <v>307</v>
      </c>
      <c r="K169" s="6" t="s">
        <v>372</v>
      </c>
      <c r="L169" s="6">
        <v>43810</v>
      </c>
      <c r="M169" s="6">
        <v>44167</v>
      </c>
      <c r="N169" s="6" t="s">
        <v>372</v>
      </c>
      <c r="O169" s="6"/>
      <c r="P169" s="113" t="s">
        <v>372</v>
      </c>
      <c r="Q169" s="6" t="str">
        <f t="shared" ca="1" si="67"/>
        <v/>
      </c>
      <c r="R169" t="str">
        <f t="shared" ca="1" si="68"/>
        <v/>
      </c>
      <c r="S169" s="114" t="str" cm="1">
        <f t="array" aca="1" ref="S169" ca="1">IFERROR(AVERAGE(_xlfn.LET(_xlpm.Formula,(DATEDIF(_xll.PROJECTSTARTDATE("Bri",A169),TODAY(),"d")/7)/(DATEDIF(_xll.PROJECTSTARTDATE("Bri",A169),_xll.PROJECTENDDATE("Bri",A169),"d")/7),IF(_xlpm.Formula&gt;1,1,_xlpm.Formula)),IF(V169/W169&gt;1,1,V169/W169),IF(Y169/Z169&gt;1,1,Y169/Z169)),"")</f>
        <v/>
      </c>
      <c r="T169" s="114">
        <f>IFERROR(#REF!/#REF!,0)</f>
        <v>0</v>
      </c>
      <c r="U169" s="114">
        <f t="shared" si="69"/>
        <v>0.98929336188436834</v>
      </c>
      <c r="V169" s="116">
        <v>46200</v>
      </c>
      <c r="W169" s="116">
        <f t="shared" si="58"/>
        <v>46700</v>
      </c>
      <c r="X169" s="116">
        <f t="shared" si="64"/>
        <v>46700</v>
      </c>
      <c r="Y169" s="116">
        <f t="shared" si="72"/>
        <v>43890</v>
      </c>
      <c r="Z169" s="116">
        <f t="shared" si="70"/>
        <v>44832</v>
      </c>
      <c r="AA169" s="116">
        <f t="shared" si="65"/>
        <v>35025</v>
      </c>
      <c r="AB169" s="113">
        <f t="shared" si="71"/>
        <v>21945</v>
      </c>
      <c r="AC169" s="113">
        <f t="shared" si="71"/>
        <v>21945</v>
      </c>
      <c r="AD169" s="113">
        <f t="shared" si="66"/>
        <v>44127.5</v>
      </c>
      <c r="AE169" s="113">
        <f t="shared" si="60"/>
        <v>1868</v>
      </c>
      <c r="AF169" s="113">
        <f t="shared" si="61"/>
        <v>2310</v>
      </c>
      <c r="AG169" s="120"/>
      <c r="AH169" s="114">
        <f t="shared" si="62"/>
        <v>0.04</v>
      </c>
      <c r="AI169" s="114">
        <f t="shared" si="63"/>
        <v>0.05</v>
      </c>
      <c r="AJ169" s="114"/>
    </row>
    <row r="170" spans="1:36">
      <c r="A170" s="103" t="s">
        <v>735</v>
      </c>
      <c r="B170" t="s">
        <v>92</v>
      </c>
      <c r="C170" t="s">
        <v>4273</v>
      </c>
      <c r="D170">
        <f t="shared" ref="D170:D203" ca="1" si="73">RANDBETWEEN(2222,6566)</f>
        <v>3278</v>
      </c>
      <c r="E170" t="s">
        <v>4254</v>
      </c>
      <c r="F170" t="s">
        <v>4262</v>
      </c>
      <c r="G170" s="6" t="s">
        <v>4221</v>
      </c>
      <c r="H170" s="6" t="s">
        <v>375</v>
      </c>
      <c r="I170" s="6" t="s">
        <v>4222</v>
      </c>
      <c r="J170" s="6" t="s">
        <v>4226</v>
      </c>
      <c r="K170" s="6" t="s">
        <v>372</v>
      </c>
      <c r="L170" s="6">
        <v>43840</v>
      </c>
      <c r="M170" s="6">
        <v>44063</v>
      </c>
      <c r="N170" s="6" t="s">
        <v>372</v>
      </c>
      <c r="O170" s="6"/>
      <c r="P170" s="113" t="s">
        <v>373</v>
      </c>
      <c r="Q170" s="6" t="str">
        <f t="shared" ca="1" si="67"/>
        <v/>
      </c>
      <c r="R170" t="str">
        <f t="shared" ca="1" si="68"/>
        <v/>
      </c>
      <c r="S170" s="114" t="str" cm="1">
        <f t="array" aca="1" ref="S170" ca="1">IFERROR(AVERAGE(_xlfn.LET(_xlpm.Formula,(DATEDIF(_xll.PROJECTSTARTDATE("Bri",A170),TODAY(),"d")/7)/(DATEDIF(_xll.PROJECTSTARTDATE("Bri",A170),_xll.PROJECTENDDATE("Bri",A170),"d")/7),IF(_xlpm.Formula&gt;1,1,_xlpm.Formula)),IF(V170/W170&gt;1,1,V170/W170),IF(Y170/Z170&gt;1,1,Y170/Z170)),"")</f>
        <v/>
      </c>
      <c r="T170" s="114">
        <f>IFERROR($Y179/$Z179,0)</f>
        <v>0.97963777219430481</v>
      </c>
      <c r="U170" s="114">
        <f t="shared" si="69"/>
        <v>0.98787878787878791</v>
      </c>
      <c r="V170" s="116">
        <v>16300</v>
      </c>
      <c r="W170" s="116">
        <f t="shared" ref="W170:W203" si="74">ROUND(V170*1.01,-2)</f>
        <v>16500</v>
      </c>
      <c r="X170" s="116">
        <f t="shared" ref="X170:X203" si="75">W170</f>
        <v>16500</v>
      </c>
      <c r="Y170" s="116">
        <f t="shared" si="72"/>
        <v>15485</v>
      </c>
      <c r="Z170" s="116">
        <f t="shared" si="70"/>
        <v>15840</v>
      </c>
      <c r="AA170" s="116">
        <f t="shared" ref="AA170:AA203" si="76">X170*0.75</f>
        <v>12375</v>
      </c>
      <c r="AB170" s="113">
        <f t="shared" si="71"/>
        <v>7742.5</v>
      </c>
      <c r="AC170" s="113">
        <f t="shared" si="71"/>
        <v>7742.5</v>
      </c>
      <c r="AD170" s="113">
        <f t="shared" ref="AD170:AD203" si="77">IFERROR(AC170/U170+AB170,AC170+AB170)</f>
        <v>15580</v>
      </c>
      <c r="AE170" s="113">
        <f t="shared" ref="AE170:AE203" si="78">IFERROR(W170-Z170,"")</f>
        <v>660</v>
      </c>
      <c r="AF170" s="113">
        <f t="shared" ref="AF170:AF203" si="79">IFERROR(V170-Y170,"")</f>
        <v>815</v>
      </c>
      <c r="AG170" s="120"/>
      <c r="AH170" s="114">
        <f t="shared" ref="AH170:AH203" si="80">IFERROR(AE170/W170,0)</f>
        <v>0.04</v>
      </c>
      <c r="AI170" s="114">
        <f t="shared" ref="AI170:AI203" si="81">IFERROR(AF170/V170,0)</f>
        <v>0.05</v>
      </c>
      <c r="AJ170" s="114"/>
    </row>
    <row r="171" spans="1:36">
      <c r="A171" s="103" t="s">
        <v>719</v>
      </c>
      <c r="B171" t="s">
        <v>92</v>
      </c>
      <c r="C171" t="s">
        <v>4273</v>
      </c>
      <c r="D171">
        <f t="shared" ca="1" si="73"/>
        <v>6319</v>
      </c>
      <c r="E171" t="s">
        <v>4254</v>
      </c>
      <c r="F171" t="s">
        <v>4262</v>
      </c>
      <c r="G171" s="6" t="s">
        <v>4221</v>
      </c>
      <c r="H171" s="6" t="s">
        <v>375</v>
      </c>
      <c r="I171" s="6" t="s">
        <v>4224</v>
      </c>
      <c r="J171" s="6" t="s">
        <v>314</v>
      </c>
      <c r="K171" s="6" t="s">
        <v>4230</v>
      </c>
      <c r="L171" s="6">
        <v>43841</v>
      </c>
      <c r="M171" s="6">
        <v>44073</v>
      </c>
      <c r="N171" s="6" t="s">
        <v>372</v>
      </c>
      <c r="O171" s="6"/>
      <c r="P171" s="113" t="s">
        <v>372</v>
      </c>
      <c r="Q171" s="6" t="str">
        <f t="shared" ca="1" si="67"/>
        <v/>
      </c>
      <c r="R171" t="str">
        <f t="shared" ca="1" si="68"/>
        <v/>
      </c>
      <c r="S171" s="114" t="str" cm="1">
        <f t="array" aca="1" ref="S171" ca="1">IFERROR(AVERAGE(_xlfn.LET(_xlpm.Formula,(DATEDIF(_xll.PROJECTSTARTDATE("Bri",A171),TODAY(),"d")/7)/(DATEDIF(_xll.PROJECTSTARTDATE("Bri",A171),_xll.PROJECTENDDATE("Bri",A171),"d")/7),IF(_xlpm.Formula&gt;1,1,_xlpm.Formula)),IF(V171/W171&gt;1,1,V171/W171),IF(Y171/Z171&gt;1,1,Y171/Z171)),"")</f>
        <v/>
      </c>
      <c r="T171" s="114">
        <f>IFERROR($Y180/$Z180,0)</f>
        <v>0.97705696202531644</v>
      </c>
      <c r="U171" s="114">
        <f t="shared" si="69"/>
        <v>0.99019251725390478</v>
      </c>
      <c r="V171" s="116">
        <v>272600</v>
      </c>
      <c r="W171" s="116">
        <f t="shared" si="74"/>
        <v>275300</v>
      </c>
      <c r="X171" s="116">
        <f t="shared" si="75"/>
        <v>275300</v>
      </c>
      <c r="Y171" s="116">
        <f t="shared" si="72"/>
        <v>258970</v>
      </c>
      <c r="Z171" s="116">
        <f t="shared" si="70"/>
        <v>264288</v>
      </c>
      <c r="AA171" s="116">
        <f t="shared" si="76"/>
        <v>206475</v>
      </c>
      <c r="AB171" s="113">
        <f t="shared" si="71"/>
        <v>129485</v>
      </c>
      <c r="AC171" s="113">
        <f t="shared" si="71"/>
        <v>129485</v>
      </c>
      <c r="AD171" s="113">
        <f t="shared" si="77"/>
        <v>260252.5</v>
      </c>
      <c r="AE171" s="113">
        <f t="shared" si="78"/>
        <v>11012</v>
      </c>
      <c r="AF171" s="113">
        <f t="shared" si="79"/>
        <v>13630</v>
      </c>
      <c r="AG171" s="120"/>
      <c r="AH171" s="114">
        <f t="shared" si="80"/>
        <v>0.04</v>
      </c>
      <c r="AI171" s="114">
        <f t="shared" si="81"/>
        <v>0.05</v>
      </c>
      <c r="AJ171" s="114"/>
    </row>
    <row r="172" spans="1:36">
      <c r="A172" s="103" t="s">
        <v>519</v>
      </c>
      <c r="B172" t="s">
        <v>92</v>
      </c>
      <c r="C172" t="s">
        <v>4273</v>
      </c>
      <c r="D172">
        <f t="shared" ca="1" si="73"/>
        <v>5602</v>
      </c>
      <c r="E172" t="s">
        <v>4254</v>
      </c>
      <c r="F172" t="s">
        <v>4260</v>
      </c>
      <c r="G172" s="6" t="s">
        <v>4221</v>
      </c>
      <c r="H172" s="6" t="s">
        <v>379</v>
      </c>
      <c r="I172" s="6" t="s">
        <v>4222</v>
      </c>
      <c r="J172" s="6" t="s">
        <v>4226</v>
      </c>
      <c r="K172" s="6" t="s">
        <v>13</v>
      </c>
      <c r="L172" s="6">
        <v>43845</v>
      </c>
      <c r="M172" s="6">
        <v>44196</v>
      </c>
      <c r="N172" s="6" t="s">
        <v>372</v>
      </c>
      <c r="O172" s="6"/>
      <c r="P172" s="113" t="s">
        <v>372</v>
      </c>
      <c r="Q172" s="6" t="str">
        <f t="shared" ca="1" si="67"/>
        <v/>
      </c>
      <c r="R172" t="str">
        <f t="shared" ca="1" si="68"/>
        <v/>
      </c>
      <c r="S172" s="114" t="str" cm="1">
        <f t="array" aca="1" ref="S172" ca="1">IFERROR(AVERAGE(_xlfn.LET(_xlpm.Formula,(DATEDIF(_xll.PROJECTSTARTDATE("Bri",A172),TODAY(),"d")/7)/(DATEDIF(_xll.PROJECTSTARTDATE("Bri",A172),_xll.PROJECTENDDATE("Bri",A172),"d")/7),IF(_xlpm.Formula&gt;1,1,_xlpm.Formula)),IF(V172/W172&gt;1,1,V172/W172),IF(Y172/Z172&gt;1,1,Y172/Z172)),"")</f>
        <v/>
      </c>
      <c r="T172" s="114">
        <f>IFERROR($Y181/$Z181,0)</f>
        <v>0.98140495867768596</v>
      </c>
      <c r="U172" s="114">
        <f t="shared" si="69"/>
        <v>1</v>
      </c>
      <c r="V172" s="116">
        <v>3900</v>
      </c>
      <c r="W172" s="116">
        <f t="shared" si="74"/>
        <v>3900</v>
      </c>
      <c r="X172" s="116">
        <f t="shared" si="75"/>
        <v>3900</v>
      </c>
      <c r="Y172" s="116">
        <f t="shared" si="72"/>
        <v>3705</v>
      </c>
      <c r="Z172" s="116">
        <f t="shared" si="70"/>
        <v>3744</v>
      </c>
      <c r="AA172" s="116">
        <f t="shared" si="76"/>
        <v>2925</v>
      </c>
      <c r="AB172" s="113">
        <f t="shared" si="71"/>
        <v>1852.5</v>
      </c>
      <c r="AC172" s="113">
        <f t="shared" si="71"/>
        <v>1852.5</v>
      </c>
      <c r="AD172" s="113">
        <f t="shared" si="77"/>
        <v>3705</v>
      </c>
      <c r="AE172" s="113">
        <f t="shared" si="78"/>
        <v>156</v>
      </c>
      <c r="AF172" s="113">
        <f t="shared" si="79"/>
        <v>195</v>
      </c>
      <c r="AG172" s="120"/>
      <c r="AH172" s="114">
        <f t="shared" si="80"/>
        <v>0.04</v>
      </c>
      <c r="AI172" s="114">
        <f t="shared" si="81"/>
        <v>0.05</v>
      </c>
      <c r="AJ172" s="114"/>
    </row>
    <row r="173" spans="1:36">
      <c r="A173" s="103" t="s">
        <v>633</v>
      </c>
      <c r="B173" t="s">
        <v>5</v>
      </c>
      <c r="C173" t="s">
        <v>4273</v>
      </c>
      <c r="D173">
        <f t="shared" ca="1" si="73"/>
        <v>4879</v>
      </c>
      <c r="E173" t="s">
        <v>4254</v>
      </c>
      <c r="F173" t="s">
        <v>4263</v>
      </c>
      <c r="G173" s="6" t="s">
        <v>4221</v>
      </c>
      <c r="H173" s="6" t="s">
        <v>378</v>
      </c>
      <c r="I173" s="6" t="s">
        <v>4222</v>
      </c>
      <c r="J173" s="6" t="s">
        <v>4226</v>
      </c>
      <c r="K173" s="6" t="s">
        <v>372</v>
      </c>
      <c r="L173" s="6">
        <v>43866</v>
      </c>
      <c r="M173" s="6">
        <v>44118</v>
      </c>
      <c r="N173" s="6" t="s">
        <v>372</v>
      </c>
      <c r="O173" s="6"/>
      <c r="P173" s="113" t="s">
        <v>372</v>
      </c>
      <c r="Q173" s="6" t="str">
        <f t="shared" ca="1" si="67"/>
        <v/>
      </c>
      <c r="R173" t="str">
        <f t="shared" ca="1" si="68"/>
        <v/>
      </c>
      <c r="S173" s="114" t="str" cm="1">
        <f t="array" aca="1" ref="S173" ca="1">IFERROR(AVERAGE(_xlfn.LET(_xlpm.Formula,(DATEDIF(_xll.PROJECTSTARTDATE("Bri",A173),TODAY(),"d")/7)/(DATEDIF(_xll.PROJECTSTARTDATE("Bri",A173),_xll.PROJECTENDDATE("Bri",A173),"d")/7),IF(_xlpm.Formula&gt;1,1,_xlpm.Formula)),IF(V173/W173&gt;1,1,V173/W173),IF(Y173/Z173&gt;1,1,Y173/Z173)),"")</f>
        <v/>
      </c>
      <c r="T173" s="114">
        <f>IFERROR($Y185/$Z185,0)</f>
        <v>0.97976338144639907</v>
      </c>
      <c r="U173" s="114">
        <f t="shared" si="69"/>
        <v>0</v>
      </c>
      <c r="V173" s="116">
        <v>0</v>
      </c>
      <c r="W173" s="116">
        <f t="shared" si="74"/>
        <v>0</v>
      </c>
      <c r="X173" s="116">
        <f t="shared" si="75"/>
        <v>0</v>
      </c>
      <c r="Y173" s="116">
        <f t="shared" si="72"/>
        <v>0</v>
      </c>
      <c r="Z173" s="116">
        <f t="shared" si="70"/>
        <v>0</v>
      </c>
      <c r="AA173" s="116">
        <f t="shared" si="76"/>
        <v>0</v>
      </c>
      <c r="AB173" s="113">
        <f t="shared" si="71"/>
        <v>0</v>
      </c>
      <c r="AC173" s="113">
        <f t="shared" si="71"/>
        <v>0</v>
      </c>
      <c r="AD173" s="113">
        <f t="shared" si="77"/>
        <v>0</v>
      </c>
      <c r="AE173" s="113">
        <f t="shared" si="78"/>
        <v>0</v>
      </c>
      <c r="AF173" s="113">
        <f t="shared" si="79"/>
        <v>0</v>
      </c>
      <c r="AG173" s="120"/>
      <c r="AH173" s="114">
        <f t="shared" si="80"/>
        <v>0</v>
      </c>
      <c r="AI173" s="114">
        <f t="shared" si="81"/>
        <v>0</v>
      </c>
      <c r="AJ173" s="114"/>
    </row>
    <row r="174" spans="1:36">
      <c r="A174" s="103" t="s">
        <v>562</v>
      </c>
      <c r="B174" t="s">
        <v>92</v>
      </c>
      <c r="C174" t="s">
        <v>4273</v>
      </c>
      <c r="D174">
        <f t="shared" ca="1" si="73"/>
        <v>2576</v>
      </c>
      <c r="E174" t="s">
        <v>4254</v>
      </c>
      <c r="F174" t="s">
        <v>4262</v>
      </c>
      <c r="G174" s="6" t="s">
        <v>4221</v>
      </c>
      <c r="H174" s="6" t="s">
        <v>375</v>
      </c>
      <c r="I174" s="6" t="s">
        <v>4222</v>
      </c>
      <c r="J174" s="6" t="s">
        <v>307</v>
      </c>
      <c r="K174" s="6" t="s">
        <v>13</v>
      </c>
      <c r="L174" s="6">
        <v>43866</v>
      </c>
      <c r="M174" s="6">
        <v>44031</v>
      </c>
      <c r="N174" s="6" t="s">
        <v>372</v>
      </c>
      <c r="O174" s="6"/>
      <c r="P174" s="113" t="s">
        <v>372</v>
      </c>
      <c r="Q174" s="6" t="str">
        <f t="shared" ca="1" si="67"/>
        <v/>
      </c>
      <c r="R174" t="str">
        <f t="shared" ca="1" si="68"/>
        <v/>
      </c>
      <c r="S174" s="114" t="str" cm="1">
        <f t="array" aca="1" ref="S174" ca="1">IFERROR(AVERAGE(_xlfn.LET(_xlpm.Formula,(DATEDIF(_xll.PROJECTSTARTDATE("Bri",A174),TODAY(),"d")/7)/(DATEDIF(_xll.PROJECTSTARTDATE("Bri",A174),_xll.PROJECTENDDATE("Bri",A174),"d")/7),IF(_xlpm.Formula&gt;1,1,_xlpm.Formula)),IF(V174/W174&gt;1,1,V174/W174),IF(Y174/Z174&gt;1,1,Y174/Z174)),"")</f>
        <v/>
      </c>
      <c r="T174" s="114">
        <f>IFERROR(#REF!/#REF!,0)</f>
        <v>0</v>
      </c>
      <c r="U174" s="114">
        <f t="shared" si="69"/>
        <v>0.99082568807339455</v>
      </c>
      <c r="V174" s="116">
        <v>21600</v>
      </c>
      <c r="W174" s="116">
        <f t="shared" si="74"/>
        <v>21800</v>
      </c>
      <c r="X174" s="116">
        <f t="shared" si="75"/>
        <v>21800</v>
      </c>
      <c r="Y174" s="116">
        <f t="shared" si="72"/>
        <v>20520</v>
      </c>
      <c r="Z174" s="116">
        <f t="shared" si="70"/>
        <v>20928</v>
      </c>
      <c r="AA174" s="116">
        <f t="shared" si="76"/>
        <v>16350</v>
      </c>
      <c r="AB174" s="113">
        <f t="shared" si="71"/>
        <v>10260</v>
      </c>
      <c r="AC174" s="113">
        <f t="shared" si="71"/>
        <v>10260</v>
      </c>
      <c r="AD174" s="113">
        <f t="shared" si="77"/>
        <v>20615</v>
      </c>
      <c r="AE174" s="113">
        <f t="shared" si="78"/>
        <v>872</v>
      </c>
      <c r="AF174" s="113">
        <f t="shared" si="79"/>
        <v>1080</v>
      </c>
      <c r="AG174" s="120"/>
      <c r="AH174" s="114">
        <f t="shared" si="80"/>
        <v>0.04</v>
      </c>
      <c r="AI174" s="114">
        <f t="shared" si="81"/>
        <v>0.05</v>
      </c>
      <c r="AJ174" s="114"/>
    </row>
    <row r="175" spans="1:36">
      <c r="A175" s="103" t="s">
        <v>709</v>
      </c>
      <c r="B175" t="s">
        <v>92</v>
      </c>
      <c r="C175" t="s">
        <v>4273</v>
      </c>
      <c r="D175">
        <f t="shared" ca="1" si="73"/>
        <v>5584</v>
      </c>
      <c r="E175" t="s">
        <v>4254</v>
      </c>
      <c r="F175" t="s">
        <v>4262</v>
      </c>
      <c r="G175" s="6" t="s">
        <v>4221</v>
      </c>
      <c r="H175" s="6" t="s">
        <v>375</v>
      </c>
      <c r="I175" s="6" t="s">
        <v>4222</v>
      </c>
      <c r="J175" s="6" t="s">
        <v>299</v>
      </c>
      <c r="K175" s="6" t="s">
        <v>372</v>
      </c>
      <c r="L175" s="6">
        <v>43868</v>
      </c>
      <c r="M175" s="6">
        <v>44164</v>
      </c>
      <c r="N175" s="6" t="s">
        <v>372</v>
      </c>
      <c r="O175" s="6"/>
      <c r="P175" s="113" t="s">
        <v>372</v>
      </c>
      <c r="Q175" s="6" t="str">
        <f t="shared" ca="1" si="67"/>
        <v/>
      </c>
      <c r="R175" t="str">
        <f t="shared" ca="1" si="68"/>
        <v/>
      </c>
      <c r="S175" s="114" t="str" cm="1">
        <f t="array" aca="1" ref="S175" ca="1">IFERROR(AVERAGE(_xlfn.LET(_xlpm.Formula,(DATEDIF(_xll.PROJECTSTARTDATE("Bri",A175),TODAY(),"d")/7)/(DATEDIF(_xll.PROJECTSTARTDATE("Bri",A175),_xll.PROJECTENDDATE("Bri",A175),"d")/7),IF(_xlpm.Formula&gt;1,1,_xlpm.Formula)),IF(V175/W175&gt;1,1,V175/W175),IF(Y175/Z175&gt;1,1,Y175/Z175)),"")</f>
        <v/>
      </c>
      <c r="T175" s="114">
        <f>IFERROR($Y188/$Z188,0)</f>
        <v>0</v>
      </c>
      <c r="U175" s="114">
        <f t="shared" si="69"/>
        <v>0.98837209302325579</v>
      </c>
      <c r="V175" s="116">
        <v>17000</v>
      </c>
      <c r="W175" s="116">
        <f t="shared" si="74"/>
        <v>17200</v>
      </c>
      <c r="X175" s="116">
        <f t="shared" si="75"/>
        <v>17200</v>
      </c>
      <c r="Y175" s="116">
        <f t="shared" si="72"/>
        <v>16150</v>
      </c>
      <c r="Z175" s="116">
        <f t="shared" si="70"/>
        <v>16512</v>
      </c>
      <c r="AA175" s="116">
        <f t="shared" si="76"/>
        <v>12900</v>
      </c>
      <c r="AB175" s="113">
        <f t="shared" si="71"/>
        <v>8075</v>
      </c>
      <c r="AC175" s="113">
        <f t="shared" si="71"/>
        <v>8075</v>
      </c>
      <c r="AD175" s="113">
        <f t="shared" si="77"/>
        <v>16245</v>
      </c>
      <c r="AE175" s="113">
        <f t="shared" si="78"/>
        <v>688</v>
      </c>
      <c r="AF175" s="113">
        <f t="shared" si="79"/>
        <v>850</v>
      </c>
      <c r="AG175" s="120"/>
      <c r="AH175" s="114">
        <f t="shared" si="80"/>
        <v>0.04</v>
      </c>
      <c r="AI175" s="114">
        <f t="shared" si="81"/>
        <v>0.05</v>
      </c>
      <c r="AJ175" s="114"/>
    </row>
    <row r="176" spans="1:36">
      <c r="A176" s="103" t="s">
        <v>757</v>
      </c>
      <c r="B176" t="s">
        <v>92</v>
      </c>
      <c r="C176" t="s">
        <v>4273</v>
      </c>
      <c r="D176">
        <f t="shared" ca="1" si="73"/>
        <v>3227</v>
      </c>
      <c r="E176" t="s">
        <v>4254</v>
      </c>
      <c r="F176" t="s">
        <v>4262</v>
      </c>
      <c r="G176" s="6" t="s">
        <v>4221</v>
      </c>
      <c r="H176" s="6" t="s">
        <v>379</v>
      </c>
      <c r="I176" s="6" t="s">
        <v>4222</v>
      </c>
      <c r="J176" s="6" t="s">
        <v>4226</v>
      </c>
      <c r="K176" s="6" t="s">
        <v>306</v>
      </c>
      <c r="L176" s="6">
        <v>43880</v>
      </c>
      <c r="M176" s="6">
        <v>44189</v>
      </c>
      <c r="N176" s="6" t="s">
        <v>372</v>
      </c>
      <c r="O176" s="6"/>
      <c r="P176" s="113" t="s">
        <v>372</v>
      </c>
      <c r="Q176" s="6" t="str">
        <f t="shared" ca="1" si="67"/>
        <v/>
      </c>
      <c r="R176" t="str">
        <f t="shared" ca="1" si="68"/>
        <v/>
      </c>
      <c r="S176" s="114" t="str" cm="1">
        <f t="array" aca="1" ref="S176" ca="1">IFERROR(AVERAGE(_xlfn.LET(_xlpm.Formula,(DATEDIF(_xll.PROJECTSTARTDATE("Bri",A176),TODAY(),"d")/7)/(DATEDIF(_xll.PROJECTSTARTDATE("Bri",A176),_xll.PROJECTENDDATE("Bri",A176),"d")/7),IF(_xlpm.Formula&gt;1,1,_xlpm.Formula)),IF(V176/W176&gt;1,1,V176/W176),IF(Y176/Z176&gt;1,1,Y176/Z176)),"")</f>
        <v/>
      </c>
      <c r="T176" s="114">
        <f>IFERROR(#REF!/#REF!,0)</f>
        <v>0</v>
      </c>
      <c r="U176" s="114">
        <f t="shared" si="69"/>
        <v>0.99043977055449328</v>
      </c>
      <c r="V176" s="116">
        <v>51800</v>
      </c>
      <c r="W176" s="116">
        <f t="shared" si="74"/>
        <v>52300</v>
      </c>
      <c r="X176" s="116">
        <f t="shared" si="75"/>
        <v>52300</v>
      </c>
      <c r="Y176" s="116">
        <f t="shared" si="72"/>
        <v>49210</v>
      </c>
      <c r="Z176" s="116">
        <f t="shared" si="70"/>
        <v>50208</v>
      </c>
      <c r="AA176" s="116">
        <f t="shared" si="76"/>
        <v>39225</v>
      </c>
      <c r="AB176" s="113">
        <f t="shared" si="71"/>
        <v>24605</v>
      </c>
      <c r="AC176" s="113">
        <f t="shared" si="71"/>
        <v>24605</v>
      </c>
      <c r="AD176" s="113">
        <f t="shared" si="77"/>
        <v>49447.5</v>
      </c>
      <c r="AE176" s="113">
        <f t="shared" si="78"/>
        <v>2092</v>
      </c>
      <c r="AF176" s="113">
        <f t="shared" si="79"/>
        <v>2590</v>
      </c>
      <c r="AG176" s="120"/>
      <c r="AH176" s="114">
        <f t="shared" si="80"/>
        <v>0.04</v>
      </c>
      <c r="AI176" s="114">
        <f t="shared" si="81"/>
        <v>0.05</v>
      </c>
      <c r="AJ176" s="114"/>
    </row>
    <row r="177" spans="1:36">
      <c r="A177" s="103" t="s">
        <v>503</v>
      </c>
      <c r="B177" t="s">
        <v>92</v>
      </c>
      <c r="C177" t="s">
        <v>4273</v>
      </c>
      <c r="D177">
        <f t="shared" ca="1" si="73"/>
        <v>3833</v>
      </c>
      <c r="E177" t="s">
        <v>4254</v>
      </c>
      <c r="F177" t="s">
        <v>4263</v>
      </c>
      <c r="G177" s="6" t="s">
        <v>4221</v>
      </c>
      <c r="H177" s="6" t="s">
        <v>375</v>
      </c>
      <c r="I177" s="6" t="s">
        <v>4222</v>
      </c>
      <c r="J177" s="6" t="s">
        <v>4227</v>
      </c>
      <c r="K177" s="6" t="s">
        <v>306</v>
      </c>
      <c r="L177" s="6">
        <v>43887</v>
      </c>
      <c r="M177" s="6">
        <v>44073</v>
      </c>
      <c r="N177" s="6" t="s">
        <v>372</v>
      </c>
      <c r="O177" s="6"/>
      <c r="P177" s="113" t="s">
        <v>372</v>
      </c>
      <c r="Q177" s="6" t="str">
        <f t="shared" ca="1" si="67"/>
        <v/>
      </c>
      <c r="R177" t="str">
        <f t="shared" ca="1" si="68"/>
        <v/>
      </c>
      <c r="S177" s="114" t="str" cm="1">
        <f t="array" aca="1" ref="S177" ca="1">IFERROR(AVERAGE(_xlfn.LET(_xlpm.Formula,(DATEDIF(_xll.PROJECTSTARTDATE("Bri",A177),TODAY(),"d")/7)/(DATEDIF(_xll.PROJECTSTARTDATE("Bri",A177),_xll.PROJECTENDDATE("Bri",A177),"d")/7),IF(_xlpm.Formula&gt;1,1,_xlpm.Formula)),IF(V177/W177&gt;1,1,V177/W177),IF(Y177/Z177&gt;1,1,Y177/Z177)),"")</f>
        <v/>
      </c>
      <c r="T177" s="114">
        <f>IFERROR($Y190/$Z190,0)</f>
        <v>0</v>
      </c>
      <c r="U177" s="114">
        <f t="shared" si="69"/>
        <v>0.98945783132530118</v>
      </c>
      <c r="V177" s="116">
        <v>65700</v>
      </c>
      <c r="W177" s="116">
        <f t="shared" si="74"/>
        <v>66400</v>
      </c>
      <c r="X177" s="116">
        <f t="shared" si="75"/>
        <v>66400</v>
      </c>
      <c r="Y177" s="116">
        <f t="shared" si="72"/>
        <v>62415</v>
      </c>
      <c r="Z177" s="116">
        <f t="shared" si="70"/>
        <v>63744</v>
      </c>
      <c r="AA177" s="116">
        <f t="shared" si="76"/>
        <v>49800</v>
      </c>
      <c r="AB177" s="113">
        <f t="shared" ref="AB177:AC196" si="82">$Y177/2</f>
        <v>31207.5</v>
      </c>
      <c r="AC177" s="113">
        <f t="shared" si="82"/>
        <v>31207.5</v>
      </c>
      <c r="AD177" s="113">
        <f t="shared" si="77"/>
        <v>62747.5</v>
      </c>
      <c r="AE177" s="113">
        <f t="shared" si="78"/>
        <v>2656</v>
      </c>
      <c r="AF177" s="113">
        <f t="shared" si="79"/>
        <v>3285</v>
      </c>
      <c r="AG177" s="120"/>
      <c r="AH177" s="114">
        <f t="shared" si="80"/>
        <v>0.04</v>
      </c>
      <c r="AI177" s="114">
        <f t="shared" si="81"/>
        <v>0.05</v>
      </c>
      <c r="AJ177" s="114"/>
    </row>
    <row r="178" spans="1:36">
      <c r="A178" s="103" t="s">
        <v>631</v>
      </c>
      <c r="B178" t="s">
        <v>92</v>
      </c>
      <c r="C178" t="s">
        <v>4273</v>
      </c>
      <c r="D178">
        <f t="shared" ca="1" si="73"/>
        <v>3862</v>
      </c>
      <c r="E178" t="s">
        <v>4254</v>
      </c>
      <c r="F178" t="s">
        <v>4262</v>
      </c>
      <c r="G178" s="6" t="s">
        <v>4221</v>
      </c>
      <c r="H178" s="6" t="s">
        <v>375</v>
      </c>
      <c r="I178" s="6" t="s">
        <v>4222</v>
      </c>
      <c r="J178" s="6" t="s">
        <v>314</v>
      </c>
      <c r="K178" s="6" t="s">
        <v>4230</v>
      </c>
      <c r="L178" s="6">
        <v>43884</v>
      </c>
      <c r="M178" s="6">
        <v>44010</v>
      </c>
      <c r="N178" s="6" t="s">
        <v>372</v>
      </c>
      <c r="O178" s="6"/>
      <c r="P178" s="113" t="s">
        <v>373</v>
      </c>
      <c r="Q178" s="6" t="str">
        <f t="shared" ca="1" si="67"/>
        <v/>
      </c>
      <c r="R178" t="str">
        <f t="shared" ca="1" si="68"/>
        <v/>
      </c>
      <c r="S178" s="114" t="str" cm="1">
        <f t="array" aca="1" ref="S178" ca="1">IFERROR(AVERAGE(_xlfn.LET(_xlpm.Formula,(DATEDIF(_xll.PROJECTSTARTDATE("Bri",A178),TODAY(),"d")/7)/(DATEDIF(_xll.PROJECTSTARTDATE("Bri",A178),_xll.PROJECTENDDATE("Bri",A178),"d")/7),IF(_xlpm.Formula&gt;1,1,_xlpm.Formula)),IF(V178/W178&gt;1,1,V178/W178),IF(Y178/Z178&gt;1,1,Y178/Z178)),"")</f>
        <v/>
      </c>
      <c r="T178" s="114">
        <f>IFERROR($Y192/$Z192,0)</f>
        <v>0.97773203592814373</v>
      </c>
      <c r="U178" s="114">
        <f t="shared" si="69"/>
        <v>0.98997995991983967</v>
      </c>
      <c r="V178" s="116">
        <v>98800</v>
      </c>
      <c r="W178" s="116">
        <f t="shared" si="74"/>
        <v>99800</v>
      </c>
      <c r="X178" s="116">
        <f t="shared" si="75"/>
        <v>99800</v>
      </c>
      <c r="Y178" s="116">
        <f t="shared" si="72"/>
        <v>93860</v>
      </c>
      <c r="Z178" s="116">
        <f t="shared" si="70"/>
        <v>95808</v>
      </c>
      <c r="AA178" s="116">
        <f t="shared" si="76"/>
        <v>74850</v>
      </c>
      <c r="AB178" s="113">
        <f t="shared" si="82"/>
        <v>46930</v>
      </c>
      <c r="AC178" s="113">
        <f t="shared" si="82"/>
        <v>46930</v>
      </c>
      <c r="AD178" s="113">
        <f t="shared" si="77"/>
        <v>94335</v>
      </c>
      <c r="AE178" s="113">
        <f t="shared" si="78"/>
        <v>3992</v>
      </c>
      <c r="AF178" s="113">
        <f t="shared" si="79"/>
        <v>4940</v>
      </c>
      <c r="AG178" s="120"/>
      <c r="AH178" s="114">
        <f t="shared" si="80"/>
        <v>0.04</v>
      </c>
      <c r="AI178" s="114">
        <f t="shared" si="81"/>
        <v>0.05</v>
      </c>
      <c r="AJ178" s="114"/>
    </row>
    <row r="179" spans="1:36">
      <c r="A179" s="103" t="s">
        <v>466</v>
      </c>
      <c r="B179" t="s">
        <v>92</v>
      </c>
      <c r="C179" t="s">
        <v>4273</v>
      </c>
      <c r="D179">
        <f t="shared" ca="1" si="73"/>
        <v>3509</v>
      </c>
      <c r="E179" t="s">
        <v>4254</v>
      </c>
      <c r="F179" t="s">
        <v>4263</v>
      </c>
      <c r="G179" s="6" t="s">
        <v>4221</v>
      </c>
      <c r="H179" s="6" t="s">
        <v>375</v>
      </c>
      <c r="I179" s="6" t="s">
        <v>4224</v>
      </c>
      <c r="J179" s="6" t="s">
        <v>315</v>
      </c>
      <c r="K179" s="6" t="s">
        <v>14</v>
      </c>
      <c r="L179" s="6">
        <v>43891</v>
      </c>
      <c r="M179" s="6">
        <v>44104</v>
      </c>
      <c r="N179" s="6" t="s">
        <v>372</v>
      </c>
      <c r="O179" s="6"/>
      <c r="P179" s="113" t="s">
        <v>372</v>
      </c>
      <c r="Q179" s="6" t="str">
        <f t="shared" ca="1" si="67"/>
        <v/>
      </c>
      <c r="R179" t="str">
        <f t="shared" ca="1" si="68"/>
        <v/>
      </c>
      <c r="S179" s="114" t="str" cm="1">
        <f t="array" aca="1" ref="S179" ca="1">IFERROR(AVERAGE(_xlfn.LET(_xlpm.Formula,(DATEDIF(_xll.PROJECTSTARTDATE("Bri",A179),TODAY(),"d")/7)/(DATEDIF(_xll.PROJECTSTARTDATE("Bri",A179),_xll.PROJECTENDDATE("Bri",A179),"d")/7),IF(_xlpm.Formula&gt;1,1,_xlpm.Formula)),IF(V179/W179&gt;1,1,V179/W179),IF(Y179/Z179&gt;1,1,Y179/Z179)),"")</f>
        <v/>
      </c>
      <c r="T179" s="114">
        <f>IFERROR(#REF!/#REF!,0)</f>
        <v>0</v>
      </c>
      <c r="U179" s="114">
        <f t="shared" si="69"/>
        <v>0.98994974874371855</v>
      </c>
      <c r="V179" s="116">
        <v>19700</v>
      </c>
      <c r="W179" s="116">
        <f t="shared" si="74"/>
        <v>19900</v>
      </c>
      <c r="X179" s="116">
        <f t="shared" si="75"/>
        <v>19900</v>
      </c>
      <c r="Y179" s="116">
        <f t="shared" si="72"/>
        <v>18715</v>
      </c>
      <c r="Z179" s="116">
        <f t="shared" si="70"/>
        <v>19104</v>
      </c>
      <c r="AA179" s="116">
        <f t="shared" si="76"/>
        <v>14925</v>
      </c>
      <c r="AB179" s="113">
        <f t="shared" si="82"/>
        <v>9357.5</v>
      </c>
      <c r="AC179" s="113">
        <f t="shared" si="82"/>
        <v>9357.5</v>
      </c>
      <c r="AD179" s="113">
        <f t="shared" si="77"/>
        <v>18810</v>
      </c>
      <c r="AE179" s="113">
        <f t="shared" si="78"/>
        <v>796</v>
      </c>
      <c r="AF179" s="113">
        <f t="shared" si="79"/>
        <v>985</v>
      </c>
      <c r="AG179" s="120"/>
      <c r="AH179" s="114">
        <f t="shared" si="80"/>
        <v>0.04</v>
      </c>
      <c r="AI179" s="114">
        <f t="shared" si="81"/>
        <v>0.05</v>
      </c>
      <c r="AJ179" s="114"/>
    </row>
    <row r="180" spans="1:36">
      <c r="A180" s="103" t="s">
        <v>717</v>
      </c>
      <c r="B180" t="s">
        <v>92</v>
      </c>
      <c r="C180" t="s">
        <v>4273</v>
      </c>
      <c r="D180">
        <f t="shared" ca="1" si="73"/>
        <v>2271</v>
      </c>
      <c r="E180" t="s">
        <v>4254</v>
      </c>
      <c r="F180" t="s">
        <v>4260</v>
      </c>
      <c r="G180" s="6" t="s">
        <v>4221</v>
      </c>
      <c r="H180" s="6" t="s">
        <v>378</v>
      </c>
      <c r="I180" s="6" t="s">
        <v>4222</v>
      </c>
      <c r="J180" s="6" t="s">
        <v>307</v>
      </c>
      <c r="K180" s="6" t="s">
        <v>386</v>
      </c>
      <c r="L180" s="6">
        <v>43888</v>
      </c>
      <c r="M180" s="6">
        <v>45700</v>
      </c>
      <c r="N180" s="6" t="s">
        <v>372</v>
      </c>
      <c r="O180" s="6"/>
      <c r="P180" s="113" t="s">
        <v>373</v>
      </c>
      <c r="Q180" s="6" t="str">
        <f t="shared" ca="1" si="67"/>
        <v/>
      </c>
      <c r="R180" t="str">
        <f t="shared" ca="1" si="68"/>
        <v/>
      </c>
      <c r="S180" s="114" t="str" cm="1">
        <f t="array" aca="1" ref="S180" ca="1">IFERROR(AVERAGE(_xlfn.LET(_xlpm.Formula,(DATEDIF(_xll.PROJECTSTARTDATE("Bri",A180),TODAY(),"d")/7)/(DATEDIF(_xll.PROJECTSTARTDATE("Bri",A180),_xll.PROJECTENDDATE("Bri",A180),"d")/7),IF(_xlpm.Formula&gt;1,1,_xlpm.Formula)),IF(V180/W180&gt;1,1,V180/W180),IF(Y180/Z180&gt;1,1,Y180/Z180)),"")</f>
        <v/>
      </c>
      <c r="T180" s="114">
        <f>IFERROR(#REF!/#REF!,0)</f>
        <v>0</v>
      </c>
      <c r="U180" s="114">
        <f t="shared" si="69"/>
        <v>0.98734177215189878</v>
      </c>
      <c r="V180" s="116">
        <v>15600</v>
      </c>
      <c r="W180" s="116">
        <f t="shared" si="74"/>
        <v>15800</v>
      </c>
      <c r="X180" s="116">
        <f t="shared" si="75"/>
        <v>15800</v>
      </c>
      <c r="Y180" s="116">
        <f t="shared" si="72"/>
        <v>14820</v>
      </c>
      <c r="Z180" s="116">
        <f t="shared" si="70"/>
        <v>15168</v>
      </c>
      <c r="AA180" s="116">
        <f t="shared" si="76"/>
        <v>11850</v>
      </c>
      <c r="AB180" s="113">
        <f t="shared" si="82"/>
        <v>7410</v>
      </c>
      <c r="AC180" s="113">
        <f t="shared" si="82"/>
        <v>7410</v>
      </c>
      <c r="AD180" s="113">
        <f t="shared" si="77"/>
        <v>14915</v>
      </c>
      <c r="AE180" s="113">
        <f t="shared" si="78"/>
        <v>632</v>
      </c>
      <c r="AF180" s="113">
        <f t="shared" si="79"/>
        <v>780</v>
      </c>
      <c r="AG180" s="120"/>
      <c r="AH180" s="114">
        <f t="shared" si="80"/>
        <v>0.04</v>
      </c>
      <c r="AI180" s="114">
        <f t="shared" si="81"/>
        <v>0.05</v>
      </c>
      <c r="AJ180" s="114"/>
    </row>
    <row r="181" spans="1:36">
      <c r="A181" s="103" t="s">
        <v>615</v>
      </c>
      <c r="B181" t="s">
        <v>92</v>
      </c>
      <c r="C181" t="s">
        <v>4273</v>
      </c>
      <c r="D181">
        <f t="shared" ca="1" si="73"/>
        <v>2743</v>
      </c>
      <c r="E181" t="s">
        <v>4254</v>
      </c>
      <c r="F181" t="s">
        <v>4260</v>
      </c>
      <c r="G181" s="6" t="s">
        <v>4221</v>
      </c>
      <c r="H181" s="6" t="s">
        <v>378</v>
      </c>
      <c r="I181" s="6" t="s">
        <v>4222</v>
      </c>
      <c r="J181" s="6" t="s">
        <v>307</v>
      </c>
      <c r="K181" s="6" t="s">
        <v>386</v>
      </c>
      <c r="L181" s="6">
        <v>43887</v>
      </c>
      <c r="M181" s="6">
        <v>45700</v>
      </c>
      <c r="N181" s="6" t="s">
        <v>372</v>
      </c>
      <c r="O181" s="6"/>
      <c r="P181" s="113" t="s">
        <v>373</v>
      </c>
      <c r="Q181" s="6" t="str">
        <f t="shared" ca="1" si="67"/>
        <v/>
      </c>
      <c r="R181" t="str">
        <f t="shared" ca="1" si="68"/>
        <v/>
      </c>
      <c r="S181" s="114" t="str" cm="1">
        <f t="array" aca="1" ref="S181" ca="1">IFERROR(AVERAGE(_xlfn.LET(_xlpm.Formula,(DATEDIF(_xll.PROJECTSTARTDATE("Bri",A181),TODAY(),"d")/7)/(DATEDIF(_xll.PROJECTSTARTDATE("Bri",A181),_xll.PROJECTENDDATE("Bri",A181),"d")/7),IF(_xlpm.Formula&gt;1,1,_xlpm.Formula)),IF(V181/W181&gt;1,1,V181/W181),IF(Y181/Z181&gt;1,1,Y181/Z181)),"")</f>
        <v/>
      </c>
      <c r="T181" s="114">
        <f>IFERROR($Y194/$Z194,0)</f>
        <v>0.97956454210768518</v>
      </c>
      <c r="U181" s="114">
        <f t="shared" si="69"/>
        <v>0.99173553719008267</v>
      </c>
      <c r="V181" s="116">
        <v>12000</v>
      </c>
      <c r="W181" s="116">
        <f t="shared" si="74"/>
        <v>12100</v>
      </c>
      <c r="X181" s="116">
        <f t="shared" si="75"/>
        <v>12100</v>
      </c>
      <c r="Y181" s="116">
        <f t="shared" si="72"/>
        <v>11400</v>
      </c>
      <c r="Z181" s="116">
        <f t="shared" si="70"/>
        <v>11616</v>
      </c>
      <c r="AA181" s="116">
        <f t="shared" si="76"/>
        <v>9075</v>
      </c>
      <c r="AB181" s="113">
        <f t="shared" si="82"/>
        <v>5700</v>
      </c>
      <c r="AC181" s="113">
        <f t="shared" si="82"/>
        <v>5700</v>
      </c>
      <c r="AD181" s="113">
        <f t="shared" si="77"/>
        <v>11447.5</v>
      </c>
      <c r="AE181" s="113">
        <f t="shared" si="78"/>
        <v>484</v>
      </c>
      <c r="AF181" s="113">
        <f t="shared" si="79"/>
        <v>600</v>
      </c>
      <c r="AG181" s="120"/>
      <c r="AH181" s="114">
        <f t="shared" si="80"/>
        <v>0.04</v>
      </c>
      <c r="AI181" s="114">
        <f t="shared" si="81"/>
        <v>0.05</v>
      </c>
      <c r="AJ181" s="114"/>
    </row>
    <row r="182" spans="1:36">
      <c r="A182" s="103" t="s">
        <v>490</v>
      </c>
      <c r="B182" t="s">
        <v>92</v>
      </c>
      <c r="C182" t="s">
        <v>4273</v>
      </c>
      <c r="D182">
        <f t="shared" ca="1" si="73"/>
        <v>5106</v>
      </c>
      <c r="E182" t="s">
        <v>4254</v>
      </c>
      <c r="F182" t="s">
        <v>4263</v>
      </c>
      <c r="G182" s="6" t="s">
        <v>4221</v>
      </c>
      <c r="H182" s="6" t="s">
        <v>379</v>
      </c>
      <c r="I182" s="6" t="s">
        <v>4222</v>
      </c>
      <c r="J182" s="6" t="s">
        <v>309</v>
      </c>
      <c r="K182" s="6" t="s">
        <v>372</v>
      </c>
      <c r="L182" s="6">
        <v>43896</v>
      </c>
      <c r="M182" s="6">
        <v>44103</v>
      </c>
      <c r="N182" s="6" t="s">
        <v>372</v>
      </c>
      <c r="O182" s="6"/>
      <c r="P182" s="113" t="s">
        <v>372</v>
      </c>
      <c r="Q182" s="6" t="str">
        <f t="shared" ca="1" si="67"/>
        <v/>
      </c>
      <c r="R182" t="str">
        <f t="shared" ca="1" si="68"/>
        <v/>
      </c>
      <c r="S182" s="114" t="str" cm="1">
        <f t="array" aca="1" ref="S182" ca="1">IFERROR(AVERAGE(_xlfn.LET(_xlpm.Formula,(DATEDIF(_xll.PROJECTSTARTDATE("Bri",A182),TODAY(),"d")/7)/(DATEDIF(_xll.PROJECTSTARTDATE("Bri",A182),_xll.PROJECTENDDATE("Bri",A182),"d")/7),IF(_xlpm.Formula&gt;1,1,_xlpm.Formula)),IF(V182/W182&gt;1,1,V182/W182),IF(Y182/Z182&gt;1,1,Y182/Z182)),"")</f>
        <v/>
      </c>
      <c r="T182" s="114">
        <f>IFERROR($Y195/$Z195,0)</f>
        <v>0.9797854785478548</v>
      </c>
      <c r="U182" s="114">
        <f t="shared" si="69"/>
        <v>0.9900339270568278</v>
      </c>
      <c r="V182" s="116">
        <v>466900</v>
      </c>
      <c r="W182" s="116">
        <f t="shared" si="74"/>
        <v>471600</v>
      </c>
      <c r="X182" s="116">
        <f t="shared" si="75"/>
        <v>471600</v>
      </c>
      <c r="Y182" s="116">
        <f t="shared" si="72"/>
        <v>443555</v>
      </c>
      <c r="Z182" s="116">
        <f t="shared" si="70"/>
        <v>452736</v>
      </c>
      <c r="AA182" s="116">
        <f t="shared" si="76"/>
        <v>353700</v>
      </c>
      <c r="AB182" s="113">
        <f t="shared" si="82"/>
        <v>221777.5</v>
      </c>
      <c r="AC182" s="113">
        <f t="shared" si="82"/>
        <v>221777.5</v>
      </c>
      <c r="AD182" s="113">
        <f t="shared" si="77"/>
        <v>445787.5</v>
      </c>
      <c r="AE182" s="113">
        <f t="shared" si="78"/>
        <v>18864</v>
      </c>
      <c r="AF182" s="113">
        <f t="shared" si="79"/>
        <v>23345</v>
      </c>
      <c r="AG182" s="120"/>
      <c r="AH182" s="114">
        <f t="shared" si="80"/>
        <v>0.04</v>
      </c>
      <c r="AI182" s="114">
        <f t="shared" si="81"/>
        <v>0.05</v>
      </c>
      <c r="AJ182" s="114"/>
    </row>
    <row r="183" spans="1:36">
      <c r="A183" s="103" t="s">
        <v>507</v>
      </c>
      <c r="B183" t="s">
        <v>94</v>
      </c>
      <c r="C183" t="s">
        <v>4273</v>
      </c>
      <c r="D183">
        <f t="shared" ca="1" si="73"/>
        <v>5366</v>
      </c>
      <c r="E183" t="s">
        <v>4254</v>
      </c>
      <c r="F183" t="s">
        <v>4260</v>
      </c>
      <c r="G183" s="6" t="s">
        <v>4221</v>
      </c>
      <c r="H183" s="6" t="s">
        <v>375</v>
      </c>
      <c r="I183" s="6" t="s">
        <v>4222</v>
      </c>
      <c r="J183" s="6" t="s">
        <v>317</v>
      </c>
      <c r="K183" s="6" t="s">
        <v>306</v>
      </c>
      <c r="L183" s="6">
        <v>43896</v>
      </c>
      <c r="M183" s="6">
        <v>44008</v>
      </c>
      <c r="N183" s="6" t="s">
        <v>376</v>
      </c>
      <c r="O183" s="6"/>
      <c r="P183" s="113" t="s">
        <v>372</v>
      </c>
      <c r="Q183" s="6" t="str">
        <f t="shared" ca="1" si="67"/>
        <v/>
      </c>
      <c r="R183" t="str">
        <f t="shared" ca="1" si="68"/>
        <v/>
      </c>
      <c r="S183" s="114" t="str" cm="1">
        <f t="array" aca="1" ref="S183" ca="1">IFERROR(AVERAGE(_xlfn.LET(_xlpm.Formula,(DATEDIF(_xll.PROJECTSTARTDATE("Bri",A183),TODAY(),"d")/7)/(DATEDIF(_xll.PROJECTSTARTDATE("Bri",A183),_xll.PROJECTENDDATE("Bri",A183),"d")/7),IF(_xlpm.Formula&gt;1,1,_xlpm.Formula)),IF(V183/W183&gt;1,1,V183/W183),IF(Y183/Z183&gt;1,1,Y183/Z183)),"")</f>
        <v/>
      </c>
      <c r="T183" s="114">
        <f>IFERROR(#REF!/#REF!,0)</f>
        <v>0</v>
      </c>
      <c r="U183" s="114">
        <f t="shared" si="69"/>
        <v>0.98795180722891562</v>
      </c>
      <c r="V183" s="116">
        <v>8200</v>
      </c>
      <c r="W183" s="116">
        <f t="shared" si="74"/>
        <v>8300</v>
      </c>
      <c r="X183" s="116">
        <f t="shared" si="75"/>
        <v>8300</v>
      </c>
      <c r="Y183" s="116">
        <f t="shared" si="72"/>
        <v>7790</v>
      </c>
      <c r="Z183" s="116">
        <f t="shared" si="70"/>
        <v>7968</v>
      </c>
      <c r="AA183" s="116">
        <f t="shared" si="76"/>
        <v>6225</v>
      </c>
      <c r="AB183" s="113">
        <f t="shared" si="82"/>
        <v>3895</v>
      </c>
      <c r="AC183" s="113">
        <f t="shared" si="82"/>
        <v>3895</v>
      </c>
      <c r="AD183" s="113">
        <f t="shared" si="77"/>
        <v>7837.5</v>
      </c>
      <c r="AE183" s="113">
        <f t="shared" si="78"/>
        <v>332</v>
      </c>
      <c r="AF183" s="113">
        <f t="shared" si="79"/>
        <v>410</v>
      </c>
      <c r="AG183" s="120"/>
      <c r="AH183" s="114">
        <f t="shared" si="80"/>
        <v>0.04</v>
      </c>
      <c r="AI183" s="114">
        <f t="shared" si="81"/>
        <v>0.05</v>
      </c>
      <c r="AJ183" s="114"/>
    </row>
    <row r="184" spans="1:36">
      <c r="A184" s="103" t="s">
        <v>675</v>
      </c>
      <c r="B184" t="s">
        <v>94</v>
      </c>
      <c r="C184" t="s">
        <v>4273</v>
      </c>
      <c r="D184">
        <f t="shared" ca="1" si="73"/>
        <v>4690</v>
      </c>
      <c r="E184" t="s">
        <v>4254</v>
      </c>
      <c r="F184" t="s">
        <v>4260</v>
      </c>
      <c r="G184" s="6" t="s">
        <v>4221</v>
      </c>
      <c r="H184" s="6" t="s">
        <v>375</v>
      </c>
      <c r="I184" s="6" t="s">
        <v>4222</v>
      </c>
      <c r="J184" s="6" t="s">
        <v>317</v>
      </c>
      <c r="K184" s="6" t="s">
        <v>306</v>
      </c>
      <c r="L184" s="6">
        <v>43897</v>
      </c>
      <c r="M184" s="6">
        <v>44008</v>
      </c>
      <c r="N184" s="6" t="s">
        <v>376</v>
      </c>
      <c r="O184" s="55"/>
      <c r="P184" s="113" t="s">
        <v>372</v>
      </c>
      <c r="Q184" s="6" t="str">
        <f t="shared" ca="1" si="67"/>
        <v/>
      </c>
      <c r="R184" t="str">
        <f t="shared" ca="1" si="68"/>
        <v/>
      </c>
      <c r="S184" s="114" t="str" cm="1">
        <f t="array" aca="1" ref="S184" ca="1">IFERROR(AVERAGE(_xlfn.LET(_xlpm.Formula,(DATEDIF(_xll.PROJECTSTARTDATE("Bri",A184),TODAY(),"d")/7)/(DATEDIF(_xll.PROJECTSTARTDATE("Bri",A184),_xll.PROJECTENDDATE("Bri",A184),"d")/7),IF(_xlpm.Formula&gt;1,1,_xlpm.Formula)),IF(V184/W184&gt;1,1,V184/W184),IF(Y184/Z184&gt;1,1,Y184/Z184)),"")</f>
        <v/>
      </c>
      <c r="T184" s="114">
        <f>IFERROR($Y196/$Z196,0)</f>
        <v>0.97975242111840055</v>
      </c>
      <c r="U184" s="114">
        <f t="shared" si="69"/>
        <v>0.98857142857142855</v>
      </c>
      <c r="V184" s="116">
        <v>17300</v>
      </c>
      <c r="W184" s="116">
        <f t="shared" si="74"/>
        <v>17500</v>
      </c>
      <c r="X184" s="116">
        <f t="shared" si="75"/>
        <v>17500</v>
      </c>
      <c r="Y184" s="116">
        <f t="shared" si="72"/>
        <v>16435</v>
      </c>
      <c r="Z184" s="116">
        <f t="shared" ref="Z184:Z217" si="83">W184*0.96</f>
        <v>16800</v>
      </c>
      <c r="AA184" s="116">
        <f t="shared" si="76"/>
        <v>13125</v>
      </c>
      <c r="AB184" s="113">
        <f t="shared" si="82"/>
        <v>8217.5</v>
      </c>
      <c r="AC184" s="113">
        <f t="shared" si="82"/>
        <v>8217.5</v>
      </c>
      <c r="AD184" s="113">
        <f t="shared" si="77"/>
        <v>16530</v>
      </c>
      <c r="AE184" s="113">
        <f t="shared" si="78"/>
        <v>700</v>
      </c>
      <c r="AF184" s="113">
        <f t="shared" si="79"/>
        <v>865</v>
      </c>
      <c r="AG184" s="120"/>
      <c r="AH184" s="114">
        <f t="shared" si="80"/>
        <v>0.04</v>
      </c>
      <c r="AI184" s="114">
        <f t="shared" si="81"/>
        <v>0.05</v>
      </c>
      <c r="AJ184" s="114"/>
    </row>
    <row r="185" spans="1:36">
      <c r="A185" s="103" t="s">
        <v>593</v>
      </c>
      <c r="B185" t="s">
        <v>92</v>
      </c>
      <c r="C185" t="s">
        <v>4273</v>
      </c>
      <c r="D185">
        <f t="shared" ca="1" si="73"/>
        <v>5790</v>
      </c>
      <c r="E185" t="s">
        <v>4254</v>
      </c>
      <c r="F185" t="s">
        <v>4262</v>
      </c>
      <c r="G185" s="6" t="s">
        <v>4221</v>
      </c>
      <c r="H185" s="6" t="s">
        <v>375</v>
      </c>
      <c r="I185" s="6" t="s">
        <v>4222</v>
      </c>
      <c r="J185" s="6" t="s">
        <v>314</v>
      </c>
      <c r="K185" s="6" t="s">
        <v>4230</v>
      </c>
      <c r="L185" s="6">
        <v>43898</v>
      </c>
      <c r="M185" s="6">
        <v>44071</v>
      </c>
      <c r="N185" s="6" t="s">
        <v>372</v>
      </c>
      <c r="O185" s="6"/>
      <c r="P185" s="113" t="s">
        <v>372</v>
      </c>
      <c r="Q185" s="6" t="str">
        <f t="shared" ca="1" si="67"/>
        <v/>
      </c>
      <c r="R185" t="str">
        <f t="shared" ca="1" si="68"/>
        <v/>
      </c>
      <c r="S185" s="114" t="str" cm="1">
        <f t="array" aca="1" ref="S185" ca="1">IFERROR(AVERAGE(_xlfn.LET(_xlpm.Formula,(DATEDIF(_xll.PROJECTSTARTDATE("Bri",A185),TODAY(),"d")/7)/(DATEDIF(_xll.PROJECTSTARTDATE("Bri",A185),_xll.PROJECTENDDATE("Bri",A185),"d")/7),IF(_xlpm.Formula&gt;1,1,_xlpm.Formula)),IF(V185/W185&gt;1,1,V185/W185),IF(Y185/Z185&gt;1,1,Y185/Z185)),"")</f>
        <v/>
      </c>
      <c r="T185" s="114">
        <f>IFERROR(#REF!/#REF!,0)</f>
        <v>0</v>
      </c>
      <c r="U185" s="114">
        <f t="shared" si="69"/>
        <v>0.9900766801984664</v>
      </c>
      <c r="V185" s="116">
        <v>219500</v>
      </c>
      <c r="W185" s="116">
        <f t="shared" si="74"/>
        <v>221700</v>
      </c>
      <c r="X185" s="116">
        <f t="shared" si="75"/>
        <v>221700</v>
      </c>
      <c r="Y185" s="116">
        <f t="shared" si="72"/>
        <v>208525</v>
      </c>
      <c r="Z185" s="116">
        <f t="shared" si="83"/>
        <v>212832</v>
      </c>
      <c r="AA185" s="116">
        <f t="shared" si="76"/>
        <v>166275</v>
      </c>
      <c r="AB185" s="113">
        <f t="shared" si="82"/>
        <v>104262.5</v>
      </c>
      <c r="AC185" s="113">
        <f t="shared" si="82"/>
        <v>104262.5</v>
      </c>
      <c r="AD185" s="113">
        <f t="shared" si="77"/>
        <v>209570</v>
      </c>
      <c r="AE185" s="113">
        <f t="shared" si="78"/>
        <v>8868</v>
      </c>
      <c r="AF185" s="113">
        <f t="shared" si="79"/>
        <v>10975</v>
      </c>
      <c r="AG185" s="120"/>
      <c r="AH185" s="114">
        <f t="shared" si="80"/>
        <v>0.04</v>
      </c>
      <c r="AI185" s="114">
        <f t="shared" si="81"/>
        <v>0.05</v>
      </c>
      <c r="AJ185" s="114"/>
    </row>
    <row r="186" spans="1:36">
      <c r="A186" s="103" t="s">
        <v>730</v>
      </c>
      <c r="B186" t="s">
        <v>94</v>
      </c>
      <c r="C186" t="s">
        <v>4273</v>
      </c>
      <c r="D186">
        <f t="shared" ca="1" si="73"/>
        <v>3348</v>
      </c>
      <c r="E186" t="s">
        <v>4254</v>
      </c>
      <c r="F186" t="s">
        <v>4260</v>
      </c>
      <c r="G186" s="6" t="s">
        <v>4221</v>
      </c>
      <c r="H186" s="6" t="s">
        <v>375</v>
      </c>
      <c r="I186" s="6" t="s">
        <v>4222</v>
      </c>
      <c r="J186" s="6" t="s">
        <v>317</v>
      </c>
      <c r="K186" s="6" t="s">
        <v>306</v>
      </c>
      <c r="L186" s="6">
        <v>43905</v>
      </c>
      <c r="M186" s="6">
        <v>44008</v>
      </c>
      <c r="N186" s="6" t="s">
        <v>376</v>
      </c>
      <c r="O186" s="6"/>
      <c r="P186" s="113" t="s">
        <v>372</v>
      </c>
      <c r="Q186" s="6" t="str">
        <f t="shared" ca="1" si="67"/>
        <v/>
      </c>
      <c r="R186" t="str">
        <f t="shared" ca="1" si="68"/>
        <v/>
      </c>
      <c r="S186" s="114" t="str" cm="1">
        <f t="array" aca="1" ref="S186" ca="1">IFERROR(AVERAGE(_xlfn.LET(_xlpm.Formula,(DATEDIF(_xll.PROJECTSTARTDATE("Bri",A186),TODAY(),"d")/7)/(DATEDIF(_xll.PROJECTSTARTDATE("Bri",A186),_xll.PROJECTENDDATE("Bri",A186),"d")/7),IF(_xlpm.Formula&gt;1,1,_xlpm.Formula)),IF(V186/W186&gt;1,1,V186/W186),IF(Y186/Z186&gt;1,1,Y186/Z186)),"")</f>
        <v/>
      </c>
      <c r="T186" s="114">
        <f>IFERROR($Y197/$Z197,0)</f>
        <v>0.97932267665130568</v>
      </c>
      <c r="U186" s="114">
        <f t="shared" si="69"/>
        <v>0.98901098901098905</v>
      </c>
      <c r="V186" s="116">
        <v>18000</v>
      </c>
      <c r="W186" s="116">
        <f t="shared" si="74"/>
        <v>18200</v>
      </c>
      <c r="X186" s="116">
        <f t="shared" si="75"/>
        <v>18200</v>
      </c>
      <c r="Y186" s="116">
        <f t="shared" si="72"/>
        <v>17100</v>
      </c>
      <c r="Z186" s="116">
        <f t="shared" si="83"/>
        <v>17472</v>
      </c>
      <c r="AA186" s="116">
        <f t="shared" si="76"/>
        <v>13650</v>
      </c>
      <c r="AB186" s="113">
        <f t="shared" si="82"/>
        <v>8550</v>
      </c>
      <c r="AC186" s="113">
        <f t="shared" si="82"/>
        <v>8550</v>
      </c>
      <c r="AD186" s="113">
        <f t="shared" si="77"/>
        <v>17195</v>
      </c>
      <c r="AE186" s="113">
        <f t="shared" si="78"/>
        <v>728</v>
      </c>
      <c r="AF186" s="113">
        <f t="shared" si="79"/>
        <v>900</v>
      </c>
      <c r="AG186" s="120"/>
      <c r="AH186" s="114">
        <f t="shared" si="80"/>
        <v>0.04</v>
      </c>
      <c r="AI186" s="114">
        <f t="shared" si="81"/>
        <v>0.05</v>
      </c>
      <c r="AJ186" s="114"/>
    </row>
    <row r="187" spans="1:36">
      <c r="A187" s="103" t="s">
        <v>692</v>
      </c>
      <c r="B187" t="s">
        <v>92</v>
      </c>
      <c r="C187" t="s">
        <v>4273</v>
      </c>
      <c r="D187">
        <f t="shared" ca="1" si="73"/>
        <v>3660</v>
      </c>
      <c r="E187" t="s">
        <v>4254</v>
      </c>
      <c r="F187" t="s">
        <v>4263</v>
      </c>
      <c r="G187" s="6" t="s">
        <v>4221</v>
      </c>
      <c r="H187" s="6" t="s">
        <v>378</v>
      </c>
      <c r="I187" s="6" t="s">
        <v>4224</v>
      </c>
      <c r="J187" s="6" t="s">
        <v>314</v>
      </c>
      <c r="K187" s="6" t="s">
        <v>8</v>
      </c>
      <c r="L187" s="6">
        <v>43908</v>
      </c>
      <c r="M187" s="6">
        <v>44104</v>
      </c>
      <c r="N187" s="6" t="s">
        <v>372</v>
      </c>
      <c r="O187" s="6"/>
      <c r="P187" s="113" t="s">
        <v>372</v>
      </c>
      <c r="Q187" s="6" t="str">
        <f t="shared" ca="1" si="67"/>
        <v/>
      </c>
      <c r="R187" t="str">
        <f t="shared" ca="1" si="68"/>
        <v/>
      </c>
      <c r="S187" s="114" t="str" cm="1">
        <f t="array" aca="1" ref="S187" ca="1">IFERROR(AVERAGE(_xlfn.LET(_xlpm.Formula,(DATEDIF(_xll.PROJECTSTARTDATE("Bri",A187),TODAY(),"d")/7)/(DATEDIF(_xll.PROJECTSTARTDATE("Bri",A187),_xll.PROJECTENDDATE("Bri",A187),"d")/7),IF(_xlpm.Formula&gt;1,1,_xlpm.Formula)),IF(V187/W187&gt;1,1,V187/W187),IF(Y187/Z187&gt;1,1,Y187/Z187)),"")</f>
        <v/>
      </c>
      <c r="T187" s="114">
        <f>IFERROR($Y198/$Z198,0)</f>
        <v>0.98185221354166663</v>
      </c>
      <c r="U187" s="114">
        <f t="shared" si="69"/>
        <v>0.9859154929577465</v>
      </c>
      <c r="V187" s="116">
        <v>7000</v>
      </c>
      <c r="W187" s="116">
        <f t="shared" si="74"/>
        <v>7100</v>
      </c>
      <c r="X187" s="116">
        <f t="shared" si="75"/>
        <v>7100</v>
      </c>
      <c r="Y187" s="116">
        <f t="shared" si="72"/>
        <v>6650</v>
      </c>
      <c r="Z187" s="116">
        <f t="shared" si="83"/>
        <v>6816</v>
      </c>
      <c r="AA187" s="116">
        <f t="shared" si="76"/>
        <v>5325</v>
      </c>
      <c r="AB187" s="113">
        <f t="shared" si="82"/>
        <v>3325</v>
      </c>
      <c r="AC187" s="113">
        <f t="shared" si="82"/>
        <v>3325</v>
      </c>
      <c r="AD187" s="113">
        <f t="shared" si="77"/>
        <v>6697.5</v>
      </c>
      <c r="AE187" s="113">
        <f t="shared" si="78"/>
        <v>284</v>
      </c>
      <c r="AF187" s="113">
        <f t="shared" si="79"/>
        <v>350</v>
      </c>
      <c r="AG187" s="120"/>
      <c r="AH187" s="114">
        <f t="shared" si="80"/>
        <v>0.04</v>
      </c>
      <c r="AI187" s="114">
        <f t="shared" si="81"/>
        <v>0.05</v>
      </c>
      <c r="AJ187" s="114"/>
    </row>
    <row r="188" spans="1:36">
      <c r="A188" s="103" t="s">
        <v>1260</v>
      </c>
      <c r="B188" t="s">
        <v>387</v>
      </c>
      <c r="C188" t="s">
        <v>4273</v>
      </c>
      <c r="D188">
        <f t="shared" ca="1" si="73"/>
        <v>2953</v>
      </c>
      <c r="E188" t="s">
        <v>4254</v>
      </c>
      <c r="F188" t="s">
        <v>372</v>
      </c>
      <c r="G188" s="6" t="s">
        <v>372</v>
      </c>
      <c r="H188" s="6" t="s">
        <v>372</v>
      </c>
      <c r="I188" s="6" t="s">
        <v>4222</v>
      </c>
      <c r="J188" s="6" t="s">
        <v>372</v>
      </c>
      <c r="K188" s="6" t="s">
        <v>372</v>
      </c>
      <c r="L188" s="6">
        <v>43909</v>
      </c>
      <c r="M188" s="6" t="s">
        <v>372</v>
      </c>
      <c r="N188" s="6" t="s">
        <v>372</v>
      </c>
      <c r="O188" s="6"/>
      <c r="P188" s="113" t="s">
        <v>372</v>
      </c>
      <c r="Q188" s="6" t="str">
        <f t="shared" ca="1" si="67"/>
        <v/>
      </c>
      <c r="R188" t="str">
        <f t="shared" ca="1" si="68"/>
        <v/>
      </c>
      <c r="S188" s="114" t="str" cm="1">
        <f t="array" aca="1" ref="S188" ca="1">IFERROR(AVERAGE(_xlfn.LET(_xlpm.Formula,(DATEDIF(_xll.PROJECTSTARTDATE("Bri",A188),TODAY(),"d")/7)/(DATEDIF(_xll.PROJECTSTARTDATE("Bri",A188),_xll.PROJECTENDDATE("Bri",A188),"d")/7),IF(_xlpm.Formula&gt;1,1,_xlpm.Formula)),IF(V188/W188&gt;1,1,V188/W188),IF(Y188/Z188&gt;1,1,Y188/Z188)),"")</f>
        <v/>
      </c>
      <c r="T188" s="114">
        <f>IFERROR($Y199/$Z199,0)</f>
        <v>0.97988153594771243</v>
      </c>
      <c r="U188" s="114">
        <f t="shared" si="69"/>
        <v>0</v>
      </c>
      <c r="V188" s="116">
        <v>0</v>
      </c>
      <c r="W188" s="116">
        <f t="shared" si="74"/>
        <v>0</v>
      </c>
      <c r="X188" s="116">
        <f t="shared" si="75"/>
        <v>0</v>
      </c>
      <c r="Y188" s="116">
        <f t="shared" si="72"/>
        <v>0</v>
      </c>
      <c r="Z188" s="116">
        <f t="shared" si="83"/>
        <v>0</v>
      </c>
      <c r="AA188" s="116">
        <f t="shared" si="76"/>
        <v>0</v>
      </c>
      <c r="AB188" s="113">
        <f t="shared" si="82"/>
        <v>0</v>
      </c>
      <c r="AC188" s="113">
        <f t="shared" si="82"/>
        <v>0</v>
      </c>
      <c r="AD188" s="113">
        <f t="shared" si="77"/>
        <v>0</v>
      </c>
      <c r="AE188" s="113">
        <f t="shared" si="78"/>
        <v>0</v>
      </c>
      <c r="AF188" s="113">
        <f t="shared" si="79"/>
        <v>0</v>
      </c>
      <c r="AG188" s="120"/>
      <c r="AH188" s="114">
        <f t="shared" si="80"/>
        <v>0</v>
      </c>
      <c r="AI188" s="114">
        <f t="shared" si="81"/>
        <v>0</v>
      </c>
      <c r="AJ188" s="114"/>
    </row>
    <row r="189" spans="1:36">
      <c r="A189" s="103" t="s">
        <v>594</v>
      </c>
      <c r="B189" t="s">
        <v>5</v>
      </c>
      <c r="C189" t="s">
        <v>4273</v>
      </c>
      <c r="D189">
        <f t="shared" ca="1" si="73"/>
        <v>4665</v>
      </c>
      <c r="E189" t="s">
        <v>4254</v>
      </c>
      <c r="F189" t="s">
        <v>4263</v>
      </c>
      <c r="G189" s="6" t="s">
        <v>4221</v>
      </c>
      <c r="H189" s="6" t="s">
        <v>375</v>
      </c>
      <c r="I189" s="6" t="s">
        <v>4222</v>
      </c>
      <c r="J189" s="6" t="s">
        <v>319</v>
      </c>
      <c r="K189" s="6" t="s">
        <v>372</v>
      </c>
      <c r="L189" s="6">
        <v>43911</v>
      </c>
      <c r="M189" s="6">
        <v>44075</v>
      </c>
      <c r="N189" s="6" t="s">
        <v>372</v>
      </c>
      <c r="O189" s="6"/>
      <c r="P189" s="113" t="s">
        <v>372</v>
      </c>
      <c r="Q189" s="6" t="str">
        <f t="shared" ca="1" si="67"/>
        <v/>
      </c>
      <c r="R189" t="str">
        <f t="shared" ca="1" si="68"/>
        <v/>
      </c>
      <c r="S189" s="114" t="str" cm="1">
        <f t="array" aca="1" ref="S189" ca="1">IFERROR(AVERAGE(_xlfn.LET(_xlpm.Formula,(DATEDIF(_xll.PROJECTSTARTDATE("Bri",A189),TODAY(),"d")/7)/(DATEDIF(_xll.PROJECTSTARTDATE("Bri",A189),_xll.PROJECTENDDATE("Bri",A189),"d")/7),IF(_xlpm.Formula&gt;1,1,_xlpm.Formula)),IF(V189/W189&gt;1,1,V189/W189),IF(Y189/Z189&gt;1,1,Y189/Z189)),"")</f>
        <v/>
      </c>
      <c r="T189" s="114">
        <f>IFERROR(#REF!/#REF!,0)</f>
        <v>0</v>
      </c>
      <c r="U189" s="114">
        <f t="shared" si="69"/>
        <v>0.99004975124378114</v>
      </c>
      <c r="V189" s="116">
        <v>39800</v>
      </c>
      <c r="W189" s="116">
        <f t="shared" si="74"/>
        <v>40200</v>
      </c>
      <c r="X189" s="116">
        <f t="shared" si="75"/>
        <v>40200</v>
      </c>
      <c r="Y189" s="116">
        <f t="shared" si="72"/>
        <v>37810</v>
      </c>
      <c r="Z189" s="116">
        <f t="shared" si="83"/>
        <v>38592</v>
      </c>
      <c r="AA189" s="116">
        <f t="shared" si="76"/>
        <v>30150</v>
      </c>
      <c r="AB189" s="113">
        <f t="shared" si="82"/>
        <v>18905</v>
      </c>
      <c r="AC189" s="113">
        <f t="shared" si="82"/>
        <v>18905</v>
      </c>
      <c r="AD189" s="113">
        <f t="shared" si="77"/>
        <v>38000</v>
      </c>
      <c r="AE189" s="113">
        <f t="shared" si="78"/>
        <v>1608</v>
      </c>
      <c r="AF189" s="113">
        <f t="shared" si="79"/>
        <v>1990</v>
      </c>
      <c r="AG189" s="120"/>
      <c r="AH189" s="114">
        <f t="shared" si="80"/>
        <v>0.04</v>
      </c>
      <c r="AI189" s="114">
        <f t="shared" si="81"/>
        <v>0.05</v>
      </c>
      <c r="AJ189" s="114"/>
    </row>
    <row r="190" spans="1:36" s="29" customFormat="1">
      <c r="A190" s="201" t="s">
        <v>580</v>
      </c>
      <c r="B190" s="29" t="s">
        <v>92</v>
      </c>
      <c r="C190" s="29" t="s">
        <v>4273</v>
      </c>
      <c r="D190" s="29">
        <f t="shared" ca="1" si="73"/>
        <v>2713</v>
      </c>
      <c r="E190" s="29" t="s">
        <v>4254</v>
      </c>
      <c r="F190" s="29" t="s">
        <v>4262</v>
      </c>
      <c r="G190" s="202" t="s">
        <v>4221</v>
      </c>
      <c r="H190" s="202" t="s">
        <v>375</v>
      </c>
      <c r="I190" s="202" t="s">
        <v>4222</v>
      </c>
      <c r="J190" s="202" t="s">
        <v>1762</v>
      </c>
      <c r="K190" s="202" t="s">
        <v>372</v>
      </c>
      <c r="L190" s="202">
        <v>43912</v>
      </c>
      <c r="M190" s="202">
        <v>44196</v>
      </c>
      <c r="N190" s="202" t="s">
        <v>372</v>
      </c>
      <c r="O190" s="320"/>
      <c r="P190" s="203" t="s">
        <v>373</v>
      </c>
      <c r="Q190" s="202" t="str">
        <f t="shared" ca="1" si="67"/>
        <v/>
      </c>
      <c r="R190" s="29" t="str">
        <f t="shared" ca="1" si="68"/>
        <v/>
      </c>
      <c r="S190" s="205" t="str" cm="1">
        <f t="array" aca="1" ref="S190" ca="1">IFERROR(AVERAGE(_xlfn.LET(_xlpm.Formula,(DATEDIF(_xll.PROJECTSTARTDATE("Bri",A190),TODAY(),"d")/7)/(DATEDIF(_xll.PROJECTSTARTDATE("Bri",A190),_xll.PROJECTENDDATE("Bri",A190),"d")/7),IF(_xlpm.Formula&gt;1,1,_xlpm.Formula)),IF(V190/W190&gt;1,1,V190/W190),IF(Y190/Z190&gt;1,1,Y190/Z190)),"")</f>
        <v/>
      </c>
      <c r="T190" s="205">
        <f>IFERROR(#REF!/#REF!,0)</f>
        <v>0</v>
      </c>
      <c r="U190" s="114">
        <f t="shared" si="69"/>
        <v>0</v>
      </c>
      <c r="V190" s="206">
        <v>0</v>
      </c>
      <c r="W190" s="116">
        <f t="shared" si="74"/>
        <v>0</v>
      </c>
      <c r="X190" s="116">
        <f t="shared" si="75"/>
        <v>0</v>
      </c>
      <c r="Y190" s="116">
        <f t="shared" si="72"/>
        <v>0</v>
      </c>
      <c r="Z190" s="116">
        <f t="shared" si="83"/>
        <v>0</v>
      </c>
      <c r="AA190" s="116">
        <f t="shared" si="76"/>
        <v>0</v>
      </c>
      <c r="AB190" s="113">
        <f t="shared" si="82"/>
        <v>0</v>
      </c>
      <c r="AC190" s="113">
        <f t="shared" si="82"/>
        <v>0</v>
      </c>
      <c r="AD190" s="203">
        <f>IFERROR(AC190/U190+AB190,AC190+AB190)</f>
        <v>0</v>
      </c>
      <c r="AE190" s="203">
        <f t="shared" si="78"/>
        <v>0</v>
      </c>
      <c r="AF190" s="203">
        <f t="shared" si="79"/>
        <v>0</v>
      </c>
      <c r="AG190" s="204"/>
      <c r="AH190" s="205">
        <f t="shared" si="80"/>
        <v>0</v>
      </c>
      <c r="AI190" s="205">
        <f t="shared" si="81"/>
        <v>0</v>
      </c>
      <c r="AJ190" s="205"/>
    </row>
    <row r="191" spans="1:36">
      <c r="A191" s="103" t="s">
        <v>585</v>
      </c>
      <c r="B191" t="s">
        <v>92</v>
      </c>
      <c r="C191" t="s">
        <v>4273</v>
      </c>
      <c r="D191">
        <f t="shared" ca="1" si="73"/>
        <v>4925</v>
      </c>
      <c r="E191" t="s">
        <v>4254</v>
      </c>
      <c r="F191" t="s">
        <v>4262</v>
      </c>
      <c r="G191" s="6" t="s">
        <v>4221</v>
      </c>
      <c r="H191" s="6" t="s">
        <v>375</v>
      </c>
      <c r="I191" s="6" t="s">
        <v>4222</v>
      </c>
      <c r="J191" s="6" t="s">
        <v>314</v>
      </c>
      <c r="K191" s="6" t="s">
        <v>4230</v>
      </c>
      <c r="L191" s="6">
        <v>43911</v>
      </c>
      <c r="M191" s="6">
        <v>44071</v>
      </c>
      <c r="N191" s="6" t="s">
        <v>372</v>
      </c>
      <c r="O191" s="6"/>
      <c r="P191" s="113" t="s">
        <v>372</v>
      </c>
      <c r="Q191" s="6" t="str">
        <f t="shared" ca="1" si="67"/>
        <v/>
      </c>
      <c r="R191" t="str">
        <f t="shared" ca="1" si="68"/>
        <v/>
      </c>
      <c r="S191" s="114" t="str" cm="1">
        <f t="array" aca="1" ref="S191" ca="1">IFERROR(AVERAGE(_xlfn.LET(_xlpm.Formula,(DATEDIF(_xll.PROJECTSTARTDATE("Bri",A191),TODAY(),"d")/7)/(DATEDIF(_xll.PROJECTSTARTDATE("Bri",A191),_xll.PROJECTENDDATE("Bri",A191),"d")/7),IF(_xlpm.Formula&gt;1,1,_xlpm.Formula)),IF(V191/W191&gt;1,1,V191/W191),IF(Y191/Z191&gt;1,1,Y191/Z191)),"")</f>
        <v/>
      </c>
      <c r="T191" s="114">
        <f>IFERROR($Y202/$Z202,0)</f>
        <v>0.98958333333333337</v>
      </c>
      <c r="U191" s="114">
        <f t="shared" si="69"/>
        <v>0.98997686969930609</v>
      </c>
      <c r="V191" s="116">
        <v>128400</v>
      </c>
      <c r="W191" s="116">
        <f t="shared" si="74"/>
        <v>129700</v>
      </c>
      <c r="X191" s="116">
        <f t="shared" si="75"/>
        <v>129700</v>
      </c>
      <c r="Y191" s="116">
        <f t="shared" si="72"/>
        <v>121980</v>
      </c>
      <c r="Z191" s="116">
        <f t="shared" si="83"/>
        <v>124512</v>
      </c>
      <c r="AA191" s="116">
        <f t="shared" si="76"/>
        <v>97275</v>
      </c>
      <c r="AB191" s="113">
        <f t="shared" si="82"/>
        <v>60990</v>
      </c>
      <c r="AC191" s="113">
        <f t="shared" si="82"/>
        <v>60990</v>
      </c>
      <c r="AD191" s="113">
        <f t="shared" si="77"/>
        <v>122597.5</v>
      </c>
      <c r="AE191" s="113">
        <f t="shared" si="78"/>
        <v>5188</v>
      </c>
      <c r="AF191" s="113">
        <f t="shared" si="79"/>
        <v>6420</v>
      </c>
      <c r="AG191" s="120"/>
      <c r="AH191" s="114">
        <f t="shared" si="80"/>
        <v>0.04</v>
      </c>
      <c r="AI191" s="114">
        <f t="shared" si="81"/>
        <v>0.05</v>
      </c>
      <c r="AJ191" s="114"/>
    </row>
    <row r="192" spans="1:36">
      <c r="A192" s="103" t="s">
        <v>643</v>
      </c>
      <c r="B192" t="s">
        <v>94</v>
      </c>
      <c r="C192" t="s">
        <v>4273</v>
      </c>
      <c r="D192">
        <f t="shared" ca="1" si="73"/>
        <v>4592</v>
      </c>
      <c r="E192" t="s">
        <v>4254</v>
      </c>
      <c r="F192" t="s">
        <v>4263</v>
      </c>
      <c r="G192" s="6" t="s">
        <v>4221</v>
      </c>
      <c r="H192" s="6" t="s">
        <v>375</v>
      </c>
      <c r="I192" s="6" t="s">
        <v>4222</v>
      </c>
      <c r="J192" s="6" t="s">
        <v>314</v>
      </c>
      <c r="K192" s="6" t="s">
        <v>8</v>
      </c>
      <c r="L192" s="6">
        <v>43918</v>
      </c>
      <c r="M192" s="6">
        <v>44008</v>
      </c>
      <c r="N192" s="6" t="s">
        <v>376</v>
      </c>
      <c r="O192" s="55"/>
      <c r="P192" s="113" t="s">
        <v>372</v>
      </c>
      <c r="Q192" s="6" t="str">
        <f t="shared" ca="1" si="67"/>
        <v/>
      </c>
      <c r="R192" t="str">
        <f t="shared" ca="1" si="68"/>
        <v/>
      </c>
      <c r="S192" s="114" t="str" cm="1">
        <f t="array" aca="1" ref="S192" ca="1">IFERROR(AVERAGE(_xlfn.LET(_xlpm.Formula,(DATEDIF(_xll.PROJECTSTARTDATE("Bri",A192),TODAY(),"d")/7)/(DATEDIF(_xll.PROJECTSTARTDATE("Bri",A192),_xll.PROJECTENDDATE("Bri",A192),"d")/7),IF(_xlpm.Formula&gt;1,1,_xlpm.Formula)),IF(V192/W192&gt;1,1,V192/W192),IF(Y192/Z192&gt;1,1,Y192/Z192)),"")</f>
        <v/>
      </c>
      <c r="T192" s="114">
        <f>IFERROR(#REF!/#REF!,0)</f>
        <v>0</v>
      </c>
      <c r="U192" s="114">
        <f t="shared" si="69"/>
        <v>0.9880239520958084</v>
      </c>
      <c r="V192" s="116">
        <v>16500</v>
      </c>
      <c r="W192" s="116">
        <f t="shared" si="74"/>
        <v>16700</v>
      </c>
      <c r="X192" s="116">
        <f t="shared" si="75"/>
        <v>16700</v>
      </c>
      <c r="Y192" s="116">
        <f t="shared" si="72"/>
        <v>15675</v>
      </c>
      <c r="Z192" s="116">
        <f t="shared" si="83"/>
        <v>16032</v>
      </c>
      <c r="AA192" s="116">
        <f t="shared" si="76"/>
        <v>12525</v>
      </c>
      <c r="AB192" s="113">
        <f t="shared" si="82"/>
        <v>7837.5</v>
      </c>
      <c r="AC192" s="113">
        <f t="shared" si="82"/>
        <v>7837.5</v>
      </c>
      <c r="AD192" s="113">
        <f t="shared" si="77"/>
        <v>15770</v>
      </c>
      <c r="AE192" s="113">
        <f t="shared" si="78"/>
        <v>668</v>
      </c>
      <c r="AF192" s="113">
        <f t="shared" si="79"/>
        <v>825</v>
      </c>
      <c r="AG192" s="120"/>
      <c r="AH192" s="114">
        <f t="shared" si="80"/>
        <v>0.04</v>
      </c>
      <c r="AI192" s="114">
        <f t="shared" si="81"/>
        <v>0.05</v>
      </c>
      <c r="AJ192" s="114"/>
    </row>
    <row r="193" spans="1:36">
      <c r="A193" s="103" t="s">
        <v>536</v>
      </c>
      <c r="B193" t="s">
        <v>92</v>
      </c>
      <c r="C193" t="s">
        <v>4273</v>
      </c>
      <c r="D193">
        <f t="shared" ca="1" si="73"/>
        <v>3312</v>
      </c>
      <c r="E193" t="s">
        <v>4254</v>
      </c>
      <c r="F193" t="s">
        <v>4260</v>
      </c>
      <c r="G193" s="6" t="s">
        <v>4221</v>
      </c>
      <c r="H193" s="6" t="s">
        <v>379</v>
      </c>
      <c r="I193" s="6" t="s">
        <v>4222</v>
      </c>
      <c r="J193" s="6" t="s">
        <v>307</v>
      </c>
      <c r="K193" s="6" t="s">
        <v>13</v>
      </c>
      <c r="L193" s="6">
        <v>43923</v>
      </c>
      <c r="M193" s="6">
        <v>45680</v>
      </c>
      <c r="N193" s="6" t="s">
        <v>372</v>
      </c>
      <c r="O193" s="6"/>
      <c r="P193" s="113" t="s">
        <v>372</v>
      </c>
      <c r="Q193" s="6" t="str">
        <f t="shared" ca="1" si="67"/>
        <v/>
      </c>
      <c r="R193" t="str">
        <f t="shared" ca="1" si="68"/>
        <v/>
      </c>
      <c r="S193" s="114" t="str" cm="1">
        <f t="array" aca="1" ref="S193" ca="1">IFERROR(AVERAGE(_xlfn.LET(_xlpm.Formula,(DATEDIF(_xll.PROJECTSTARTDATE("Bri",A193),TODAY(),"d")/7)/(DATEDIF(_xll.PROJECTSTARTDATE("Bri",A193),_xll.PROJECTENDDATE("Bri",A193),"d")/7),IF(_xlpm.Formula&gt;1,1,_xlpm.Formula)),IF(V193/W193&gt;1,1,V193/W193),IF(Y193/Z193&gt;1,1,Y193/Z193)),"")</f>
        <v/>
      </c>
      <c r="T193" s="114">
        <f>IFERROR($Y203/$Z203,0)</f>
        <v>0.97929897998460358</v>
      </c>
      <c r="U193" s="114">
        <f t="shared" si="69"/>
        <v>0.990068541054693</v>
      </c>
      <c r="V193" s="116">
        <v>1415600</v>
      </c>
      <c r="W193" s="116">
        <f t="shared" si="74"/>
        <v>1429800</v>
      </c>
      <c r="X193" s="116">
        <f t="shared" si="75"/>
        <v>1429800</v>
      </c>
      <c r="Y193" s="116">
        <f t="shared" si="72"/>
        <v>1344820</v>
      </c>
      <c r="Z193" s="116">
        <f t="shared" si="83"/>
        <v>1372608</v>
      </c>
      <c r="AA193" s="116">
        <f t="shared" si="76"/>
        <v>1072350</v>
      </c>
      <c r="AB193" s="113">
        <f t="shared" si="82"/>
        <v>672410</v>
      </c>
      <c r="AC193" s="113">
        <f t="shared" si="82"/>
        <v>672410</v>
      </c>
      <c r="AD193" s="113">
        <f t="shared" si="77"/>
        <v>1351565</v>
      </c>
      <c r="AE193" s="113">
        <f t="shared" si="78"/>
        <v>57192</v>
      </c>
      <c r="AF193" s="113">
        <f t="shared" si="79"/>
        <v>70780</v>
      </c>
      <c r="AG193" s="120"/>
      <c r="AH193" s="114">
        <f t="shared" si="80"/>
        <v>0.04</v>
      </c>
      <c r="AI193" s="114">
        <f t="shared" si="81"/>
        <v>0.05</v>
      </c>
      <c r="AJ193" s="114"/>
    </row>
    <row r="194" spans="1:36">
      <c r="A194" s="103" t="s">
        <v>659</v>
      </c>
      <c r="B194" t="s">
        <v>92</v>
      </c>
      <c r="C194" t="s">
        <v>4273</v>
      </c>
      <c r="D194">
        <f t="shared" ca="1" si="73"/>
        <v>3657</v>
      </c>
      <c r="E194" t="s">
        <v>4254</v>
      </c>
      <c r="F194" t="s">
        <v>4262</v>
      </c>
      <c r="G194" s="6" t="s">
        <v>4221</v>
      </c>
      <c r="H194" s="6" t="s">
        <v>375</v>
      </c>
      <c r="I194" s="6" t="s">
        <v>4222</v>
      </c>
      <c r="J194" s="6" t="s">
        <v>314</v>
      </c>
      <c r="K194" s="6" t="s">
        <v>4230</v>
      </c>
      <c r="L194" s="6">
        <v>43931</v>
      </c>
      <c r="M194" s="6">
        <v>44093</v>
      </c>
      <c r="N194" s="6" t="s">
        <v>372</v>
      </c>
      <c r="O194" s="6"/>
      <c r="P194" s="113" t="s">
        <v>372</v>
      </c>
      <c r="Q194" s="6" t="str">
        <f t="shared" ca="1" si="67"/>
        <v/>
      </c>
      <c r="R194" t="str">
        <f t="shared" ca="1" si="68"/>
        <v/>
      </c>
      <c r="S194" s="114" t="str" cm="1">
        <f t="array" aca="1" ref="S194" ca="1">IFERROR(AVERAGE(_xlfn.LET(_xlpm.Formula,(DATEDIF(_xll.PROJECTSTARTDATE("Bri",A194),TODAY(),"d")/7)/(DATEDIF(_xll.PROJECTSTARTDATE("Bri",A194),_xll.PROJECTENDDATE("Bri",A194),"d")/7),IF(_xlpm.Formula&gt;1,1,_xlpm.Formula)),IF(V194/W194&gt;1,1,V194/W194),IF(Y194/Z194&gt;1,1,Y194/Z194)),"")</f>
        <v/>
      </c>
      <c r="T194" s="114">
        <f>IFERROR(#REF!/#REF!,0)</f>
        <v>0</v>
      </c>
      <c r="U194" s="114">
        <f t="shared" si="69"/>
        <v>0.98987574781408194</v>
      </c>
      <c r="V194" s="116">
        <v>215100</v>
      </c>
      <c r="W194" s="116">
        <f t="shared" si="74"/>
        <v>217300</v>
      </c>
      <c r="X194" s="116">
        <f t="shared" si="75"/>
        <v>217300</v>
      </c>
      <c r="Y194" s="116">
        <f t="shared" si="72"/>
        <v>204345</v>
      </c>
      <c r="Z194" s="116">
        <f t="shared" si="83"/>
        <v>208608</v>
      </c>
      <c r="AA194" s="116">
        <f t="shared" si="76"/>
        <v>162975</v>
      </c>
      <c r="AB194" s="113">
        <f t="shared" si="82"/>
        <v>102172.5</v>
      </c>
      <c r="AC194" s="113">
        <f t="shared" si="82"/>
        <v>102172.5</v>
      </c>
      <c r="AD194" s="113">
        <f t="shared" si="77"/>
        <v>205390</v>
      </c>
      <c r="AE194" s="113">
        <f t="shared" si="78"/>
        <v>8692</v>
      </c>
      <c r="AF194" s="113">
        <f t="shared" si="79"/>
        <v>10755</v>
      </c>
      <c r="AG194" s="120"/>
      <c r="AH194" s="114">
        <f t="shared" si="80"/>
        <v>0.04</v>
      </c>
      <c r="AI194" s="114">
        <f t="shared" si="81"/>
        <v>0.05</v>
      </c>
      <c r="AJ194" s="114"/>
    </row>
    <row r="195" spans="1:36">
      <c r="A195" s="103" t="s">
        <v>1128</v>
      </c>
      <c r="B195" t="s">
        <v>92</v>
      </c>
      <c r="C195" t="s">
        <v>4273</v>
      </c>
      <c r="D195">
        <f t="shared" ca="1" si="73"/>
        <v>4832</v>
      </c>
      <c r="E195" t="s">
        <v>4254</v>
      </c>
      <c r="F195" t="s">
        <v>4260</v>
      </c>
      <c r="G195" s="6" t="s">
        <v>4221</v>
      </c>
      <c r="H195" s="6" t="s">
        <v>380</v>
      </c>
      <c r="I195" s="6" t="s">
        <v>4222</v>
      </c>
      <c r="J195" s="6" t="s">
        <v>309</v>
      </c>
      <c r="K195" s="6" t="s">
        <v>372</v>
      </c>
      <c r="L195" s="6">
        <v>44002</v>
      </c>
      <c r="M195" s="6">
        <v>45709</v>
      </c>
      <c r="N195" s="6" t="s">
        <v>372</v>
      </c>
      <c r="O195" s="6"/>
      <c r="P195" s="113" t="s">
        <v>372</v>
      </c>
      <c r="Q195" s="6" t="str">
        <f t="shared" ca="1" si="67"/>
        <v/>
      </c>
      <c r="R195" t="str">
        <f t="shared" ca="1" si="68"/>
        <v/>
      </c>
      <c r="S195" s="114" t="str" cm="1">
        <f t="array" aca="1" ref="S195" ca="1">IFERROR(AVERAGE(_xlfn.LET(_xlpm.Formula,(DATEDIF(_xll.PROJECTSTARTDATE("Bri",A195),TODAY(),"d")/7)/(DATEDIF(_xll.PROJECTSTARTDATE("Bri",A195),_xll.PROJECTENDDATE("Bri",A195),"d")/7),IF(_xlpm.Formula&gt;1,1,_xlpm.Formula)),IF(V195/W195&gt;1,1,V195/W195),IF(Y195/Z195&gt;1,1,Y195/Z195)),"")</f>
        <v/>
      </c>
      <c r="T195" s="114">
        <f>IFERROR(#REF!/#REF!,0)</f>
        <v>0</v>
      </c>
      <c r="U195" s="114">
        <f t="shared" si="69"/>
        <v>0.99009900990099009</v>
      </c>
      <c r="V195" s="116">
        <v>10000</v>
      </c>
      <c r="W195" s="116">
        <f t="shared" si="74"/>
        <v>10100</v>
      </c>
      <c r="X195" s="116">
        <f t="shared" si="75"/>
        <v>10100</v>
      </c>
      <c r="Y195" s="116">
        <f t="shared" si="72"/>
        <v>9500</v>
      </c>
      <c r="Z195" s="116">
        <f t="shared" si="83"/>
        <v>9696</v>
      </c>
      <c r="AA195" s="116">
        <f t="shared" si="76"/>
        <v>7575</v>
      </c>
      <c r="AB195" s="113">
        <f t="shared" si="82"/>
        <v>4750</v>
      </c>
      <c r="AC195" s="113">
        <f t="shared" si="82"/>
        <v>4750</v>
      </c>
      <c r="AD195" s="113">
        <f t="shared" si="77"/>
        <v>9547.5</v>
      </c>
      <c r="AE195" s="113">
        <f t="shared" si="78"/>
        <v>404</v>
      </c>
      <c r="AF195" s="113">
        <f t="shared" si="79"/>
        <v>500</v>
      </c>
      <c r="AG195" s="120"/>
      <c r="AH195" s="114">
        <f t="shared" si="80"/>
        <v>0.04</v>
      </c>
      <c r="AI195" s="114">
        <f t="shared" si="81"/>
        <v>0.05</v>
      </c>
      <c r="AJ195" s="114"/>
    </row>
    <row r="196" spans="1:36">
      <c r="A196" s="103" t="s">
        <v>622</v>
      </c>
      <c r="B196" t="s">
        <v>92</v>
      </c>
      <c r="C196" t="s">
        <v>4273</v>
      </c>
      <c r="D196">
        <f t="shared" ca="1" si="73"/>
        <v>4505</v>
      </c>
      <c r="E196" t="s">
        <v>4254</v>
      </c>
      <c r="F196" t="s">
        <v>4262</v>
      </c>
      <c r="G196" s="6" t="s">
        <v>4221</v>
      </c>
      <c r="H196" s="6" t="s">
        <v>375</v>
      </c>
      <c r="I196" s="6" t="s">
        <v>4222</v>
      </c>
      <c r="J196" s="6" t="s">
        <v>1762</v>
      </c>
      <c r="K196" s="6" t="s">
        <v>372</v>
      </c>
      <c r="L196" s="6">
        <v>43931</v>
      </c>
      <c r="M196" s="6">
        <v>44189</v>
      </c>
      <c r="N196" s="6" t="s">
        <v>372</v>
      </c>
      <c r="O196" s="6"/>
      <c r="P196" s="113" t="s">
        <v>372</v>
      </c>
      <c r="Q196" s="6" t="str">
        <f t="shared" ca="1" si="67"/>
        <v/>
      </c>
      <c r="R196" t="str">
        <f t="shared" ca="1" si="68"/>
        <v/>
      </c>
      <c r="S196" s="114" t="str" cm="1">
        <f t="array" aca="1" ref="S196" ca="1">IFERROR(AVERAGE(_xlfn.LET(_xlpm.Formula,(DATEDIF(_xll.PROJECTSTARTDATE("Bri",A196),TODAY(),"d")/7)/(DATEDIF(_xll.PROJECTSTARTDATE("Bri",A196),_xll.PROJECTENDDATE("Bri",A196),"d")/7),IF(_xlpm.Formula&gt;1,1,_xlpm.Formula)),IF(V196/W196&gt;1,1,V196/W196),IF(Y196/Z196&gt;1,1,Y196/Z196)),"")</f>
        <v/>
      </c>
      <c r="T196" s="114">
        <f>IFERROR($Y205/$Z205,0)</f>
        <v>0.98140495867768596</v>
      </c>
      <c r="U196" s="114">
        <f t="shared" si="69"/>
        <v>0.99006560449859415</v>
      </c>
      <c r="V196" s="116">
        <v>528200</v>
      </c>
      <c r="W196" s="116">
        <f t="shared" si="74"/>
        <v>533500</v>
      </c>
      <c r="X196" s="116">
        <f t="shared" si="75"/>
        <v>533500</v>
      </c>
      <c r="Y196" s="116">
        <f t="shared" si="72"/>
        <v>501790</v>
      </c>
      <c r="Z196" s="116">
        <f t="shared" si="83"/>
        <v>512160</v>
      </c>
      <c r="AA196" s="116">
        <f t="shared" si="76"/>
        <v>400125</v>
      </c>
      <c r="AB196" s="113">
        <f t="shared" si="82"/>
        <v>250895</v>
      </c>
      <c r="AC196" s="113">
        <f t="shared" si="82"/>
        <v>250895</v>
      </c>
      <c r="AD196" s="113">
        <f t="shared" si="77"/>
        <v>504307.5</v>
      </c>
      <c r="AE196" s="113">
        <f t="shared" si="78"/>
        <v>21340</v>
      </c>
      <c r="AF196" s="113">
        <f t="shared" si="79"/>
        <v>26410</v>
      </c>
      <c r="AG196" s="120"/>
      <c r="AH196" s="114">
        <f t="shared" si="80"/>
        <v>0.04</v>
      </c>
      <c r="AI196" s="114">
        <f t="shared" si="81"/>
        <v>0.05</v>
      </c>
      <c r="AJ196" s="114"/>
    </row>
    <row r="197" spans="1:36">
      <c r="A197" s="103" t="s">
        <v>542</v>
      </c>
      <c r="B197" t="s">
        <v>92</v>
      </c>
      <c r="C197" t="s">
        <v>4273</v>
      </c>
      <c r="D197">
        <f t="shared" ca="1" si="73"/>
        <v>5479</v>
      </c>
      <c r="E197" t="s">
        <v>4254</v>
      </c>
      <c r="F197" t="s">
        <v>4263</v>
      </c>
      <c r="G197" s="6" t="s">
        <v>4221</v>
      </c>
      <c r="H197" s="6" t="s">
        <v>379</v>
      </c>
      <c r="I197" s="6" t="s">
        <v>4222</v>
      </c>
      <c r="J197" s="6" t="s">
        <v>314</v>
      </c>
      <c r="K197" s="6" t="s">
        <v>372</v>
      </c>
      <c r="L197" s="6">
        <v>43938</v>
      </c>
      <c r="M197" s="6">
        <v>44104</v>
      </c>
      <c r="N197" s="6" t="s">
        <v>372</v>
      </c>
      <c r="O197" s="6"/>
      <c r="P197" s="113" t="s">
        <v>372</v>
      </c>
      <c r="Q197" s="6" t="str">
        <f t="shared" ca="1" si="67"/>
        <v/>
      </c>
      <c r="R197" t="str">
        <f t="shared" ca="1" si="68"/>
        <v/>
      </c>
      <c r="S197" s="114" t="str" cm="1">
        <f t="array" aca="1" ref="S197" ca="1">IFERROR(AVERAGE(_xlfn.LET(_xlpm.Formula,(DATEDIF(_xll.PROJECTSTARTDATE("Bri",A197),TODAY(),"d")/7)/(DATEDIF(_xll.PROJECTSTARTDATE("Bri",A197),_xll.PROJECTENDDATE("Bri",A197),"d")/7),IF(_xlpm.Formula&gt;1,1,_xlpm.Formula)),IF(V197/W197&gt;1,1,V197/W197),IF(Y197/Z197&gt;1,1,Y197/Z197)),"")</f>
        <v/>
      </c>
      <c r="T197" s="114">
        <f>IFERROR($Y207/$Z207,0)</f>
        <v>0.97882699275362317</v>
      </c>
      <c r="U197" s="114">
        <f t="shared" si="69"/>
        <v>0.98963133640552992</v>
      </c>
      <c r="V197" s="116">
        <v>85900</v>
      </c>
      <c r="W197" s="116">
        <f t="shared" si="74"/>
        <v>86800</v>
      </c>
      <c r="X197" s="116">
        <f t="shared" si="75"/>
        <v>86800</v>
      </c>
      <c r="Y197" s="116">
        <f t="shared" si="72"/>
        <v>81605</v>
      </c>
      <c r="Z197" s="116">
        <f t="shared" si="83"/>
        <v>83328</v>
      </c>
      <c r="AA197" s="116">
        <f t="shared" si="76"/>
        <v>65100</v>
      </c>
      <c r="AB197" s="113">
        <f t="shared" ref="AB197:AC216" si="84">$Y197/2</f>
        <v>40802.5</v>
      </c>
      <c r="AC197" s="113">
        <f t="shared" si="84"/>
        <v>40802.5</v>
      </c>
      <c r="AD197" s="113">
        <f t="shared" si="77"/>
        <v>82032.5</v>
      </c>
      <c r="AE197" s="113">
        <f t="shared" si="78"/>
        <v>3472</v>
      </c>
      <c r="AF197" s="113">
        <f t="shared" si="79"/>
        <v>4295</v>
      </c>
      <c r="AG197" s="120"/>
      <c r="AH197" s="114">
        <f t="shared" si="80"/>
        <v>0.04</v>
      </c>
      <c r="AI197" s="114">
        <f t="shared" si="81"/>
        <v>0.05</v>
      </c>
      <c r="AJ197" s="114"/>
    </row>
    <row r="198" spans="1:36">
      <c r="A198" s="103" t="s">
        <v>491</v>
      </c>
      <c r="B198" t="s">
        <v>92</v>
      </c>
      <c r="C198" t="s">
        <v>4273</v>
      </c>
      <c r="D198">
        <f t="shared" ca="1" si="73"/>
        <v>6342</v>
      </c>
      <c r="E198" t="s">
        <v>4254</v>
      </c>
      <c r="F198" t="s">
        <v>4263</v>
      </c>
      <c r="G198" s="6" t="s">
        <v>4221</v>
      </c>
      <c r="H198" s="6" t="s">
        <v>375</v>
      </c>
      <c r="I198" s="6" t="s">
        <v>4222</v>
      </c>
      <c r="J198" s="6" t="s">
        <v>1762</v>
      </c>
      <c r="K198" s="6" t="s">
        <v>8</v>
      </c>
      <c r="L198" s="6">
        <v>43949</v>
      </c>
      <c r="M198" s="6">
        <v>44075</v>
      </c>
      <c r="N198" s="6" t="s">
        <v>372</v>
      </c>
      <c r="O198" s="6"/>
      <c r="P198" s="113" t="s">
        <v>372</v>
      </c>
      <c r="Q198" s="6" t="str">
        <f t="shared" ca="1" si="67"/>
        <v/>
      </c>
      <c r="R198" t="str">
        <f t="shared" ca="1" si="68"/>
        <v/>
      </c>
      <c r="S198" s="114" t="str" cm="1">
        <f t="array" aca="1" ref="S198" ca="1">IFERROR(AVERAGE(_xlfn.LET(_xlpm.Formula,(DATEDIF(_xll.PROJECTSTARTDATE("Bri",A198),TODAY(),"d")/7)/(DATEDIF(_xll.PROJECTSTARTDATE("Bri",A198),_xll.PROJECTENDDATE("Bri",A198),"d")/7),IF(_xlpm.Formula&gt;1,1,_xlpm.Formula)),IF(V198/W198&gt;1,1,V198/W198),IF(Y198/Z198&gt;1,1,Y198/Z198)),"")</f>
        <v/>
      </c>
      <c r="T198" s="114">
        <f>IFERROR(#REF!/#REF!,0)</f>
        <v>0</v>
      </c>
      <c r="U198" s="114">
        <f t="shared" si="69"/>
        <v>0.9921875</v>
      </c>
      <c r="V198" s="116">
        <v>12700</v>
      </c>
      <c r="W198" s="116">
        <f t="shared" si="74"/>
        <v>12800</v>
      </c>
      <c r="X198" s="116">
        <f t="shared" si="75"/>
        <v>12800</v>
      </c>
      <c r="Y198" s="116">
        <f t="shared" si="72"/>
        <v>12065</v>
      </c>
      <c r="Z198" s="116">
        <f t="shared" si="83"/>
        <v>12288</v>
      </c>
      <c r="AA198" s="116">
        <f t="shared" si="76"/>
        <v>9600</v>
      </c>
      <c r="AB198" s="113">
        <f t="shared" si="84"/>
        <v>6032.5</v>
      </c>
      <c r="AC198" s="113">
        <f t="shared" si="84"/>
        <v>6032.5</v>
      </c>
      <c r="AD198" s="113">
        <f t="shared" si="77"/>
        <v>12112.5</v>
      </c>
      <c r="AE198" s="113">
        <f t="shared" si="78"/>
        <v>512</v>
      </c>
      <c r="AF198" s="113">
        <f t="shared" si="79"/>
        <v>635</v>
      </c>
      <c r="AG198" s="120"/>
      <c r="AH198" s="114">
        <f t="shared" si="80"/>
        <v>0.04</v>
      </c>
      <c r="AI198" s="114">
        <f t="shared" si="81"/>
        <v>0.05</v>
      </c>
      <c r="AJ198" s="114"/>
    </row>
    <row r="199" spans="1:36">
      <c r="A199" s="103" t="s">
        <v>616</v>
      </c>
      <c r="B199" t="s">
        <v>92</v>
      </c>
      <c r="C199" t="s">
        <v>4273</v>
      </c>
      <c r="D199">
        <f t="shared" ca="1" si="73"/>
        <v>5140</v>
      </c>
      <c r="E199" t="s">
        <v>4254</v>
      </c>
      <c r="F199" t="s">
        <v>4263</v>
      </c>
      <c r="G199" s="6" t="s">
        <v>4221</v>
      </c>
      <c r="H199" s="6" t="s">
        <v>375</v>
      </c>
      <c r="I199" s="6" t="s">
        <v>4222</v>
      </c>
      <c r="J199" s="6" t="s">
        <v>320</v>
      </c>
      <c r="K199" s="6" t="s">
        <v>372</v>
      </c>
      <c r="L199" s="6">
        <v>43943</v>
      </c>
      <c r="M199" s="6">
        <v>44075</v>
      </c>
      <c r="N199" s="6" t="s">
        <v>372</v>
      </c>
      <c r="O199" s="6"/>
      <c r="P199" s="113" t="s">
        <v>372</v>
      </c>
      <c r="Q199" s="6" t="str">
        <f t="shared" ca="1" si="67"/>
        <v/>
      </c>
      <c r="R199" t="str">
        <f t="shared" ca="1" si="68"/>
        <v/>
      </c>
      <c r="S199" s="114" t="str" cm="1">
        <f t="array" aca="1" ref="S199" ca="1">IFERROR(AVERAGE(_xlfn.LET(_xlpm.Formula,(DATEDIF(_xll.PROJECTSTARTDATE("Bri",A199),TODAY(),"d")/7)/(DATEDIF(_xll.PROJECTSTARTDATE("Bri",A199),_xll.PROJECTENDDATE("Bri",A199),"d")/7),IF(_xlpm.Formula&gt;1,1,_xlpm.Formula)),IF(V199/W199&gt;1,1,V199/W199),IF(Y199/Z199&gt;1,1,Y199/Z199)),"")</f>
        <v/>
      </c>
      <c r="T199" s="114">
        <f>IFERROR($Y209/$Z209,0)</f>
        <v>0</v>
      </c>
      <c r="U199" s="114">
        <f t="shared" si="69"/>
        <v>0.99019607843137258</v>
      </c>
      <c r="V199" s="116">
        <v>10100</v>
      </c>
      <c r="W199" s="116">
        <f t="shared" si="74"/>
        <v>10200</v>
      </c>
      <c r="X199" s="116">
        <f t="shared" si="75"/>
        <v>10200</v>
      </c>
      <c r="Y199" s="116">
        <f t="shared" si="72"/>
        <v>9595</v>
      </c>
      <c r="Z199" s="116">
        <f t="shared" si="83"/>
        <v>9792</v>
      </c>
      <c r="AA199" s="116">
        <f t="shared" si="76"/>
        <v>7650</v>
      </c>
      <c r="AB199" s="113">
        <f t="shared" si="84"/>
        <v>4797.5</v>
      </c>
      <c r="AC199" s="113">
        <f t="shared" si="84"/>
        <v>4797.5</v>
      </c>
      <c r="AD199" s="113">
        <f t="shared" si="77"/>
        <v>9642.5</v>
      </c>
      <c r="AE199" s="113">
        <f t="shared" si="78"/>
        <v>408</v>
      </c>
      <c r="AF199" s="113">
        <f t="shared" si="79"/>
        <v>505</v>
      </c>
      <c r="AG199" s="120"/>
      <c r="AH199" s="114">
        <f t="shared" si="80"/>
        <v>0.04</v>
      </c>
      <c r="AI199" s="114">
        <f t="shared" si="81"/>
        <v>0.05</v>
      </c>
      <c r="AJ199" s="114"/>
    </row>
    <row r="200" spans="1:36">
      <c r="A200" s="103" t="s">
        <v>602</v>
      </c>
      <c r="B200" t="s">
        <v>92</v>
      </c>
      <c r="C200" t="s">
        <v>4273</v>
      </c>
      <c r="D200">
        <f t="shared" ca="1" si="73"/>
        <v>5281</v>
      </c>
      <c r="E200" t="s">
        <v>4254</v>
      </c>
      <c r="F200" t="s">
        <v>4263</v>
      </c>
      <c r="G200" s="6" t="s">
        <v>4221</v>
      </c>
      <c r="H200" s="6" t="s">
        <v>375</v>
      </c>
      <c r="I200" s="6" t="s">
        <v>4222</v>
      </c>
      <c r="J200" s="6" t="s">
        <v>318</v>
      </c>
      <c r="K200" s="6" t="s">
        <v>388</v>
      </c>
      <c r="L200" s="6">
        <v>43943</v>
      </c>
      <c r="M200" s="6">
        <v>45989</v>
      </c>
      <c r="N200" s="6" t="s">
        <v>372</v>
      </c>
      <c r="O200" s="6"/>
      <c r="P200" s="113" t="s">
        <v>372</v>
      </c>
      <c r="Q200" s="6" t="str">
        <f t="shared" ca="1" si="67"/>
        <v/>
      </c>
      <c r="R200" t="str">
        <f t="shared" ca="1" si="68"/>
        <v/>
      </c>
      <c r="S200" s="114" t="str" cm="1">
        <f t="array" aca="1" ref="S200" ca="1">IFERROR(AVERAGE(_xlfn.LET(_xlpm.Formula,(DATEDIF(_xll.PROJECTSTARTDATE("Bri",A200),TODAY(),"d")/7)/(DATEDIF(_xll.PROJECTSTARTDATE("Bri",A200),_xll.PROJECTENDDATE("Bri",A200),"d")/7),IF(_xlpm.Formula&gt;1,1,_xlpm.Formula)),IF(V200/W200&gt;1,1,V200/W200),IF(Y200/Z200&gt;1,1,Y200/Z200)),"")</f>
        <v/>
      </c>
      <c r="T200" s="114">
        <f>IFERROR(#REF!/#REF!,0)</f>
        <v>0</v>
      </c>
      <c r="U200" s="114">
        <f t="shared" si="69"/>
        <v>0.99010717230008249</v>
      </c>
      <c r="V200" s="116">
        <v>240200</v>
      </c>
      <c r="W200" s="116">
        <f t="shared" si="74"/>
        <v>242600</v>
      </c>
      <c r="X200" s="116">
        <f t="shared" si="75"/>
        <v>242600</v>
      </c>
      <c r="Y200" s="116">
        <f t="shared" si="72"/>
        <v>228190</v>
      </c>
      <c r="Z200" s="116">
        <f t="shared" si="83"/>
        <v>232896</v>
      </c>
      <c r="AA200" s="116">
        <f t="shared" si="76"/>
        <v>181950</v>
      </c>
      <c r="AB200" s="113">
        <f t="shared" si="84"/>
        <v>114095</v>
      </c>
      <c r="AC200" s="113">
        <f t="shared" si="84"/>
        <v>114095</v>
      </c>
      <c r="AD200" s="113">
        <f t="shared" si="77"/>
        <v>229330</v>
      </c>
      <c r="AE200" s="113">
        <f t="shared" si="78"/>
        <v>9704</v>
      </c>
      <c r="AF200" s="113">
        <f t="shared" si="79"/>
        <v>12010</v>
      </c>
      <c r="AG200" s="120"/>
      <c r="AH200" s="114">
        <f t="shared" si="80"/>
        <v>0.04</v>
      </c>
      <c r="AI200" s="114">
        <f t="shared" si="81"/>
        <v>0.05</v>
      </c>
      <c r="AJ200" s="114"/>
    </row>
    <row r="201" spans="1:36">
      <c r="A201" s="103" t="s">
        <v>647</v>
      </c>
      <c r="B201" t="s">
        <v>92</v>
      </c>
      <c r="C201" t="s">
        <v>4273</v>
      </c>
      <c r="D201">
        <f t="shared" ca="1" si="73"/>
        <v>3472</v>
      </c>
      <c r="E201" t="s">
        <v>4254</v>
      </c>
      <c r="F201" t="s">
        <v>4260</v>
      </c>
      <c r="G201" s="6" t="s">
        <v>4221</v>
      </c>
      <c r="H201" s="6" t="s">
        <v>378</v>
      </c>
      <c r="I201" s="6" t="s">
        <v>4222</v>
      </c>
      <c r="J201" s="6" t="s">
        <v>307</v>
      </c>
      <c r="K201" s="6" t="s">
        <v>4238</v>
      </c>
      <c r="L201" s="6">
        <v>43947</v>
      </c>
      <c r="M201" s="6">
        <v>44183</v>
      </c>
      <c r="N201" s="6" t="s">
        <v>372</v>
      </c>
      <c r="O201" s="6"/>
      <c r="P201" s="113" t="s">
        <v>373</v>
      </c>
      <c r="Q201" s="6" t="str">
        <f t="shared" ca="1" si="67"/>
        <v/>
      </c>
      <c r="R201" t="str">
        <f t="shared" ca="1" si="68"/>
        <v/>
      </c>
      <c r="S201" s="114" t="str" cm="1">
        <f t="array" aca="1" ref="S201" ca="1">IFERROR(AVERAGE(_xlfn.LET(_xlpm.Formula,(DATEDIF(_xll.PROJECTSTARTDATE("Bri",A201),TODAY(),"d")/7)/(DATEDIF(_xll.PROJECTSTARTDATE("Bri",A201),_xll.PROJECTENDDATE("Bri",A201),"d")/7),IF(_xlpm.Formula&gt;1,1,_xlpm.Formula)),IF(V201/W201&gt;1,1,V201/W201),IF(Y201/Z201&gt;1,1,Y201/Z201)),"")</f>
        <v/>
      </c>
      <c r="T201" s="114">
        <f>IFERROR(#REF!/#REF!,0)</f>
        <v>0</v>
      </c>
      <c r="U201" s="114">
        <f t="shared" si="69"/>
        <v>0</v>
      </c>
      <c r="V201" s="116">
        <v>0</v>
      </c>
      <c r="W201" s="116">
        <f t="shared" si="74"/>
        <v>0</v>
      </c>
      <c r="X201" s="116">
        <f t="shared" si="75"/>
        <v>0</v>
      </c>
      <c r="Y201" s="116">
        <f t="shared" si="72"/>
        <v>0</v>
      </c>
      <c r="Z201" s="116">
        <f t="shared" si="83"/>
        <v>0</v>
      </c>
      <c r="AA201" s="116">
        <f t="shared" si="76"/>
        <v>0</v>
      </c>
      <c r="AB201" s="113">
        <f t="shared" si="84"/>
        <v>0</v>
      </c>
      <c r="AC201" s="113">
        <f t="shared" si="84"/>
        <v>0</v>
      </c>
      <c r="AD201" s="113">
        <f t="shared" si="77"/>
        <v>0</v>
      </c>
      <c r="AE201" s="113">
        <f t="shared" si="78"/>
        <v>0</v>
      </c>
      <c r="AF201" s="113">
        <f t="shared" si="79"/>
        <v>0</v>
      </c>
      <c r="AG201" s="120"/>
      <c r="AH201" s="114">
        <f t="shared" si="80"/>
        <v>0</v>
      </c>
      <c r="AI201" s="114">
        <f t="shared" si="81"/>
        <v>0</v>
      </c>
      <c r="AJ201" s="114"/>
    </row>
    <row r="202" spans="1:36">
      <c r="A202" s="103" t="s">
        <v>792</v>
      </c>
      <c r="B202" t="s">
        <v>92</v>
      </c>
      <c r="C202" t="s">
        <v>4274</v>
      </c>
      <c r="D202">
        <f t="shared" ca="1" si="73"/>
        <v>3318</v>
      </c>
      <c r="E202" t="s">
        <v>4254</v>
      </c>
      <c r="F202" t="s">
        <v>4263</v>
      </c>
      <c r="G202" s="6" t="s">
        <v>4221</v>
      </c>
      <c r="H202" s="6" t="s">
        <v>379</v>
      </c>
      <c r="I202" s="6" t="s">
        <v>4224</v>
      </c>
      <c r="J202" s="6" t="s">
        <v>314</v>
      </c>
      <c r="K202" s="6" t="s">
        <v>389</v>
      </c>
      <c r="L202" s="6">
        <v>43951</v>
      </c>
      <c r="M202" s="6">
        <v>44073</v>
      </c>
      <c r="N202" s="6" t="s">
        <v>372</v>
      </c>
      <c r="O202" s="6"/>
      <c r="P202" s="113" t="s">
        <v>372</v>
      </c>
      <c r="Q202" s="6" t="str">
        <f t="shared" ca="1" si="67"/>
        <v/>
      </c>
      <c r="R202" t="str">
        <f t="shared" ca="1" si="68"/>
        <v/>
      </c>
      <c r="S202" s="114" t="str" cm="1">
        <f t="array" aca="1" ref="S202" ca="1">IFERROR(AVERAGE(_xlfn.LET(_xlpm.Formula,(DATEDIF(_xll.PROJECTSTARTDATE("Bri",A202),TODAY(),"d")/7)/(DATEDIF(_xll.PROJECTSTARTDATE("Bri",A202),_xll.PROJECTENDDATE("Bri",A202),"d")/7),IF(_xlpm.Formula&gt;1,1,_xlpm.Formula)),IF(V202/W202&gt;1,1,V202/W202),IF(Y202/Z202&gt;1,1,Y202/Z202)),"")</f>
        <v/>
      </c>
      <c r="T202" s="114">
        <f>IFERROR($Y214/$Z214,0)</f>
        <v>0</v>
      </c>
      <c r="U202" s="114">
        <f t="shared" si="69"/>
        <v>1</v>
      </c>
      <c r="V202" s="116">
        <v>1100</v>
      </c>
      <c r="W202" s="116">
        <f t="shared" si="74"/>
        <v>1100</v>
      </c>
      <c r="X202" s="116">
        <f t="shared" si="75"/>
        <v>1100</v>
      </c>
      <c r="Y202" s="116">
        <f t="shared" ref="Y202:Y243" si="85">V202*0.95</f>
        <v>1045</v>
      </c>
      <c r="Z202" s="116">
        <f t="shared" si="83"/>
        <v>1056</v>
      </c>
      <c r="AA202" s="116">
        <f t="shared" si="76"/>
        <v>825</v>
      </c>
      <c r="AB202" s="113">
        <f t="shared" si="84"/>
        <v>522.5</v>
      </c>
      <c r="AC202" s="113">
        <f t="shared" si="84"/>
        <v>522.5</v>
      </c>
      <c r="AD202" s="113">
        <f t="shared" si="77"/>
        <v>1045</v>
      </c>
      <c r="AE202" s="113">
        <f t="shared" si="78"/>
        <v>44</v>
      </c>
      <c r="AF202" s="113">
        <f t="shared" si="79"/>
        <v>55</v>
      </c>
      <c r="AG202" s="120"/>
      <c r="AH202" s="114">
        <f t="shared" si="80"/>
        <v>0.04</v>
      </c>
      <c r="AI202" s="114">
        <f t="shared" si="81"/>
        <v>0.05</v>
      </c>
      <c r="AJ202" s="114"/>
    </row>
    <row r="203" spans="1:36">
      <c r="A203" s="103" t="s">
        <v>628</v>
      </c>
      <c r="B203" t="s">
        <v>92</v>
      </c>
      <c r="C203" t="s">
        <v>4274</v>
      </c>
      <c r="D203">
        <f t="shared" ca="1" si="73"/>
        <v>3332</v>
      </c>
      <c r="E203" t="s">
        <v>4254</v>
      </c>
      <c r="F203" t="s">
        <v>4259</v>
      </c>
      <c r="G203" s="6" t="s">
        <v>4220</v>
      </c>
      <c r="H203" s="6" t="s">
        <v>374</v>
      </c>
      <c r="I203" s="6" t="s">
        <v>4222</v>
      </c>
      <c r="J203" s="6" t="s">
        <v>4226</v>
      </c>
      <c r="K203" s="6" t="s">
        <v>13</v>
      </c>
      <c r="L203" s="6">
        <v>43964</v>
      </c>
      <c r="M203" s="6">
        <v>44094</v>
      </c>
      <c r="N203" s="6" t="s">
        <v>372</v>
      </c>
      <c r="O203" s="55"/>
      <c r="P203" s="113" t="s">
        <v>372</v>
      </c>
      <c r="Q203" s="6" t="str">
        <f t="shared" ca="1" si="67"/>
        <v/>
      </c>
      <c r="R203" t="str">
        <f t="shared" ca="1" si="68"/>
        <v/>
      </c>
      <c r="S203" s="114" t="str" cm="1">
        <f t="array" aca="1" ref="S203" ca="1">IFERROR(AVERAGE(_xlfn.LET(_xlpm.Formula,(DATEDIF(_xll.PROJECTSTARTDATE("Bri",A203),TODAY(),"d")/7)/(DATEDIF(_xll.PROJECTSTARTDATE("Bri",A203),_xll.PROJECTENDDATE("Bri",A203),"d")/7),IF(_xlpm.Formula&gt;1,1,_xlpm.Formula)),IF(V203/W203&gt;1,1,V203/W203),IF(Y203/Z203&gt;1,1,Y203/Z203)),"")</f>
        <v/>
      </c>
      <c r="T203" s="114">
        <f>IFERROR($Y216/$Z216,0)</f>
        <v>0.97929660429660426</v>
      </c>
      <c r="U203" s="114">
        <f t="shared" si="69"/>
        <v>0.98960739030023093</v>
      </c>
      <c r="V203" s="116">
        <v>85700</v>
      </c>
      <c r="W203" s="116">
        <f t="shared" si="74"/>
        <v>86600</v>
      </c>
      <c r="X203" s="116">
        <f t="shared" si="75"/>
        <v>86600</v>
      </c>
      <c r="Y203" s="116">
        <f t="shared" si="85"/>
        <v>81415</v>
      </c>
      <c r="Z203" s="116">
        <f t="shared" si="83"/>
        <v>83136</v>
      </c>
      <c r="AA203" s="116">
        <f t="shared" si="76"/>
        <v>64950</v>
      </c>
      <c r="AB203" s="113">
        <f t="shared" si="84"/>
        <v>40707.5</v>
      </c>
      <c r="AC203" s="113">
        <f t="shared" si="84"/>
        <v>40707.5</v>
      </c>
      <c r="AD203" s="113">
        <f t="shared" si="77"/>
        <v>81842.5</v>
      </c>
      <c r="AE203" s="113">
        <f t="shared" si="78"/>
        <v>3464</v>
      </c>
      <c r="AF203" s="113">
        <f t="shared" si="79"/>
        <v>4285</v>
      </c>
      <c r="AG203" s="120"/>
      <c r="AH203" s="114">
        <f t="shared" si="80"/>
        <v>0.04</v>
      </c>
      <c r="AI203" s="114">
        <f t="shared" si="81"/>
        <v>0.05</v>
      </c>
      <c r="AJ203" s="114"/>
    </row>
    <row r="204" spans="1:36">
      <c r="A204" s="103" t="s">
        <v>706</v>
      </c>
      <c r="B204" t="s">
        <v>92</v>
      </c>
      <c r="C204" t="s">
        <v>4274</v>
      </c>
      <c r="D204">
        <f t="shared" ref="D204:D244" ca="1" si="86">RANDBETWEEN(2222,6566)</f>
        <v>5076</v>
      </c>
      <c r="E204" t="s">
        <v>4254</v>
      </c>
      <c r="F204" t="s">
        <v>4263</v>
      </c>
      <c r="G204" s="6" t="s">
        <v>4221</v>
      </c>
      <c r="H204" s="6" t="s">
        <v>375</v>
      </c>
      <c r="I204" s="6" t="s">
        <v>4222</v>
      </c>
      <c r="J204" s="6" t="s">
        <v>4226</v>
      </c>
      <c r="K204" s="6" t="s">
        <v>372</v>
      </c>
      <c r="L204" s="6">
        <v>43966</v>
      </c>
      <c r="M204" s="6">
        <v>44119</v>
      </c>
      <c r="N204" s="6" t="s">
        <v>372</v>
      </c>
      <c r="O204" s="6"/>
      <c r="P204" s="113" t="s">
        <v>372</v>
      </c>
      <c r="Q204" s="6" t="str">
        <f t="shared" ca="1" si="67"/>
        <v/>
      </c>
      <c r="R204" t="str">
        <f t="shared" ca="1" si="68"/>
        <v/>
      </c>
      <c r="S204" s="114" t="str" cm="1">
        <f t="array" aca="1" ref="S204" ca="1">IFERROR(AVERAGE(_xlfn.LET(_xlpm.Formula,(DATEDIF(_xll.PROJECTSTARTDATE("Bri",A204),TODAY(),"d")/7)/(DATEDIF(_xll.PROJECTSTARTDATE("Bri",A204),_xll.PROJECTENDDATE("Bri",A204),"d")/7),IF(_xlpm.Formula&gt;1,1,_xlpm.Formula)),IF(V204/W204&gt;1,1,V204/W204),IF(Y204/Z204&gt;1,1,Y204/Z204)),"")</f>
        <v/>
      </c>
      <c r="T204" s="114">
        <f>IFERROR(#REF!/#REF!,0)</f>
        <v>0</v>
      </c>
      <c r="U204" s="114">
        <f t="shared" si="69"/>
        <v>0</v>
      </c>
      <c r="V204" s="116">
        <v>0</v>
      </c>
      <c r="W204" s="116">
        <f t="shared" ref="W204:W244" si="87">ROUND(V204*1.01,-2)</f>
        <v>0</v>
      </c>
      <c r="X204" s="116">
        <f t="shared" ref="X204:X245" si="88">W204</f>
        <v>0</v>
      </c>
      <c r="Y204" s="116">
        <f t="shared" si="85"/>
        <v>0</v>
      </c>
      <c r="Z204" s="116">
        <f t="shared" si="83"/>
        <v>0</v>
      </c>
      <c r="AA204" s="116">
        <f t="shared" ref="AA204:AA245" si="89">X204*0.75</f>
        <v>0</v>
      </c>
      <c r="AB204" s="113">
        <f t="shared" si="84"/>
        <v>0</v>
      </c>
      <c r="AC204" s="113">
        <f t="shared" si="84"/>
        <v>0</v>
      </c>
      <c r="AD204" s="113">
        <f t="shared" ref="AD204:AD245" si="90">IFERROR(AC204/U204+AB204,AC204+AB204)</f>
        <v>0</v>
      </c>
      <c r="AE204" s="113">
        <f t="shared" ref="AE204:AE244" si="91">IFERROR(W204-Z204,"")</f>
        <v>0</v>
      </c>
      <c r="AF204" s="113">
        <f t="shared" ref="AF204:AF244" si="92">IFERROR(V204-Y204,"")</f>
        <v>0</v>
      </c>
      <c r="AG204" s="120"/>
      <c r="AH204" s="114">
        <f t="shared" ref="AH204:AH244" si="93">IFERROR(AE204/W204,0)</f>
        <v>0</v>
      </c>
      <c r="AI204" s="114">
        <f t="shared" ref="AI204:AI244" si="94">IFERROR(AF204/V204,0)</f>
        <v>0</v>
      </c>
      <c r="AJ204" s="114"/>
    </row>
    <row r="205" spans="1:36">
      <c r="A205" s="103" t="s">
        <v>563</v>
      </c>
      <c r="B205" t="s">
        <v>92</v>
      </c>
      <c r="C205" t="s">
        <v>4274</v>
      </c>
      <c r="D205">
        <f t="shared" ca="1" si="86"/>
        <v>5007</v>
      </c>
      <c r="E205" t="s">
        <v>4254</v>
      </c>
      <c r="F205" t="s">
        <v>4263</v>
      </c>
      <c r="G205" s="6" t="s">
        <v>4221</v>
      </c>
      <c r="H205" s="6" t="s">
        <v>375</v>
      </c>
      <c r="I205" s="6" t="s">
        <v>4222</v>
      </c>
      <c r="J205" s="6" t="s">
        <v>320</v>
      </c>
      <c r="K205" s="6" t="s">
        <v>372</v>
      </c>
      <c r="L205" s="6">
        <v>43964</v>
      </c>
      <c r="M205" s="6">
        <v>45870</v>
      </c>
      <c r="N205" s="6" t="s">
        <v>372</v>
      </c>
      <c r="O205" s="6"/>
      <c r="P205" s="113" t="s">
        <v>372</v>
      </c>
      <c r="Q205" s="6" t="str">
        <f t="shared" ca="1" si="67"/>
        <v/>
      </c>
      <c r="R205" t="str">
        <f t="shared" ca="1" si="68"/>
        <v/>
      </c>
      <c r="S205" s="114" t="str" cm="1">
        <f t="array" aca="1" ref="S205" ca="1">IFERROR(AVERAGE(_xlfn.LET(_xlpm.Formula,(DATEDIF(_xll.PROJECTSTARTDATE("Bri",A205),TODAY(),"d")/7)/(DATEDIF(_xll.PROJECTSTARTDATE("Bri",A205),_xll.PROJECTENDDATE("Bri",A205),"d")/7),IF(_xlpm.Formula&gt;1,1,_xlpm.Formula)),IF(V205/W205&gt;1,1,V205/W205),IF(Y205/Z205&gt;1,1,Y205/Z205)),"")</f>
        <v/>
      </c>
      <c r="T205" s="114">
        <f>IFERROR(#REF!/#REF!,0)</f>
        <v>0</v>
      </c>
      <c r="U205" s="114">
        <f t="shared" si="69"/>
        <v>0.99173553719008267</v>
      </c>
      <c r="V205" s="116">
        <v>24000</v>
      </c>
      <c r="W205" s="116">
        <f t="shared" si="87"/>
        <v>24200</v>
      </c>
      <c r="X205" s="116">
        <f t="shared" si="88"/>
        <v>24200</v>
      </c>
      <c r="Y205" s="116">
        <f t="shared" si="85"/>
        <v>22800</v>
      </c>
      <c r="Z205" s="116">
        <f t="shared" si="83"/>
        <v>23232</v>
      </c>
      <c r="AA205" s="116">
        <f t="shared" si="89"/>
        <v>18150</v>
      </c>
      <c r="AB205" s="113">
        <f t="shared" si="84"/>
        <v>11400</v>
      </c>
      <c r="AC205" s="113">
        <f t="shared" si="84"/>
        <v>11400</v>
      </c>
      <c r="AD205" s="113">
        <f t="shared" si="90"/>
        <v>22895</v>
      </c>
      <c r="AE205" s="113">
        <f t="shared" si="91"/>
        <v>968</v>
      </c>
      <c r="AF205" s="113">
        <f t="shared" si="92"/>
        <v>1200</v>
      </c>
      <c r="AG205" s="120"/>
      <c r="AH205" s="114">
        <f t="shared" si="93"/>
        <v>0.04</v>
      </c>
      <c r="AI205" s="114">
        <f t="shared" si="94"/>
        <v>0.05</v>
      </c>
      <c r="AJ205" s="114"/>
    </row>
    <row r="206" spans="1:36">
      <c r="A206" s="103" t="s">
        <v>430</v>
      </c>
      <c r="B206" t="s">
        <v>92</v>
      </c>
      <c r="C206" t="s">
        <v>4274</v>
      </c>
      <c r="D206">
        <f t="shared" ca="1" si="86"/>
        <v>4104</v>
      </c>
      <c r="E206" t="s">
        <v>4254</v>
      </c>
      <c r="F206" t="s">
        <v>4260</v>
      </c>
      <c r="G206" s="6" t="s">
        <v>4221</v>
      </c>
      <c r="H206" s="6" t="s">
        <v>375</v>
      </c>
      <c r="I206" s="6" t="s">
        <v>4222</v>
      </c>
      <c r="J206" s="6" t="s">
        <v>1762</v>
      </c>
      <c r="K206" s="6" t="s">
        <v>372</v>
      </c>
      <c r="L206" s="6">
        <v>43968</v>
      </c>
      <c r="M206" s="6">
        <v>45856</v>
      </c>
      <c r="N206" s="6" t="s">
        <v>372</v>
      </c>
      <c r="O206" s="6"/>
      <c r="P206" s="113" t="s">
        <v>372</v>
      </c>
      <c r="Q206" s="6" t="str">
        <f t="shared" ca="1" si="67"/>
        <v/>
      </c>
      <c r="R206" t="str">
        <f t="shared" ca="1" si="68"/>
        <v/>
      </c>
      <c r="S206" s="114" t="str" cm="1">
        <f t="array" aca="1" ref="S206" ca="1">IFERROR(AVERAGE(_xlfn.LET(_xlpm.Formula,(DATEDIF(_xll.PROJECTSTARTDATE("Bri",A206),TODAY(),"d")/7)/(DATEDIF(_xll.PROJECTSTARTDATE("Bri",A206),_xll.PROJECTENDDATE("Bri",A206),"d")/7),IF(_xlpm.Formula&gt;1,1,_xlpm.Formula)),IF(V206/W206&gt;1,1,V206/W206),IF(Y206/Z206&gt;1,1,Y206/Z206)),"")</f>
        <v/>
      </c>
      <c r="T206" s="114">
        <f>IFERROR($Y218/$Z218,0)</f>
        <v>0.97995022123893805</v>
      </c>
      <c r="U206" s="114">
        <f t="shared" si="69"/>
        <v>0</v>
      </c>
      <c r="V206" s="116">
        <v>0</v>
      </c>
      <c r="W206" s="116">
        <f t="shared" si="87"/>
        <v>0</v>
      </c>
      <c r="X206" s="116">
        <f t="shared" si="88"/>
        <v>0</v>
      </c>
      <c r="Y206" s="116">
        <f t="shared" si="85"/>
        <v>0</v>
      </c>
      <c r="Z206" s="116">
        <f t="shared" si="83"/>
        <v>0</v>
      </c>
      <c r="AA206" s="116">
        <f t="shared" si="89"/>
        <v>0</v>
      </c>
      <c r="AB206" s="113">
        <f t="shared" si="84"/>
        <v>0</v>
      </c>
      <c r="AC206" s="113">
        <f t="shared" si="84"/>
        <v>0</v>
      </c>
      <c r="AD206" s="113">
        <f t="shared" si="90"/>
        <v>0</v>
      </c>
      <c r="AE206" s="113">
        <f t="shared" si="91"/>
        <v>0</v>
      </c>
      <c r="AF206" s="113">
        <f t="shared" si="92"/>
        <v>0</v>
      </c>
      <c r="AG206" s="120"/>
      <c r="AH206" s="114">
        <f t="shared" si="93"/>
        <v>0</v>
      </c>
      <c r="AI206" s="114">
        <f t="shared" si="94"/>
        <v>0</v>
      </c>
      <c r="AJ206" s="114"/>
    </row>
    <row r="207" spans="1:36">
      <c r="A207" s="103" t="s">
        <v>644</v>
      </c>
      <c r="B207" t="s">
        <v>92</v>
      </c>
      <c r="C207" t="s">
        <v>4274</v>
      </c>
      <c r="D207">
        <f t="shared" ca="1" si="86"/>
        <v>5530</v>
      </c>
      <c r="E207" t="s">
        <v>4254</v>
      </c>
      <c r="F207" t="s">
        <v>4262</v>
      </c>
      <c r="G207" s="6" t="s">
        <v>4221</v>
      </c>
      <c r="H207" s="6" t="s">
        <v>375</v>
      </c>
      <c r="I207" s="6" t="s">
        <v>4222</v>
      </c>
      <c r="J207" s="6" t="s">
        <v>314</v>
      </c>
      <c r="K207" s="6" t="s">
        <v>372</v>
      </c>
      <c r="L207" s="6">
        <v>43966</v>
      </c>
      <c r="M207" s="6">
        <v>44135</v>
      </c>
      <c r="N207" s="6" t="s">
        <v>372</v>
      </c>
      <c r="O207" s="6"/>
      <c r="P207" s="113" t="s">
        <v>372</v>
      </c>
      <c r="Q207" s="6" t="str">
        <f t="shared" ca="1" si="67"/>
        <v/>
      </c>
      <c r="R207" t="str">
        <f t="shared" ca="1" si="68"/>
        <v/>
      </c>
      <c r="S207" s="114" t="str" cm="1">
        <f t="array" aca="1" ref="S207" ca="1">IFERROR(AVERAGE(_xlfn.LET(_xlpm.Formula,(DATEDIF(_xll.PROJECTSTARTDATE("Bri",A207),TODAY(),"d")/7)/(DATEDIF(_xll.PROJECTSTARTDATE("Bri",A207),_xll.PROJECTENDDATE("Bri",A207),"d")/7),IF(_xlpm.Formula&gt;1,1,_xlpm.Formula)),IF(V207/W207&gt;1,1,V207/W207),IF(Y207/Z207&gt;1,1,Y207/Z207)),"")</f>
        <v/>
      </c>
      <c r="T207" s="114">
        <f>IFERROR(#REF!/#REF!,0)</f>
        <v>0</v>
      </c>
      <c r="U207" s="114">
        <f t="shared" si="69"/>
        <v>0.98913043478260865</v>
      </c>
      <c r="V207" s="116">
        <v>27300</v>
      </c>
      <c r="W207" s="116">
        <f t="shared" si="87"/>
        <v>27600</v>
      </c>
      <c r="X207" s="116">
        <f t="shared" si="88"/>
        <v>27600</v>
      </c>
      <c r="Y207" s="116">
        <f t="shared" si="85"/>
        <v>25935</v>
      </c>
      <c r="Z207" s="116">
        <f t="shared" si="83"/>
        <v>26496</v>
      </c>
      <c r="AA207" s="116">
        <f t="shared" si="89"/>
        <v>20700</v>
      </c>
      <c r="AB207" s="113">
        <f t="shared" si="84"/>
        <v>12967.5</v>
      </c>
      <c r="AC207" s="113">
        <f t="shared" si="84"/>
        <v>12967.5</v>
      </c>
      <c r="AD207" s="113">
        <f t="shared" si="90"/>
        <v>26077.5</v>
      </c>
      <c r="AE207" s="113">
        <f t="shared" si="91"/>
        <v>1104</v>
      </c>
      <c r="AF207" s="113">
        <f t="shared" si="92"/>
        <v>1365</v>
      </c>
      <c r="AG207" s="120"/>
      <c r="AH207" s="114">
        <f t="shared" si="93"/>
        <v>0.04</v>
      </c>
      <c r="AI207" s="114">
        <f t="shared" si="94"/>
        <v>0.05</v>
      </c>
      <c r="AJ207" s="114"/>
    </row>
    <row r="208" spans="1:36">
      <c r="A208" s="103" t="s">
        <v>526</v>
      </c>
      <c r="B208" t="s">
        <v>92</v>
      </c>
      <c r="C208" t="s">
        <v>4274</v>
      </c>
      <c r="D208">
        <f t="shared" ca="1" si="86"/>
        <v>5805</v>
      </c>
      <c r="E208" t="s">
        <v>4254</v>
      </c>
      <c r="F208" t="s">
        <v>4260</v>
      </c>
      <c r="G208" s="6" t="s">
        <v>4221</v>
      </c>
      <c r="H208" s="6" t="s">
        <v>378</v>
      </c>
      <c r="I208" s="6" t="s">
        <v>4224</v>
      </c>
      <c r="J208" s="6" t="s">
        <v>314</v>
      </c>
      <c r="K208" s="6" t="s">
        <v>390</v>
      </c>
      <c r="L208" s="6">
        <v>43971</v>
      </c>
      <c r="M208" s="6" t="s">
        <v>372</v>
      </c>
      <c r="N208" s="6" t="s">
        <v>372</v>
      </c>
      <c r="O208" s="6"/>
      <c r="P208" s="113" t="s">
        <v>372</v>
      </c>
      <c r="Q208" s="6" t="str">
        <f t="shared" ca="1" si="67"/>
        <v/>
      </c>
      <c r="R208" t="str">
        <f t="shared" ca="1" si="68"/>
        <v/>
      </c>
      <c r="S208" s="114" t="str" cm="1">
        <f t="array" aca="1" ref="S208" ca="1">IFERROR(AVERAGE(_xlfn.LET(_xlpm.Formula,(DATEDIF(_xll.PROJECTSTARTDATE("Bri",A208),TODAY(),"d")/7)/(DATEDIF(_xll.PROJECTSTARTDATE("Bri",A208),_xll.PROJECTENDDATE("Bri",A208),"d")/7),IF(_xlpm.Formula&gt;1,1,_xlpm.Formula)),IF(V208/W208&gt;1,1,V208/W208),IF(Y208/Z208&gt;1,1,Y208/Z208)),"")</f>
        <v/>
      </c>
      <c r="T208" s="114">
        <f>IFERROR($Y220/$Z220,0)</f>
        <v>0.97988153594771243</v>
      </c>
      <c r="U208" s="114">
        <f t="shared" si="69"/>
        <v>0.98901098901098905</v>
      </c>
      <c r="V208" s="116">
        <v>45000</v>
      </c>
      <c r="W208" s="116">
        <f t="shared" si="87"/>
        <v>45500</v>
      </c>
      <c r="X208" s="116">
        <f t="shared" si="88"/>
        <v>45500</v>
      </c>
      <c r="Y208" s="116">
        <f t="shared" si="85"/>
        <v>42750</v>
      </c>
      <c r="Z208" s="116">
        <f t="shared" si="83"/>
        <v>43680</v>
      </c>
      <c r="AA208" s="116">
        <f t="shared" si="89"/>
        <v>34125</v>
      </c>
      <c r="AB208" s="113">
        <f t="shared" si="84"/>
        <v>21375</v>
      </c>
      <c r="AC208" s="113">
        <f t="shared" si="84"/>
        <v>21375</v>
      </c>
      <c r="AD208" s="113">
        <f t="shared" si="90"/>
        <v>42987.5</v>
      </c>
      <c r="AE208" s="113">
        <f t="shared" si="91"/>
        <v>1820</v>
      </c>
      <c r="AF208" s="113">
        <f t="shared" si="92"/>
        <v>2250</v>
      </c>
      <c r="AG208" s="120"/>
      <c r="AH208" s="114">
        <f t="shared" si="93"/>
        <v>0.04</v>
      </c>
      <c r="AI208" s="114">
        <f t="shared" si="94"/>
        <v>0.05</v>
      </c>
      <c r="AJ208" s="114"/>
    </row>
    <row r="209" spans="1:36">
      <c r="A209" s="103" t="s">
        <v>662</v>
      </c>
      <c r="B209" t="s">
        <v>92</v>
      </c>
      <c r="C209" t="s">
        <v>4274</v>
      </c>
      <c r="D209">
        <f t="shared" ca="1" si="86"/>
        <v>3046</v>
      </c>
      <c r="E209" t="s">
        <v>4254</v>
      </c>
      <c r="F209" t="s">
        <v>4257</v>
      </c>
      <c r="G209" s="6" t="s">
        <v>4220</v>
      </c>
      <c r="H209" s="6" t="s">
        <v>374</v>
      </c>
      <c r="I209" s="6" t="s">
        <v>4223</v>
      </c>
      <c r="J209" s="6" t="s">
        <v>320</v>
      </c>
      <c r="K209" s="6" t="s">
        <v>8</v>
      </c>
      <c r="L209" s="6">
        <v>43971</v>
      </c>
      <c r="M209" s="6">
        <v>46022</v>
      </c>
      <c r="N209" s="6" t="s">
        <v>372</v>
      </c>
      <c r="O209" s="6"/>
      <c r="P209" s="113" t="s">
        <v>372</v>
      </c>
      <c r="Q209" s="6" t="str">
        <f t="shared" ref="Q209:Q272" ca="1" si="95">IFERROR(_xlfn.LET(_xlpm.Formula,S209-(V209/W209),IF(_xlpm.Formula&lt;$Q$6,$Q$13,IF(_xlpm.Formula&gt;$Q$8,$Q$14,""))),"")</f>
        <v/>
      </c>
      <c r="R209" t="str">
        <f t="shared" ref="R209:R272" ca="1" si="96">IFERROR(IF(S209&gt;45%,IF((AB209+AC209/S209)/Z209&gt;$R$6,$R$14,""),""),"")</f>
        <v/>
      </c>
      <c r="S209" s="114" t="str" cm="1">
        <f t="array" aca="1" ref="S209" ca="1">IFERROR(AVERAGE(_xlfn.LET(_xlpm.Formula,(DATEDIF(_xll.PROJECTSTARTDATE("Bri",A209),TODAY(),"d")/7)/(DATEDIF(_xll.PROJECTSTARTDATE("Bri",A209),_xll.PROJECTENDDATE("Bri",A209),"d")/7),IF(_xlpm.Formula&gt;1,1,_xlpm.Formula)),IF(V209/W209&gt;1,1,V209/W209),IF(Y209/Z209&gt;1,1,Y209/Z209)),"")</f>
        <v/>
      </c>
      <c r="T209" s="114">
        <f>IFERROR($Y221/$Z221,0)</f>
        <v>0</v>
      </c>
      <c r="U209" s="114">
        <f t="shared" ref="U209:U272" si="97">IFERROR($V209/$W209,0)</f>
        <v>0</v>
      </c>
      <c r="V209" s="116">
        <v>0</v>
      </c>
      <c r="W209" s="116">
        <f t="shared" si="87"/>
        <v>0</v>
      </c>
      <c r="X209" s="116">
        <f t="shared" si="88"/>
        <v>0</v>
      </c>
      <c r="Y209" s="116">
        <f t="shared" si="85"/>
        <v>0</v>
      </c>
      <c r="Z209" s="116">
        <f t="shared" si="83"/>
        <v>0</v>
      </c>
      <c r="AA209" s="116">
        <f t="shared" si="89"/>
        <v>0</v>
      </c>
      <c r="AB209" s="113">
        <f t="shared" si="84"/>
        <v>0</v>
      </c>
      <c r="AC209" s="113">
        <f t="shared" si="84"/>
        <v>0</v>
      </c>
      <c r="AD209" s="113">
        <f t="shared" si="90"/>
        <v>0</v>
      </c>
      <c r="AE209" s="113">
        <f t="shared" si="91"/>
        <v>0</v>
      </c>
      <c r="AF209" s="113">
        <f t="shared" si="92"/>
        <v>0</v>
      </c>
      <c r="AG209" s="120"/>
      <c r="AH209" s="114">
        <f t="shared" si="93"/>
        <v>0</v>
      </c>
      <c r="AI209" s="114">
        <f t="shared" si="94"/>
        <v>0</v>
      </c>
      <c r="AJ209" s="114"/>
    </row>
    <row r="210" spans="1:36">
      <c r="A210" s="103" t="s">
        <v>767</v>
      </c>
      <c r="B210" t="s">
        <v>92</v>
      </c>
      <c r="C210" t="s">
        <v>4274</v>
      </c>
      <c r="D210">
        <f t="shared" ca="1" si="86"/>
        <v>6026</v>
      </c>
      <c r="E210" t="s">
        <v>4254</v>
      </c>
      <c r="F210" t="s">
        <v>4262</v>
      </c>
      <c r="G210" s="6" t="s">
        <v>4221</v>
      </c>
      <c r="H210" s="6" t="s">
        <v>375</v>
      </c>
      <c r="I210" s="6" t="s">
        <v>4222</v>
      </c>
      <c r="J210" s="6" t="s">
        <v>314</v>
      </c>
      <c r="K210" s="6" t="s">
        <v>372</v>
      </c>
      <c r="L210" s="6">
        <v>43974</v>
      </c>
      <c r="M210" s="6">
        <v>44135</v>
      </c>
      <c r="N210" s="6" t="s">
        <v>372</v>
      </c>
      <c r="O210" s="6"/>
      <c r="P210" s="113" t="s">
        <v>373</v>
      </c>
      <c r="Q210" s="6" t="str">
        <f t="shared" ca="1" si="95"/>
        <v/>
      </c>
      <c r="R210" t="str">
        <f t="shared" ca="1" si="96"/>
        <v/>
      </c>
      <c r="S210" s="114" t="str" cm="1">
        <f t="array" aca="1" ref="S210" ca="1">IFERROR(AVERAGE(_xlfn.LET(_xlpm.Formula,(DATEDIF(_xll.PROJECTSTARTDATE("Bri",A210),TODAY(),"d")/7)/(DATEDIF(_xll.PROJECTSTARTDATE("Bri",A210),_xll.PROJECTENDDATE("Bri",A210),"d")/7),IF(_xlpm.Formula&gt;1,1,_xlpm.Formula)),IF(V210/W210&gt;1,1,V210/W210),IF(Y210/Z210&gt;1,1,Y210/Z210)),"")</f>
        <v/>
      </c>
      <c r="T210" s="114">
        <f>IFERROR($Y223/$Z223,0)</f>
        <v>0</v>
      </c>
      <c r="U210" s="114">
        <f t="shared" si="97"/>
        <v>0</v>
      </c>
      <c r="V210" s="116">
        <v>0</v>
      </c>
      <c r="W210" s="116">
        <f t="shared" si="87"/>
        <v>0</v>
      </c>
      <c r="X210" s="116">
        <f t="shared" si="88"/>
        <v>0</v>
      </c>
      <c r="Y210" s="116">
        <f t="shared" si="85"/>
        <v>0</v>
      </c>
      <c r="Z210" s="116">
        <f t="shared" si="83"/>
        <v>0</v>
      </c>
      <c r="AA210" s="116">
        <f t="shared" si="89"/>
        <v>0</v>
      </c>
      <c r="AB210" s="113">
        <f t="shared" si="84"/>
        <v>0</v>
      </c>
      <c r="AC210" s="113">
        <f t="shared" si="84"/>
        <v>0</v>
      </c>
      <c r="AD210" s="113">
        <f t="shared" si="90"/>
        <v>0</v>
      </c>
      <c r="AE210" s="113">
        <f t="shared" si="91"/>
        <v>0</v>
      </c>
      <c r="AF210" s="113">
        <f t="shared" si="92"/>
        <v>0</v>
      </c>
      <c r="AG210" s="120"/>
      <c r="AH210" s="114">
        <f t="shared" si="93"/>
        <v>0</v>
      </c>
      <c r="AI210" s="114">
        <f t="shared" si="94"/>
        <v>0</v>
      </c>
      <c r="AJ210" s="114"/>
    </row>
    <row r="211" spans="1:36">
      <c r="A211" s="103" t="s">
        <v>436</v>
      </c>
      <c r="B211" t="s">
        <v>92</v>
      </c>
      <c r="C211" t="s">
        <v>4274</v>
      </c>
      <c r="D211">
        <f t="shared" ca="1" si="86"/>
        <v>5497</v>
      </c>
      <c r="E211" t="s">
        <v>4254</v>
      </c>
      <c r="F211" t="s">
        <v>4262</v>
      </c>
      <c r="G211" s="6" t="s">
        <v>4221</v>
      </c>
      <c r="H211" s="6" t="s">
        <v>375</v>
      </c>
      <c r="I211" s="6" t="s">
        <v>4222</v>
      </c>
      <c r="J211" s="6" t="s">
        <v>314</v>
      </c>
      <c r="K211" s="6" t="s">
        <v>4230</v>
      </c>
      <c r="L211" s="6">
        <v>43975</v>
      </c>
      <c r="M211" s="6">
        <v>44042</v>
      </c>
      <c r="N211" s="6" t="s">
        <v>372</v>
      </c>
      <c r="O211" s="6"/>
      <c r="P211" s="113" t="s">
        <v>373</v>
      </c>
      <c r="Q211" s="6" t="str">
        <f t="shared" ca="1" si="95"/>
        <v/>
      </c>
      <c r="R211" t="str">
        <f t="shared" ca="1" si="96"/>
        <v/>
      </c>
      <c r="S211" s="114" t="str" cm="1">
        <f t="array" aca="1" ref="S211" ca="1">IFERROR(AVERAGE(_xlfn.LET(_xlpm.Formula,(DATEDIF(_xll.PROJECTSTARTDATE("Bri",A211),TODAY(),"d")/7)/(DATEDIF(_xll.PROJECTSTARTDATE("Bri",A211),_xll.PROJECTENDDATE("Bri",A211),"d")/7),IF(_xlpm.Formula&gt;1,1,_xlpm.Formula)),IF(V211/W211&gt;1,1,V211/W211),IF(Y211/Z211&gt;1,1,Y211/Z211)),"")</f>
        <v/>
      </c>
      <c r="T211" s="114">
        <f>IFERROR($Y224/$Z224,0)</f>
        <v>0.97905585106382975</v>
      </c>
      <c r="U211" s="114">
        <f t="shared" si="97"/>
        <v>0.99115044247787609</v>
      </c>
      <c r="V211" s="116">
        <v>11200</v>
      </c>
      <c r="W211" s="116">
        <f t="shared" si="87"/>
        <v>11300</v>
      </c>
      <c r="X211" s="116">
        <f t="shared" si="88"/>
        <v>11300</v>
      </c>
      <c r="Y211" s="116">
        <f t="shared" si="85"/>
        <v>10640</v>
      </c>
      <c r="Z211" s="116">
        <f t="shared" si="83"/>
        <v>10848</v>
      </c>
      <c r="AA211" s="116">
        <f t="shared" si="89"/>
        <v>8475</v>
      </c>
      <c r="AB211" s="113">
        <f t="shared" si="84"/>
        <v>5320</v>
      </c>
      <c r="AC211" s="113">
        <f t="shared" si="84"/>
        <v>5320</v>
      </c>
      <c r="AD211" s="113">
        <f t="shared" si="90"/>
        <v>10687.5</v>
      </c>
      <c r="AE211" s="113">
        <f t="shared" si="91"/>
        <v>452</v>
      </c>
      <c r="AF211" s="113">
        <f t="shared" si="92"/>
        <v>560</v>
      </c>
      <c r="AG211" s="120"/>
      <c r="AH211" s="114">
        <f t="shared" si="93"/>
        <v>0.04</v>
      </c>
      <c r="AI211" s="114">
        <f t="shared" si="94"/>
        <v>0.05</v>
      </c>
      <c r="AJ211" s="114"/>
    </row>
    <row r="212" spans="1:36">
      <c r="A212" s="103" t="s">
        <v>748</v>
      </c>
      <c r="B212" t="s">
        <v>92</v>
      </c>
      <c r="C212" t="s">
        <v>4274</v>
      </c>
      <c r="D212">
        <f t="shared" ca="1" si="86"/>
        <v>3608</v>
      </c>
      <c r="E212" t="s">
        <v>4254</v>
      </c>
      <c r="F212" t="s">
        <v>4262</v>
      </c>
      <c r="G212" s="6" t="s">
        <v>4221</v>
      </c>
      <c r="H212" s="6" t="s">
        <v>375</v>
      </c>
      <c r="I212" s="6" t="s">
        <v>4222</v>
      </c>
      <c r="J212" s="6" t="s">
        <v>314</v>
      </c>
      <c r="K212" s="6" t="s">
        <v>372</v>
      </c>
      <c r="L212" s="6">
        <v>43975</v>
      </c>
      <c r="M212" s="6">
        <v>44104</v>
      </c>
      <c r="N212" s="6" t="s">
        <v>372</v>
      </c>
      <c r="O212" s="6"/>
      <c r="P212" s="113" t="s">
        <v>372</v>
      </c>
      <c r="Q212" s="6" t="str">
        <f t="shared" ca="1" si="95"/>
        <v/>
      </c>
      <c r="R212" t="str">
        <f t="shared" ca="1" si="96"/>
        <v/>
      </c>
      <c r="S212" s="114" t="str" cm="1">
        <f t="array" aca="1" ref="S212" ca="1">IFERROR(AVERAGE(_xlfn.LET(_xlpm.Formula,(DATEDIF(_xll.PROJECTSTARTDATE("Bri",A212),TODAY(),"d")/7)/(DATEDIF(_xll.PROJECTSTARTDATE("Bri",A212),_xll.PROJECTENDDATE("Bri",A212),"d")/7),IF(_xlpm.Formula&gt;1,1,_xlpm.Formula)),IF(V212/W212&gt;1,1,V212/W212),IF(Y212/Z212&gt;1,1,Y212/Z212)),"")</f>
        <v/>
      </c>
      <c r="T212" s="114">
        <f>IFERROR($Y225/$Z225,0)</f>
        <v>0.98958333333333337</v>
      </c>
      <c r="U212" s="114">
        <f t="shared" si="97"/>
        <v>0.98930481283422456</v>
      </c>
      <c r="V212" s="116">
        <v>18500</v>
      </c>
      <c r="W212" s="116">
        <f t="shared" si="87"/>
        <v>18700</v>
      </c>
      <c r="X212" s="116">
        <f t="shared" si="88"/>
        <v>18700</v>
      </c>
      <c r="Y212" s="116">
        <f t="shared" si="85"/>
        <v>17575</v>
      </c>
      <c r="Z212" s="116">
        <f t="shared" si="83"/>
        <v>17952</v>
      </c>
      <c r="AA212" s="116">
        <f t="shared" si="89"/>
        <v>14025</v>
      </c>
      <c r="AB212" s="113">
        <f t="shared" si="84"/>
        <v>8787.5</v>
      </c>
      <c r="AC212" s="113">
        <f t="shared" si="84"/>
        <v>8787.5</v>
      </c>
      <c r="AD212" s="113">
        <f t="shared" si="90"/>
        <v>17670</v>
      </c>
      <c r="AE212" s="113">
        <f t="shared" si="91"/>
        <v>748</v>
      </c>
      <c r="AF212" s="113">
        <f t="shared" si="92"/>
        <v>925</v>
      </c>
      <c r="AG212" s="120"/>
      <c r="AH212" s="114">
        <f t="shared" si="93"/>
        <v>0.04</v>
      </c>
      <c r="AI212" s="114">
        <f t="shared" si="94"/>
        <v>0.05</v>
      </c>
      <c r="AJ212" s="114"/>
    </row>
    <row r="213" spans="1:36">
      <c r="A213" s="103" t="s">
        <v>711</v>
      </c>
      <c r="B213" t="s">
        <v>92</v>
      </c>
      <c r="C213" t="s">
        <v>4274</v>
      </c>
      <c r="D213">
        <f t="shared" ca="1" si="86"/>
        <v>4361</v>
      </c>
      <c r="E213" t="s">
        <v>4254</v>
      </c>
      <c r="F213" t="s">
        <v>4262</v>
      </c>
      <c r="G213" s="6" t="s">
        <v>4221</v>
      </c>
      <c r="H213" s="6" t="s">
        <v>375</v>
      </c>
      <c r="I213" s="6" t="s">
        <v>4222</v>
      </c>
      <c r="J213" s="6" t="s">
        <v>4226</v>
      </c>
      <c r="K213" s="6" t="s">
        <v>372</v>
      </c>
      <c r="L213" s="6">
        <v>43975</v>
      </c>
      <c r="M213" s="6">
        <v>44104</v>
      </c>
      <c r="N213" s="6" t="s">
        <v>372</v>
      </c>
      <c r="O213" s="6"/>
      <c r="P213" s="113" t="s">
        <v>372</v>
      </c>
      <c r="Q213" s="6" t="str">
        <f t="shared" ca="1" si="95"/>
        <v/>
      </c>
      <c r="R213" t="str">
        <f t="shared" ca="1" si="96"/>
        <v/>
      </c>
      <c r="S213" s="114" t="str" cm="1">
        <f t="array" aca="1" ref="S213" ca="1">IFERROR(AVERAGE(_xlfn.LET(_xlpm.Formula,(DATEDIF(_xll.PROJECTSTARTDATE("Bri",A213),TODAY(),"d")/7)/(DATEDIF(_xll.PROJECTSTARTDATE("Bri",A213),_xll.PROJECTENDDATE("Bri",A213),"d")/7),IF(_xlpm.Formula&gt;1,1,_xlpm.Formula)),IF(V213/W213&gt;1,1,V213/W213),IF(Y213/Z213&gt;1,1,Y213/Z213)),"")</f>
        <v/>
      </c>
      <c r="T213" s="114">
        <f>IFERROR($Y226/$Z226,0)</f>
        <v>0.98101551226551231</v>
      </c>
      <c r="U213" s="114">
        <f t="shared" si="97"/>
        <v>0.98987854251012142</v>
      </c>
      <c r="V213" s="116">
        <v>48900</v>
      </c>
      <c r="W213" s="116">
        <f t="shared" si="87"/>
        <v>49400</v>
      </c>
      <c r="X213" s="116">
        <f t="shared" si="88"/>
        <v>49400</v>
      </c>
      <c r="Y213" s="116">
        <f t="shared" si="85"/>
        <v>46455</v>
      </c>
      <c r="Z213" s="116">
        <f t="shared" si="83"/>
        <v>47424</v>
      </c>
      <c r="AA213" s="116">
        <f t="shared" si="89"/>
        <v>37050</v>
      </c>
      <c r="AB213" s="113">
        <f t="shared" si="84"/>
        <v>23227.5</v>
      </c>
      <c r="AC213" s="113">
        <f t="shared" si="84"/>
        <v>23227.5</v>
      </c>
      <c r="AD213" s="113">
        <f t="shared" si="90"/>
        <v>46692.5</v>
      </c>
      <c r="AE213" s="113">
        <f t="shared" si="91"/>
        <v>1976</v>
      </c>
      <c r="AF213" s="113">
        <f t="shared" si="92"/>
        <v>2445</v>
      </c>
      <c r="AG213" s="120"/>
      <c r="AH213" s="114">
        <f t="shared" si="93"/>
        <v>0.04</v>
      </c>
      <c r="AI213" s="114">
        <f t="shared" si="94"/>
        <v>0.05</v>
      </c>
      <c r="AJ213" s="114"/>
    </row>
    <row r="214" spans="1:36">
      <c r="A214" s="103" t="s">
        <v>529</v>
      </c>
      <c r="B214" t="s">
        <v>92</v>
      </c>
      <c r="C214" t="s">
        <v>4274</v>
      </c>
      <c r="D214">
        <f t="shared" ca="1" si="86"/>
        <v>4612</v>
      </c>
      <c r="E214" t="s">
        <v>4254</v>
      </c>
      <c r="F214" t="s">
        <v>4261</v>
      </c>
      <c r="G214" s="6" t="s">
        <v>4221</v>
      </c>
      <c r="H214" s="6" t="s">
        <v>375</v>
      </c>
      <c r="I214" s="6" t="s">
        <v>4222</v>
      </c>
      <c r="J214" s="6" t="s">
        <v>317</v>
      </c>
      <c r="K214" s="6" t="s">
        <v>372</v>
      </c>
      <c r="L214" s="6">
        <v>43978</v>
      </c>
      <c r="M214" s="6">
        <v>44157</v>
      </c>
      <c r="N214" s="6" t="s">
        <v>372</v>
      </c>
      <c r="O214" s="6"/>
      <c r="P214" s="113" t="s">
        <v>372</v>
      </c>
      <c r="Q214" s="6" t="str">
        <f t="shared" ca="1" si="95"/>
        <v/>
      </c>
      <c r="R214" t="str">
        <f t="shared" ca="1" si="96"/>
        <v/>
      </c>
      <c r="S214" s="114" t="str" cm="1">
        <f t="array" aca="1" ref="S214" ca="1">IFERROR(AVERAGE(_xlfn.LET(_xlpm.Formula,(DATEDIF(_xll.PROJECTSTARTDATE("Bri",A214),TODAY(),"d")/7)/(DATEDIF(_xll.PROJECTSTARTDATE("Bri",A214),_xll.PROJECTENDDATE("Bri",A214),"d")/7),IF(_xlpm.Formula&gt;1,1,_xlpm.Formula)),IF(V214/W214&gt;1,1,V214/W214),IF(Y214/Z214&gt;1,1,Y214/Z214)),"")</f>
        <v/>
      </c>
      <c r="T214" s="114">
        <f>IFERROR(#REF!/#REF!,0)</f>
        <v>0</v>
      </c>
      <c r="U214" s="114">
        <f t="shared" si="97"/>
        <v>0</v>
      </c>
      <c r="V214" s="116">
        <v>0</v>
      </c>
      <c r="W214" s="116">
        <f t="shared" si="87"/>
        <v>0</v>
      </c>
      <c r="X214" s="116">
        <f t="shared" si="88"/>
        <v>0</v>
      </c>
      <c r="Y214" s="116">
        <f t="shared" si="85"/>
        <v>0</v>
      </c>
      <c r="Z214" s="116">
        <f t="shared" si="83"/>
        <v>0</v>
      </c>
      <c r="AA214" s="116">
        <f t="shared" si="89"/>
        <v>0</v>
      </c>
      <c r="AB214" s="113">
        <f t="shared" si="84"/>
        <v>0</v>
      </c>
      <c r="AC214" s="113">
        <f t="shared" si="84"/>
        <v>0</v>
      </c>
      <c r="AD214" s="113">
        <f t="shared" si="90"/>
        <v>0</v>
      </c>
      <c r="AE214" s="113">
        <f t="shared" si="91"/>
        <v>0</v>
      </c>
      <c r="AF214" s="113">
        <f t="shared" si="92"/>
        <v>0</v>
      </c>
      <c r="AG214" s="120"/>
      <c r="AH214" s="114">
        <f t="shared" si="93"/>
        <v>0</v>
      </c>
      <c r="AI214" s="114">
        <f t="shared" si="94"/>
        <v>0</v>
      </c>
      <c r="AJ214" s="114"/>
    </row>
    <row r="215" spans="1:36">
      <c r="A215" s="103" t="s">
        <v>773</v>
      </c>
      <c r="B215" t="s">
        <v>92</v>
      </c>
      <c r="C215" t="s">
        <v>4274</v>
      </c>
      <c r="D215">
        <f t="shared" ca="1" si="86"/>
        <v>3935</v>
      </c>
      <c r="E215" t="s">
        <v>4254</v>
      </c>
      <c r="F215" t="s">
        <v>4262</v>
      </c>
      <c r="G215" s="6" t="s">
        <v>4221</v>
      </c>
      <c r="H215" s="6" t="s">
        <v>378</v>
      </c>
      <c r="I215" s="6" t="s">
        <v>4222</v>
      </c>
      <c r="J215" s="6" t="s">
        <v>372</v>
      </c>
      <c r="K215" s="6" t="s">
        <v>372</v>
      </c>
      <c r="L215" s="6">
        <v>43979</v>
      </c>
      <c r="M215" s="6">
        <v>44104</v>
      </c>
      <c r="N215" s="6" t="s">
        <v>372</v>
      </c>
      <c r="O215" s="6"/>
      <c r="P215" s="113" t="s">
        <v>372</v>
      </c>
      <c r="Q215" s="6" t="str">
        <f t="shared" ca="1" si="95"/>
        <v/>
      </c>
      <c r="R215" t="str">
        <f t="shared" ca="1" si="96"/>
        <v/>
      </c>
      <c r="S215" s="114" t="str" cm="1">
        <f t="array" aca="1" ref="S215" ca="1">IFERROR(AVERAGE(_xlfn.LET(_xlpm.Formula,(DATEDIF(_xll.PROJECTSTARTDATE("Bri",A215),TODAY(),"d")/7)/(DATEDIF(_xll.PROJECTSTARTDATE("Bri",A215),_xll.PROJECTENDDATE("Bri",A215),"d")/7),IF(_xlpm.Formula&gt;1,1,_xlpm.Formula)),IF(V215/W215&gt;1,1,V215/W215),IF(Y215/Z215&gt;1,1,Y215/Z215)),"")</f>
        <v/>
      </c>
      <c r="T215" s="114">
        <f>IFERROR($Y229/$Z229,0)</f>
        <v>0.97846441947565543</v>
      </c>
      <c r="U215" s="114">
        <f t="shared" si="97"/>
        <v>1</v>
      </c>
      <c r="V215" s="116">
        <v>2900</v>
      </c>
      <c r="W215" s="116">
        <f t="shared" si="87"/>
        <v>2900</v>
      </c>
      <c r="X215" s="116">
        <f t="shared" si="88"/>
        <v>2900</v>
      </c>
      <c r="Y215" s="116">
        <f t="shared" si="85"/>
        <v>2755</v>
      </c>
      <c r="Z215" s="116">
        <f t="shared" si="83"/>
        <v>2784</v>
      </c>
      <c r="AA215" s="116">
        <f t="shared" si="89"/>
        <v>2175</v>
      </c>
      <c r="AB215" s="113">
        <f t="shared" si="84"/>
        <v>1377.5</v>
      </c>
      <c r="AC215" s="113">
        <f t="shared" si="84"/>
        <v>1377.5</v>
      </c>
      <c r="AD215" s="113">
        <f t="shared" si="90"/>
        <v>2755</v>
      </c>
      <c r="AE215" s="113">
        <f t="shared" si="91"/>
        <v>116</v>
      </c>
      <c r="AF215" s="113">
        <f t="shared" si="92"/>
        <v>145</v>
      </c>
      <c r="AG215" s="120"/>
      <c r="AH215" s="114">
        <f t="shared" si="93"/>
        <v>0.04</v>
      </c>
      <c r="AI215" s="114">
        <f t="shared" si="94"/>
        <v>0.05</v>
      </c>
      <c r="AJ215" s="114"/>
    </row>
    <row r="216" spans="1:36">
      <c r="A216" s="103" t="s">
        <v>605</v>
      </c>
      <c r="B216" t="s">
        <v>92</v>
      </c>
      <c r="C216" t="s">
        <v>4274</v>
      </c>
      <c r="D216">
        <f t="shared" ca="1" si="86"/>
        <v>3123</v>
      </c>
      <c r="E216" t="s">
        <v>4254</v>
      </c>
      <c r="F216" t="s">
        <v>4259</v>
      </c>
      <c r="G216" s="6" t="s">
        <v>4220</v>
      </c>
      <c r="H216" s="6" t="s">
        <v>374</v>
      </c>
      <c r="I216" s="6" t="s">
        <v>4222</v>
      </c>
      <c r="J216" s="6" t="s">
        <v>4226</v>
      </c>
      <c r="K216" s="6" t="s">
        <v>372</v>
      </c>
      <c r="L216" s="6">
        <v>43975</v>
      </c>
      <c r="M216" s="6">
        <v>44094</v>
      </c>
      <c r="N216" s="6" t="s">
        <v>372</v>
      </c>
      <c r="O216" s="6"/>
      <c r="P216" s="113" t="s">
        <v>372</v>
      </c>
      <c r="Q216" s="6" t="str">
        <f t="shared" ca="1" si="95"/>
        <v/>
      </c>
      <c r="R216" t="str">
        <f t="shared" ca="1" si="96"/>
        <v/>
      </c>
      <c r="S216" s="114" t="str" cm="1">
        <f t="array" aca="1" ref="S216" ca="1">IFERROR(AVERAGE(_xlfn.LET(_xlpm.Formula,(DATEDIF(_xll.PROJECTSTARTDATE("Bri",A216),TODAY(),"d")/7)/(DATEDIF(_xll.PROJECTSTARTDATE("Bri",A216),_xll.PROJECTENDDATE("Bri",A216),"d")/7),IF(_xlpm.Formula&gt;1,1,_xlpm.Formula)),IF(V216/W216&gt;1,1,V216/W216),IF(Y216/Z216&gt;1,1,Y216/Z216)),"")</f>
        <v/>
      </c>
      <c r="T216" s="114">
        <f>IFERROR(#REF!/#REF!,0)</f>
        <v>0</v>
      </c>
      <c r="U216" s="114">
        <f t="shared" si="97"/>
        <v>0.98960498960498966</v>
      </c>
      <c r="V216" s="116">
        <v>47600</v>
      </c>
      <c r="W216" s="116">
        <f t="shared" si="87"/>
        <v>48100</v>
      </c>
      <c r="X216" s="116">
        <f t="shared" si="88"/>
        <v>48100</v>
      </c>
      <c r="Y216" s="116">
        <f t="shared" si="85"/>
        <v>45220</v>
      </c>
      <c r="Z216" s="116">
        <f t="shared" si="83"/>
        <v>46176</v>
      </c>
      <c r="AA216" s="116">
        <f t="shared" si="89"/>
        <v>36075</v>
      </c>
      <c r="AB216" s="113">
        <f t="shared" si="84"/>
        <v>22610</v>
      </c>
      <c r="AC216" s="113">
        <f t="shared" si="84"/>
        <v>22610</v>
      </c>
      <c r="AD216" s="113">
        <f t="shared" si="90"/>
        <v>45457.5</v>
      </c>
      <c r="AE216" s="113">
        <f t="shared" si="91"/>
        <v>1924</v>
      </c>
      <c r="AF216" s="113">
        <f t="shared" si="92"/>
        <v>2380</v>
      </c>
      <c r="AG216" s="120"/>
      <c r="AH216" s="114">
        <f t="shared" si="93"/>
        <v>0.04</v>
      </c>
      <c r="AI216" s="114">
        <f t="shared" si="94"/>
        <v>0.05</v>
      </c>
      <c r="AJ216" s="114"/>
    </row>
    <row r="217" spans="1:36">
      <c r="A217" s="103" t="s">
        <v>676</v>
      </c>
      <c r="B217" t="s">
        <v>92</v>
      </c>
      <c r="C217" t="s">
        <v>4274</v>
      </c>
      <c r="D217">
        <f t="shared" ca="1" si="86"/>
        <v>4798</v>
      </c>
      <c r="E217" t="s">
        <v>4254</v>
      </c>
      <c r="F217" t="s">
        <v>4259</v>
      </c>
      <c r="G217" s="6" t="s">
        <v>4220</v>
      </c>
      <c r="H217" s="6" t="s">
        <v>374</v>
      </c>
      <c r="I217" s="6" t="s">
        <v>4222</v>
      </c>
      <c r="J217" s="6" t="s">
        <v>4226</v>
      </c>
      <c r="K217" s="6" t="s">
        <v>372</v>
      </c>
      <c r="L217" s="6">
        <v>43975</v>
      </c>
      <c r="M217" s="6">
        <v>44094</v>
      </c>
      <c r="N217" s="6" t="s">
        <v>372</v>
      </c>
      <c r="O217" s="6"/>
      <c r="P217" s="113" t="s">
        <v>372</v>
      </c>
      <c r="Q217" s="6" t="str">
        <f t="shared" ca="1" si="95"/>
        <v/>
      </c>
      <c r="R217" t="str">
        <f t="shared" ca="1" si="96"/>
        <v/>
      </c>
      <c r="S217" s="114" t="str" cm="1">
        <f t="array" aca="1" ref="S217" ca="1">IFERROR(AVERAGE(_xlfn.LET(_xlpm.Formula,(DATEDIF(_xll.PROJECTSTARTDATE("Bri",A217),TODAY(),"d")/7)/(DATEDIF(_xll.PROJECTSTARTDATE("Bri",A217),_xll.PROJECTENDDATE("Bri",A217),"d")/7),IF(_xlpm.Formula&gt;1,1,_xlpm.Formula)),IF(V217/W217&gt;1,1,V217/W217),IF(Y217/Z217&gt;1,1,Y217/Z217)),"")</f>
        <v/>
      </c>
      <c r="T217" s="114">
        <f>IFERROR(#REF!/#REF!,0)</f>
        <v>0</v>
      </c>
      <c r="U217" s="114">
        <f t="shared" si="97"/>
        <v>0.98942598187311182</v>
      </c>
      <c r="V217" s="116">
        <v>65500</v>
      </c>
      <c r="W217" s="116">
        <f t="shared" si="87"/>
        <v>66200</v>
      </c>
      <c r="X217" s="116">
        <f t="shared" si="88"/>
        <v>66200</v>
      </c>
      <c r="Y217" s="116">
        <f t="shared" si="85"/>
        <v>62225</v>
      </c>
      <c r="Z217" s="116">
        <f t="shared" si="83"/>
        <v>63552</v>
      </c>
      <c r="AA217" s="116">
        <f t="shared" si="89"/>
        <v>49650</v>
      </c>
      <c r="AB217" s="113">
        <f t="shared" ref="AB217:AC236" si="98">$Y217/2</f>
        <v>31112.5</v>
      </c>
      <c r="AC217" s="113">
        <f t="shared" si="98"/>
        <v>31112.5</v>
      </c>
      <c r="AD217" s="113">
        <f t="shared" si="90"/>
        <v>62557.5</v>
      </c>
      <c r="AE217" s="113">
        <f t="shared" si="91"/>
        <v>2648</v>
      </c>
      <c r="AF217" s="113">
        <f t="shared" si="92"/>
        <v>3275</v>
      </c>
      <c r="AG217" s="120"/>
      <c r="AH217" s="114">
        <f t="shared" si="93"/>
        <v>0.04</v>
      </c>
      <c r="AI217" s="114">
        <f t="shared" si="94"/>
        <v>0.05</v>
      </c>
      <c r="AJ217" s="114"/>
    </row>
    <row r="218" spans="1:36">
      <c r="A218" s="103" t="s">
        <v>569</v>
      </c>
      <c r="B218" t="s">
        <v>92</v>
      </c>
      <c r="C218" t="s">
        <v>4274</v>
      </c>
      <c r="D218">
        <f t="shared" ca="1" si="86"/>
        <v>6280</v>
      </c>
      <c r="E218" t="s">
        <v>4254</v>
      </c>
      <c r="F218" t="s">
        <v>4263</v>
      </c>
      <c r="G218" s="6" t="s">
        <v>4221</v>
      </c>
      <c r="H218" s="6" t="s">
        <v>375</v>
      </c>
      <c r="I218" s="6" t="s">
        <v>4224</v>
      </c>
      <c r="J218" s="6" t="s">
        <v>314</v>
      </c>
      <c r="K218" s="6" t="s">
        <v>372</v>
      </c>
      <c r="L218" s="6">
        <v>43992</v>
      </c>
      <c r="M218" s="6">
        <v>45708</v>
      </c>
      <c r="N218" s="6" t="s">
        <v>372</v>
      </c>
      <c r="O218" s="6"/>
      <c r="P218" s="113" t="s">
        <v>373</v>
      </c>
      <c r="Q218" s="6" t="str">
        <f t="shared" ca="1" si="95"/>
        <v/>
      </c>
      <c r="R218" t="str">
        <f t="shared" ca="1" si="96"/>
        <v/>
      </c>
      <c r="S218" s="114" t="str" cm="1">
        <f t="array" aca="1" ref="S218" ca="1">IFERROR(AVERAGE(_xlfn.LET(_xlpm.Formula,(DATEDIF(_xll.PROJECTSTARTDATE("Bri",A218),TODAY(),"d")/7)/(DATEDIF(_xll.PROJECTSTARTDATE("Bri",A218),_xll.PROJECTENDDATE("Bri",A218),"d")/7),IF(_xlpm.Formula&gt;1,1,_xlpm.Formula)),IF(V218/W218&gt;1,1,V218/W218),IF(Y218/Z218&gt;1,1,Y218/Z218)),"")</f>
        <v/>
      </c>
      <c r="T218" s="114">
        <f>IFERROR($Y234/$Z234,0)</f>
        <v>0.97942902674129351</v>
      </c>
      <c r="U218" s="114">
        <f t="shared" si="97"/>
        <v>0.99026548672566372</v>
      </c>
      <c r="V218" s="116">
        <v>111900</v>
      </c>
      <c r="W218" s="116">
        <f t="shared" si="87"/>
        <v>113000</v>
      </c>
      <c r="X218" s="116">
        <f t="shared" si="88"/>
        <v>113000</v>
      </c>
      <c r="Y218" s="116">
        <f t="shared" si="85"/>
        <v>106305</v>
      </c>
      <c r="Z218" s="116">
        <f t="shared" ref="Z218:Z262" si="99">W218*0.96</f>
        <v>108480</v>
      </c>
      <c r="AA218" s="116">
        <f t="shared" si="89"/>
        <v>84750</v>
      </c>
      <c r="AB218" s="113">
        <f t="shared" si="98"/>
        <v>53152.5</v>
      </c>
      <c r="AC218" s="113">
        <f t="shared" si="98"/>
        <v>53152.5</v>
      </c>
      <c r="AD218" s="113">
        <f t="shared" si="90"/>
        <v>106827.5</v>
      </c>
      <c r="AE218" s="113">
        <f t="shared" si="91"/>
        <v>4520</v>
      </c>
      <c r="AF218" s="113">
        <f t="shared" si="92"/>
        <v>5595</v>
      </c>
      <c r="AG218" s="120"/>
      <c r="AH218" s="114">
        <f t="shared" si="93"/>
        <v>0.04</v>
      </c>
      <c r="AI218" s="114">
        <f t="shared" si="94"/>
        <v>0.05</v>
      </c>
      <c r="AJ218" s="114"/>
    </row>
    <row r="219" spans="1:36">
      <c r="A219" s="103" t="s">
        <v>564</v>
      </c>
      <c r="B219" t="s">
        <v>92</v>
      </c>
      <c r="C219" t="s">
        <v>4274</v>
      </c>
      <c r="D219">
        <f t="shared" ca="1" si="86"/>
        <v>5356</v>
      </c>
      <c r="E219" t="s">
        <v>4254</v>
      </c>
      <c r="F219" t="s">
        <v>4257</v>
      </c>
      <c r="G219" s="6" t="s">
        <v>4220</v>
      </c>
      <c r="H219" s="6" t="s">
        <v>374</v>
      </c>
      <c r="I219" s="6" t="s">
        <v>4222</v>
      </c>
      <c r="J219" s="6" t="s">
        <v>4227</v>
      </c>
      <c r="K219" s="6" t="s">
        <v>4234</v>
      </c>
      <c r="L219" s="6">
        <v>43983</v>
      </c>
      <c r="M219" s="6">
        <v>45930</v>
      </c>
      <c r="N219" s="6" t="s">
        <v>372</v>
      </c>
      <c r="O219" s="6"/>
      <c r="P219" s="113" t="s">
        <v>372</v>
      </c>
      <c r="Q219" s="6" t="str">
        <f t="shared" ca="1" si="95"/>
        <v/>
      </c>
      <c r="R219" t="str">
        <f t="shared" ca="1" si="96"/>
        <v/>
      </c>
      <c r="S219" s="114" t="str" cm="1">
        <f t="array" aca="1" ref="S219" ca="1">IFERROR(AVERAGE(_xlfn.LET(_xlpm.Formula,(DATEDIF(_xll.PROJECTSTARTDATE("Bri",A219),TODAY(),"d")/7)/(DATEDIF(_xll.PROJECTSTARTDATE("Bri",A219),_xll.PROJECTENDDATE("Bri",A219),"d")/7),IF(_xlpm.Formula&gt;1,1,_xlpm.Formula)),IF(V219/W219&gt;1,1,V219/W219),IF(Y219/Z219&gt;1,1,Y219/Z219)),"")</f>
        <v/>
      </c>
      <c r="T219" s="114">
        <f>IFERROR($Y236/$Z236,0)</f>
        <v>0</v>
      </c>
      <c r="U219" s="114">
        <f t="shared" si="97"/>
        <v>0</v>
      </c>
      <c r="V219" s="116">
        <v>0</v>
      </c>
      <c r="W219" s="116">
        <f t="shared" si="87"/>
        <v>0</v>
      </c>
      <c r="X219" s="116">
        <f t="shared" si="88"/>
        <v>0</v>
      </c>
      <c r="Y219" s="116">
        <f t="shared" si="85"/>
        <v>0</v>
      </c>
      <c r="Z219" s="116">
        <f t="shared" si="99"/>
        <v>0</v>
      </c>
      <c r="AA219" s="116">
        <f t="shared" si="89"/>
        <v>0</v>
      </c>
      <c r="AB219" s="113">
        <f t="shared" si="98"/>
        <v>0</v>
      </c>
      <c r="AC219" s="113">
        <f t="shared" si="98"/>
        <v>0</v>
      </c>
      <c r="AD219" s="113">
        <f t="shared" si="90"/>
        <v>0</v>
      </c>
      <c r="AE219" s="113">
        <f t="shared" si="91"/>
        <v>0</v>
      </c>
      <c r="AF219" s="113">
        <f t="shared" si="92"/>
        <v>0</v>
      </c>
      <c r="AG219" s="120"/>
      <c r="AH219" s="114">
        <f t="shared" si="93"/>
        <v>0</v>
      </c>
      <c r="AI219" s="114">
        <f t="shared" si="94"/>
        <v>0</v>
      </c>
      <c r="AJ219" s="114"/>
    </row>
    <row r="220" spans="1:36">
      <c r="A220" s="103" t="s">
        <v>754</v>
      </c>
      <c r="B220" t="s">
        <v>92</v>
      </c>
      <c r="C220" t="s">
        <v>4274</v>
      </c>
      <c r="D220">
        <f t="shared" ca="1" si="86"/>
        <v>2975</v>
      </c>
      <c r="E220" t="s">
        <v>4254</v>
      </c>
      <c r="F220" t="s">
        <v>4256</v>
      </c>
      <c r="G220" s="6" t="s">
        <v>4220</v>
      </c>
      <c r="H220" s="6" t="s">
        <v>379</v>
      </c>
      <c r="I220" s="6" t="s">
        <v>4222</v>
      </c>
      <c r="J220" s="6" t="s">
        <v>4226</v>
      </c>
      <c r="K220" s="6" t="s">
        <v>372</v>
      </c>
      <c r="L220" s="6">
        <v>43992</v>
      </c>
      <c r="M220" s="6">
        <v>44031</v>
      </c>
      <c r="N220" s="6" t="s">
        <v>372</v>
      </c>
      <c r="O220" s="6"/>
      <c r="P220" s="113" t="s">
        <v>372</v>
      </c>
      <c r="Q220" s="6" t="str">
        <f t="shared" ca="1" si="95"/>
        <v/>
      </c>
      <c r="R220" t="str">
        <f t="shared" ca="1" si="96"/>
        <v/>
      </c>
      <c r="S220" s="114" t="str" cm="1">
        <f t="array" aca="1" ref="S220" ca="1">IFERROR(AVERAGE(_xlfn.LET(_xlpm.Formula,(DATEDIF(_xll.PROJECTSTARTDATE("Bri",A220),TODAY(),"d")/7)/(DATEDIF(_xll.PROJECTSTARTDATE("Bri",A220),_xll.PROJECTENDDATE("Bri",A220),"d")/7),IF(_xlpm.Formula&gt;1,1,_xlpm.Formula)),IF(V220/W220&gt;1,1,V220/W220),IF(Y220/Z220&gt;1,1,Y220/Z220)),"")</f>
        <v/>
      </c>
      <c r="T220" s="114">
        <f>IFERROR(#REF!/#REF!,0)</f>
        <v>0</v>
      </c>
      <c r="U220" s="114">
        <f t="shared" si="97"/>
        <v>0.99019607843137258</v>
      </c>
      <c r="V220" s="116">
        <v>10100</v>
      </c>
      <c r="W220" s="116">
        <f t="shared" si="87"/>
        <v>10200</v>
      </c>
      <c r="X220" s="116">
        <f t="shared" si="88"/>
        <v>10200</v>
      </c>
      <c r="Y220" s="116">
        <f t="shared" si="85"/>
        <v>9595</v>
      </c>
      <c r="Z220" s="116">
        <f t="shared" si="99"/>
        <v>9792</v>
      </c>
      <c r="AA220" s="116">
        <f t="shared" si="89"/>
        <v>7650</v>
      </c>
      <c r="AB220" s="113">
        <f t="shared" si="98"/>
        <v>4797.5</v>
      </c>
      <c r="AC220" s="113">
        <f t="shared" si="98"/>
        <v>4797.5</v>
      </c>
      <c r="AD220" s="113">
        <f t="shared" si="90"/>
        <v>9642.5</v>
      </c>
      <c r="AE220" s="113">
        <f t="shared" si="91"/>
        <v>408</v>
      </c>
      <c r="AF220" s="113">
        <f t="shared" si="92"/>
        <v>505</v>
      </c>
      <c r="AG220" s="120"/>
      <c r="AH220" s="114">
        <f t="shared" si="93"/>
        <v>0.04</v>
      </c>
      <c r="AI220" s="114">
        <f t="shared" si="94"/>
        <v>0.05</v>
      </c>
      <c r="AJ220" s="114"/>
    </row>
    <row r="221" spans="1:36">
      <c r="A221" s="103" t="s">
        <v>776</v>
      </c>
      <c r="B221" t="s">
        <v>92</v>
      </c>
      <c r="C221" t="s">
        <v>4274</v>
      </c>
      <c r="D221">
        <f t="shared" ca="1" si="86"/>
        <v>3873</v>
      </c>
      <c r="E221" t="s">
        <v>4254</v>
      </c>
      <c r="F221" t="s">
        <v>4262</v>
      </c>
      <c r="G221" s="6" t="s">
        <v>4221</v>
      </c>
      <c r="H221" s="6" t="s">
        <v>375</v>
      </c>
      <c r="I221" s="6" t="s">
        <v>4222</v>
      </c>
      <c r="J221" s="6" t="s">
        <v>317</v>
      </c>
      <c r="K221" s="6" t="s">
        <v>372</v>
      </c>
      <c r="L221" s="6">
        <v>43987</v>
      </c>
      <c r="M221" s="6">
        <v>43987</v>
      </c>
      <c r="N221" s="6" t="s">
        <v>372</v>
      </c>
      <c r="O221" s="6"/>
      <c r="P221" s="113" t="s">
        <v>372</v>
      </c>
      <c r="Q221" s="6" t="str">
        <f t="shared" ca="1" si="95"/>
        <v/>
      </c>
      <c r="R221" t="str">
        <f t="shared" ca="1" si="96"/>
        <v/>
      </c>
      <c r="S221" s="114" t="str" cm="1">
        <f t="array" aca="1" ref="S221" ca="1">IFERROR(AVERAGE(_xlfn.LET(_xlpm.Formula,(DATEDIF(_xll.PROJECTSTARTDATE("Bri",A221),TODAY(),"d")/7)/(DATEDIF(_xll.PROJECTSTARTDATE("Bri",A221),_xll.PROJECTENDDATE("Bri",A221),"d")/7),IF(_xlpm.Formula&gt;1,1,_xlpm.Formula)),IF(V221/W221&gt;1,1,V221/W221),IF(Y221/Z221&gt;1,1,Y221/Z221)),"")</f>
        <v/>
      </c>
      <c r="T221" s="114">
        <f>IFERROR($Y237/$Z237,0)</f>
        <v>0</v>
      </c>
      <c r="U221" s="114">
        <f t="shared" si="97"/>
        <v>0</v>
      </c>
      <c r="V221" s="116">
        <v>0</v>
      </c>
      <c r="W221" s="116">
        <f t="shared" si="87"/>
        <v>0</v>
      </c>
      <c r="X221" s="116">
        <f t="shared" si="88"/>
        <v>0</v>
      </c>
      <c r="Y221" s="116">
        <f t="shared" si="85"/>
        <v>0</v>
      </c>
      <c r="Z221" s="116">
        <f t="shared" si="99"/>
        <v>0</v>
      </c>
      <c r="AA221" s="116">
        <f t="shared" si="89"/>
        <v>0</v>
      </c>
      <c r="AB221" s="113">
        <f t="shared" si="98"/>
        <v>0</v>
      </c>
      <c r="AC221" s="113">
        <f t="shared" si="98"/>
        <v>0</v>
      </c>
      <c r="AD221" s="113">
        <f t="shared" si="90"/>
        <v>0</v>
      </c>
      <c r="AE221" s="113">
        <f t="shared" si="91"/>
        <v>0</v>
      </c>
      <c r="AF221" s="113">
        <f t="shared" si="92"/>
        <v>0</v>
      </c>
      <c r="AG221" s="120"/>
      <c r="AH221" s="114">
        <f t="shared" si="93"/>
        <v>0</v>
      </c>
      <c r="AI221" s="114">
        <f t="shared" si="94"/>
        <v>0</v>
      </c>
      <c r="AJ221" s="114"/>
    </row>
    <row r="222" spans="1:36">
      <c r="A222" s="103" t="s">
        <v>1039</v>
      </c>
      <c r="B222" t="s">
        <v>92</v>
      </c>
      <c r="C222" t="s">
        <v>4274</v>
      </c>
      <c r="D222">
        <f t="shared" ca="1" si="86"/>
        <v>4660</v>
      </c>
      <c r="E222" t="s">
        <v>4254</v>
      </c>
      <c r="F222" t="s">
        <v>4263</v>
      </c>
      <c r="G222" s="6" t="s">
        <v>4221</v>
      </c>
      <c r="H222" s="6" t="s">
        <v>378</v>
      </c>
      <c r="I222" s="6" t="s">
        <v>4224</v>
      </c>
      <c r="J222" s="6" t="s">
        <v>4226</v>
      </c>
      <c r="K222" s="6" t="s">
        <v>372</v>
      </c>
      <c r="L222" s="6">
        <v>43993</v>
      </c>
      <c r="M222" s="6">
        <v>44104</v>
      </c>
      <c r="N222" s="6" t="s">
        <v>372</v>
      </c>
      <c r="O222" s="6"/>
      <c r="P222" s="113" t="s">
        <v>372</v>
      </c>
      <c r="Q222" s="6" t="str">
        <f t="shared" ca="1" si="95"/>
        <v/>
      </c>
      <c r="R222" t="str">
        <f t="shared" ca="1" si="96"/>
        <v/>
      </c>
      <c r="S222" s="114" t="str" cm="1">
        <f t="array" aca="1" ref="S222" ca="1">IFERROR(AVERAGE(_xlfn.LET(_xlpm.Formula,(DATEDIF(_xll.PROJECTSTARTDATE("Bri",A222),TODAY(),"d")/7)/(DATEDIF(_xll.PROJECTSTARTDATE("Bri",A222),_xll.PROJECTENDDATE("Bri",A222),"d")/7),IF(_xlpm.Formula&gt;1,1,_xlpm.Formula)),IF(V222/W222&gt;1,1,V222/W222),IF(Y222/Z222&gt;1,1,Y222/Z222)),"")</f>
        <v/>
      </c>
      <c r="T222" s="114">
        <f>IFERROR($Y238/$Z238,0)</f>
        <v>0</v>
      </c>
      <c r="U222" s="114">
        <f t="shared" si="97"/>
        <v>1</v>
      </c>
      <c r="V222" s="116">
        <v>4200</v>
      </c>
      <c r="W222" s="116">
        <f t="shared" si="87"/>
        <v>4200</v>
      </c>
      <c r="X222" s="116">
        <f t="shared" si="88"/>
        <v>4200</v>
      </c>
      <c r="Y222" s="116">
        <f t="shared" si="85"/>
        <v>3990</v>
      </c>
      <c r="Z222" s="116">
        <f t="shared" si="99"/>
        <v>4032</v>
      </c>
      <c r="AA222" s="116">
        <f t="shared" si="89"/>
        <v>3150</v>
      </c>
      <c r="AB222" s="113">
        <f t="shared" si="98"/>
        <v>1995</v>
      </c>
      <c r="AC222" s="113">
        <f t="shared" si="98"/>
        <v>1995</v>
      </c>
      <c r="AD222" s="113">
        <f t="shared" si="90"/>
        <v>3990</v>
      </c>
      <c r="AE222" s="113">
        <f t="shared" si="91"/>
        <v>168</v>
      </c>
      <c r="AF222" s="113">
        <f t="shared" si="92"/>
        <v>210</v>
      </c>
      <c r="AG222" s="120"/>
      <c r="AH222" s="114">
        <f t="shared" si="93"/>
        <v>0.04</v>
      </c>
      <c r="AI222" s="114">
        <f t="shared" si="94"/>
        <v>0.05</v>
      </c>
      <c r="AJ222" s="114"/>
    </row>
    <row r="223" spans="1:36">
      <c r="A223" s="103" t="s">
        <v>1118</v>
      </c>
      <c r="B223" t="s">
        <v>92</v>
      </c>
      <c r="C223" t="s">
        <v>4274</v>
      </c>
      <c r="D223">
        <f t="shared" ca="1" si="86"/>
        <v>6418</v>
      </c>
      <c r="E223" t="s">
        <v>4254</v>
      </c>
      <c r="F223" t="s">
        <v>4262</v>
      </c>
      <c r="G223" s="6" t="s">
        <v>4221</v>
      </c>
      <c r="H223" s="6" t="s">
        <v>375</v>
      </c>
      <c r="I223" s="6" t="s">
        <v>4222</v>
      </c>
      <c r="J223" s="6" t="s">
        <v>317</v>
      </c>
      <c r="K223" s="6" t="s">
        <v>372</v>
      </c>
      <c r="L223" s="6">
        <v>43987</v>
      </c>
      <c r="M223" s="6">
        <v>43987</v>
      </c>
      <c r="N223" s="6" t="s">
        <v>372</v>
      </c>
      <c r="O223" s="6"/>
      <c r="P223" s="113" t="s">
        <v>372</v>
      </c>
      <c r="Q223" s="6" t="str">
        <f t="shared" ca="1" si="95"/>
        <v/>
      </c>
      <c r="R223" t="str">
        <f t="shared" ca="1" si="96"/>
        <v/>
      </c>
      <c r="S223" s="114" t="str" cm="1">
        <f t="array" aca="1" ref="S223" ca="1">IFERROR(AVERAGE(_xlfn.LET(_xlpm.Formula,(DATEDIF(_xll.PROJECTSTARTDATE("Bri",A223),TODAY(),"d")/7)/(DATEDIF(_xll.PROJECTSTARTDATE("Bri",A223),_xll.PROJECTENDDATE("Bri",A223),"d")/7),IF(_xlpm.Formula&gt;1,1,_xlpm.Formula)),IF(V223/W223&gt;1,1,V223/W223),IF(Y223/Z223&gt;1,1,Y223/Z223)),"")</f>
        <v/>
      </c>
      <c r="T223" s="114">
        <f>IFERROR($Y239/$Z239,0)</f>
        <v>0</v>
      </c>
      <c r="U223" s="114">
        <f t="shared" si="97"/>
        <v>0</v>
      </c>
      <c r="V223" s="116">
        <v>0</v>
      </c>
      <c r="W223" s="116">
        <f t="shared" si="87"/>
        <v>0</v>
      </c>
      <c r="X223" s="116">
        <f t="shared" si="88"/>
        <v>0</v>
      </c>
      <c r="Y223" s="116">
        <f t="shared" si="85"/>
        <v>0</v>
      </c>
      <c r="Z223" s="116">
        <f t="shared" si="99"/>
        <v>0</v>
      </c>
      <c r="AA223" s="116">
        <f t="shared" si="89"/>
        <v>0</v>
      </c>
      <c r="AB223" s="113">
        <f t="shared" si="98"/>
        <v>0</v>
      </c>
      <c r="AC223" s="113">
        <f t="shared" si="98"/>
        <v>0</v>
      </c>
      <c r="AD223" s="113">
        <f t="shared" si="90"/>
        <v>0</v>
      </c>
      <c r="AE223" s="113">
        <f t="shared" si="91"/>
        <v>0</v>
      </c>
      <c r="AF223" s="113">
        <f t="shared" si="92"/>
        <v>0</v>
      </c>
      <c r="AG223" s="120"/>
      <c r="AH223" s="114">
        <f t="shared" si="93"/>
        <v>0</v>
      </c>
      <c r="AI223" s="114">
        <f t="shared" si="94"/>
        <v>0</v>
      </c>
      <c r="AJ223" s="114"/>
    </row>
    <row r="224" spans="1:36">
      <c r="A224" s="103" t="s">
        <v>443</v>
      </c>
      <c r="B224" t="s">
        <v>92</v>
      </c>
      <c r="C224" t="s">
        <v>4274</v>
      </c>
      <c r="D224">
        <f t="shared" ca="1" si="86"/>
        <v>5118</v>
      </c>
      <c r="E224" t="s">
        <v>4254</v>
      </c>
      <c r="F224" t="s">
        <v>4263</v>
      </c>
      <c r="G224" s="6" t="s">
        <v>4221</v>
      </c>
      <c r="H224" s="6" t="s">
        <v>375</v>
      </c>
      <c r="I224" s="6" t="s">
        <v>4222</v>
      </c>
      <c r="J224" s="6" t="s">
        <v>314</v>
      </c>
      <c r="K224" s="6" t="s">
        <v>372</v>
      </c>
      <c r="L224" s="6">
        <v>43983</v>
      </c>
      <c r="M224" s="6">
        <v>44166</v>
      </c>
      <c r="N224" s="6" t="s">
        <v>372</v>
      </c>
      <c r="O224" s="6"/>
      <c r="P224" s="113" t="s">
        <v>372</v>
      </c>
      <c r="Q224" s="6" t="str">
        <f t="shared" ca="1" si="95"/>
        <v/>
      </c>
      <c r="R224" t="str">
        <f t="shared" ca="1" si="96"/>
        <v/>
      </c>
      <c r="S224" s="114" t="str" cm="1">
        <f t="array" aca="1" ref="S224" ca="1">IFERROR(AVERAGE(_xlfn.LET(_xlpm.Formula,(DATEDIF(_xll.PROJECTSTARTDATE("Bri",A224),TODAY(),"d")/7)/(DATEDIF(_xll.PROJECTSTARTDATE("Bri",A224),_xll.PROJECTENDDATE("Bri",A224),"d")/7),IF(_xlpm.Formula&gt;1,1,_xlpm.Formula)),IF(V224/W224&gt;1,1,V224/W224),IF(Y224/Z224&gt;1,1,Y224/Z224)),"")</f>
        <v/>
      </c>
      <c r="T224" s="114">
        <f>IFERROR(#REF!/#REF!,0)</f>
        <v>0</v>
      </c>
      <c r="U224" s="114">
        <f t="shared" si="97"/>
        <v>0.98936170212765961</v>
      </c>
      <c r="V224" s="116">
        <v>9300</v>
      </c>
      <c r="W224" s="116">
        <f t="shared" si="87"/>
        <v>9400</v>
      </c>
      <c r="X224" s="116">
        <f t="shared" si="88"/>
        <v>9400</v>
      </c>
      <c r="Y224" s="116">
        <f t="shared" si="85"/>
        <v>8835</v>
      </c>
      <c r="Z224" s="116">
        <f t="shared" si="99"/>
        <v>9024</v>
      </c>
      <c r="AA224" s="116">
        <f t="shared" si="89"/>
        <v>7050</v>
      </c>
      <c r="AB224" s="113">
        <f t="shared" si="98"/>
        <v>4417.5</v>
      </c>
      <c r="AC224" s="113">
        <f t="shared" si="98"/>
        <v>4417.5</v>
      </c>
      <c r="AD224" s="113">
        <f t="shared" si="90"/>
        <v>8882.5</v>
      </c>
      <c r="AE224" s="113">
        <f t="shared" si="91"/>
        <v>376</v>
      </c>
      <c r="AF224" s="113">
        <f t="shared" si="92"/>
        <v>465</v>
      </c>
      <c r="AG224" s="120"/>
      <c r="AH224" s="114">
        <f t="shared" si="93"/>
        <v>0.04</v>
      </c>
      <c r="AI224" s="114">
        <f t="shared" si="94"/>
        <v>0.05</v>
      </c>
      <c r="AJ224" s="114"/>
    </row>
    <row r="225" spans="1:36">
      <c r="A225" s="103" t="s">
        <v>654</v>
      </c>
      <c r="B225" t="s">
        <v>92</v>
      </c>
      <c r="C225" t="s">
        <v>4274</v>
      </c>
      <c r="D225">
        <f t="shared" ca="1" si="86"/>
        <v>2801</v>
      </c>
      <c r="E225" t="s">
        <v>4254</v>
      </c>
      <c r="F225" t="s">
        <v>4262</v>
      </c>
      <c r="G225" s="6" t="s">
        <v>4221</v>
      </c>
      <c r="H225" s="6" t="s">
        <v>375</v>
      </c>
      <c r="I225" s="6" t="s">
        <v>4222</v>
      </c>
      <c r="J225" s="6" t="s">
        <v>314</v>
      </c>
      <c r="K225" s="6" t="s">
        <v>372</v>
      </c>
      <c r="L225" s="6">
        <v>43993</v>
      </c>
      <c r="M225" s="6">
        <v>44044</v>
      </c>
      <c r="N225" s="6" t="s">
        <v>372</v>
      </c>
      <c r="O225" s="6"/>
      <c r="P225" s="113" t="s">
        <v>372</v>
      </c>
      <c r="Q225" s="6" t="str">
        <f t="shared" ca="1" si="95"/>
        <v/>
      </c>
      <c r="R225" t="str">
        <f t="shared" ca="1" si="96"/>
        <v/>
      </c>
      <c r="S225" s="114" t="str" cm="1">
        <f t="array" aca="1" ref="S225" ca="1">IFERROR(AVERAGE(_xlfn.LET(_xlpm.Formula,(DATEDIF(_xll.PROJECTSTARTDATE("Bri",A225),TODAY(),"d")/7)/(DATEDIF(_xll.PROJECTSTARTDATE("Bri",A225),_xll.PROJECTENDDATE("Bri",A225),"d")/7),IF(_xlpm.Formula&gt;1,1,_xlpm.Formula)),IF(V225/W225&gt;1,1,V225/W225),IF(Y225/Z225&gt;1,1,Y225/Z225)),"")</f>
        <v/>
      </c>
      <c r="T225" s="114">
        <f>IFERROR($Y240/$Z240,0)</f>
        <v>0</v>
      </c>
      <c r="U225" s="114">
        <f t="shared" si="97"/>
        <v>1</v>
      </c>
      <c r="V225" s="116">
        <v>4900</v>
      </c>
      <c r="W225" s="116">
        <f t="shared" si="87"/>
        <v>4900</v>
      </c>
      <c r="X225" s="116">
        <f t="shared" si="88"/>
        <v>4900</v>
      </c>
      <c r="Y225" s="116">
        <f t="shared" si="85"/>
        <v>4655</v>
      </c>
      <c r="Z225" s="116">
        <f t="shared" si="99"/>
        <v>4704</v>
      </c>
      <c r="AA225" s="116">
        <f t="shared" si="89"/>
        <v>3675</v>
      </c>
      <c r="AB225" s="113">
        <f t="shared" si="98"/>
        <v>2327.5</v>
      </c>
      <c r="AC225" s="113">
        <f t="shared" si="98"/>
        <v>2327.5</v>
      </c>
      <c r="AD225" s="113">
        <f t="shared" si="90"/>
        <v>4655</v>
      </c>
      <c r="AE225" s="113">
        <f t="shared" si="91"/>
        <v>196</v>
      </c>
      <c r="AF225" s="113">
        <f t="shared" si="92"/>
        <v>245</v>
      </c>
      <c r="AG225" s="120"/>
      <c r="AH225" s="114">
        <f t="shared" si="93"/>
        <v>0.04</v>
      </c>
      <c r="AI225" s="114">
        <f t="shared" si="94"/>
        <v>0.05</v>
      </c>
      <c r="AJ225" s="114"/>
    </row>
    <row r="226" spans="1:36">
      <c r="A226" s="103" t="s">
        <v>779</v>
      </c>
      <c r="B226" t="s">
        <v>92</v>
      </c>
      <c r="C226" t="s">
        <v>4274</v>
      </c>
      <c r="D226">
        <f t="shared" ca="1" si="86"/>
        <v>6531</v>
      </c>
      <c r="E226" t="s">
        <v>4254</v>
      </c>
      <c r="F226" t="s">
        <v>4262</v>
      </c>
      <c r="G226" s="6" t="s">
        <v>4221</v>
      </c>
      <c r="H226" s="6" t="s">
        <v>375</v>
      </c>
      <c r="I226" s="6" t="s">
        <v>4222</v>
      </c>
      <c r="J226" s="6" t="s">
        <v>314</v>
      </c>
      <c r="K226" s="6" t="s">
        <v>372</v>
      </c>
      <c r="L226" s="6">
        <v>43994</v>
      </c>
      <c r="M226" s="6">
        <v>44105</v>
      </c>
      <c r="N226" s="6" t="s">
        <v>372</v>
      </c>
      <c r="O226" s="6"/>
      <c r="P226" s="113" t="s">
        <v>372</v>
      </c>
      <c r="Q226" s="6" t="str">
        <f t="shared" ca="1" si="95"/>
        <v/>
      </c>
      <c r="R226" t="str">
        <f t="shared" ca="1" si="96"/>
        <v/>
      </c>
      <c r="S226" s="114" t="str" cm="1">
        <f t="array" aca="1" ref="S226" ca="1">IFERROR(AVERAGE(_xlfn.LET(_xlpm.Formula,(DATEDIF(_xll.PROJECTSTARTDATE("Bri",A226),TODAY(),"d")/7)/(DATEDIF(_xll.PROJECTSTARTDATE("Bri",A226),_xll.PROJECTENDDATE("Bri",A226),"d")/7),IF(_xlpm.Formula&gt;1,1,_xlpm.Formula)),IF(V226/W226&gt;1,1,V226/W226),IF(Y226/Z226&gt;1,1,Y226/Z226)),"")</f>
        <v/>
      </c>
      <c r="T226" s="114">
        <f>IFERROR($Y241/$Z241,0)</f>
        <v>0</v>
      </c>
      <c r="U226" s="114">
        <f t="shared" si="97"/>
        <v>0.9913419913419913</v>
      </c>
      <c r="V226" s="116">
        <v>22900</v>
      </c>
      <c r="W226" s="116">
        <f t="shared" si="87"/>
        <v>23100</v>
      </c>
      <c r="X226" s="116">
        <f t="shared" si="88"/>
        <v>23100</v>
      </c>
      <c r="Y226" s="116">
        <f t="shared" si="85"/>
        <v>21755</v>
      </c>
      <c r="Z226" s="116">
        <f t="shared" si="99"/>
        <v>22176</v>
      </c>
      <c r="AA226" s="116">
        <f t="shared" si="89"/>
        <v>17325</v>
      </c>
      <c r="AB226" s="113">
        <f t="shared" si="98"/>
        <v>10877.5</v>
      </c>
      <c r="AC226" s="113">
        <f t="shared" si="98"/>
        <v>10877.5</v>
      </c>
      <c r="AD226" s="113">
        <f t="shared" si="90"/>
        <v>21850</v>
      </c>
      <c r="AE226" s="113">
        <f t="shared" si="91"/>
        <v>924</v>
      </c>
      <c r="AF226" s="113">
        <f t="shared" si="92"/>
        <v>1145</v>
      </c>
      <c r="AG226" s="120"/>
      <c r="AH226" s="114">
        <f t="shared" si="93"/>
        <v>0.04</v>
      </c>
      <c r="AI226" s="114">
        <f t="shared" si="94"/>
        <v>0.05</v>
      </c>
      <c r="AJ226" s="114"/>
    </row>
    <row r="227" spans="1:36">
      <c r="A227" s="103" t="s">
        <v>535</v>
      </c>
      <c r="B227" t="s">
        <v>92</v>
      </c>
      <c r="C227" t="s">
        <v>4274</v>
      </c>
      <c r="D227">
        <f t="shared" ca="1" si="86"/>
        <v>5316</v>
      </c>
      <c r="E227" t="s">
        <v>4254</v>
      </c>
      <c r="F227" t="s">
        <v>4262</v>
      </c>
      <c r="G227" s="6" t="s">
        <v>4221</v>
      </c>
      <c r="H227" s="6" t="s">
        <v>375</v>
      </c>
      <c r="I227" s="6" t="s">
        <v>4222</v>
      </c>
      <c r="J227" s="6" t="s">
        <v>314</v>
      </c>
      <c r="K227" s="6" t="s">
        <v>372</v>
      </c>
      <c r="L227" s="6">
        <v>43994</v>
      </c>
      <c r="M227" s="6">
        <v>44105</v>
      </c>
      <c r="N227" s="6" t="s">
        <v>372</v>
      </c>
      <c r="O227" s="6"/>
      <c r="P227" s="113" t="s">
        <v>372</v>
      </c>
      <c r="Q227" s="6" t="str">
        <f t="shared" ca="1" si="95"/>
        <v/>
      </c>
      <c r="R227" t="str">
        <f t="shared" ca="1" si="96"/>
        <v/>
      </c>
      <c r="S227" s="114" t="str" cm="1">
        <f t="array" aca="1" ref="S227" ca="1">IFERROR(AVERAGE(_xlfn.LET(_xlpm.Formula,(DATEDIF(_xll.PROJECTSTARTDATE("Bri",A227),TODAY(),"d")/7)/(DATEDIF(_xll.PROJECTSTARTDATE("Bri",A227),_xll.PROJECTENDDATE("Bri",A227),"d")/7),IF(_xlpm.Formula&gt;1,1,_xlpm.Formula)),IF(V227/W227&gt;1,1,V227/W227),IF(Y227/Z227&gt;1,1,Y227/Z227)),"")</f>
        <v/>
      </c>
      <c r="T227" s="114">
        <f>IFERROR($Y242/$Z242,0)</f>
        <v>0.97948554421768708</v>
      </c>
      <c r="U227" s="114">
        <f t="shared" si="97"/>
        <v>0.98978433598183879</v>
      </c>
      <c r="V227" s="116">
        <v>87200</v>
      </c>
      <c r="W227" s="116">
        <f t="shared" si="87"/>
        <v>88100</v>
      </c>
      <c r="X227" s="116">
        <f t="shared" si="88"/>
        <v>88100</v>
      </c>
      <c r="Y227" s="116">
        <f t="shared" si="85"/>
        <v>82840</v>
      </c>
      <c r="Z227" s="116">
        <f t="shared" si="99"/>
        <v>84576</v>
      </c>
      <c r="AA227" s="116">
        <f t="shared" si="89"/>
        <v>66075</v>
      </c>
      <c r="AB227" s="113">
        <f t="shared" si="98"/>
        <v>41420</v>
      </c>
      <c r="AC227" s="113">
        <f t="shared" si="98"/>
        <v>41420</v>
      </c>
      <c r="AD227" s="113">
        <f t="shared" si="90"/>
        <v>83267.5</v>
      </c>
      <c r="AE227" s="113">
        <f t="shared" si="91"/>
        <v>3524</v>
      </c>
      <c r="AF227" s="113">
        <f t="shared" si="92"/>
        <v>4360</v>
      </c>
      <c r="AG227" s="120"/>
      <c r="AH227" s="114">
        <f t="shared" si="93"/>
        <v>0.04</v>
      </c>
      <c r="AI227" s="114">
        <f t="shared" si="94"/>
        <v>0.05</v>
      </c>
      <c r="AJ227" s="114"/>
    </row>
    <row r="228" spans="1:36">
      <c r="A228" s="103" t="s">
        <v>468</v>
      </c>
      <c r="B228" t="s">
        <v>92</v>
      </c>
      <c r="C228" t="s">
        <v>4274</v>
      </c>
      <c r="D228">
        <f t="shared" ca="1" si="86"/>
        <v>2263</v>
      </c>
      <c r="E228" t="s">
        <v>4254</v>
      </c>
      <c r="F228" t="s">
        <v>4260</v>
      </c>
      <c r="G228" s="6" t="s">
        <v>4221</v>
      </c>
      <c r="H228" s="6" t="s">
        <v>379</v>
      </c>
      <c r="I228" s="6" t="s">
        <v>4222</v>
      </c>
      <c r="J228" s="6" t="s">
        <v>1762</v>
      </c>
      <c r="K228" s="6" t="s">
        <v>297</v>
      </c>
      <c r="L228" s="6">
        <v>43995</v>
      </c>
      <c r="M228" s="6">
        <v>45930</v>
      </c>
      <c r="N228" s="6" t="s">
        <v>372</v>
      </c>
      <c r="O228" s="6"/>
      <c r="P228" s="113" t="s">
        <v>372</v>
      </c>
      <c r="Q228" s="6" t="str">
        <f t="shared" ca="1" si="95"/>
        <v/>
      </c>
      <c r="R228" t="str">
        <f t="shared" ca="1" si="96"/>
        <v/>
      </c>
      <c r="S228" s="114" t="str" cm="1">
        <f t="array" aca="1" ref="S228" ca="1">IFERROR(AVERAGE(_xlfn.LET(_xlpm.Formula,(DATEDIF(_xll.PROJECTSTARTDATE("Bri",A228),TODAY(),"d")/7)/(DATEDIF(_xll.PROJECTSTARTDATE("Bri",A228),_xll.PROJECTENDDATE("Bri",A228),"d")/7),IF(_xlpm.Formula&gt;1,1,_xlpm.Formula)),IF(V228/W228&gt;1,1,V228/W228),IF(Y228/Z228&gt;1,1,Y228/Z228)),"")</f>
        <v/>
      </c>
      <c r="T228" s="114">
        <f>IFERROR($Y243/$Z243,0)</f>
        <v>0.98172949735449733</v>
      </c>
      <c r="U228" s="114">
        <f t="shared" si="97"/>
        <v>0.98750000000000004</v>
      </c>
      <c r="V228" s="116">
        <v>15800</v>
      </c>
      <c r="W228" s="116">
        <f t="shared" si="87"/>
        <v>16000</v>
      </c>
      <c r="X228" s="116">
        <f t="shared" si="88"/>
        <v>16000</v>
      </c>
      <c r="Y228" s="116">
        <f t="shared" si="85"/>
        <v>15010</v>
      </c>
      <c r="Z228" s="116">
        <f t="shared" si="99"/>
        <v>15360</v>
      </c>
      <c r="AA228" s="116">
        <f t="shared" si="89"/>
        <v>12000</v>
      </c>
      <c r="AB228" s="113">
        <f t="shared" si="98"/>
        <v>7505</v>
      </c>
      <c r="AC228" s="113">
        <f t="shared" si="98"/>
        <v>7505</v>
      </c>
      <c r="AD228" s="113">
        <f t="shared" si="90"/>
        <v>15105</v>
      </c>
      <c r="AE228" s="113">
        <f t="shared" si="91"/>
        <v>640</v>
      </c>
      <c r="AF228" s="113">
        <f t="shared" si="92"/>
        <v>790</v>
      </c>
      <c r="AG228" s="120"/>
      <c r="AH228" s="114">
        <f t="shared" si="93"/>
        <v>0.04</v>
      </c>
      <c r="AI228" s="114">
        <f t="shared" si="94"/>
        <v>0.05</v>
      </c>
      <c r="AJ228" s="114"/>
    </row>
    <row r="229" spans="1:36">
      <c r="A229" s="103" t="s">
        <v>701</v>
      </c>
      <c r="B229" t="s">
        <v>92</v>
      </c>
      <c r="C229" t="s">
        <v>4274</v>
      </c>
      <c r="D229">
        <f t="shared" ca="1" si="86"/>
        <v>3374</v>
      </c>
      <c r="E229" t="s">
        <v>4254</v>
      </c>
      <c r="F229" t="s">
        <v>4262</v>
      </c>
      <c r="G229" s="6" t="s">
        <v>4221</v>
      </c>
      <c r="H229" s="6" t="s">
        <v>375</v>
      </c>
      <c r="I229" s="6" t="s">
        <v>4222</v>
      </c>
      <c r="J229" s="6" t="s">
        <v>314</v>
      </c>
      <c r="K229" s="6" t="s">
        <v>372</v>
      </c>
      <c r="L229" s="6">
        <v>43996</v>
      </c>
      <c r="M229" s="6">
        <v>44136</v>
      </c>
      <c r="N229" s="6" t="s">
        <v>372</v>
      </c>
      <c r="O229" s="55"/>
      <c r="P229" s="113" t="s">
        <v>372</v>
      </c>
      <c r="Q229" s="6" t="str">
        <f t="shared" ca="1" si="95"/>
        <v/>
      </c>
      <c r="R229" t="str">
        <f t="shared" ca="1" si="96"/>
        <v/>
      </c>
      <c r="S229" s="114" t="str" cm="1">
        <f t="array" aca="1" ref="S229" ca="1">IFERROR(AVERAGE(_xlfn.LET(_xlpm.Formula,(DATEDIF(_xll.PROJECTSTARTDATE("Bri",A229),TODAY(),"d")/7)/(DATEDIF(_xll.PROJECTSTARTDATE("Bri",A229),_xll.PROJECTENDDATE("Bri",A229),"d")/7),IF(_xlpm.Formula&gt;1,1,_xlpm.Formula)),IF(V229/W229&gt;1,1,V229/W229),IF(Y229/Z229&gt;1,1,Y229/Z229)),"")</f>
        <v/>
      </c>
      <c r="T229" s="114">
        <f>IFERROR(#REF!/#REF!,0)</f>
        <v>0</v>
      </c>
      <c r="U229" s="114">
        <f t="shared" si="97"/>
        <v>0.9887640449438202</v>
      </c>
      <c r="V229" s="116">
        <v>17600</v>
      </c>
      <c r="W229" s="116">
        <f t="shared" si="87"/>
        <v>17800</v>
      </c>
      <c r="X229" s="116">
        <f t="shared" si="88"/>
        <v>17800</v>
      </c>
      <c r="Y229" s="116">
        <f t="shared" si="85"/>
        <v>16720</v>
      </c>
      <c r="Z229" s="116">
        <f t="shared" si="99"/>
        <v>17088</v>
      </c>
      <c r="AA229" s="116">
        <f t="shared" si="89"/>
        <v>13350</v>
      </c>
      <c r="AB229" s="113">
        <f t="shared" si="98"/>
        <v>8360</v>
      </c>
      <c r="AC229" s="113">
        <f t="shared" si="98"/>
        <v>8360</v>
      </c>
      <c r="AD229" s="113">
        <f t="shared" si="90"/>
        <v>16815</v>
      </c>
      <c r="AE229" s="113">
        <f t="shared" si="91"/>
        <v>712</v>
      </c>
      <c r="AF229" s="113">
        <f t="shared" si="92"/>
        <v>880</v>
      </c>
      <c r="AG229" s="120"/>
      <c r="AH229" s="114">
        <f t="shared" si="93"/>
        <v>0.04</v>
      </c>
      <c r="AI229" s="114">
        <f t="shared" si="94"/>
        <v>0.05</v>
      </c>
      <c r="AJ229" s="114"/>
    </row>
    <row r="230" spans="1:36">
      <c r="A230" s="103" t="s">
        <v>504</v>
      </c>
      <c r="B230" t="s">
        <v>92</v>
      </c>
      <c r="C230" t="s">
        <v>4274</v>
      </c>
      <c r="D230">
        <f t="shared" ca="1" si="86"/>
        <v>6332</v>
      </c>
      <c r="E230" t="s">
        <v>4254</v>
      </c>
      <c r="F230" t="s">
        <v>4262</v>
      </c>
      <c r="G230" s="6" t="s">
        <v>4221</v>
      </c>
      <c r="H230" s="6" t="s">
        <v>375</v>
      </c>
      <c r="I230" s="6" t="s">
        <v>4222</v>
      </c>
      <c r="J230" s="6" t="s">
        <v>314</v>
      </c>
      <c r="K230" s="6" t="s">
        <v>4231</v>
      </c>
      <c r="L230" s="6">
        <v>44013</v>
      </c>
      <c r="M230" s="6">
        <v>44111</v>
      </c>
      <c r="N230" s="6" t="s">
        <v>372</v>
      </c>
      <c r="O230" s="6"/>
      <c r="P230" s="113" t="s">
        <v>372</v>
      </c>
      <c r="Q230" s="6" t="str">
        <f t="shared" ca="1" si="95"/>
        <v/>
      </c>
      <c r="R230" t="str">
        <f t="shared" ca="1" si="96"/>
        <v/>
      </c>
      <c r="S230" s="114" t="str" cm="1">
        <f t="array" aca="1" ref="S230" ca="1">IFERROR(AVERAGE(_xlfn.LET(_xlpm.Formula,(DATEDIF(_xll.PROJECTSTARTDATE("Bri",A230),TODAY(),"d")/7)/(DATEDIF(_xll.PROJECTSTARTDATE("Bri",A230),_xll.PROJECTENDDATE("Bri",A230),"d")/7),IF(_xlpm.Formula&gt;1,1,_xlpm.Formula)),IF(V230/W230&gt;1,1,V230/W230),IF(Y230/Z230&gt;1,1,Y230/Z230)),"")</f>
        <v/>
      </c>
      <c r="T230" s="114">
        <f>IFERROR(#REF!/#REF!,0)</f>
        <v>0</v>
      </c>
      <c r="U230" s="114">
        <f t="shared" si="97"/>
        <v>0.98986486486486491</v>
      </c>
      <c r="V230" s="116">
        <v>58600</v>
      </c>
      <c r="W230" s="116">
        <f t="shared" si="87"/>
        <v>59200</v>
      </c>
      <c r="X230" s="116">
        <f t="shared" si="88"/>
        <v>59200</v>
      </c>
      <c r="Y230" s="116">
        <f t="shared" si="85"/>
        <v>55670</v>
      </c>
      <c r="Z230" s="116">
        <f t="shared" si="99"/>
        <v>56832</v>
      </c>
      <c r="AA230" s="116">
        <f t="shared" si="89"/>
        <v>44400</v>
      </c>
      <c r="AB230" s="113">
        <f t="shared" si="98"/>
        <v>27835</v>
      </c>
      <c r="AC230" s="113">
        <f t="shared" si="98"/>
        <v>27835</v>
      </c>
      <c r="AD230" s="113">
        <f t="shared" si="90"/>
        <v>55955</v>
      </c>
      <c r="AE230" s="113">
        <f t="shared" si="91"/>
        <v>2368</v>
      </c>
      <c r="AF230" s="113">
        <f t="shared" si="92"/>
        <v>2930</v>
      </c>
      <c r="AG230" s="120"/>
      <c r="AH230" s="114">
        <f t="shared" si="93"/>
        <v>0.04</v>
      </c>
      <c r="AI230" s="114">
        <f t="shared" si="94"/>
        <v>0.05</v>
      </c>
      <c r="AJ230" s="114"/>
    </row>
    <row r="231" spans="1:36">
      <c r="A231" s="103" t="s">
        <v>457</v>
      </c>
      <c r="B231" t="s">
        <v>92</v>
      </c>
      <c r="C231" t="s">
        <v>4274</v>
      </c>
      <c r="D231">
        <f t="shared" ca="1" si="86"/>
        <v>2848</v>
      </c>
      <c r="E231" t="s">
        <v>4254</v>
      </c>
      <c r="F231" t="s">
        <v>4263</v>
      </c>
      <c r="G231" s="6" t="s">
        <v>4221</v>
      </c>
      <c r="H231" s="6" t="s">
        <v>375</v>
      </c>
      <c r="I231" s="6" t="s">
        <v>4222</v>
      </c>
      <c r="J231" s="6" t="s">
        <v>299</v>
      </c>
      <c r="K231" s="6" t="s">
        <v>8</v>
      </c>
      <c r="L231" s="6">
        <v>44027</v>
      </c>
      <c r="M231" s="6">
        <v>44178</v>
      </c>
      <c r="N231" s="6" t="s">
        <v>372</v>
      </c>
      <c r="O231" s="6"/>
      <c r="P231" s="113" t="s">
        <v>372</v>
      </c>
      <c r="Q231" s="6" t="str">
        <f t="shared" ca="1" si="95"/>
        <v/>
      </c>
      <c r="R231" t="str">
        <f t="shared" ca="1" si="96"/>
        <v/>
      </c>
      <c r="S231" s="114" t="str" cm="1">
        <f t="array" aca="1" ref="S231" ca="1">IFERROR(AVERAGE(_xlfn.LET(_xlpm.Formula,(DATEDIF(_xll.PROJECTSTARTDATE("Bri",A231),TODAY(),"d")/7)/(DATEDIF(_xll.PROJECTSTARTDATE("Bri",A231),_xll.PROJECTENDDATE("Bri",A231),"d")/7),IF(_xlpm.Formula&gt;1,1,_xlpm.Formula)),IF(V231/W231&gt;1,1,V231/W231),IF(Y231/Z231&gt;1,1,Y231/Z231)),"")</f>
        <v/>
      </c>
      <c r="T231" s="114">
        <f>IFERROR(#REF!/#REF!,0)</f>
        <v>0</v>
      </c>
      <c r="U231" s="114">
        <f t="shared" si="97"/>
        <v>1</v>
      </c>
      <c r="V231" s="116">
        <v>2000</v>
      </c>
      <c r="W231" s="116">
        <f t="shared" si="87"/>
        <v>2000</v>
      </c>
      <c r="X231" s="116">
        <f t="shared" si="88"/>
        <v>2000</v>
      </c>
      <c r="Y231" s="116">
        <f t="shared" si="85"/>
        <v>1900</v>
      </c>
      <c r="Z231" s="116">
        <f t="shared" si="99"/>
        <v>1920</v>
      </c>
      <c r="AA231" s="116">
        <f t="shared" si="89"/>
        <v>1500</v>
      </c>
      <c r="AB231" s="113">
        <f t="shared" si="98"/>
        <v>950</v>
      </c>
      <c r="AC231" s="113">
        <f t="shared" si="98"/>
        <v>950</v>
      </c>
      <c r="AD231" s="113">
        <f t="shared" si="90"/>
        <v>1900</v>
      </c>
      <c r="AE231" s="113">
        <f t="shared" si="91"/>
        <v>80</v>
      </c>
      <c r="AF231" s="113">
        <f t="shared" si="92"/>
        <v>100</v>
      </c>
      <c r="AG231" s="120"/>
      <c r="AH231" s="114">
        <f t="shared" si="93"/>
        <v>0.04</v>
      </c>
      <c r="AI231" s="114">
        <f t="shared" si="94"/>
        <v>0.05</v>
      </c>
      <c r="AJ231" s="114"/>
    </row>
    <row r="232" spans="1:36">
      <c r="A232" s="103" t="s">
        <v>1261</v>
      </c>
      <c r="B232" t="s">
        <v>387</v>
      </c>
      <c r="C232" t="s">
        <v>4274</v>
      </c>
      <c r="D232">
        <f t="shared" ca="1" si="86"/>
        <v>4600</v>
      </c>
      <c r="E232" t="s">
        <v>4254</v>
      </c>
      <c r="F232" t="s">
        <v>372</v>
      </c>
      <c r="G232" s="6" t="s">
        <v>372</v>
      </c>
      <c r="H232" s="6" t="s">
        <v>372</v>
      </c>
      <c r="I232" s="6" t="s">
        <v>4222</v>
      </c>
      <c r="J232" s="6" t="s">
        <v>372</v>
      </c>
      <c r="K232" s="6" t="s">
        <v>372</v>
      </c>
      <c r="L232" s="6">
        <v>44009</v>
      </c>
      <c r="M232" s="6" t="s">
        <v>372</v>
      </c>
      <c r="N232" s="6" t="s">
        <v>372</v>
      </c>
      <c r="O232" s="6"/>
      <c r="P232" s="113" t="s">
        <v>372</v>
      </c>
      <c r="Q232" s="6" t="str">
        <f t="shared" ca="1" si="95"/>
        <v/>
      </c>
      <c r="R232" t="str">
        <f t="shared" ca="1" si="96"/>
        <v/>
      </c>
      <c r="S232" s="114" t="str" cm="1">
        <f t="array" aca="1" ref="S232" ca="1">IFERROR(AVERAGE(_xlfn.LET(_xlpm.Formula,(DATEDIF(_xll.PROJECTSTARTDATE("Bri",A232),TODAY(),"d")/7)/(DATEDIF(_xll.PROJECTSTARTDATE("Bri",A232),_xll.PROJECTENDDATE("Bri",A232),"d")/7),IF(_xlpm.Formula&gt;1,1,_xlpm.Formula)),IF(V232/W232&gt;1,1,V232/W232),IF(Y232/Z232&gt;1,1,Y232/Z232)),"")</f>
        <v/>
      </c>
      <c r="T232" s="114">
        <f>IFERROR($Y246/$Z246,0)</f>
        <v>0</v>
      </c>
      <c r="U232" s="114">
        <f t="shared" si="97"/>
        <v>0</v>
      </c>
      <c r="V232" s="116">
        <v>0</v>
      </c>
      <c r="W232" s="116">
        <f t="shared" si="87"/>
        <v>0</v>
      </c>
      <c r="X232" s="116">
        <f t="shared" si="88"/>
        <v>0</v>
      </c>
      <c r="Y232" s="116">
        <f t="shared" si="85"/>
        <v>0</v>
      </c>
      <c r="Z232" s="116">
        <f t="shared" si="99"/>
        <v>0</v>
      </c>
      <c r="AA232" s="116">
        <f t="shared" si="89"/>
        <v>0</v>
      </c>
      <c r="AB232" s="113">
        <f t="shared" si="98"/>
        <v>0</v>
      </c>
      <c r="AC232" s="113">
        <f t="shared" si="98"/>
        <v>0</v>
      </c>
      <c r="AD232" s="113">
        <f t="shared" si="90"/>
        <v>0</v>
      </c>
      <c r="AE232" s="113">
        <f t="shared" si="91"/>
        <v>0</v>
      </c>
      <c r="AF232" s="113">
        <f t="shared" si="92"/>
        <v>0</v>
      </c>
      <c r="AG232" s="120"/>
      <c r="AH232" s="114">
        <f t="shared" si="93"/>
        <v>0</v>
      </c>
      <c r="AI232" s="114">
        <f t="shared" si="94"/>
        <v>0</v>
      </c>
      <c r="AJ232" s="114"/>
    </row>
    <row r="233" spans="1:36">
      <c r="A233" s="103" t="s">
        <v>1262</v>
      </c>
      <c r="B233" t="s">
        <v>387</v>
      </c>
      <c r="C233" t="s">
        <v>4274</v>
      </c>
      <c r="D233">
        <f t="shared" ca="1" si="86"/>
        <v>5702</v>
      </c>
      <c r="E233" t="s">
        <v>4254</v>
      </c>
      <c r="F233" t="s">
        <v>4263</v>
      </c>
      <c r="G233" s="6" t="s">
        <v>372</v>
      </c>
      <c r="H233" s="6" t="s">
        <v>375</v>
      </c>
      <c r="I233" s="6" t="s">
        <v>4222</v>
      </c>
      <c r="J233" s="6" t="s">
        <v>372</v>
      </c>
      <c r="K233" s="6" t="s">
        <v>372</v>
      </c>
      <c r="L233" s="6">
        <v>44009</v>
      </c>
      <c r="M233" s="6" t="s">
        <v>372</v>
      </c>
      <c r="N233" s="6" t="s">
        <v>372</v>
      </c>
      <c r="O233" s="6"/>
      <c r="P233" s="113" t="s">
        <v>372</v>
      </c>
      <c r="Q233" s="6" t="str">
        <f t="shared" ca="1" si="95"/>
        <v/>
      </c>
      <c r="R233" t="str">
        <f t="shared" ca="1" si="96"/>
        <v/>
      </c>
      <c r="S233" s="114" t="str" cm="1">
        <f t="array" aca="1" ref="S233" ca="1">IFERROR(AVERAGE(_xlfn.LET(_xlpm.Formula,(DATEDIF(_xll.PROJECTSTARTDATE("Bri",A233),TODAY(),"d")/7)/(DATEDIF(_xll.PROJECTSTARTDATE("Bri",A233),_xll.PROJECTENDDATE("Bri",A233),"d")/7),IF(_xlpm.Formula&gt;1,1,_xlpm.Formula)),IF(V233/W233&gt;1,1,V233/W233),IF(Y233/Z233&gt;1,1,Y233/Z233)),"")</f>
        <v/>
      </c>
      <c r="T233" s="114">
        <f>IFERROR(#REF!/#REF!,0)</f>
        <v>0</v>
      </c>
      <c r="U233" s="114">
        <f t="shared" si="97"/>
        <v>0</v>
      </c>
      <c r="V233" s="116">
        <v>0</v>
      </c>
      <c r="W233" s="116">
        <f t="shared" si="87"/>
        <v>0</v>
      </c>
      <c r="X233" s="116">
        <f t="shared" si="88"/>
        <v>0</v>
      </c>
      <c r="Y233" s="116">
        <f t="shared" si="85"/>
        <v>0</v>
      </c>
      <c r="Z233" s="116">
        <f t="shared" si="99"/>
        <v>0</v>
      </c>
      <c r="AA233" s="116">
        <f t="shared" si="89"/>
        <v>0</v>
      </c>
      <c r="AB233" s="113">
        <f t="shared" si="98"/>
        <v>0</v>
      </c>
      <c r="AC233" s="113">
        <f t="shared" si="98"/>
        <v>0</v>
      </c>
      <c r="AD233" s="113">
        <f t="shared" si="90"/>
        <v>0</v>
      </c>
      <c r="AE233" s="113">
        <f t="shared" si="91"/>
        <v>0</v>
      </c>
      <c r="AF233" s="113">
        <f t="shared" si="92"/>
        <v>0</v>
      </c>
      <c r="AG233" s="120"/>
      <c r="AH233" s="114">
        <f t="shared" si="93"/>
        <v>0</v>
      </c>
      <c r="AI233" s="114">
        <f t="shared" si="94"/>
        <v>0</v>
      </c>
      <c r="AJ233" s="114"/>
    </row>
    <row r="234" spans="1:36">
      <c r="A234" s="103" t="s">
        <v>437</v>
      </c>
      <c r="B234" t="s">
        <v>92</v>
      </c>
      <c r="C234" t="s">
        <v>4274</v>
      </c>
      <c r="D234">
        <f t="shared" ca="1" si="86"/>
        <v>4901</v>
      </c>
      <c r="E234" t="s">
        <v>4254</v>
      </c>
      <c r="F234" t="s">
        <v>4263</v>
      </c>
      <c r="G234" s="6" t="s">
        <v>4221</v>
      </c>
      <c r="H234" s="6" t="s">
        <v>379</v>
      </c>
      <c r="I234" s="6" t="s">
        <v>4222</v>
      </c>
      <c r="J234" s="6" t="s">
        <v>309</v>
      </c>
      <c r="K234" s="6" t="s">
        <v>14</v>
      </c>
      <c r="L234" s="6">
        <v>44014</v>
      </c>
      <c r="M234" s="6">
        <v>44105</v>
      </c>
      <c r="N234" s="6" t="s">
        <v>372</v>
      </c>
      <c r="O234" s="6"/>
      <c r="P234" s="113" t="s">
        <v>372</v>
      </c>
      <c r="Q234" s="6" t="str">
        <f t="shared" ca="1" si="95"/>
        <v/>
      </c>
      <c r="R234" t="str">
        <f t="shared" ca="1" si="96"/>
        <v/>
      </c>
      <c r="S234" s="114" t="str" cm="1">
        <f t="array" aca="1" ref="S234" ca="1">IFERROR(AVERAGE(_xlfn.LET(_xlpm.Formula,(DATEDIF(_xll.PROJECTSTARTDATE("Bri",A234),TODAY(),"d")/7)/(DATEDIF(_xll.PROJECTSTARTDATE("Bri",A234),_xll.PROJECTENDDATE("Bri",A234),"d")/7),IF(_xlpm.Formula&gt;1,1,_xlpm.Formula)),IF(V234/W234&gt;1,1,V234/W234),IF(Y234/Z234&gt;1,1,Y234/Z234)),"")</f>
        <v/>
      </c>
      <c r="T234" s="114">
        <f>IFERROR(#REF!/#REF!,0)</f>
        <v>0</v>
      </c>
      <c r="U234" s="114">
        <f t="shared" si="97"/>
        <v>0.98973880597014929</v>
      </c>
      <c r="V234" s="116">
        <v>106100</v>
      </c>
      <c r="W234" s="116">
        <f t="shared" si="87"/>
        <v>107200</v>
      </c>
      <c r="X234" s="116">
        <f t="shared" si="88"/>
        <v>107200</v>
      </c>
      <c r="Y234" s="116">
        <f t="shared" si="85"/>
        <v>100795</v>
      </c>
      <c r="Z234" s="116">
        <f t="shared" si="99"/>
        <v>102912</v>
      </c>
      <c r="AA234" s="116">
        <f t="shared" si="89"/>
        <v>80400</v>
      </c>
      <c r="AB234" s="113">
        <f t="shared" si="98"/>
        <v>50397.5</v>
      </c>
      <c r="AC234" s="113">
        <f t="shared" si="98"/>
        <v>50397.5</v>
      </c>
      <c r="AD234" s="113">
        <f t="shared" si="90"/>
        <v>101317.5</v>
      </c>
      <c r="AE234" s="113">
        <f t="shared" si="91"/>
        <v>4288</v>
      </c>
      <c r="AF234" s="113">
        <f t="shared" si="92"/>
        <v>5305</v>
      </c>
      <c r="AG234" s="120"/>
      <c r="AH234" s="114">
        <f t="shared" si="93"/>
        <v>0.04</v>
      </c>
      <c r="AI234" s="114">
        <f t="shared" si="94"/>
        <v>0.05</v>
      </c>
      <c r="AJ234" s="114"/>
    </row>
    <row r="235" spans="1:36">
      <c r="A235" s="103" t="s">
        <v>753</v>
      </c>
      <c r="B235" t="s">
        <v>92</v>
      </c>
      <c r="C235" t="s">
        <v>4274</v>
      </c>
      <c r="D235">
        <f t="shared" ca="1" si="86"/>
        <v>3900</v>
      </c>
      <c r="E235" t="s">
        <v>4254</v>
      </c>
      <c r="F235" t="s">
        <v>4263</v>
      </c>
      <c r="G235" s="6" t="s">
        <v>4221</v>
      </c>
      <c r="H235" s="6" t="s">
        <v>379</v>
      </c>
      <c r="I235" s="6" t="s">
        <v>4224</v>
      </c>
      <c r="J235" s="6" t="s">
        <v>314</v>
      </c>
      <c r="K235" s="6" t="s">
        <v>4236</v>
      </c>
      <c r="L235" s="6">
        <v>44014</v>
      </c>
      <c r="M235" s="6">
        <v>44104</v>
      </c>
      <c r="N235" s="6" t="s">
        <v>372</v>
      </c>
      <c r="O235" s="6"/>
      <c r="P235" s="113" t="s">
        <v>372</v>
      </c>
      <c r="Q235" s="6" t="str">
        <f t="shared" ca="1" si="95"/>
        <v/>
      </c>
      <c r="R235" t="str">
        <f t="shared" ca="1" si="96"/>
        <v/>
      </c>
      <c r="S235" s="114" t="str" cm="1">
        <f t="array" aca="1" ref="S235" ca="1">IFERROR(AVERAGE(_xlfn.LET(_xlpm.Formula,(DATEDIF(_xll.PROJECTSTARTDATE("Bri",A235),TODAY(),"d")/7)/(DATEDIF(_xll.PROJECTSTARTDATE("Bri",A235),_xll.PROJECTENDDATE("Bri",A235),"d")/7),IF(_xlpm.Formula&gt;1,1,_xlpm.Formula)),IF(V235/W235&gt;1,1,V235/W235),IF(Y235/Z235&gt;1,1,Y235/Z235)),"")</f>
        <v/>
      </c>
      <c r="T235" s="114">
        <f>IFERROR($Y247/$Z247,0)</f>
        <v>0</v>
      </c>
      <c r="U235" s="114">
        <f t="shared" si="97"/>
        <v>0.98773006134969321</v>
      </c>
      <c r="V235" s="116">
        <v>16100</v>
      </c>
      <c r="W235" s="116">
        <f t="shared" si="87"/>
        <v>16300</v>
      </c>
      <c r="X235" s="116">
        <f t="shared" si="88"/>
        <v>16300</v>
      </c>
      <c r="Y235" s="116">
        <f t="shared" si="85"/>
        <v>15295</v>
      </c>
      <c r="Z235" s="116">
        <f t="shared" si="99"/>
        <v>15648</v>
      </c>
      <c r="AA235" s="116">
        <f t="shared" si="89"/>
        <v>12225</v>
      </c>
      <c r="AB235" s="113">
        <f t="shared" si="98"/>
        <v>7647.5</v>
      </c>
      <c r="AC235" s="113">
        <f t="shared" si="98"/>
        <v>7647.5</v>
      </c>
      <c r="AD235" s="113">
        <f t="shared" si="90"/>
        <v>15390</v>
      </c>
      <c r="AE235" s="113">
        <f t="shared" si="91"/>
        <v>652</v>
      </c>
      <c r="AF235" s="113">
        <f t="shared" si="92"/>
        <v>805</v>
      </c>
      <c r="AG235" s="120"/>
      <c r="AH235" s="114">
        <f t="shared" si="93"/>
        <v>0.04</v>
      </c>
      <c r="AI235" s="114">
        <f t="shared" si="94"/>
        <v>0.05</v>
      </c>
      <c r="AJ235" s="114"/>
    </row>
    <row r="236" spans="1:36">
      <c r="A236" s="103" t="s">
        <v>576</v>
      </c>
      <c r="B236" t="s">
        <v>92</v>
      </c>
      <c r="C236" t="s">
        <v>4274</v>
      </c>
      <c r="D236">
        <f t="shared" ca="1" si="86"/>
        <v>3677</v>
      </c>
      <c r="E236" t="s">
        <v>4254</v>
      </c>
      <c r="F236" t="s">
        <v>4263</v>
      </c>
      <c r="G236" s="6" t="s">
        <v>4221</v>
      </c>
      <c r="H236" s="6" t="s">
        <v>375</v>
      </c>
      <c r="I236" s="6" t="s">
        <v>4222</v>
      </c>
      <c r="J236" s="6" t="s">
        <v>299</v>
      </c>
      <c r="K236" s="6" t="s">
        <v>8</v>
      </c>
      <c r="L236" s="6">
        <v>44105</v>
      </c>
      <c r="M236" s="6">
        <v>45992</v>
      </c>
      <c r="N236" s="6" t="s">
        <v>372</v>
      </c>
      <c r="O236" s="6"/>
      <c r="P236" s="113" t="s">
        <v>372</v>
      </c>
      <c r="Q236" s="6" t="str">
        <f t="shared" ca="1" si="95"/>
        <v/>
      </c>
      <c r="R236" t="str">
        <f t="shared" ca="1" si="96"/>
        <v/>
      </c>
      <c r="S236" s="114" t="str" cm="1">
        <f t="array" aca="1" ref="S236" ca="1">IFERROR(AVERAGE(_xlfn.LET(_xlpm.Formula,(DATEDIF(_xll.PROJECTSTARTDATE("Bri",A236),TODAY(),"d")/7)/(DATEDIF(_xll.PROJECTSTARTDATE("Bri",A236),_xll.PROJECTENDDATE("Bri",A236),"d")/7),IF(_xlpm.Formula&gt;1,1,_xlpm.Formula)),IF(V236/W236&gt;1,1,V236/W236),IF(Y236/Z236&gt;1,1,Y236/Z236)),"")</f>
        <v/>
      </c>
      <c r="T236" s="114">
        <f>IFERROR($Y248/$Z248,0)</f>
        <v>0</v>
      </c>
      <c r="U236" s="114">
        <f t="shared" si="97"/>
        <v>0</v>
      </c>
      <c r="V236" s="116">
        <v>0</v>
      </c>
      <c r="W236" s="116">
        <f t="shared" si="87"/>
        <v>0</v>
      </c>
      <c r="X236" s="116">
        <f t="shared" si="88"/>
        <v>0</v>
      </c>
      <c r="Y236" s="116">
        <f t="shared" si="85"/>
        <v>0</v>
      </c>
      <c r="Z236" s="116">
        <f t="shared" si="99"/>
        <v>0</v>
      </c>
      <c r="AA236" s="116">
        <f t="shared" si="89"/>
        <v>0</v>
      </c>
      <c r="AB236" s="113">
        <f t="shared" si="98"/>
        <v>0</v>
      </c>
      <c r="AC236" s="113">
        <f t="shared" si="98"/>
        <v>0</v>
      </c>
      <c r="AD236" s="113">
        <f t="shared" si="90"/>
        <v>0</v>
      </c>
      <c r="AE236" s="113">
        <f t="shared" si="91"/>
        <v>0</v>
      </c>
      <c r="AF236" s="113">
        <f t="shared" si="92"/>
        <v>0</v>
      </c>
      <c r="AG236" s="120"/>
      <c r="AH236" s="114">
        <f t="shared" si="93"/>
        <v>0</v>
      </c>
      <c r="AI236" s="114">
        <f t="shared" si="94"/>
        <v>0</v>
      </c>
      <c r="AJ236" s="114"/>
    </row>
    <row r="237" spans="1:36">
      <c r="A237" s="103" t="s">
        <v>600</v>
      </c>
      <c r="B237" t="s">
        <v>92</v>
      </c>
      <c r="C237" t="s">
        <v>4274</v>
      </c>
      <c r="D237">
        <f t="shared" ca="1" si="86"/>
        <v>5066</v>
      </c>
      <c r="E237" t="s">
        <v>4254</v>
      </c>
      <c r="F237" t="s">
        <v>4260</v>
      </c>
      <c r="G237" s="6" t="s">
        <v>4221</v>
      </c>
      <c r="H237" s="6" t="s">
        <v>378</v>
      </c>
      <c r="I237" s="6" t="s">
        <v>4222</v>
      </c>
      <c r="J237" s="6" t="s">
        <v>4226</v>
      </c>
      <c r="K237" s="6" t="s">
        <v>13</v>
      </c>
      <c r="L237" s="6">
        <v>44014</v>
      </c>
      <c r="M237" s="6">
        <v>44106</v>
      </c>
      <c r="N237" s="6" t="s">
        <v>372</v>
      </c>
      <c r="O237" s="6"/>
      <c r="P237" s="113" t="s">
        <v>372</v>
      </c>
      <c r="Q237" s="6" t="str">
        <f t="shared" ca="1" si="95"/>
        <v/>
      </c>
      <c r="R237" t="str">
        <f t="shared" ca="1" si="96"/>
        <v/>
      </c>
      <c r="S237" s="114" t="str" cm="1">
        <f t="array" aca="1" ref="S237" ca="1">IFERROR(AVERAGE(_xlfn.LET(_xlpm.Formula,(DATEDIF(_xll.PROJECTSTARTDATE("Bri",A237),TODAY(),"d")/7)/(DATEDIF(_xll.PROJECTSTARTDATE("Bri",A237),_xll.PROJECTENDDATE("Bri",A237),"d")/7),IF(_xlpm.Formula&gt;1,1,_xlpm.Formula)),IF(V237/W237&gt;1,1,V237/W237),IF(Y237/Z237&gt;1,1,Y237/Z237)),"")</f>
        <v/>
      </c>
      <c r="T237" s="114">
        <f>IFERROR($Y249/$Z249,0)</f>
        <v>0</v>
      </c>
      <c r="U237" s="114">
        <f t="shared" si="97"/>
        <v>0</v>
      </c>
      <c r="V237" s="116">
        <v>0</v>
      </c>
      <c r="W237" s="116">
        <f t="shared" si="87"/>
        <v>0</v>
      </c>
      <c r="X237" s="116">
        <f t="shared" si="88"/>
        <v>0</v>
      </c>
      <c r="Y237" s="116">
        <f t="shared" si="85"/>
        <v>0</v>
      </c>
      <c r="Z237" s="116">
        <f t="shared" si="99"/>
        <v>0</v>
      </c>
      <c r="AA237" s="116">
        <f t="shared" si="89"/>
        <v>0</v>
      </c>
      <c r="AB237" s="113">
        <f t="shared" ref="AB237:AC256" si="100">$Y237/2</f>
        <v>0</v>
      </c>
      <c r="AC237" s="113">
        <f t="shared" si="100"/>
        <v>0</v>
      </c>
      <c r="AD237" s="113">
        <f t="shared" si="90"/>
        <v>0</v>
      </c>
      <c r="AE237" s="113">
        <f t="shared" si="91"/>
        <v>0</v>
      </c>
      <c r="AF237" s="113">
        <f t="shared" si="92"/>
        <v>0</v>
      </c>
      <c r="AG237" s="120"/>
      <c r="AH237" s="114">
        <f t="shared" si="93"/>
        <v>0</v>
      </c>
      <c r="AI237" s="114">
        <f t="shared" si="94"/>
        <v>0</v>
      </c>
      <c r="AJ237" s="114"/>
    </row>
    <row r="238" spans="1:36">
      <c r="A238" s="103" t="s">
        <v>619</v>
      </c>
      <c r="B238" s="103" t="s">
        <v>92</v>
      </c>
      <c r="C238" t="s">
        <v>4274</v>
      </c>
      <c r="D238">
        <f t="shared" ca="1" si="86"/>
        <v>2663</v>
      </c>
      <c r="E238" t="s">
        <v>4254</v>
      </c>
      <c r="F238" t="s">
        <v>4263</v>
      </c>
      <c r="G238" s="6" t="s">
        <v>4221</v>
      </c>
      <c r="H238" s="6" t="s">
        <v>375</v>
      </c>
      <c r="I238" s="6" t="s">
        <v>4222</v>
      </c>
      <c r="J238" s="6" t="s">
        <v>309</v>
      </c>
      <c r="K238" s="6" t="s">
        <v>372</v>
      </c>
      <c r="L238" s="6">
        <v>44013</v>
      </c>
      <c r="M238" s="6">
        <v>44166</v>
      </c>
      <c r="N238" s="6" t="s">
        <v>372</v>
      </c>
      <c r="O238" s="6"/>
      <c r="P238" s="113" t="s">
        <v>372</v>
      </c>
      <c r="Q238" s="6" t="str">
        <f t="shared" ca="1" si="95"/>
        <v/>
      </c>
      <c r="R238" t="str">
        <f t="shared" ca="1" si="96"/>
        <v/>
      </c>
      <c r="S238" s="114" t="str" cm="1">
        <f t="array" aca="1" ref="S238" ca="1">IFERROR(AVERAGE(_xlfn.LET(_xlpm.Formula,(DATEDIF(_xll.PROJECTSTARTDATE("Bri",A238),TODAY(),"d")/7)/(DATEDIF(_xll.PROJECTSTARTDATE("Bri",A238),_xll.PROJECTENDDATE("Bri",A238),"d")/7),IF(_xlpm.Formula&gt;1,1,_xlpm.Formula)),IF(V238/W238&gt;1,1,V238/W238),IF(Y238/Z238&gt;1,1,Y238/Z238)),"")</f>
        <v/>
      </c>
      <c r="T238" s="114">
        <f>IFERROR(#REF!/#REF!,0)</f>
        <v>0</v>
      </c>
      <c r="U238" s="114">
        <f t="shared" si="97"/>
        <v>0</v>
      </c>
      <c r="V238" s="116">
        <v>0</v>
      </c>
      <c r="W238" s="116">
        <f t="shared" si="87"/>
        <v>0</v>
      </c>
      <c r="X238" s="116">
        <f t="shared" si="88"/>
        <v>0</v>
      </c>
      <c r="Y238" s="116">
        <f t="shared" si="85"/>
        <v>0</v>
      </c>
      <c r="Z238" s="116">
        <f t="shared" si="99"/>
        <v>0</v>
      </c>
      <c r="AA238" s="116">
        <f t="shared" si="89"/>
        <v>0</v>
      </c>
      <c r="AB238" s="113">
        <f t="shared" si="100"/>
        <v>0</v>
      </c>
      <c r="AC238" s="113">
        <f t="shared" si="100"/>
        <v>0</v>
      </c>
      <c r="AD238" s="113">
        <f t="shared" si="90"/>
        <v>0</v>
      </c>
      <c r="AE238" s="113">
        <f t="shared" si="91"/>
        <v>0</v>
      </c>
      <c r="AF238" s="113">
        <f t="shared" si="92"/>
        <v>0</v>
      </c>
      <c r="AG238" s="120"/>
      <c r="AH238" s="114">
        <f t="shared" si="93"/>
        <v>0</v>
      </c>
      <c r="AI238" s="114">
        <f t="shared" si="94"/>
        <v>0</v>
      </c>
      <c r="AJ238" s="114"/>
    </row>
    <row r="239" spans="1:36">
      <c r="A239" s="103" t="s">
        <v>713</v>
      </c>
      <c r="B239" t="s">
        <v>92</v>
      </c>
      <c r="C239" t="s">
        <v>4274</v>
      </c>
      <c r="D239">
        <f t="shared" ca="1" si="86"/>
        <v>2972</v>
      </c>
      <c r="E239" t="s">
        <v>4254</v>
      </c>
      <c r="F239" t="s">
        <v>4262</v>
      </c>
      <c r="G239" s="6" t="s">
        <v>4221</v>
      </c>
      <c r="H239" s="6" t="s">
        <v>375</v>
      </c>
      <c r="I239" s="6" t="s">
        <v>4222</v>
      </c>
      <c r="J239" s="6" t="s">
        <v>1762</v>
      </c>
      <c r="K239" s="6" t="s">
        <v>372</v>
      </c>
      <c r="L239" s="6">
        <v>44014</v>
      </c>
      <c r="M239" s="6">
        <v>45698</v>
      </c>
      <c r="N239" s="6" t="s">
        <v>372</v>
      </c>
      <c r="O239" s="6"/>
      <c r="P239" s="113" t="s">
        <v>372</v>
      </c>
      <c r="Q239" s="6" t="str">
        <f t="shared" ca="1" si="95"/>
        <v/>
      </c>
      <c r="R239" t="str">
        <f t="shared" ca="1" si="96"/>
        <v/>
      </c>
      <c r="S239" s="114" t="str" cm="1">
        <f t="array" aca="1" ref="S239" ca="1">IFERROR(AVERAGE(_xlfn.LET(_xlpm.Formula,(DATEDIF(_xll.PROJECTSTARTDATE("Bri",A239),TODAY(),"d")/7)/(DATEDIF(_xll.PROJECTSTARTDATE("Bri",A239),_xll.PROJECTENDDATE("Bri",A239),"d")/7),IF(_xlpm.Formula&gt;1,1,_xlpm.Formula)),IF(V239/W239&gt;1,1,V239/W239),IF(Y239/Z239&gt;1,1,Y239/Z239)),"")</f>
        <v/>
      </c>
      <c r="T239" s="114">
        <f>IFERROR($Y250/$Z250,0)</f>
        <v>0</v>
      </c>
      <c r="U239" s="114">
        <f t="shared" si="97"/>
        <v>0</v>
      </c>
      <c r="V239" s="116">
        <v>0</v>
      </c>
      <c r="W239" s="116">
        <f t="shared" si="87"/>
        <v>0</v>
      </c>
      <c r="X239" s="116">
        <f t="shared" si="88"/>
        <v>0</v>
      </c>
      <c r="Y239" s="116">
        <f t="shared" si="85"/>
        <v>0</v>
      </c>
      <c r="Z239" s="116">
        <f t="shared" si="99"/>
        <v>0</v>
      </c>
      <c r="AA239" s="116">
        <f t="shared" si="89"/>
        <v>0</v>
      </c>
      <c r="AB239" s="113">
        <f t="shared" si="100"/>
        <v>0</v>
      </c>
      <c r="AC239" s="113">
        <f t="shared" si="100"/>
        <v>0</v>
      </c>
      <c r="AD239" s="113">
        <f t="shared" si="90"/>
        <v>0</v>
      </c>
      <c r="AE239" s="113">
        <f t="shared" si="91"/>
        <v>0</v>
      </c>
      <c r="AF239" s="113">
        <f t="shared" si="92"/>
        <v>0</v>
      </c>
      <c r="AG239" s="120"/>
      <c r="AH239" s="114">
        <f t="shared" si="93"/>
        <v>0</v>
      </c>
      <c r="AI239" s="114">
        <f t="shared" si="94"/>
        <v>0</v>
      </c>
      <c r="AJ239" s="114"/>
    </row>
    <row r="240" spans="1:36">
      <c r="A240" s="103" t="s">
        <v>508</v>
      </c>
      <c r="B240" t="s">
        <v>92</v>
      </c>
      <c r="C240" t="s">
        <v>4274</v>
      </c>
      <c r="D240">
        <f t="shared" ca="1" si="86"/>
        <v>3243</v>
      </c>
      <c r="E240" t="s">
        <v>4254</v>
      </c>
      <c r="F240" t="s">
        <v>4262</v>
      </c>
      <c r="G240" s="6" t="s">
        <v>4221</v>
      </c>
      <c r="H240" s="6" t="s">
        <v>375</v>
      </c>
      <c r="I240" s="6" t="s">
        <v>4222</v>
      </c>
      <c r="J240" s="6" t="s">
        <v>1762</v>
      </c>
      <c r="K240" s="6" t="s">
        <v>372</v>
      </c>
      <c r="L240" s="6">
        <v>44015</v>
      </c>
      <c r="M240" s="6">
        <v>45698</v>
      </c>
      <c r="N240" s="6" t="s">
        <v>372</v>
      </c>
      <c r="O240" s="6"/>
      <c r="P240" s="113" t="s">
        <v>372</v>
      </c>
      <c r="Q240" s="6" t="str">
        <f t="shared" ca="1" si="95"/>
        <v/>
      </c>
      <c r="R240" t="str">
        <f t="shared" ca="1" si="96"/>
        <v/>
      </c>
      <c r="S240" s="114" t="str" cm="1">
        <f t="array" aca="1" ref="S240" ca="1">IFERROR(AVERAGE(_xlfn.LET(_xlpm.Formula,(DATEDIF(_xll.PROJECTSTARTDATE("Bri",A240),TODAY(),"d")/7)/(DATEDIF(_xll.PROJECTSTARTDATE("Bri",A240),_xll.PROJECTENDDATE("Bri",A240),"d")/7),IF(_xlpm.Formula&gt;1,1,_xlpm.Formula)),IF(V240/W240&gt;1,1,V240/W240),IF(Y240/Z240&gt;1,1,Y240/Z240)),"")</f>
        <v/>
      </c>
      <c r="T240" s="114">
        <f>IFERROR($Y252/$Z252,0)</f>
        <v>0</v>
      </c>
      <c r="U240" s="114">
        <f t="shared" si="97"/>
        <v>0</v>
      </c>
      <c r="V240" s="116">
        <v>0</v>
      </c>
      <c r="W240" s="116">
        <f t="shared" si="87"/>
        <v>0</v>
      </c>
      <c r="X240" s="116">
        <f t="shared" si="88"/>
        <v>0</v>
      </c>
      <c r="Y240" s="116">
        <f t="shared" si="85"/>
        <v>0</v>
      </c>
      <c r="Z240" s="116">
        <f t="shared" si="99"/>
        <v>0</v>
      </c>
      <c r="AA240" s="116">
        <f t="shared" si="89"/>
        <v>0</v>
      </c>
      <c r="AB240" s="113">
        <f t="shared" si="100"/>
        <v>0</v>
      </c>
      <c r="AC240" s="113">
        <f t="shared" si="100"/>
        <v>0</v>
      </c>
      <c r="AD240" s="113">
        <f t="shared" si="90"/>
        <v>0</v>
      </c>
      <c r="AE240" s="113">
        <f t="shared" si="91"/>
        <v>0</v>
      </c>
      <c r="AF240" s="113">
        <f t="shared" si="92"/>
        <v>0</v>
      </c>
      <c r="AG240" s="120"/>
      <c r="AH240" s="114">
        <f t="shared" si="93"/>
        <v>0</v>
      </c>
      <c r="AI240" s="114">
        <f t="shared" si="94"/>
        <v>0</v>
      </c>
      <c r="AJ240" s="114"/>
    </row>
    <row r="241" spans="1:36">
      <c r="A241" s="103" t="s">
        <v>458</v>
      </c>
      <c r="B241" t="s">
        <v>92</v>
      </c>
      <c r="C241" t="s">
        <v>4274</v>
      </c>
      <c r="D241">
        <f t="shared" ca="1" si="86"/>
        <v>5193</v>
      </c>
      <c r="E241" t="s">
        <v>4254</v>
      </c>
      <c r="F241" t="s">
        <v>4262</v>
      </c>
      <c r="G241" s="6" t="s">
        <v>4221</v>
      </c>
      <c r="H241" s="6" t="s">
        <v>375</v>
      </c>
      <c r="I241" s="6" t="s">
        <v>4222</v>
      </c>
      <c r="J241" s="6" t="s">
        <v>1762</v>
      </c>
      <c r="K241" s="6" t="s">
        <v>372</v>
      </c>
      <c r="L241" s="6">
        <v>44015</v>
      </c>
      <c r="M241" s="6">
        <v>45698</v>
      </c>
      <c r="N241" s="6" t="s">
        <v>372</v>
      </c>
      <c r="O241" s="6"/>
      <c r="P241" s="113" t="s">
        <v>372</v>
      </c>
      <c r="Q241" s="6" t="str">
        <f t="shared" ca="1" si="95"/>
        <v/>
      </c>
      <c r="R241" t="str">
        <f t="shared" ca="1" si="96"/>
        <v/>
      </c>
      <c r="S241" s="114" t="str" cm="1">
        <f t="array" aca="1" ref="S241" ca="1">IFERROR(AVERAGE(_xlfn.LET(_xlpm.Formula,(DATEDIF(_xll.PROJECTSTARTDATE("Bri",A241),TODAY(),"d")/7)/(DATEDIF(_xll.PROJECTSTARTDATE("Bri",A241),_xll.PROJECTENDDATE("Bri",A241),"d")/7),IF(_xlpm.Formula&gt;1,1,_xlpm.Formula)),IF(V241/W241&gt;1,1,V241/W241),IF(Y241/Z241&gt;1,1,Y241/Z241)),"")</f>
        <v/>
      </c>
      <c r="T241" s="114">
        <f>IFERROR($Y253/$Z253,0)</f>
        <v>0</v>
      </c>
      <c r="U241" s="114">
        <f t="shared" si="97"/>
        <v>0</v>
      </c>
      <c r="V241" s="116">
        <v>0</v>
      </c>
      <c r="W241" s="116">
        <f t="shared" si="87"/>
        <v>0</v>
      </c>
      <c r="X241" s="116">
        <f t="shared" si="88"/>
        <v>0</v>
      </c>
      <c r="Y241" s="116">
        <f t="shared" si="85"/>
        <v>0</v>
      </c>
      <c r="Z241" s="116">
        <f t="shared" si="99"/>
        <v>0</v>
      </c>
      <c r="AA241" s="116">
        <f t="shared" si="89"/>
        <v>0</v>
      </c>
      <c r="AB241" s="113">
        <f t="shared" si="100"/>
        <v>0</v>
      </c>
      <c r="AC241" s="113">
        <f t="shared" si="100"/>
        <v>0</v>
      </c>
      <c r="AD241" s="113">
        <f t="shared" si="90"/>
        <v>0</v>
      </c>
      <c r="AE241" s="113">
        <f t="shared" si="91"/>
        <v>0</v>
      </c>
      <c r="AF241" s="113">
        <f t="shared" si="92"/>
        <v>0</v>
      </c>
      <c r="AG241" s="120"/>
      <c r="AH241" s="114">
        <f t="shared" si="93"/>
        <v>0</v>
      </c>
      <c r="AI241" s="114">
        <f t="shared" si="94"/>
        <v>0</v>
      </c>
      <c r="AJ241" s="114"/>
    </row>
    <row r="242" spans="1:36">
      <c r="A242" s="103" t="s">
        <v>639</v>
      </c>
      <c r="B242" t="s">
        <v>92</v>
      </c>
      <c r="C242" t="s">
        <v>4274</v>
      </c>
      <c r="D242">
        <f t="shared" ca="1" si="86"/>
        <v>3551</v>
      </c>
      <c r="E242" t="s">
        <v>4254</v>
      </c>
      <c r="F242" t="s">
        <v>4262</v>
      </c>
      <c r="G242" s="6" t="s">
        <v>4221</v>
      </c>
      <c r="H242" s="6" t="s">
        <v>375</v>
      </c>
      <c r="I242" s="6" t="s">
        <v>4222</v>
      </c>
      <c r="J242" s="6" t="s">
        <v>314</v>
      </c>
      <c r="K242" s="6" t="s">
        <v>4231</v>
      </c>
      <c r="L242" s="6">
        <v>44020</v>
      </c>
      <c r="M242" s="6">
        <v>44112</v>
      </c>
      <c r="N242" s="6" t="s">
        <v>372</v>
      </c>
      <c r="O242" s="6"/>
      <c r="P242" s="113" t="s">
        <v>372</v>
      </c>
      <c r="Q242" s="6" t="str">
        <f t="shared" ca="1" si="95"/>
        <v/>
      </c>
      <c r="R242" t="str">
        <f t="shared" ca="1" si="96"/>
        <v/>
      </c>
      <c r="S242" s="114" t="str" cm="1">
        <f t="array" aca="1" ref="S242" ca="1">IFERROR(AVERAGE(_xlfn.LET(_xlpm.Formula,(DATEDIF(_xll.PROJECTSTARTDATE("Bri",A242),TODAY(),"d")/7)/(DATEDIF(_xll.PROJECTSTARTDATE("Bri",A242),_xll.PROJECTENDDATE("Bri",A242),"d")/7),IF(_xlpm.Formula&gt;1,1,_xlpm.Formula)),IF(V242/W242&gt;1,1,V242/W242),IF(Y242/Z242&gt;1,1,Y242/Z242)),"")</f>
        <v/>
      </c>
      <c r="T242" s="114">
        <f>IFERROR($Y254/$Z254,0)</f>
        <v>0</v>
      </c>
      <c r="U242" s="114">
        <f t="shared" si="97"/>
        <v>0.98979591836734693</v>
      </c>
      <c r="V242" s="116">
        <v>9700</v>
      </c>
      <c r="W242" s="116">
        <f t="shared" si="87"/>
        <v>9800</v>
      </c>
      <c r="X242" s="116">
        <f t="shared" si="88"/>
        <v>9800</v>
      </c>
      <c r="Y242" s="116">
        <f t="shared" si="85"/>
        <v>9215</v>
      </c>
      <c r="Z242" s="116">
        <f t="shared" si="99"/>
        <v>9408</v>
      </c>
      <c r="AA242" s="116">
        <f t="shared" si="89"/>
        <v>7350</v>
      </c>
      <c r="AB242" s="113">
        <f t="shared" si="100"/>
        <v>4607.5</v>
      </c>
      <c r="AC242" s="113">
        <f t="shared" si="100"/>
        <v>4607.5</v>
      </c>
      <c r="AD242" s="113">
        <f t="shared" si="90"/>
        <v>9262.5</v>
      </c>
      <c r="AE242" s="113">
        <f t="shared" si="91"/>
        <v>392</v>
      </c>
      <c r="AF242" s="113">
        <f t="shared" si="92"/>
        <v>485</v>
      </c>
      <c r="AG242" s="120"/>
      <c r="AH242" s="114">
        <f t="shared" si="93"/>
        <v>0.04</v>
      </c>
      <c r="AI242" s="114">
        <f t="shared" si="94"/>
        <v>0.05</v>
      </c>
      <c r="AJ242" s="114"/>
    </row>
    <row r="243" spans="1:36">
      <c r="A243" s="103" t="s">
        <v>565</v>
      </c>
      <c r="B243" t="s">
        <v>92</v>
      </c>
      <c r="C243" t="s">
        <v>4274</v>
      </c>
      <c r="D243">
        <f t="shared" ca="1" si="86"/>
        <v>4346</v>
      </c>
      <c r="E243" t="s">
        <v>4254</v>
      </c>
      <c r="F243" t="s">
        <v>4262</v>
      </c>
      <c r="G243" s="6" t="s">
        <v>4221</v>
      </c>
      <c r="H243" s="6" t="s">
        <v>375</v>
      </c>
      <c r="I243" s="6" t="s">
        <v>4222</v>
      </c>
      <c r="J243" s="6" t="s">
        <v>314</v>
      </c>
      <c r="K243" s="6" t="s">
        <v>4231</v>
      </c>
      <c r="L243" s="6">
        <v>44020</v>
      </c>
      <c r="M243" s="6">
        <v>44196</v>
      </c>
      <c r="N243" s="6" t="s">
        <v>372</v>
      </c>
      <c r="O243" s="6"/>
      <c r="P243" s="113" t="s">
        <v>372</v>
      </c>
      <c r="Q243" s="6" t="str">
        <f t="shared" ca="1" si="95"/>
        <v/>
      </c>
      <c r="R243" t="str">
        <f t="shared" ca="1" si="96"/>
        <v/>
      </c>
      <c r="S243" s="114" t="str" cm="1">
        <f t="array" aca="1" ref="S243" ca="1">IFERROR(AVERAGE(_xlfn.LET(_xlpm.Formula,(DATEDIF(_xll.PROJECTSTARTDATE("Bri",A243),TODAY(),"d")/7)/(DATEDIF(_xll.PROJECTSTARTDATE("Bri",A243),_xll.PROJECTENDDATE("Bri",A243),"d")/7),IF(_xlpm.Formula&gt;1,1,_xlpm.Formula)),IF(V243/W243&gt;1,1,V243/W243),IF(Y243/Z243&gt;1,1,Y243/Z243)),"")</f>
        <v/>
      </c>
      <c r="T243" s="114">
        <f>IFERROR($Y255/$Z255,0)</f>
        <v>0</v>
      </c>
      <c r="U243" s="114">
        <f t="shared" si="97"/>
        <v>0.99206349206349209</v>
      </c>
      <c r="V243" s="116">
        <v>12500</v>
      </c>
      <c r="W243" s="116">
        <f t="shared" si="87"/>
        <v>12600</v>
      </c>
      <c r="X243" s="116">
        <f t="shared" si="88"/>
        <v>12600</v>
      </c>
      <c r="Y243" s="116">
        <f t="shared" si="85"/>
        <v>11875</v>
      </c>
      <c r="Z243" s="116">
        <f t="shared" si="99"/>
        <v>12096</v>
      </c>
      <c r="AA243" s="116">
        <f t="shared" si="89"/>
        <v>9450</v>
      </c>
      <c r="AB243" s="113">
        <f t="shared" si="100"/>
        <v>5937.5</v>
      </c>
      <c r="AC243" s="113">
        <f t="shared" si="100"/>
        <v>5937.5</v>
      </c>
      <c r="AD243" s="113">
        <f t="shared" si="90"/>
        <v>11922.5</v>
      </c>
      <c r="AE243" s="113">
        <f t="shared" si="91"/>
        <v>504</v>
      </c>
      <c r="AF243" s="113">
        <f t="shared" si="92"/>
        <v>625</v>
      </c>
      <c r="AG243" s="120"/>
      <c r="AH243" s="114">
        <f t="shared" si="93"/>
        <v>0.04</v>
      </c>
      <c r="AI243" s="114">
        <f t="shared" si="94"/>
        <v>0.05</v>
      </c>
      <c r="AJ243" s="114"/>
    </row>
    <row r="244" spans="1:36">
      <c r="A244" s="103" t="s">
        <v>794</v>
      </c>
      <c r="B244" t="s">
        <v>92</v>
      </c>
      <c r="C244" t="s">
        <v>4274</v>
      </c>
      <c r="D244">
        <f t="shared" ca="1" si="86"/>
        <v>2678</v>
      </c>
      <c r="E244" t="s">
        <v>4254</v>
      </c>
      <c r="F244" t="s">
        <v>4260</v>
      </c>
      <c r="G244" s="6" t="s">
        <v>4221</v>
      </c>
      <c r="H244" s="6" t="s">
        <v>378</v>
      </c>
      <c r="I244" s="6" t="s">
        <v>4222</v>
      </c>
      <c r="J244" s="6" t="s">
        <v>307</v>
      </c>
      <c r="K244" s="6" t="s">
        <v>4238</v>
      </c>
      <c r="L244" s="6">
        <v>44028</v>
      </c>
      <c r="M244" s="6">
        <v>45930</v>
      </c>
      <c r="N244" s="6" t="s">
        <v>372</v>
      </c>
      <c r="O244" s="6"/>
      <c r="P244" s="113" t="s">
        <v>372</v>
      </c>
      <c r="Q244" s="6" t="str">
        <f t="shared" ca="1" si="95"/>
        <v/>
      </c>
      <c r="R244" t="str">
        <f t="shared" ca="1" si="96"/>
        <v/>
      </c>
      <c r="S244" s="114" t="str" cm="1">
        <f t="array" aca="1" ref="S244" ca="1">IFERROR(AVERAGE(_xlfn.LET(_xlpm.Formula,(DATEDIF(_xll.PROJECTSTARTDATE("Bri",A244),TODAY(),"d")/7)/(DATEDIF(_xll.PROJECTSTARTDATE("Bri",A244),_xll.PROJECTENDDATE("Bri",A244),"d")/7),IF(_xlpm.Formula&gt;1,1,_xlpm.Formula)),IF(V244/W244&gt;1,1,V244/W244),IF(Y244/Z244&gt;1,1,Y244/Z244)),"")</f>
        <v/>
      </c>
      <c r="T244" s="114">
        <f>IFERROR($Y256/$Z256,0)</f>
        <v>0</v>
      </c>
      <c r="U244" s="114">
        <f t="shared" si="97"/>
        <v>0</v>
      </c>
      <c r="V244" s="116">
        <v>0</v>
      </c>
      <c r="W244" s="116">
        <f t="shared" si="87"/>
        <v>0</v>
      </c>
      <c r="X244" s="116">
        <f t="shared" si="88"/>
        <v>0</v>
      </c>
      <c r="Y244" s="116">
        <f t="shared" ref="Y244:Y281" si="101">V244*0.95</f>
        <v>0</v>
      </c>
      <c r="Z244" s="116">
        <f t="shared" si="99"/>
        <v>0</v>
      </c>
      <c r="AA244" s="116">
        <f t="shared" si="89"/>
        <v>0</v>
      </c>
      <c r="AB244" s="113">
        <f t="shared" si="100"/>
        <v>0</v>
      </c>
      <c r="AC244" s="113">
        <f t="shared" si="100"/>
        <v>0</v>
      </c>
      <c r="AD244" s="113">
        <f t="shared" si="90"/>
        <v>0</v>
      </c>
      <c r="AE244" s="113">
        <f t="shared" si="91"/>
        <v>0</v>
      </c>
      <c r="AF244" s="113">
        <f t="shared" si="92"/>
        <v>0</v>
      </c>
      <c r="AG244" s="120"/>
      <c r="AH244" s="114">
        <f t="shared" si="93"/>
        <v>0</v>
      </c>
      <c r="AI244" s="114">
        <f t="shared" si="94"/>
        <v>0</v>
      </c>
      <c r="AJ244" s="114"/>
    </row>
    <row r="245" spans="1:36">
      <c r="A245" s="103" t="s">
        <v>1263</v>
      </c>
      <c r="B245" t="s">
        <v>92</v>
      </c>
      <c r="C245" t="s">
        <v>4274</v>
      </c>
      <c r="D245">
        <f t="shared" ref="D245:D287" ca="1" si="102">RANDBETWEEN(2222,6566)</f>
        <v>3021</v>
      </c>
      <c r="E245" t="s">
        <v>4254</v>
      </c>
      <c r="F245" t="s">
        <v>4262</v>
      </c>
      <c r="G245" s="6" t="s">
        <v>4221</v>
      </c>
      <c r="H245" s="6" t="s">
        <v>378</v>
      </c>
      <c r="I245" s="6" t="s">
        <v>4222</v>
      </c>
      <c r="J245" s="6" t="s">
        <v>4226</v>
      </c>
      <c r="K245" s="6" t="s">
        <v>306</v>
      </c>
      <c r="L245" s="6">
        <v>44028</v>
      </c>
      <c r="M245" s="6">
        <v>45930</v>
      </c>
      <c r="N245" s="6" t="s">
        <v>372</v>
      </c>
      <c r="O245" s="6"/>
      <c r="P245" s="113" t="s">
        <v>372</v>
      </c>
      <c r="Q245" s="6" t="str">
        <f t="shared" ca="1" si="95"/>
        <v/>
      </c>
      <c r="R245" t="str">
        <f t="shared" ca="1" si="96"/>
        <v/>
      </c>
      <c r="S245" s="114" t="str" cm="1">
        <f t="array" aca="1" ref="S245" ca="1">IFERROR(AVERAGE(_xlfn.LET(_xlpm.Formula,(DATEDIF(_xll.PROJECTSTARTDATE("Bri",A245),TODAY(),"d")/7)/(DATEDIF(_xll.PROJECTSTARTDATE("Bri",A245),_xll.PROJECTENDDATE("Bri",A245),"d")/7),IF(_xlpm.Formula&gt;1,1,_xlpm.Formula)),IF(V245/W245&gt;1,1,V245/W245),IF(Y245/Z245&gt;1,1,Y245/Z245)),"")</f>
        <v/>
      </c>
      <c r="T245" s="114">
        <f>IFERROR($Y258/$Z258,0)</f>
        <v>0</v>
      </c>
      <c r="U245" s="114">
        <f t="shared" si="97"/>
        <v>0</v>
      </c>
      <c r="V245" s="116">
        <v>0</v>
      </c>
      <c r="W245" s="116">
        <f t="shared" ref="W245:W283" si="103">ROUND(V245*1.01,-2)</f>
        <v>0</v>
      </c>
      <c r="X245" s="116">
        <f t="shared" si="88"/>
        <v>0</v>
      </c>
      <c r="Y245" s="116">
        <f t="shared" si="101"/>
        <v>0</v>
      </c>
      <c r="Z245" s="116">
        <f t="shared" si="99"/>
        <v>0</v>
      </c>
      <c r="AA245" s="116">
        <f t="shared" si="89"/>
        <v>0</v>
      </c>
      <c r="AB245" s="113">
        <f t="shared" si="100"/>
        <v>0</v>
      </c>
      <c r="AC245" s="113">
        <f t="shared" si="100"/>
        <v>0</v>
      </c>
      <c r="AD245" s="113">
        <f t="shared" si="90"/>
        <v>0</v>
      </c>
      <c r="AE245" s="113">
        <f t="shared" ref="AE245:AE282" si="104">IFERROR(W245-Z245,"")</f>
        <v>0</v>
      </c>
      <c r="AF245" s="113">
        <f t="shared" ref="AF245:AF282" si="105">IFERROR(V245-Y245,"")</f>
        <v>0</v>
      </c>
      <c r="AG245" s="120"/>
      <c r="AH245" s="114">
        <f t="shared" ref="AH245:AH283" si="106">IFERROR(AE245/W245,0)</f>
        <v>0</v>
      </c>
      <c r="AI245" s="114">
        <f t="shared" ref="AI245:AI283" si="107">IFERROR(AF245/V245,0)</f>
        <v>0</v>
      </c>
      <c r="AJ245" s="114"/>
    </row>
    <row r="246" spans="1:36">
      <c r="A246" s="103" t="s">
        <v>769</v>
      </c>
      <c r="B246" t="s">
        <v>92</v>
      </c>
      <c r="C246" t="s">
        <v>4274</v>
      </c>
      <c r="D246">
        <f t="shared" ca="1" si="102"/>
        <v>3113</v>
      </c>
      <c r="E246" t="s">
        <v>4254</v>
      </c>
      <c r="F246" t="s">
        <v>4262</v>
      </c>
      <c r="G246" s="6" t="s">
        <v>4221</v>
      </c>
      <c r="H246" s="6" t="s">
        <v>378</v>
      </c>
      <c r="I246" s="6" t="s">
        <v>4222</v>
      </c>
      <c r="J246" s="6" t="s">
        <v>307</v>
      </c>
      <c r="K246" s="6" t="s">
        <v>372</v>
      </c>
      <c r="L246" s="6">
        <v>44034</v>
      </c>
      <c r="M246" s="6">
        <v>45930</v>
      </c>
      <c r="N246" s="6" t="s">
        <v>372</v>
      </c>
      <c r="O246" s="6"/>
      <c r="P246" s="113" t="s">
        <v>372</v>
      </c>
      <c r="Q246" s="6" t="str">
        <f t="shared" ca="1" si="95"/>
        <v/>
      </c>
      <c r="R246" t="str">
        <f t="shared" ca="1" si="96"/>
        <v/>
      </c>
      <c r="S246" s="114" t="str" cm="1">
        <f t="array" aca="1" ref="S246" ca="1">IFERROR(AVERAGE(_xlfn.LET(_xlpm.Formula,(DATEDIF(_xll.PROJECTSTARTDATE("Bri",A246),TODAY(),"d")/7)/(DATEDIF(_xll.PROJECTSTARTDATE("Bri",A246),_xll.PROJECTENDDATE("Bri",A246),"d")/7),IF(_xlpm.Formula&gt;1,1,_xlpm.Formula)),IF(V246/W246&gt;1,1,V246/W246),IF(Y246/Z246&gt;1,1,Y246/Z246)),"")</f>
        <v/>
      </c>
      <c r="T246" s="114">
        <f>IFERROR($Y261/$Z261,0)</f>
        <v>0</v>
      </c>
      <c r="U246" s="114">
        <f t="shared" si="97"/>
        <v>0</v>
      </c>
      <c r="V246" s="116">
        <v>0</v>
      </c>
      <c r="W246" s="116">
        <f t="shared" si="103"/>
        <v>0</v>
      </c>
      <c r="X246" s="116">
        <f t="shared" ref="X246:X283" si="108">W246</f>
        <v>0</v>
      </c>
      <c r="Y246" s="116">
        <f t="shared" si="101"/>
        <v>0</v>
      </c>
      <c r="Z246" s="116">
        <f t="shared" si="99"/>
        <v>0</v>
      </c>
      <c r="AA246" s="116">
        <f t="shared" ref="AA246:AA283" si="109">X246*0.75</f>
        <v>0</v>
      </c>
      <c r="AB246" s="113">
        <f t="shared" si="100"/>
        <v>0</v>
      </c>
      <c r="AC246" s="113">
        <f t="shared" si="100"/>
        <v>0</v>
      </c>
      <c r="AD246" s="113">
        <f t="shared" ref="AD246:AD283" si="110">IFERROR(AC246/U246+AB246,AC246+AB246)</f>
        <v>0</v>
      </c>
      <c r="AE246" s="113">
        <f t="shared" si="104"/>
        <v>0</v>
      </c>
      <c r="AF246" s="113">
        <f t="shared" si="105"/>
        <v>0</v>
      </c>
      <c r="AG246" s="120"/>
      <c r="AH246" s="114">
        <f t="shared" si="106"/>
        <v>0</v>
      </c>
      <c r="AI246" s="114">
        <f t="shared" si="107"/>
        <v>0</v>
      </c>
      <c r="AJ246" s="114"/>
    </row>
    <row r="247" spans="1:36">
      <c r="A247" s="103" t="s">
        <v>731</v>
      </c>
      <c r="B247" t="s">
        <v>92</v>
      </c>
      <c r="C247" t="s">
        <v>4274</v>
      </c>
      <c r="D247">
        <f t="shared" ca="1" si="102"/>
        <v>2699</v>
      </c>
      <c r="E247" t="s">
        <v>4254</v>
      </c>
      <c r="F247" t="s">
        <v>4262</v>
      </c>
      <c r="G247" s="6" t="s">
        <v>4221</v>
      </c>
      <c r="H247" s="6" t="s">
        <v>378</v>
      </c>
      <c r="I247" s="6" t="s">
        <v>4222</v>
      </c>
      <c r="J247" s="6" t="s">
        <v>314</v>
      </c>
      <c r="K247" s="6" t="s">
        <v>372</v>
      </c>
      <c r="L247" s="6">
        <v>44034</v>
      </c>
      <c r="M247" s="6">
        <v>45930</v>
      </c>
      <c r="N247" s="6" t="s">
        <v>372</v>
      </c>
      <c r="O247" s="6"/>
      <c r="P247" s="113" t="s">
        <v>372</v>
      </c>
      <c r="Q247" s="6" t="str">
        <f t="shared" ca="1" si="95"/>
        <v/>
      </c>
      <c r="R247" t="str">
        <f t="shared" ca="1" si="96"/>
        <v/>
      </c>
      <c r="S247" s="114" t="str" cm="1">
        <f t="array" aca="1" ref="S247" ca="1">IFERROR(AVERAGE(_xlfn.LET(_xlpm.Formula,(DATEDIF(_xll.PROJECTSTARTDATE("Bri",A247),TODAY(),"d")/7)/(DATEDIF(_xll.PROJECTSTARTDATE("Bri",A247),_xll.PROJECTENDDATE("Bri",A247),"d")/7),IF(_xlpm.Formula&gt;1,1,_xlpm.Formula)),IF(V247/W247&gt;1,1,V247/W247),IF(Y247/Z247&gt;1,1,Y247/Z247)),"")</f>
        <v/>
      </c>
      <c r="T247" s="114">
        <f>IFERROR(#REF!/#REF!,0)</f>
        <v>0</v>
      </c>
      <c r="U247" s="114">
        <f t="shared" si="97"/>
        <v>0</v>
      </c>
      <c r="V247" s="116">
        <v>0</v>
      </c>
      <c r="W247" s="116">
        <f t="shared" si="103"/>
        <v>0</v>
      </c>
      <c r="X247" s="116">
        <f t="shared" si="108"/>
        <v>0</v>
      </c>
      <c r="Y247" s="116">
        <f t="shared" si="101"/>
        <v>0</v>
      </c>
      <c r="Z247" s="116">
        <f t="shared" si="99"/>
        <v>0</v>
      </c>
      <c r="AA247" s="116">
        <f t="shared" si="109"/>
        <v>0</v>
      </c>
      <c r="AB247" s="113">
        <f t="shared" si="100"/>
        <v>0</v>
      </c>
      <c r="AC247" s="113">
        <f t="shared" si="100"/>
        <v>0</v>
      </c>
      <c r="AD247" s="113">
        <f t="shared" si="110"/>
        <v>0</v>
      </c>
      <c r="AE247" s="113">
        <f t="shared" si="104"/>
        <v>0</v>
      </c>
      <c r="AF247" s="113">
        <f t="shared" si="105"/>
        <v>0</v>
      </c>
      <c r="AG247" s="120"/>
      <c r="AH247" s="114">
        <f t="shared" si="106"/>
        <v>0</v>
      </c>
      <c r="AI247" s="114">
        <f t="shared" si="107"/>
        <v>0</v>
      </c>
      <c r="AJ247" s="114"/>
    </row>
    <row r="248" spans="1:36">
      <c r="A248" s="103" t="s">
        <v>603</v>
      </c>
      <c r="B248" t="s">
        <v>92</v>
      </c>
      <c r="C248" t="s">
        <v>4274</v>
      </c>
      <c r="D248">
        <f t="shared" ca="1" si="102"/>
        <v>6093</v>
      </c>
      <c r="E248" t="s">
        <v>4254</v>
      </c>
      <c r="F248" t="s">
        <v>4262</v>
      </c>
      <c r="G248" s="6" t="s">
        <v>4221</v>
      </c>
      <c r="H248" s="6" t="s">
        <v>378</v>
      </c>
      <c r="I248" s="6" t="s">
        <v>4222</v>
      </c>
      <c r="J248" s="6" t="s">
        <v>307</v>
      </c>
      <c r="K248" s="6" t="s">
        <v>372</v>
      </c>
      <c r="L248" s="6">
        <v>44034</v>
      </c>
      <c r="M248" s="6">
        <v>45930</v>
      </c>
      <c r="N248" s="6" t="s">
        <v>372</v>
      </c>
      <c r="O248" s="6"/>
      <c r="P248" s="113" t="s">
        <v>372</v>
      </c>
      <c r="Q248" s="6" t="str">
        <f t="shared" ca="1" si="95"/>
        <v/>
      </c>
      <c r="R248" t="str">
        <f t="shared" ca="1" si="96"/>
        <v/>
      </c>
      <c r="S248" s="114" t="str" cm="1">
        <f t="array" aca="1" ref="S248" ca="1">IFERROR(AVERAGE(_xlfn.LET(_xlpm.Formula,(DATEDIF(_xll.PROJECTSTARTDATE("Bri",A248),TODAY(),"d")/7)/(DATEDIF(_xll.PROJECTSTARTDATE("Bri",A248),_xll.PROJECTENDDATE("Bri",A248),"d")/7),IF(_xlpm.Formula&gt;1,1,_xlpm.Formula)),IF(V248/W248&gt;1,1,V248/W248),IF(Y248/Z248&gt;1,1,Y248/Z248)),"")</f>
        <v/>
      </c>
      <c r="T248" s="114">
        <f>IFERROR(#REF!/#REF!,0)</f>
        <v>0</v>
      </c>
      <c r="U248" s="114">
        <f t="shared" si="97"/>
        <v>0</v>
      </c>
      <c r="V248" s="116">
        <v>0</v>
      </c>
      <c r="W248" s="116">
        <f t="shared" si="103"/>
        <v>0</v>
      </c>
      <c r="X248" s="116">
        <f t="shared" si="108"/>
        <v>0</v>
      </c>
      <c r="Y248" s="116">
        <f t="shared" si="101"/>
        <v>0</v>
      </c>
      <c r="Z248" s="116">
        <f t="shared" si="99"/>
        <v>0</v>
      </c>
      <c r="AA248" s="116">
        <f t="shared" si="109"/>
        <v>0</v>
      </c>
      <c r="AB248" s="113">
        <f t="shared" si="100"/>
        <v>0</v>
      </c>
      <c r="AC248" s="113">
        <f t="shared" si="100"/>
        <v>0</v>
      </c>
      <c r="AD248" s="113">
        <f t="shared" si="110"/>
        <v>0</v>
      </c>
      <c r="AE248" s="113">
        <f t="shared" si="104"/>
        <v>0</v>
      </c>
      <c r="AF248" s="113">
        <f t="shared" si="105"/>
        <v>0</v>
      </c>
      <c r="AG248" s="120"/>
      <c r="AH248" s="114">
        <f t="shared" si="106"/>
        <v>0</v>
      </c>
      <c r="AI248" s="114">
        <f t="shared" si="107"/>
        <v>0</v>
      </c>
      <c r="AJ248" s="114"/>
    </row>
    <row r="249" spans="1:36">
      <c r="A249" s="103" t="s">
        <v>1264</v>
      </c>
      <c r="B249" t="s">
        <v>92</v>
      </c>
      <c r="C249" t="s">
        <v>4274</v>
      </c>
      <c r="D249">
        <f t="shared" ca="1" si="102"/>
        <v>4470</v>
      </c>
      <c r="E249" t="s">
        <v>4254</v>
      </c>
      <c r="F249" t="s">
        <v>4260</v>
      </c>
      <c r="G249" s="6" t="s">
        <v>4221</v>
      </c>
      <c r="H249" s="6" t="s">
        <v>378</v>
      </c>
      <c r="I249" s="6" t="s">
        <v>4222</v>
      </c>
      <c r="J249" s="6" t="s">
        <v>307</v>
      </c>
      <c r="K249" s="6" t="s">
        <v>386</v>
      </c>
      <c r="L249" s="6">
        <v>44034</v>
      </c>
      <c r="M249" s="6">
        <v>45930</v>
      </c>
      <c r="N249" s="6" t="s">
        <v>372</v>
      </c>
      <c r="O249" s="6"/>
      <c r="P249" s="113" t="s">
        <v>372</v>
      </c>
      <c r="Q249" s="6" t="str">
        <f t="shared" ca="1" si="95"/>
        <v/>
      </c>
      <c r="R249" t="str">
        <f t="shared" ca="1" si="96"/>
        <v/>
      </c>
      <c r="S249" s="114" t="str" cm="1">
        <f t="array" aca="1" ref="S249" ca="1">IFERROR(AVERAGE(_xlfn.LET(_xlpm.Formula,(DATEDIF(_xll.PROJECTSTARTDATE("Bri",A249),TODAY(),"d")/7)/(DATEDIF(_xll.PROJECTSTARTDATE("Bri",A249),_xll.PROJECTENDDATE("Bri",A249),"d")/7),IF(_xlpm.Formula&gt;1,1,_xlpm.Formula)),IF(V249/W249&gt;1,1,V249/W249),IF(Y249/Z249&gt;1,1,Y249/Z249)),"")</f>
        <v/>
      </c>
      <c r="T249" s="114">
        <f>IFERROR(#REF!/#REF!,0)</f>
        <v>0</v>
      </c>
      <c r="U249" s="114">
        <f t="shared" si="97"/>
        <v>0</v>
      </c>
      <c r="V249" s="116">
        <v>0</v>
      </c>
      <c r="W249" s="116">
        <f t="shared" si="103"/>
        <v>0</v>
      </c>
      <c r="X249" s="116">
        <f t="shared" si="108"/>
        <v>0</v>
      </c>
      <c r="Y249" s="116">
        <f t="shared" si="101"/>
        <v>0</v>
      </c>
      <c r="Z249" s="116">
        <f t="shared" si="99"/>
        <v>0</v>
      </c>
      <c r="AA249" s="116">
        <f t="shared" si="109"/>
        <v>0</v>
      </c>
      <c r="AB249" s="113">
        <f t="shared" si="100"/>
        <v>0</v>
      </c>
      <c r="AC249" s="113">
        <f t="shared" si="100"/>
        <v>0</v>
      </c>
      <c r="AD249" s="113">
        <f t="shared" si="110"/>
        <v>0</v>
      </c>
      <c r="AE249" s="113">
        <f t="shared" si="104"/>
        <v>0</v>
      </c>
      <c r="AF249" s="113">
        <f t="shared" si="105"/>
        <v>0</v>
      </c>
      <c r="AG249" s="120"/>
      <c r="AH249" s="114">
        <f t="shared" si="106"/>
        <v>0</v>
      </c>
      <c r="AI249" s="114">
        <f t="shared" si="107"/>
        <v>0</v>
      </c>
      <c r="AJ249" s="114"/>
    </row>
    <row r="250" spans="1:36">
      <c r="A250" s="103" t="s">
        <v>1265</v>
      </c>
      <c r="B250" t="s">
        <v>92</v>
      </c>
      <c r="C250" t="s">
        <v>4274</v>
      </c>
      <c r="D250">
        <f t="shared" ca="1" si="102"/>
        <v>2717</v>
      </c>
      <c r="E250" t="s">
        <v>4254</v>
      </c>
      <c r="F250" t="s">
        <v>4260</v>
      </c>
      <c r="G250" s="6" t="s">
        <v>4221</v>
      </c>
      <c r="H250" s="6" t="s">
        <v>378</v>
      </c>
      <c r="I250" s="6" t="s">
        <v>4222</v>
      </c>
      <c r="J250" s="6" t="s">
        <v>307</v>
      </c>
      <c r="K250" s="6" t="s">
        <v>386</v>
      </c>
      <c r="L250" s="6">
        <v>44035</v>
      </c>
      <c r="M250" s="6">
        <v>45930</v>
      </c>
      <c r="N250" s="6" t="s">
        <v>372</v>
      </c>
      <c r="O250" s="6"/>
      <c r="P250" s="113" t="s">
        <v>372</v>
      </c>
      <c r="Q250" s="6" t="str">
        <f t="shared" ca="1" si="95"/>
        <v/>
      </c>
      <c r="R250" t="str">
        <f t="shared" ca="1" si="96"/>
        <v/>
      </c>
      <c r="S250" s="114" t="str" cm="1">
        <f t="array" aca="1" ref="S250" ca="1">IFERROR(AVERAGE(_xlfn.LET(_xlpm.Formula,(DATEDIF(_xll.PROJECTSTARTDATE("Bri",A250),TODAY(),"d")/7)/(DATEDIF(_xll.PROJECTSTARTDATE("Bri",A250),_xll.PROJECTENDDATE("Bri",A250),"d")/7),IF(_xlpm.Formula&gt;1,1,_xlpm.Formula)),IF(V250/W250&gt;1,1,V250/W250),IF(Y250/Z250&gt;1,1,Y250/Z250)),"")</f>
        <v/>
      </c>
      <c r="T250" s="114">
        <f>IFERROR(#REF!/#REF!,0)</f>
        <v>0</v>
      </c>
      <c r="U250" s="114">
        <f t="shared" si="97"/>
        <v>0</v>
      </c>
      <c r="V250" s="116">
        <v>0</v>
      </c>
      <c r="W250" s="116">
        <f t="shared" si="103"/>
        <v>0</v>
      </c>
      <c r="X250" s="116">
        <f t="shared" si="108"/>
        <v>0</v>
      </c>
      <c r="Y250" s="116">
        <f t="shared" si="101"/>
        <v>0</v>
      </c>
      <c r="Z250" s="116">
        <f t="shared" si="99"/>
        <v>0</v>
      </c>
      <c r="AA250" s="116">
        <f t="shared" si="109"/>
        <v>0</v>
      </c>
      <c r="AB250" s="113">
        <f t="shared" si="100"/>
        <v>0</v>
      </c>
      <c r="AC250" s="113">
        <f t="shared" si="100"/>
        <v>0</v>
      </c>
      <c r="AD250" s="113">
        <f t="shared" si="110"/>
        <v>0</v>
      </c>
      <c r="AE250" s="113">
        <f t="shared" si="104"/>
        <v>0</v>
      </c>
      <c r="AF250" s="113">
        <f t="shared" si="105"/>
        <v>0</v>
      </c>
      <c r="AG250" s="120"/>
      <c r="AH250" s="114">
        <f t="shared" si="106"/>
        <v>0</v>
      </c>
      <c r="AI250" s="114">
        <f t="shared" si="107"/>
        <v>0</v>
      </c>
      <c r="AJ250" s="114"/>
    </row>
    <row r="251" spans="1:36">
      <c r="A251" s="103" t="s">
        <v>1266</v>
      </c>
      <c r="B251" t="s">
        <v>92</v>
      </c>
      <c r="C251" t="s">
        <v>4274</v>
      </c>
      <c r="D251">
        <f t="shared" ca="1" si="102"/>
        <v>5621</v>
      </c>
      <c r="E251" t="s">
        <v>4254</v>
      </c>
      <c r="F251" t="s">
        <v>4260</v>
      </c>
      <c r="G251" s="6" t="s">
        <v>4221</v>
      </c>
      <c r="H251" s="6" t="s">
        <v>378</v>
      </c>
      <c r="I251" s="6" t="s">
        <v>4222</v>
      </c>
      <c r="J251" s="6" t="s">
        <v>4226</v>
      </c>
      <c r="K251" s="6" t="s">
        <v>372</v>
      </c>
      <c r="L251" s="6">
        <v>44035</v>
      </c>
      <c r="M251" s="6">
        <v>45930</v>
      </c>
      <c r="N251" s="6" t="s">
        <v>372</v>
      </c>
      <c r="O251" s="6"/>
      <c r="P251" s="113" t="s">
        <v>372</v>
      </c>
      <c r="Q251" s="6" t="str">
        <f t="shared" ca="1" si="95"/>
        <v/>
      </c>
      <c r="R251" t="str">
        <f t="shared" ca="1" si="96"/>
        <v/>
      </c>
      <c r="S251" s="114" t="str" cm="1">
        <f t="array" aca="1" ref="S251" ca="1">IFERROR(AVERAGE(_xlfn.LET(_xlpm.Formula,(DATEDIF(_xll.PROJECTSTARTDATE("Bri",A251),TODAY(),"d")/7)/(DATEDIF(_xll.PROJECTSTARTDATE("Bri",A251),_xll.PROJECTENDDATE("Bri",A251),"d")/7),IF(_xlpm.Formula&gt;1,1,_xlpm.Formula)),IF(V251/W251&gt;1,1,V251/W251),IF(Y251/Z251&gt;1,1,Y251/Z251)),"")</f>
        <v/>
      </c>
      <c r="T251" s="114">
        <f>IFERROR(#REF!/#REF!,0)</f>
        <v>0</v>
      </c>
      <c r="U251" s="114">
        <f t="shared" si="97"/>
        <v>0</v>
      </c>
      <c r="V251" s="116">
        <v>0</v>
      </c>
      <c r="W251" s="116">
        <f t="shared" si="103"/>
        <v>0</v>
      </c>
      <c r="X251" s="116">
        <f t="shared" si="108"/>
        <v>0</v>
      </c>
      <c r="Y251" s="116">
        <f t="shared" si="101"/>
        <v>0</v>
      </c>
      <c r="Z251" s="116">
        <f t="shared" si="99"/>
        <v>0</v>
      </c>
      <c r="AA251" s="116">
        <f t="shared" si="109"/>
        <v>0</v>
      </c>
      <c r="AB251" s="113">
        <f t="shared" si="100"/>
        <v>0</v>
      </c>
      <c r="AC251" s="113">
        <f t="shared" si="100"/>
        <v>0</v>
      </c>
      <c r="AD251" s="113">
        <f t="shared" si="110"/>
        <v>0</v>
      </c>
      <c r="AE251" s="113">
        <f t="shared" si="104"/>
        <v>0</v>
      </c>
      <c r="AF251" s="113">
        <f t="shared" si="105"/>
        <v>0</v>
      </c>
      <c r="AG251" s="120"/>
      <c r="AH251" s="114">
        <f t="shared" si="106"/>
        <v>0</v>
      </c>
      <c r="AI251" s="114">
        <f t="shared" si="107"/>
        <v>0</v>
      </c>
      <c r="AJ251" s="114"/>
    </row>
    <row r="252" spans="1:36">
      <c r="A252" s="103" t="s">
        <v>687</v>
      </c>
      <c r="B252" t="s">
        <v>92</v>
      </c>
      <c r="C252" t="s">
        <v>4274</v>
      </c>
      <c r="D252">
        <f t="shared" ca="1" si="102"/>
        <v>5394</v>
      </c>
      <c r="E252" t="s">
        <v>4254</v>
      </c>
      <c r="F252" t="s">
        <v>4260</v>
      </c>
      <c r="G252" s="6" t="s">
        <v>4221</v>
      </c>
      <c r="H252" s="6" t="s">
        <v>378</v>
      </c>
      <c r="I252" s="6" t="s">
        <v>4222</v>
      </c>
      <c r="J252" s="6" t="s">
        <v>314</v>
      </c>
      <c r="K252" s="6" t="s">
        <v>39</v>
      </c>
      <c r="L252" s="6">
        <v>44035</v>
      </c>
      <c r="M252" s="6">
        <v>45930</v>
      </c>
      <c r="N252" s="6" t="s">
        <v>372</v>
      </c>
      <c r="O252" s="6"/>
      <c r="P252" s="113" t="s">
        <v>372</v>
      </c>
      <c r="Q252" s="6" t="str">
        <f t="shared" ca="1" si="95"/>
        <v/>
      </c>
      <c r="R252" t="str">
        <f t="shared" ca="1" si="96"/>
        <v/>
      </c>
      <c r="S252" s="114" t="str" cm="1">
        <f t="array" aca="1" ref="S252" ca="1">IFERROR(AVERAGE(_xlfn.LET(_xlpm.Formula,(DATEDIF(_xll.PROJECTSTARTDATE("Bri",A252),TODAY(),"d")/7)/(DATEDIF(_xll.PROJECTSTARTDATE("Bri",A252),_xll.PROJECTENDDATE("Bri",A252),"d")/7),IF(_xlpm.Formula&gt;1,1,_xlpm.Formula)),IF(V252/W252&gt;1,1,V252/W252),IF(Y252/Z252&gt;1,1,Y252/Z252)),"")</f>
        <v/>
      </c>
      <c r="T252" s="114">
        <f>IFERROR($Y264/$Z264,0)</f>
        <v>0</v>
      </c>
      <c r="U252" s="114">
        <f t="shared" si="97"/>
        <v>0</v>
      </c>
      <c r="V252" s="116">
        <v>0</v>
      </c>
      <c r="W252" s="116">
        <f t="shared" si="103"/>
        <v>0</v>
      </c>
      <c r="X252" s="116">
        <f t="shared" si="108"/>
        <v>0</v>
      </c>
      <c r="Y252" s="116">
        <f t="shared" si="101"/>
        <v>0</v>
      </c>
      <c r="Z252" s="116">
        <f t="shared" si="99"/>
        <v>0</v>
      </c>
      <c r="AA252" s="116">
        <f t="shared" si="109"/>
        <v>0</v>
      </c>
      <c r="AB252" s="113">
        <f t="shared" si="100"/>
        <v>0</v>
      </c>
      <c r="AC252" s="113">
        <f t="shared" si="100"/>
        <v>0</v>
      </c>
      <c r="AD252" s="113">
        <f t="shared" si="110"/>
        <v>0</v>
      </c>
      <c r="AE252" s="113">
        <f t="shared" si="104"/>
        <v>0</v>
      </c>
      <c r="AF252" s="113">
        <f t="shared" si="105"/>
        <v>0</v>
      </c>
      <c r="AG252" s="120"/>
      <c r="AH252" s="114">
        <f t="shared" si="106"/>
        <v>0</v>
      </c>
      <c r="AI252" s="114">
        <f t="shared" si="107"/>
        <v>0</v>
      </c>
      <c r="AJ252" s="114"/>
    </row>
    <row r="253" spans="1:36">
      <c r="A253" s="103" t="s">
        <v>1267</v>
      </c>
      <c r="B253" t="s">
        <v>92</v>
      </c>
      <c r="C253" t="s">
        <v>4274</v>
      </c>
      <c r="D253">
        <f t="shared" ca="1" si="102"/>
        <v>6331</v>
      </c>
      <c r="E253" t="s">
        <v>4254</v>
      </c>
      <c r="F253" t="s">
        <v>4260</v>
      </c>
      <c r="G253" s="6" t="s">
        <v>4221</v>
      </c>
      <c r="H253" s="6" t="s">
        <v>378</v>
      </c>
      <c r="I253" s="6" t="s">
        <v>4222</v>
      </c>
      <c r="J253" s="6" t="s">
        <v>299</v>
      </c>
      <c r="K253" s="6" t="s">
        <v>372</v>
      </c>
      <c r="L253" s="6">
        <v>44035</v>
      </c>
      <c r="M253" s="6">
        <v>45930</v>
      </c>
      <c r="N253" s="6" t="s">
        <v>372</v>
      </c>
      <c r="O253" s="6"/>
      <c r="P253" s="113" t="s">
        <v>372</v>
      </c>
      <c r="Q253" s="6" t="str">
        <f t="shared" ca="1" si="95"/>
        <v/>
      </c>
      <c r="R253" t="str">
        <f t="shared" ca="1" si="96"/>
        <v/>
      </c>
      <c r="S253" s="114" t="str" cm="1">
        <f t="array" aca="1" ref="S253" ca="1">IFERROR(AVERAGE(_xlfn.LET(_xlpm.Formula,(DATEDIF(_xll.PROJECTSTARTDATE("Bri",A253),TODAY(),"d")/7)/(DATEDIF(_xll.PROJECTSTARTDATE("Bri",A253),_xll.PROJECTENDDATE("Bri",A253),"d")/7),IF(_xlpm.Formula&gt;1,1,_xlpm.Formula)),IF(V253/W253&gt;1,1,V253/W253),IF(Y253/Z253&gt;1,1,Y253/Z253)),"")</f>
        <v/>
      </c>
      <c r="T253" s="114">
        <f>IFERROR($Y265/$Z265,0)</f>
        <v>0</v>
      </c>
      <c r="U253" s="114">
        <f t="shared" si="97"/>
        <v>0</v>
      </c>
      <c r="V253" s="116">
        <v>0</v>
      </c>
      <c r="W253" s="116">
        <f t="shared" si="103"/>
        <v>0</v>
      </c>
      <c r="X253" s="116">
        <f t="shared" si="108"/>
        <v>0</v>
      </c>
      <c r="Y253" s="116">
        <f t="shared" si="101"/>
        <v>0</v>
      </c>
      <c r="Z253" s="116">
        <f t="shared" si="99"/>
        <v>0</v>
      </c>
      <c r="AA253" s="116">
        <f t="shared" si="109"/>
        <v>0</v>
      </c>
      <c r="AB253" s="113">
        <f t="shared" si="100"/>
        <v>0</v>
      </c>
      <c r="AC253" s="113">
        <f t="shared" si="100"/>
        <v>0</v>
      </c>
      <c r="AD253" s="113">
        <f t="shared" si="110"/>
        <v>0</v>
      </c>
      <c r="AE253" s="113">
        <f t="shared" si="104"/>
        <v>0</v>
      </c>
      <c r="AF253" s="113">
        <f t="shared" si="105"/>
        <v>0</v>
      </c>
      <c r="AG253" s="120"/>
      <c r="AH253" s="114">
        <f t="shared" si="106"/>
        <v>0</v>
      </c>
      <c r="AI253" s="114">
        <f t="shared" si="107"/>
        <v>0</v>
      </c>
      <c r="AJ253" s="114"/>
    </row>
    <row r="254" spans="1:36">
      <c r="A254" s="103" t="s">
        <v>1268</v>
      </c>
      <c r="B254" t="s">
        <v>92</v>
      </c>
      <c r="C254" t="s">
        <v>4274</v>
      </c>
      <c r="D254">
        <f t="shared" ca="1" si="102"/>
        <v>4373</v>
      </c>
      <c r="E254" t="s">
        <v>4254</v>
      </c>
      <c r="F254" t="s">
        <v>4260</v>
      </c>
      <c r="G254" s="6" t="s">
        <v>4221</v>
      </c>
      <c r="H254" s="6" t="s">
        <v>378</v>
      </c>
      <c r="I254" s="6" t="s">
        <v>4222</v>
      </c>
      <c r="J254" s="6" t="s">
        <v>307</v>
      </c>
      <c r="K254" s="6" t="s">
        <v>15</v>
      </c>
      <c r="L254" s="6">
        <v>44035</v>
      </c>
      <c r="M254" s="6">
        <v>45930</v>
      </c>
      <c r="N254" s="6" t="s">
        <v>372</v>
      </c>
      <c r="O254" s="6"/>
      <c r="P254" s="113" t="s">
        <v>372</v>
      </c>
      <c r="Q254" s="6" t="str">
        <f t="shared" ca="1" si="95"/>
        <v/>
      </c>
      <c r="R254" t="str">
        <f t="shared" ca="1" si="96"/>
        <v/>
      </c>
      <c r="S254" s="114" t="str" cm="1">
        <f t="array" aca="1" ref="S254" ca="1">IFERROR(AVERAGE(_xlfn.LET(_xlpm.Formula,(DATEDIF(_xll.PROJECTSTARTDATE("Bri",A254),TODAY(),"d")/7)/(DATEDIF(_xll.PROJECTSTARTDATE("Bri",A254),_xll.PROJECTENDDATE("Bri",A254),"d")/7),IF(_xlpm.Formula&gt;1,1,_xlpm.Formula)),IF(V254/W254&gt;1,1,V254/W254),IF(Y254/Z254&gt;1,1,Y254/Z254)),"")</f>
        <v/>
      </c>
      <c r="T254" s="114">
        <f>IFERROR($Y266/$Z266,0)</f>
        <v>0</v>
      </c>
      <c r="U254" s="114">
        <f t="shared" si="97"/>
        <v>0</v>
      </c>
      <c r="V254" s="116">
        <v>0</v>
      </c>
      <c r="W254" s="116">
        <f t="shared" si="103"/>
        <v>0</v>
      </c>
      <c r="X254" s="116">
        <f t="shared" si="108"/>
        <v>0</v>
      </c>
      <c r="Y254" s="116">
        <f t="shared" si="101"/>
        <v>0</v>
      </c>
      <c r="Z254" s="116">
        <f t="shared" si="99"/>
        <v>0</v>
      </c>
      <c r="AA254" s="116">
        <f t="shared" si="109"/>
        <v>0</v>
      </c>
      <c r="AB254" s="113">
        <f t="shared" si="100"/>
        <v>0</v>
      </c>
      <c r="AC254" s="113">
        <f t="shared" si="100"/>
        <v>0</v>
      </c>
      <c r="AD254" s="113">
        <f t="shared" si="110"/>
        <v>0</v>
      </c>
      <c r="AE254" s="113">
        <f t="shared" si="104"/>
        <v>0</v>
      </c>
      <c r="AF254" s="113">
        <f t="shared" si="105"/>
        <v>0</v>
      </c>
      <c r="AG254" s="120"/>
      <c r="AH254" s="114">
        <f t="shared" si="106"/>
        <v>0</v>
      </c>
      <c r="AI254" s="114">
        <f t="shared" si="107"/>
        <v>0</v>
      </c>
      <c r="AJ254" s="114"/>
    </row>
    <row r="255" spans="1:36">
      <c r="A255" s="103" t="s">
        <v>1269</v>
      </c>
      <c r="B255" t="s">
        <v>92</v>
      </c>
      <c r="C255" t="s">
        <v>4274</v>
      </c>
      <c r="D255">
        <f t="shared" ca="1" si="102"/>
        <v>6309</v>
      </c>
      <c r="E255" t="s">
        <v>4254</v>
      </c>
      <c r="F255" t="s">
        <v>4260</v>
      </c>
      <c r="G255" s="6" t="s">
        <v>4221</v>
      </c>
      <c r="H255" s="6" t="s">
        <v>378</v>
      </c>
      <c r="I255" s="6" t="s">
        <v>4222</v>
      </c>
      <c r="J255" s="6" t="s">
        <v>307</v>
      </c>
      <c r="K255" s="6" t="s">
        <v>372</v>
      </c>
      <c r="L255" s="6">
        <v>44036</v>
      </c>
      <c r="M255" s="6">
        <v>45930</v>
      </c>
      <c r="N255" s="6" t="s">
        <v>372</v>
      </c>
      <c r="O255" s="6"/>
      <c r="P255" s="113" t="s">
        <v>372</v>
      </c>
      <c r="Q255" s="6" t="str">
        <f t="shared" ca="1" si="95"/>
        <v/>
      </c>
      <c r="R255" t="str">
        <f t="shared" ca="1" si="96"/>
        <v/>
      </c>
      <c r="S255" s="114" t="str" cm="1">
        <f t="array" aca="1" ref="S255" ca="1">IFERROR(AVERAGE(_xlfn.LET(_xlpm.Formula,(DATEDIF(_xll.PROJECTSTARTDATE("Bri",A255),TODAY(),"d")/7)/(DATEDIF(_xll.PROJECTSTARTDATE("Bri",A255),_xll.PROJECTENDDATE("Bri",A255),"d")/7),IF(_xlpm.Formula&gt;1,1,_xlpm.Formula)),IF(V255/W255&gt;1,1,V255/W255),IF(Y255/Z255&gt;1,1,Y255/Z255)),"")</f>
        <v/>
      </c>
      <c r="T255" s="114">
        <f>IFERROR(#REF!/#REF!,0)</f>
        <v>0</v>
      </c>
      <c r="U255" s="114">
        <f t="shared" si="97"/>
        <v>0</v>
      </c>
      <c r="V255" s="116">
        <v>0</v>
      </c>
      <c r="W255" s="116">
        <f t="shared" si="103"/>
        <v>0</v>
      </c>
      <c r="X255" s="116">
        <f t="shared" si="108"/>
        <v>0</v>
      </c>
      <c r="Y255" s="116">
        <f t="shared" si="101"/>
        <v>0</v>
      </c>
      <c r="Z255" s="116">
        <f t="shared" si="99"/>
        <v>0</v>
      </c>
      <c r="AA255" s="116">
        <f t="shared" si="109"/>
        <v>0</v>
      </c>
      <c r="AB255" s="113">
        <f t="shared" si="100"/>
        <v>0</v>
      </c>
      <c r="AC255" s="113">
        <f t="shared" si="100"/>
        <v>0</v>
      </c>
      <c r="AD255" s="113">
        <f t="shared" si="110"/>
        <v>0</v>
      </c>
      <c r="AE255" s="113">
        <f t="shared" si="104"/>
        <v>0</v>
      </c>
      <c r="AF255" s="113">
        <f t="shared" si="105"/>
        <v>0</v>
      </c>
      <c r="AG255" s="120"/>
      <c r="AH255" s="114">
        <f t="shared" si="106"/>
        <v>0</v>
      </c>
      <c r="AI255" s="114">
        <f t="shared" si="107"/>
        <v>0</v>
      </c>
      <c r="AJ255" s="114"/>
    </row>
    <row r="256" spans="1:36">
      <c r="A256" s="103" t="s">
        <v>1270</v>
      </c>
      <c r="B256" t="s">
        <v>92</v>
      </c>
      <c r="C256" t="s">
        <v>4274</v>
      </c>
      <c r="D256">
        <f t="shared" ca="1" si="102"/>
        <v>5381</v>
      </c>
      <c r="E256" t="s">
        <v>4254</v>
      </c>
      <c r="F256" t="s">
        <v>4260</v>
      </c>
      <c r="G256" s="6" t="s">
        <v>4221</v>
      </c>
      <c r="H256" s="6" t="s">
        <v>379</v>
      </c>
      <c r="I256" s="6" t="s">
        <v>4222</v>
      </c>
      <c r="J256" s="6" t="s">
        <v>1762</v>
      </c>
      <c r="K256" s="6" t="s">
        <v>297</v>
      </c>
      <c r="L256" s="6">
        <v>44041</v>
      </c>
      <c r="M256" s="6">
        <v>45930</v>
      </c>
      <c r="N256" s="6" t="s">
        <v>372</v>
      </c>
      <c r="O256" s="6"/>
      <c r="P256" s="113" t="s">
        <v>372</v>
      </c>
      <c r="Q256" s="6" t="str">
        <f t="shared" ca="1" si="95"/>
        <v/>
      </c>
      <c r="R256" t="str">
        <f t="shared" ca="1" si="96"/>
        <v/>
      </c>
      <c r="S256" s="114" t="str" cm="1">
        <f t="array" aca="1" ref="S256" ca="1">IFERROR(AVERAGE(_xlfn.LET(_xlpm.Formula,(DATEDIF(_xll.PROJECTSTARTDATE("Bri",A256),TODAY(),"d")/7)/(DATEDIF(_xll.PROJECTSTARTDATE("Bri",A256),_xll.PROJECTENDDATE("Bri",A256),"d")/7),IF(_xlpm.Formula&gt;1,1,_xlpm.Formula)),IF(V256/W256&gt;1,1,V256/W256),IF(Y256/Z256&gt;1,1,Y256/Z256)),"")</f>
        <v/>
      </c>
      <c r="T256" s="114">
        <f>IFERROR($Y268/$Z268,0)</f>
        <v>0</v>
      </c>
      <c r="U256" s="114">
        <f t="shared" si="97"/>
        <v>0</v>
      </c>
      <c r="V256" s="116">
        <v>0</v>
      </c>
      <c r="W256" s="116">
        <f t="shared" si="103"/>
        <v>0</v>
      </c>
      <c r="X256" s="116">
        <f t="shared" si="108"/>
        <v>0</v>
      </c>
      <c r="Y256" s="116">
        <f t="shared" si="101"/>
        <v>0</v>
      </c>
      <c r="Z256" s="116">
        <f t="shared" si="99"/>
        <v>0</v>
      </c>
      <c r="AA256" s="116">
        <f t="shared" si="109"/>
        <v>0</v>
      </c>
      <c r="AB256" s="113">
        <f t="shared" si="100"/>
        <v>0</v>
      </c>
      <c r="AC256" s="113">
        <f t="shared" si="100"/>
        <v>0</v>
      </c>
      <c r="AD256" s="113">
        <f t="shared" si="110"/>
        <v>0</v>
      </c>
      <c r="AE256" s="113">
        <f t="shared" si="104"/>
        <v>0</v>
      </c>
      <c r="AF256" s="113">
        <f t="shared" si="105"/>
        <v>0</v>
      </c>
      <c r="AG256" s="120"/>
      <c r="AH256" s="114">
        <f t="shared" si="106"/>
        <v>0</v>
      </c>
      <c r="AI256" s="114">
        <f t="shared" si="107"/>
        <v>0</v>
      </c>
      <c r="AJ256" s="114"/>
    </row>
    <row r="257" spans="1:36">
      <c r="A257" s="103" t="s">
        <v>782</v>
      </c>
      <c r="B257" t="s">
        <v>92</v>
      </c>
      <c r="C257" t="s">
        <v>4274</v>
      </c>
      <c r="D257">
        <f t="shared" ca="1" si="102"/>
        <v>3794</v>
      </c>
      <c r="E257" t="s">
        <v>4254</v>
      </c>
      <c r="F257" t="s">
        <v>4260</v>
      </c>
      <c r="G257" s="6" t="s">
        <v>4221</v>
      </c>
      <c r="H257" s="6" t="s">
        <v>379</v>
      </c>
      <c r="I257" s="6" t="s">
        <v>4222</v>
      </c>
      <c r="J257" s="6" t="s">
        <v>314</v>
      </c>
      <c r="K257" s="6" t="s">
        <v>4244</v>
      </c>
      <c r="L257" s="6">
        <v>44041</v>
      </c>
      <c r="M257" s="6">
        <v>45930</v>
      </c>
      <c r="N257" s="6" t="s">
        <v>372</v>
      </c>
      <c r="O257" s="6"/>
      <c r="P257" s="113" t="s">
        <v>372</v>
      </c>
      <c r="Q257" s="6" t="str">
        <f t="shared" ca="1" si="95"/>
        <v/>
      </c>
      <c r="R257" t="str">
        <f t="shared" ca="1" si="96"/>
        <v/>
      </c>
      <c r="S257" s="114" t="str" cm="1">
        <f t="array" aca="1" ref="S257" ca="1">IFERROR(AVERAGE(_xlfn.LET(_xlpm.Formula,(DATEDIF(_xll.PROJECTSTARTDATE("Bri",A257),TODAY(),"d")/7)/(DATEDIF(_xll.PROJECTSTARTDATE("Bri",A257),_xll.PROJECTENDDATE("Bri",A257),"d")/7),IF(_xlpm.Formula&gt;1,1,_xlpm.Formula)),IF(V257/W257&gt;1,1,V257/W257),IF(Y257/Z257&gt;1,1,Y257/Z257)),"")</f>
        <v/>
      </c>
      <c r="T257" s="114">
        <f>IFERROR($Y269/$Z269,0)</f>
        <v>0</v>
      </c>
      <c r="U257" s="114">
        <f t="shared" si="97"/>
        <v>0</v>
      </c>
      <c r="V257" s="116">
        <v>0</v>
      </c>
      <c r="W257" s="116">
        <f t="shared" si="103"/>
        <v>0</v>
      </c>
      <c r="X257" s="116">
        <f t="shared" si="108"/>
        <v>0</v>
      </c>
      <c r="Y257" s="116">
        <f t="shared" si="101"/>
        <v>0</v>
      </c>
      <c r="Z257" s="116">
        <f t="shared" si="99"/>
        <v>0</v>
      </c>
      <c r="AA257" s="116">
        <f t="shared" si="109"/>
        <v>0</v>
      </c>
      <c r="AB257" s="113">
        <f t="shared" ref="AB257:AC276" si="111">$Y257/2</f>
        <v>0</v>
      </c>
      <c r="AC257" s="113">
        <f t="shared" si="111"/>
        <v>0</v>
      </c>
      <c r="AD257" s="113">
        <f t="shared" si="110"/>
        <v>0</v>
      </c>
      <c r="AE257" s="113">
        <f t="shared" si="104"/>
        <v>0</v>
      </c>
      <c r="AF257" s="113">
        <f t="shared" si="105"/>
        <v>0</v>
      </c>
      <c r="AG257" s="120"/>
      <c r="AH257" s="114">
        <f t="shared" si="106"/>
        <v>0</v>
      </c>
      <c r="AI257" s="114">
        <f t="shared" si="107"/>
        <v>0</v>
      </c>
      <c r="AJ257" s="114"/>
    </row>
    <row r="258" spans="1:36">
      <c r="A258" s="103" t="s">
        <v>1271</v>
      </c>
      <c r="B258" t="s">
        <v>92</v>
      </c>
      <c r="C258" t="s">
        <v>4274</v>
      </c>
      <c r="D258">
        <f t="shared" ca="1" si="102"/>
        <v>4542</v>
      </c>
      <c r="E258" t="s">
        <v>4254</v>
      </c>
      <c r="F258" t="s">
        <v>4260</v>
      </c>
      <c r="G258" s="6" t="s">
        <v>4221</v>
      </c>
      <c r="H258" s="6" t="s">
        <v>379</v>
      </c>
      <c r="I258" s="6" t="s">
        <v>4222</v>
      </c>
      <c r="J258" s="6" t="s">
        <v>314</v>
      </c>
      <c r="K258" s="6" t="s">
        <v>39</v>
      </c>
      <c r="L258" s="6">
        <v>44041</v>
      </c>
      <c r="M258" s="6">
        <v>45930</v>
      </c>
      <c r="N258" s="6" t="s">
        <v>372</v>
      </c>
      <c r="O258" s="6"/>
      <c r="P258" s="113" t="s">
        <v>372</v>
      </c>
      <c r="Q258" s="6" t="str">
        <f t="shared" ca="1" si="95"/>
        <v/>
      </c>
      <c r="R258" t="str">
        <f t="shared" ca="1" si="96"/>
        <v/>
      </c>
      <c r="S258" s="114" t="str" cm="1">
        <f t="array" aca="1" ref="S258" ca="1">IFERROR(AVERAGE(_xlfn.LET(_xlpm.Formula,(DATEDIF(_xll.PROJECTSTARTDATE("Bri",A258),TODAY(),"d")/7)/(DATEDIF(_xll.PROJECTSTARTDATE("Bri",A258),_xll.PROJECTENDDATE("Bri",A258),"d")/7),IF(_xlpm.Formula&gt;1,1,_xlpm.Formula)),IF(V258/W258&gt;1,1,V258/W258),IF(Y258/Z258&gt;1,1,Y258/Z258)),"")</f>
        <v/>
      </c>
      <c r="T258" s="114">
        <f>IFERROR($Y270/$Z270,0)</f>
        <v>0</v>
      </c>
      <c r="U258" s="114">
        <f t="shared" si="97"/>
        <v>0</v>
      </c>
      <c r="V258" s="116">
        <v>0</v>
      </c>
      <c r="W258" s="116">
        <f t="shared" si="103"/>
        <v>0</v>
      </c>
      <c r="X258" s="116">
        <f t="shared" si="108"/>
        <v>0</v>
      </c>
      <c r="Y258" s="116">
        <f t="shared" si="101"/>
        <v>0</v>
      </c>
      <c r="Z258" s="116">
        <f t="shared" si="99"/>
        <v>0</v>
      </c>
      <c r="AA258" s="116">
        <f t="shared" si="109"/>
        <v>0</v>
      </c>
      <c r="AB258" s="113">
        <f t="shared" si="111"/>
        <v>0</v>
      </c>
      <c r="AC258" s="113">
        <f t="shared" si="111"/>
        <v>0</v>
      </c>
      <c r="AD258" s="113">
        <f t="shared" si="110"/>
        <v>0</v>
      </c>
      <c r="AE258" s="113">
        <f t="shared" si="104"/>
        <v>0</v>
      </c>
      <c r="AF258" s="113">
        <f t="shared" si="105"/>
        <v>0</v>
      </c>
      <c r="AG258" s="120"/>
      <c r="AH258" s="114">
        <f t="shared" si="106"/>
        <v>0</v>
      </c>
      <c r="AI258" s="114">
        <f t="shared" si="107"/>
        <v>0</v>
      </c>
      <c r="AJ258" s="114"/>
    </row>
    <row r="259" spans="1:36">
      <c r="A259" s="103" t="s">
        <v>1272</v>
      </c>
      <c r="B259" t="s">
        <v>92</v>
      </c>
      <c r="C259" t="s">
        <v>4274</v>
      </c>
      <c r="D259">
        <f t="shared" ca="1" si="102"/>
        <v>4032</v>
      </c>
      <c r="E259" t="s">
        <v>4254</v>
      </c>
      <c r="F259" t="s">
        <v>4260</v>
      </c>
      <c r="G259" s="6" t="s">
        <v>4221</v>
      </c>
      <c r="H259" s="6" t="s">
        <v>379</v>
      </c>
      <c r="I259" s="6" t="s">
        <v>4222</v>
      </c>
      <c r="J259" s="6" t="s">
        <v>314</v>
      </c>
      <c r="K259" s="6" t="s">
        <v>39</v>
      </c>
      <c r="L259" s="6">
        <v>44041</v>
      </c>
      <c r="M259" s="6">
        <v>45930</v>
      </c>
      <c r="N259" s="6" t="s">
        <v>372</v>
      </c>
      <c r="O259" s="6"/>
      <c r="P259" s="113" t="s">
        <v>372</v>
      </c>
      <c r="Q259" s="6" t="str">
        <f t="shared" ca="1" si="95"/>
        <v/>
      </c>
      <c r="R259" t="str">
        <f t="shared" ca="1" si="96"/>
        <v/>
      </c>
      <c r="S259" s="114" t="str" cm="1">
        <f t="array" aca="1" ref="S259" ca="1">IFERROR(AVERAGE(_xlfn.LET(_xlpm.Formula,(DATEDIF(_xll.PROJECTSTARTDATE("Bri",A259),TODAY(),"d")/7)/(DATEDIF(_xll.PROJECTSTARTDATE("Bri",A259),_xll.PROJECTENDDATE("Bri",A259),"d")/7),IF(_xlpm.Formula&gt;1,1,_xlpm.Formula)),IF(V259/W259&gt;1,1,V259/W259),IF(Y259/Z259&gt;1,1,Y259/Z259)),"")</f>
        <v/>
      </c>
      <c r="T259" s="114">
        <f>IFERROR(#REF!/#REF!,0)</f>
        <v>0</v>
      </c>
      <c r="U259" s="114">
        <f t="shared" si="97"/>
        <v>0</v>
      </c>
      <c r="V259" s="116">
        <v>0</v>
      </c>
      <c r="W259" s="116">
        <f t="shared" si="103"/>
        <v>0</v>
      </c>
      <c r="X259" s="116">
        <f t="shared" si="108"/>
        <v>0</v>
      </c>
      <c r="Y259" s="116">
        <f t="shared" si="101"/>
        <v>0</v>
      </c>
      <c r="Z259" s="116">
        <f t="shared" si="99"/>
        <v>0</v>
      </c>
      <c r="AA259" s="116">
        <f t="shared" si="109"/>
        <v>0</v>
      </c>
      <c r="AB259" s="113">
        <f t="shared" si="111"/>
        <v>0</v>
      </c>
      <c r="AC259" s="113">
        <f t="shared" si="111"/>
        <v>0</v>
      </c>
      <c r="AD259" s="113">
        <f t="shared" si="110"/>
        <v>0</v>
      </c>
      <c r="AE259" s="113">
        <f t="shared" si="104"/>
        <v>0</v>
      </c>
      <c r="AF259" s="113">
        <f t="shared" si="105"/>
        <v>0</v>
      </c>
      <c r="AG259" s="120"/>
      <c r="AH259" s="114">
        <f t="shared" si="106"/>
        <v>0</v>
      </c>
      <c r="AI259" s="114">
        <f t="shared" si="107"/>
        <v>0</v>
      </c>
      <c r="AJ259" s="114"/>
    </row>
    <row r="260" spans="1:36">
      <c r="A260" s="103" t="s">
        <v>761</v>
      </c>
      <c r="B260" t="s">
        <v>92</v>
      </c>
      <c r="C260" t="s">
        <v>4274</v>
      </c>
      <c r="D260">
        <f t="shared" ca="1" si="102"/>
        <v>4997</v>
      </c>
      <c r="E260" t="s">
        <v>4254</v>
      </c>
      <c r="F260" t="s">
        <v>4263</v>
      </c>
      <c r="G260" s="6" t="s">
        <v>4221</v>
      </c>
      <c r="H260" s="6" t="s">
        <v>379</v>
      </c>
      <c r="I260" s="6" t="s">
        <v>4222</v>
      </c>
      <c r="J260" s="6" t="s">
        <v>4226</v>
      </c>
      <c r="K260" s="6" t="s">
        <v>372</v>
      </c>
      <c r="L260" s="6">
        <v>44041</v>
      </c>
      <c r="M260" s="6">
        <v>45930</v>
      </c>
      <c r="N260" s="6" t="s">
        <v>372</v>
      </c>
      <c r="O260" s="6"/>
      <c r="P260" s="113" t="s">
        <v>372</v>
      </c>
      <c r="Q260" s="6" t="str">
        <f t="shared" ca="1" si="95"/>
        <v/>
      </c>
      <c r="R260" t="str">
        <f t="shared" ca="1" si="96"/>
        <v/>
      </c>
      <c r="S260" s="114" t="str" cm="1">
        <f t="array" aca="1" ref="S260" ca="1">IFERROR(AVERAGE(_xlfn.LET(_xlpm.Formula,(DATEDIF(_xll.PROJECTSTARTDATE("Bri",A260),TODAY(),"d")/7)/(DATEDIF(_xll.PROJECTSTARTDATE("Bri",A260),_xll.PROJECTENDDATE("Bri",A260),"d")/7),IF(_xlpm.Formula&gt;1,1,_xlpm.Formula)),IF(V260/W260&gt;1,1,V260/W260),IF(Y260/Z260&gt;1,1,Y260/Z260)),"")</f>
        <v/>
      </c>
      <c r="T260" s="114">
        <f>IFERROR(#REF!/#REF!,0)</f>
        <v>0</v>
      </c>
      <c r="U260" s="114">
        <f t="shared" si="97"/>
        <v>0</v>
      </c>
      <c r="V260" s="116">
        <v>0</v>
      </c>
      <c r="W260" s="116">
        <f t="shared" si="103"/>
        <v>0</v>
      </c>
      <c r="X260" s="116">
        <f t="shared" si="108"/>
        <v>0</v>
      </c>
      <c r="Y260" s="116">
        <f t="shared" si="101"/>
        <v>0</v>
      </c>
      <c r="Z260" s="116">
        <f t="shared" si="99"/>
        <v>0</v>
      </c>
      <c r="AA260" s="116">
        <f t="shared" si="109"/>
        <v>0</v>
      </c>
      <c r="AB260" s="113">
        <f t="shared" si="111"/>
        <v>0</v>
      </c>
      <c r="AC260" s="113">
        <f t="shared" si="111"/>
        <v>0</v>
      </c>
      <c r="AD260" s="113">
        <f t="shared" si="110"/>
        <v>0</v>
      </c>
      <c r="AE260" s="113">
        <f t="shared" si="104"/>
        <v>0</v>
      </c>
      <c r="AF260" s="113">
        <f t="shared" si="105"/>
        <v>0</v>
      </c>
      <c r="AG260" s="120"/>
      <c r="AH260" s="114">
        <f t="shared" si="106"/>
        <v>0</v>
      </c>
      <c r="AI260" s="114">
        <f t="shared" si="107"/>
        <v>0</v>
      </c>
      <c r="AJ260" s="114"/>
    </row>
    <row r="261" spans="1:36">
      <c r="A261" s="103" t="s">
        <v>1273</v>
      </c>
      <c r="B261" t="s">
        <v>92</v>
      </c>
      <c r="C261" t="s">
        <v>4274</v>
      </c>
      <c r="D261">
        <f t="shared" ca="1" si="102"/>
        <v>5715</v>
      </c>
      <c r="E261" t="s">
        <v>4254</v>
      </c>
      <c r="F261" t="s">
        <v>4263</v>
      </c>
      <c r="G261" s="6" t="s">
        <v>4221</v>
      </c>
      <c r="H261" s="6" t="s">
        <v>379</v>
      </c>
      <c r="I261" s="6" t="s">
        <v>4222</v>
      </c>
      <c r="J261" s="6" t="s">
        <v>4226</v>
      </c>
      <c r="K261" s="6" t="s">
        <v>372</v>
      </c>
      <c r="L261" s="6">
        <v>44041</v>
      </c>
      <c r="M261" s="6">
        <v>45930</v>
      </c>
      <c r="N261" s="6" t="s">
        <v>372</v>
      </c>
      <c r="O261" s="6"/>
      <c r="P261" s="113" t="s">
        <v>372</v>
      </c>
      <c r="Q261" s="6" t="str">
        <f t="shared" ca="1" si="95"/>
        <v/>
      </c>
      <c r="R261" t="str">
        <f t="shared" ca="1" si="96"/>
        <v/>
      </c>
      <c r="S261" s="114" t="str" cm="1">
        <f t="array" aca="1" ref="S261" ca="1">IFERROR(AVERAGE(_xlfn.LET(_xlpm.Formula,(DATEDIF(_xll.PROJECTSTARTDATE("Bri",A261),TODAY(),"d")/7)/(DATEDIF(_xll.PROJECTSTARTDATE("Bri",A261),_xll.PROJECTENDDATE("Bri",A261),"d")/7),IF(_xlpm.Formula&gt;1,1,_xlpm.Formula)),IF(V261/W261&gt;1,1,V261/W261),IF(Y261/Z261&gt;1,1,Y261/Z261)),"")</f>
        <v/>
      </c>
      <c r="T261" s="114">
        <f>IFERROR($Y271/$Z271,0)</f>
        <v>0</v>
      </c>
      <c r="U261" s="114">
        <f t="shared" si="97"/>
        <v>0</v>
      </c>
      <c r="V261" s="116">
        <v>0</v>
      </c>
      <c r="W261" s="116">
        <f t="shared" si="103"/>
        <v>0</v>
      </c>
      <c r="X261" s="116">
        <f t="shared" si="108"/>
        <v>0</v>
      </c>
      <c r="Y261" s="116">
        <f t="shared" si="101"/>
        <v>0</v>
      </c>
      <c r="Z261" s="116">
        <f t="shared" si="99"/>
        <v>0</v>
      </c>
      <c r="AA261" s="116">
        <f t="shared" si="109"/>
        <v>0</v>
      </c>
      <c r="AB261" s="113">
        <f t="shared" si="111"/>
        <v>0</v>
      </c>
      <c r="AC261" s="113">
        <f t="shared" si="111"/>
        <v>0</v>
      </c>
      <c r="AD261" s="113">
        <f t="shared" si="110"/>
        <v>0</v>
      </c>
      <c r="AE261" s="113">
        <f t="shared" si="104"/>
        <v>0</v>
      </c>
      <c r="AF261" s="113">
        <f t="shared" si="105"/>
        <v>0</v>
      </c>
      <c r="AG261" s="120"/>
      <c r="AH261" s="114">
        <f t="shared" si="106"/>
        <v>0</v>
      </c>
      <c r="AI261" s="114">
        <f t="shared" si="107"/>
        <v>0</v>
      </c>
      <c r="AJ261" s="114"/>
    </row>
    <row r="262" spans="1:36">
      <c r="A262" s="103" t="s">
        <v>1274</v>
      </c>
      <c r="B262" t="s">
        <v>92</v>
      </c>
      <c r="C262" t="s">
        <v>4274</v>
      </c>
      <c r="D262">
        <f t="shared" ca="1" si="102"/>
        <v>4070</v>
      </c>
      <c r="E262" t="s">
        <v>4254</v>
      </c>
      <c r="F262" t="s">
        <v>4263</v>
      </c>
      <c r="G262" s="6" t="s">
        <v>4221</v>
      </c>
      <c r="H262" s="6" t="s">
        <v>379</v>
      </c>
      <c r="I262" s="6" t="s">
        <v>4222</v>
      </c>
      <c r="J262" s="6" t="s">
        <v>372</v>
      </c>
      <c r="K262" s="6" t="s">
        <v>372</v>
      </c>
      <c r="L262" s="6">
        <v>44041</v>
      </c>
      <c r="M262" s="6">
        <v>45930</v>
      </c>
      <c r="N262" s="6" t="s">
        <v>372</v>
      </c>
      <c r="O262" s="6"/>
      <c r="P262" s="113" t="s">
        <v>372</v>
      </c>
      <c r="Q262" s="6" t="str">
        <f t="shared" ca="1" si="95"/>
        <v/>
      </c>
      <c r="R262" t="str">
        <f t="shared" ca="1" si="96"/>
        <v/>
      </c>
      <c r="S262" s="114" t="str" cm="1">
        <f t="array" aca="1" ref="S262" ca="1">IFERROR(AVERAGE(_xlfn.LET(_xlpm.Formula,(DATEDIF(_xll.PROJECTSTARTDATE("Bri",A262),TODAY(),"d")/7)/(DATEDIF(_xll.PROJECTSTARTDATE("Bri",A262),_xll.PROJECTENDDATE("Bri",A262),"d")/7),IF(_xlpm.Formula&gt;1,1,_xlpm.Formula)),IF(V262/W262&gt;1,1,V262/W262),IF(Y262/Z262&gt;1,1,Y262/Z262)),"")</f>
        <v/>
      </c>
      <c r="T262" s="114">
        <f>IFERROR($Y272/$Z272,0)</f>
        <v>0</v>
      </c>
      <c r="U262" s="114">
        <f t="shared" si="97"/>
        <v>0</v>
      </c>
      <c r="V262" s="116">
        <v>0</v>
      </c>
      <c r="W262" s="116">
        <f t="shared" si="103"/>
        <v>0</v>
      </c>
      <c r="X262" s="116">
        <f t="shared" si="108"/>
        <v>0</v>
      </c>
      <c r="Y262" s="116">
        <f t="shared" si="101"/>
        <v>0</v>
      </c>
      <c r="Z262" s="116">
        <f t="shared" si="99"/>
        <v>0</v>
      </c>
      <c r="AA262" s="116">
        <f t="shared" si="109"/>
        <v>0</v>
      </c>
      <c r="AB262" s="113">
        <f t="shared" si="111"/>
        <v>0</v>
      </c>
      <c r="AC262" s="113">
        <f t="shared" si="111"/>
        <v>0</v>
      </c>
      <c r="AD262" s="113">
        <f t="shared" si="110"/>
        <v>0</v>
      </c>
      <c r="AE262" s="113">
        <f t="shared" si="104"/>
        <v>0</v>
      </c>
      <c r="AF262" s="113">
        <f t="shared" si="105"/>
        <v>0</v>
      </c>
      <c r="AG262" s="120"/>
      <c r="AH262" s="114">
        <f t="shared" si="106"/>
        <v>0</v>
      </c>
      <c r="AI262" s="114">
        <f t="shared" si="107"/>
        <v>0</v>
      </c>
      <c r="AJ262" s="114"/>
    </row>
    <row r="263" spans="1:36">
      <c r="A263" s="103" t="s">
        <v>1275</v>
      </c>
      <c r="B263" t="s">
        <v>92</v>
      </c>
      <c r="C263" t="s">
        <v>4274</v>
      </c>
      <c r="D263">
        <f t="shared" ca="1" si="102"/>
        <v>6468</v>
      </c>
      <c r="E263" t="s">
        <v>4254</v>
      </c>
      <c r="F263" t="s">
        <v>4258</v>
      </c>
      <c r="G263" s="6" t="s">
        <v>4220</v>
      </c>
      <c r="H263" s="6" t="s">
        <v>35</v>
      </c>
      <c r="I263" s="6" t="s">
        <v>4222</v>
      </c>
      <c r="J263" s="6" t="s">
        <v>372</v>
      </c>
      <c r="K263" s="6" t="s">
        <v>372</v>
      </c>
      <c r="L263" s="6">
        <v>44043</v>
      </c>
      <c r="M263" s="6">
        <v>45930</v>
      </c>
      <c r="N263" s="6" t="s">
        <v>372</v>
      </c>
      <c r="P263" s="113" t="s">
        <v>372</v>
      </c>
      <c r="Q263" s="6" t="str">
        <f t="shared" ca="1" si="95"/>
        <v/>
      </c>
      <c r="R263" t="str">
        <f t="shared" ca="1" si="96"/>
        <v/>
      </c>
      <c r="S263" s="114" t="str" cm="1">
        <f t="array" aca="1" ref="S263" ca="1">IFERROR(AVERAGE(_xlfn.LET(_xlpm.Formula,(DATEDIF(_xll.PROJECTSTARTDATE("Bri",A263),TODAY(),"d")/7)/(DATEDIF(_xll.PROJECTSTARTDATE("Bri",A263),_xll.PROJECTENDDATE("Bri",A263),"d")/7),IF(_xlpm.Formula&gt;1,1,_xlpm.Formula)),IF(V263/W263&gt;1,1,V263/W263),IF(Y263/Z263&gt;1,1,Y263/Z263)),"")</f>
        <v/>
      </c>
      <c r="T263" s="114">
        <f>IFERROR(#REF!/#REF!,0)</f>
        <v>0</v>
      </c>
      <c r="U263" s="114">
        <f t="shared" si="97"/>
        <v>0</v>
      </c>
      <c r="V263" s="116">
        <v>0</v>
      </c>
      <c r="W263" s="116">
        <f t="shared" si="103"/>
        <v>0</v>
      </c>
      <c r="X263" s="116">
        <f t="shared" si="108"/>
        <v>0</v>
      </c>
      <c r="Y263" s="116">
        <f t="shared" si="101"/>
        <v>0</v>
      </c>
      <c r="Z263" s="116">
        <f t="shared" ref="Z263:Z296" si="112">W263*0.96</f>
        <v>0</v>
      </c>
      <c r="AA263" s="116">
        <f t="shared" si="109"/>
        <v>0</v>
      </c>
      <c r="AB263" s="113">
        <f t="shared" si="111"/>
        <v>0</v>
      </c>
      <c r="AC263" s="113">
        <f t="shared" si="111"/>
        <v>0</v>
      </c>
      <c r="AD263" s="113">
        <f t="shared" si="110"/>
        <v>0</v>
      </c>
      <c r="AE263" s="113">
        <f t="shared" si="104"/>
        <v>0</v>
      </c>
      <c r="AF263" s="113">
        <f t="shared" si="105"/>
        <v>0</v>
      </c>
      <c r="AG263" s="120"/>
      <c r="AH263" s="114">
        <f t="shared" si="106"/>
        <v>0</v>
      </c>
      <c r="AI263" s="114">
        <f t="shared" si="107"/>
        <v>0</v>
      </c>
      <c r="AJ263" s="114"/>
    </row>
    <row r="264" spans="1:36">
      <c r="A264" s="103" t="s">
        <v>1276</v>
      </c>
      <c r="B264" t="s">
        <v>92</v>
      </c>
      <c r="C264" t="s">
        <v>4274</v>
      </c>
      <c r="D264">
        <f t="shared" ca="1" si="102"/>
        <v>5564</v>
      </c>
      <c r="E264" t="s">
        <v>4254</v>
      </c>
      <c r="F264" t="s">
        <v>4261</v>
      </c>
      <c r="G264" s="6" t="s">
        <v>4221</v>
      </c>
      <c r="H264" s="6" t="s">
        <v>35</v>
      </c>
      <c r="I264" s="6" t="s">
        <v>4222</v>
      </c>
      <c r="J264" s="6" t="s">
        <v>372</v>
      </c>
      <c r="K264" s="6" t="s">
        <v>372</v>
      </c>
      <c r="L264" s="6">
        <v>44043</v>
      </c>
      <c r="M264" s="6">
        <v>45930</v>
      </c>
      <c r="N264" s="6" t="s">
        <v>372</v>
      </c>
      <c r="P264" s="113" t="s">
        <v>372</v>
      </c>
      <c r="Q264" s="6" t="str">
        <f t="shared" ca="1" si="95"/>
        <v/>
      </c>
      <c r="R264" t="str">
        <f t="shared" ca="1" si="96"/>
        <v/>
      </c>
      <c r="S264" s="114" t="str" cm="1">
        <f t="array" aca="1" ref="S264" ca="1">IFERROR(AVERAGE(_xlfn.LET(_xlpm.Formula,(DATEDIF(_xll.PROJECTSTARTDATE("Bri",A264),TODAY(),"d")/7)/(DATEDIF(_xll.PROJECTSTARTDATE("Bri",A264),_xll.PROJECTENDDATE("Bri",A264),"d")/7),IF(_xlpm.Formula&gt;1,1,_xlpm.Formula)),IF(V264/W264&gt;1,1,V264/W264),IF(Y264/Z264&gt;1,1,Y264/Z264)),"")</f>
        <v/>
      </c>
      <c r="T264" s="114">
        <f>IFERROR(#REF!/#REF!,0)</f>
        <v>0</v>
      </c>
      <c r="U264" s="114">
        <f t="shared" si="97"/>
        <v>0</v>
      </c>
      <c r="V264" s="116">
        <v>0</v>
      </c>
      <c r="W264" s="116">
        <f t="shared" si="103"/>
        <v>0</v>
      </c>
      <c r="X264" s="116">
        <f t="shared" si="108"/>
        <v>0</v>
      </c>
      <c r="Y264" s="116">
        <f t="shared" si="101"/>
        <v>0</v>
      </c>
      <c r="Z264" s="116">
        <f t="shared" si="112"/>
        <v>0</v>
      </c>
      <c r="AA264" s="116">
        <f t="shared" si="109"/>
        <v>0</v>
      </c>
      <c r="AB264" s="113">
        <f t="shared" si="111"/>
        <v>0</v>
      </c>
      <c r="AC264" s="113">
        <f t="shared" si="111"/>
        <v>0</v>
      </c>
      <c r="AD264" s="113">
        <f t="shared" si="110"/>
        <v>0</v>
      </c>
      <c r="AE264" s="113">
        <f t="shared" si="104"/>
        <v>0</v>
      </c>
      <c r="AF264" s="113">
        <f t="shared" si="105"/>
        <v>0</v>
      </c>
      <c r="AG264" s="120"/>
      <c r="AH264" s="114">
        <f t="shared" si="106"/>
        <v>0</v>
      </c>
      <c r="AI264" s="114">
        <f t="shared" si="107"/>
        <v>0</v>
      </c>
      <c r="AJ264" s="114"/>
    </row>
    <row r="265" spans="1:36">
      <c r="A265" s="103" t="s">
        <v>1277</v>
      </c>
      <c r="B265" t="s">
        <v>92</v>
      </c>
      <c r="C265" t="s">
        <v>4274</v>
      </c>
      <c r="D265">
        <f t="shared" ca="1" si="102"/>
        <v>5408</v>
      </c>
      <c r="E265" t="s">
        <v>4254</v>
      </c>
      <c r="F265" t="s">
        <v>4260</v>
      </c>
      <c r="G265" s="6" t="s">
        <v>4221</v>
      </c>
      <c r="H265" s="6" t="s">
        <v>35</v>
      </c>
      <c r="I265" s="6" t="s">
        <v>4222</v>
      </c>
      <c r="J265" s="6" t="s">
        <v>372</v>
      </c>
      <c r="K265" s="6" t="s">
        <v>372</v>
      </c>
      <c r="L265" s="6">
        <v>44043</v>
      </c>
      <c r="M265" s="6">
        <v>45930</v>
      </c>
      <c r="N265" s="6" t="s">
        <v>372</v>
      </c>
      <c r="P265" s="113" t="s">
        <v>372</v>
      </c>
      <c r="Q265" s="6" t="str">
        <f t="shared" ca="1" si="95"/>
        <v/>
      </c>
      <c r="R265" t="str">
        <f t="shared" ca="1" si="96"/>
        <v/>
      </c>
      <c r="S265" s="114" t="str" cm="1">
        <f t="array" aca="1" ref="S265" ca="1">IFERROR(AVERAGE(_xlfn.LET(_xlpm.Formula,(DATEDIF(_xll.PROJECTSTARTDATE("Bri",A265),TODAY(),"d")/7)/(DATEDIF(_xll.PROJECTSTARTDATE("Bri",A265),_xll.PROJECTENDDATE("Bri",A265),"d")/7),IF(_xlpm.Formula&gt;1,1,_xlpm.Formula)),IF(V265/W265&gt;1,1,V265/W265),IF(Y265/Z265&gt;1,1,Y265/Z265)),"")</f>
        <v/>
      </c>
      <c r="T265" s="114">
        <f>IFERROR($Y278/$Z278,0)</f>
        <v>0</v>
      </c>
      <c r="U265" s="114">
        <f t="shared" si="97"/>
        <v>0</v>
      </c>
      <c r="V265" s="116">
        <v>0</v>
      </c>
      <c r="W265" s="116">
        <f t="shared" si="103"/>
        <v>0</v>
      </c>
      <c r="X265" s="116">
        <f t="shared" si="108"/>
        <v>0</v>
      </c>
      <c r="Y265" s="116">
        <f t="shared" si="101"/>
        <v>0</v>
      </c>
      <c r="Z265" s="116">
        <f t="shared" si="112"/>
        <v>0</v>
      </c>
      <c r="AA265" s="116">
        <f t="shared" si="109"/>
        <v>0</v>
      </c>
      <c r="AB265" s="113">
        <f t="shared" si="111"/>
        <v>0</v>
      </c>
      <c r="AC265" s="113">
        <f t="shared" si="111"/>
        <v>0</v>
      </c>
      <c r="AD265" s="113">
        <f t="shared" si="110"/>
        <v>0</v>
      </c>
      <c r="AE265" s="113">
        <f t="shared" si="104"/>
        <v>0</v>
      </c>
      <c r="AF265" s="113">
        <f t="shared" si="105"/>
        <v>0</v>
      </c>
      <c r="AG265" s="120"/>
      <c r="AH265" s="114">
        <f t="shared" si="106"/>
        <v>0</v>
      </c>
      <c r="AI265" s="114">
        <f t="shared" si="107"/>
        <v>0</v>
      </c>
      <c r="AJ265" s="114"/>
    </row>
    <row r="266" spans="1:36">
      <c r="A266" s="103" t="s">
        <v>1278</v>
      </c>
      <c r="B266" t="s">
        <v>92</v>
      </c>
      <c r="C266" t="s">
        <v>4274</v>
      </c>
      <c r="D266">
        <f t="shared" ca="1" si="102"/>
        <v>5102</v>
      </c>
      <c r="E266" t="s">
        <v>4254</v>
      </c>
      <c r="F266" t="s">
        <v>4262</v>
      </c>
      <c r="G266" s="6" t="s">
        <v>4221</v>
      </c>
      <c r="H266" s="6" t="s">
        <v>35</v>
      </c>
      <c r="I266" s="6" t="s">
        <v>4222</v>
      </c>
      <c r="J266" s="6" t="s">
        <v>372</v>
      </c>
      <c r="K266" s="6" t="s">
        <v>372</v>
      </c>
      <c r="L266" s="6">
        <v>44043</v>
      </c>
      <c r="M266" s="6">
        <v>45930</v>
      </c>
      <c r="N266" s="6" t="s">
        <v>372</v>
      </c>
      <c r="P266" s="113" t="s">
        <v>372</v>
      </c>
      <c r="Q266" s="6" t="str">
        <f t="shared" ca="1" si="95"/>
        <v/>
      </c>
      <c r="R266" t="str">
        <f t="shared" ca="1" si="96"/>
        <v/>
      </c>
      <c r="S266" s="114" t="str" cm="1">
        <f t="array" aca="1" ref="S266" ca="1">IFERROR(AVERAGE(_xlfn.LET(_xlpm.Formula,(DATEDIF(_xll.PROJECTSTARTDATE("Bri",A266),TODAY(),"d")/7)/(DATEDIF(_xll.PROJECTSTARTDATE("Bri",A266),_xll.PROJECTENDDATE("Bri",A266),"d")/7),IF(_xlpm.Formula&gt;1,1,_xlpm.Formula)),IF(V266/W266&gt;1,1,V266/W266),IF(Y266/Z266&gt;1,1,Y266/Z266)),"")</f>
        <v/>
      </c>
      <c r="T266" s="114">
        <f>IFERROR($Y279/$Z279,0)</f>
        <v>0</v>
      </c>
      <c r="U266" s="114">
        <f t="shared" si="97"/>
        <v>0</v>
      </c>
      <c r="V266" s="116">
        <v>0</v>
      </c>
      <c r="W266" s="116">
        <f t="shared" si="103"/>
        <v>0</v>
      </c>
      <c r="X266" s="116">
        <f t="shared" si="108"/>
        <v>0</v>
      </c>
      <c r="Y266" s="116">
        <f t="shared" si="101"/>
        <v>0</v>
      </c>
      <c r="Z266" s="116">
        <f t="shared" si="112"/>
        <v>0</v>
      </c>
      <c r="AA266" s="116">
        <f t="shared" si="109"/>
        <v>0</v>
      </c>
      <c r="AB266" s="113">
        <f t="shared" si="111"/>
        <v>0</v>
      </c>
      <c r="AC266" s="113">
        <f t="shared" si="111"/>
        <v>0</v>
      </c>
      <c r="AD266" s="113">
        <f t="shared" si="110"/>
        <v>0</v>
      </c>
      <c r="AE266" s="113">
        <f t="shared" si="104"/>
        <v>0</v>
      </c>
      <c r="AF266" s="113">
        <f t="shared" si="105"/>
        <v>0</v>
      </c>
      <c r="AG266" s="120"/>
      <c r="AH266" s="114">
        <f t="shared" si="106"/>
        <v>0</v>
      </c>
      <c r="AI266" s="114">
        <f t="shared" si="107"/>
        <v>0</v>
      </c>
      <c r="AJ266" s="114"/>
    </row>
    <row r="267" spans="1:36">
      <c r="A267" s="103" t="s">
        <v>1279</v>
      </c>
      <c r="B267" t="s">
        <v>92</v>
      </c>
      <c r="C267" t="s">
        <v>4274</v>
      </c>
      <c r="D267">
        <f t="shared" ca="1" si="102"/>
        <v>6259</v>
      </c>
      <c r="E267" t="s">
        <v>4254</v>
      </c>
      <c r="F267" t="s">
        <v>4263</v>
      </c>
      <c r="G267" s="6" t="s">
        <v>4221</v>
      </c>
      <c r="H267" s="6" t="s">
        <v>35</v>
      </c>
      <c r="I267" s="6" t="s">
        <v>4222</v>
      </c>
      <c r="J267" s="6" t="s">
        <v>372</v>
      </c>
      <c r="K267" s="6" t="s">
        <v>372</v>
      </c>
      <c r="L267" s="6">
        <v>44043</v>
      </c>
      <c r="M267" s="6">
        <v>45930</v>
      </c>
      <c r="N267" s="6" t="s">
        <v>372</v>
      </c>
      <c r="P267" s="113" t="s">
        <v>372</v>
      </c>
      <c r="Q267" s="6" t="str">
        <f t="shared" ca="1" si="95"/>
        <v/>
      </c>
      <c r="R267" t="str">
        <f t="shared" ca="1" si="96"/>
        <v/>
      </c>
      <c r="S267" s="114" t="str" cm="1">
        <f t="array" aca="1" ref="S267" ca="1">IFERROR(AVERAGE(_xlfn.LET(_xlpm.Formula,(DATEDIF(_xll.PROJECTSTARTDATE("Bri",A267),TODAY(),"d")/7)/(DATEDIF(_xll.PROJECTSTARTDATE("Bri",A267),_xll.PROJECTENDDATE("Bri",A267),"d")/7),IF(_xlpm.Formula&gt;1,1,_xlpm.Formula)),IF(V267/W267&gt;1,1,V267/W267),IF(Y267/Z267&gt;1,1,Y267/Z267)),"")</f>
        <v/>
      </c>
      <c r="T267" s="114">
        <f>IFERROR($Y280/$Z280,0)</f>
        <v>0</v>
      </c>
      <c r="U267" s="114">
        <f t="shared" si="97"/>
        <v>0</v>
      </c>
      <c r="V267" s="116">
        <v>0</v>
      </c>
      <c r="W267" s="116">
        <f t="shared" si="103"/>
        <v>0</v>
      </c>
      <c r="X267" s="116">
        <f t="shared" si="108"/>
        <v>0</v>
      </c>
      <c r="Y267" s="116">
        <f t="shared" si="101"/>
        <v>0</v>
      </c>
      <c r="Z267" s="116">
        <f t="shared" si="112"/>
        <v>0</v>
      </c>
      <c r="AA267" s="116">
        <f t="shared" si="109"/>
        <v>0</v>
      </c>
      <c r="AB267" s="113">
        <f t="shared" si="111"/>
        <v>0</v>
      </c>
      <c r="AC267" s="113">
        <f t="shared" si="111"/>
        <v>0</v>
      </c>
      <c r="AD267" s="113">
        <f t="shared" si="110"/>
        <v>0</v>
      </c>
      <c r="AE267" s="113">
        <f t="shared" si="104"/>
        <v>0</v>
      </c>
      <c r="AF267" s="113">
        <f t="shared" si="105"/>
        <v>0</v>
      </c>
      <c r="AG267" s="120"/>
      <c r="AH267" s="114">
        <f t="shared" si="106"/>
        <v>0</v>
      </c>
      <c r="AI267" s="114">
        <f t="shared" si="107"/>
        <v>0</v>
      </c>
      <c r="AJ267" s="114"/>
    </row>
    <row r="268" spans="1:36">
      <c r="A268" s="103" t="s">
        <v>1280</v>
      </c>
      <c r="B268" t="s">
        <v>92</v>
      </c>
      <c r="C268" t="s">
        <v>4274</v>
      </c>
      <c r="D268">
        <f t="shared" ca="1" si="102"/>
        <v>5216</v>
      </c>
      <c r="E268" t="s">
        <v>4254</v>
      </c>
      <c r="F268" t="s">
        <v>4259</v>
      </c>
      <c r="G268" s="6" t="s">
        <v>4220</v>
      </c>
      <c r="H268" s="6" t="s">
        <v>35</v>
      </c>
      <c r="I268" s="6" t="s">
        <v>4222</v>
      </c>
      <c r="J268" s="6" t="s">
        <v>372</v>
      </c>
      <c r="K268" s="6" t="s">
        <v>372</v>
      </c>
      <c r="L268" s="6">
        <v>44043</v>
      </c>
      <c r="M268" s="6">
        <v>45930</v>
      </c>
      <c r="N268" s="6" t="s">
        <v>372</v>
      </c>
      <c r="P268" s="113" t="s">
        <v>372</v>
      </c>
      <c r="Q268" s="6" t="str">
        <f t="shared" ca="1" si="95"/>
        <v/>
      </c>
      <c r="R268" t="str">
        <f t="shared" ca="1" si="96"/>
        <v/>
      </c>
      <c r="S268" s="114" t="str" cm="1">
        <f t="array" aca="1" ref="S268" ca="1">IFERROR(AVERAGE(_xlfn.LET(_xlpm.Formula,(DATEDIF(_xll.PROJECTSTARTDATE("Bri",A268),TODAY(),"d")/7)/(DATEDIF(_xll.PROJECTSTARTDATE("Bri",A268),_xll.PROJECTENDDATE("Bri",A268),"d")/7),IF(_xlpm.Formula&gt;1,1,_xlpm.Formula)),IF(V268/W268&gt;1,1,V268/W268),IF(Y268/Z268&gt;1,1,Y268/Z268)),"")</f>
        <v/>
      </c>
      <c r="T268" s="114">
        <f>IFERROR($Y282/$Z282,0)</f>
        <v>0</v>
      </c>
      <c r="U268" s="114">
        <f t="shared" si="97"/>
        <v>0</v>
      </c>
      <c r="V268" s="116">
        <v>0</v>
      </c>
      <c r="W268" s="116">
        <f t="shared" si="103"/>
        <v>0</v>
      </c>
      <c r="X268" s="116">
        <f t="shared" si="108"/>
        <v>0</v>
      </c>
      <c r="Y268" s="116">
        <f t="shared" si="101"/>
        <v>0</v>
      </c>
      <c r="Z268" s="116">
        <f t="shared" si="112"/>
        <v>0</v>
      </c>
      <c r="AA268" s="116">
        <f t="shared" si="109"/>
        <v>0</v>
      </c>
      <c r="AB268" s="113">
        <f t="shared" si="111"/>
        <v>0</v>
      </c>
      <c r="AC268" s="113">
        <f t="shared" si="111"/>
        <v>0</v>
      </c>
      <c r="AD268" s="113">
        <f t="shared" si="110"/>
        <v>0</v>
      </c>
      <c r="AE268" s="113">
        <f t="shared" si="104"/>
        <v>0</v>
      </c>
      <c r="AF268" s="113">
        <f t="shared" si="105"/>
        <v>0</v>
      </c>
      <c r="AG268" s="120"/>
      <c r="AH268" s="114">
        <f t="shared" si="106"/>
        <v>0</v>
      </c>
      <c r="AI268" s="114">
        <f t="shared" si="107"/>
        <v>0</v>
      </c>
      <c r="AJ268" s="114"/>
    </row>
    <row r="269" spans="1:36">
      <c r="A269" s="103" t="s">
        <v>1281</v>
      </c>
      <c r="B269" t="s">
        <v>92</v>
      </c>
      <c r="C269" t="s">
        <v>4274</v>
      </c>
      <c r="D269">
        <f t="shared" ca="1" si="102"/>
        <v>5073</v>
      </c>
      <c r="E269" t="s">
        <v>4254</v>
      </c>
      <c r="F269" t="s">
        <v>4257</v>
      </c>
      <c r="G269" s="6" t="s">
        <v>4220</v>
      </c>
      <c r="H269" s="6" t="s">
        <v>35</v>
      </c>
      <c r="I269" s="6" t="s">
        <v>4222</v>
      </c>
      <c r="J269" s="6" t="s">
        <v>372</v>
      </c>
      <c r="K269" s="6" t="s">
        <v>372</v>
      </c>
      <c r="L269" s="6">
        <v>44043</v>
      </c>
      <c r="M269" s="6">
        <v>45930</v>
      </c>
      <c r="N269" s="6" t="s">
        <v>372</v>
      </c>
      <c r="P269" s="113" t="s">
        <v>372</v>
      </c>
      <c r="Q269" s="6" t="str">
        <f t="shared" ca="1" si="95"/>
        <v/>
      </c>
      <c r="R269" t="str">
        <f t="shared" ca="1" si="96"/>
        <v/>
      </c>
      <c r="S269" s="114" t="str" cm="1">
        <f t="array" aca="1" ref="S269" ca="1">IFERROR(AVERAGE(_xlfn.LET(_xlpm.Formula,(DATEDIF(_xll.PROJECTSTARTDATE("Bri",A269),TODAY(),"d")/7)/(DATEDIF(_xll.PROJECTSTARTDATE("Bri",A269),_xll.PROJECTENDDATE("Bri",A269),"d")/7),IF(_xlpm.Formula&gt;1,1,_xlpm.Formula)),IF(V269/W269&gt;1,1,V269/W269),IF(Y269/Z269&gt;1,1,Y269/Z269)),"")</f>
        <v/>
      </c>
      <c r="T269" s="114">
        <f>IFERROR(#REF!/#REF!,0)</f>
        <v>0</v>
      </c>
      <c r="U269" s="114">
        <f t="shared" si="97"/>
        <v>0</v>
      </c>
      <c r="V269" s="116">
        <v>0</v>
      </c>
      <c r="W269" s="116">
        <f t="shared" si="103"/>
        <v>0</v>
      </c>
      <c r="X269" s="116">
        <f t="shared" si="108"/>
        <v>0</v>
      </c>
      <c r="Y269" s="116">
        <f t="shared" si="101"/>
        <v>0</v>
      </c>
      <c r="Z269" s="116">
        <f t="shared" si="112"/>
        <v>0</v>
      </c>
      <c r="AA269" s="116">
        <f t="shared" si="109"/>
        <v>0</v>
      </c>
      <c r="AB269" s="113">
        <f t="shared" si="111"/>
        <v>0</v>
      </c>
      <c r="AC269" s="113">
        <f t="shared" si="111"/>
        <v>0</v>
      </c>
      <c r="AD269" s="113">
        <f t="shared" si="110"/>
        <v>0</v>
      </c>
      <c r="AE269" s="113">
        <f t="shared" si="104"/>
        <v>0</v>
      </c>
      <c r="AF269" s="113">
        <f t="shared" si="105"/>
        <v>0</v>
      </c>
      <c r="AG269" s="120"/>
      <c r="AH269" s="114">
        <f t="shared" si="106"/>
        <v>0</v>
      </c>
      <c r="AI269" s="114">
        <f t="shared" si="107"/>
        <v>0</v>
      </c>
      <c r="AJ269" s="114"/>
    </row>
    <row r="270" spans="1:36">
      <c r="A270" s="103" t="s">
        <v>1282</v>
      </c>
      <c r="B270" t="s">
        <v>92</v>
      </c>
      <c r="C270" t="s">
        <v>4274</v>
      </c>
      <c r="D270">
        <f t="shared" ca="1" si="102"/>
        <v>4958</v>
      </c>
      <c r="E270" t="s">
        <v>4254</v>
      </c>
      <c r="F270" t="s">
        <v>4255</v>
      </c>
      <c r="G270" s="6" t="s">
        <v>4220</v>
      </c>
      <c r="H270" s="6" t="s">
        <v>35</v>
      </c>
      <c r="I270" s="6" t="s">
        <v>4222</v>
      </c>
      <c r="J270" s="6" t="s">
        <v>372</v>
      </c>
      <c r="K270" s="6" t="s">
        <v>372</v>
      </c>
      <c r="L270" s="6">
        <v>44043</v>
      </c>
      <c r="M270" s="6">
        <v>45930</v>
      </c>
      <c r="N270" s="6" t="s">
        <v>372</v>
      </c>
      <c r="P270" s="113" t="s">
        <v>372</v>
      </c>
      <c r="Q270" s="6" t="str">
        <f t="shared" ca="1" si="95"/>
        <v/>
      </c>
      <c r="R270" t="str">
        <f t="shared" ca="1" si="96"/>
        <v/>
      </c>
      <c r="S270" s="114" t="str" cm="1">
        <f t="array" aca="1" ref="S270" ca="1">IFERROR(AVERAGE(_xlfn.LET(_xlpm.Formula,(DATEDIF(_xll.PROJECTSTARTDATE("Bri",A270),TODAY(),"d")/7)/(DATEDIF(_xll.PROJECTSTARTDATE("Bri",A270),_xll.PROJECTENDDATE("Bri",A270),"d")/7),IF(_xlpm.Formula&gt;1,1,_xlpm.Formula)),IF(V270/W270&gt;1,1,V270/W270),IF(Y270/Z270&gt;1,1,Y270/Z270)),"")</f>
        <v/>
      </c>
      <c r="T270" s="114">
        <f>IFERROR($Y283/$Z283,0)</f>
        <v>0</v>
      </c>
      <c r="U270" s="114">
        <f t="shared" si="97"/>
        <v>0</v>
      </c>
      <c r="V270" s="116">
        <v>0</v>
      </c>
      <c r="W270" s="116">
        <f t="shared" si="103"/>
        <v>0</v>
      </c>
      <c r="X270" s="116">
        <f t="shared" si="108"/>
        <v>0</v>
      </c>
      <c r="Y270" s="116">
        <f t="shared" si="101"/>
        <v>0</v>
      </c>
      <c r="Z270" s="116">
        <f t="shared" si="112"/>
        <v>0</v>
      </c>
      <c r="AA270" s="116">
        <f t="shared" si="109"/>
        <v>0</v>
      </c>
      <c r="AB270" s="113">
        <f t="shared" si="111"/>
        <v>0</v>
      </c>
      <c r="AC270" s="113">
        <f t="shared" si="111"/>
        <v>0</v>
      </c>
      <c r="AD270" s="113">
        <f t="shared" si="110"/>
        <v>0</v>
      </c>
      <c r="AE270" s="113">
        <f t="shared" si="104"/>
        <v>0</v>
      </c>
      <c r="AF270" s="113">
        <f t="shared" si="105"/>
        <v>0</v>
      </c>
      <c r="AG270" s="120"/>
      <c r="AH270" s="114">
        <f t="shared" si="106"/>
        <v>0</v>
      </c>
      <c r="AI270" s="114">
        <f t="shared" si="107"/>
        <v>0</v>
      </c>
      <c r="AJ270" s="114"/>
    </row>
    <row r="271" spans="1:36">
      <c r="A271" s="103" t="s">
        <v>1283</v>
      </c>
      <c r="B271" t="s">
        <v>92</v>
      </c>
      <c r="C271" t="s">
        <v>4274</v>
      </c>
      <c r="D271">
        <f t="shared" ca="1" si="102"/>
        <v>5821</v>
      </c>
      <c r="E271" t="s">
        <v>4254</v>
      </c>
      <c r="F271" t="s">
        <v>4256</v>
      </c>
      <c r="G271" s="6" t="s">
        <v>4220</v>
      </c>
      <c r="H271" s="6" t="s">
        <v>35</v>
      </c>
      <c r="I271" s="6" t="s">
        <v>4222</v>
      </c>
      <c r="J271" s="6" t="s">
        <v>372</v>
      </c>
      <c r="K271" s="6" t="s">
        <v>372</v>
      </c>
      <c r="L271" s="6">
        <v>44043</v>
      </c>
      <c r="M271" s="6">
        <v>45930</v>
      </c>
      <c r="N271" s="6" t="s">
        <v>372</v>
      </c>
      <c r="P271" s="113" t="s">
        <v>372</v>
      </c>
      <c r="Q271" s="6" t="str">
        <f t="shared" ca="1" si="95"/>
        <v/>
      </c>
      <c r="R271" t="str">
        <f t="shared" ca="1" si="96"/>
        <v/>
      </c>
      <c r="S271" s="114" t="str" cm="1">
        <f t="array" aca="1" ref="S271" ca="1">IFERROR(AVERAGE(_xlfn.LET(_xlpm.Formula,(DATEDIF(_xll.PROJECTSTARTDATE("Bri",A271),TODAY(),"d")/7)/(DATEDIF(_xll.PROJECTSTARTDATE("Bri",A271),_xll.PROJECTENDDATE("Bri",A271),"d")/7),IF(_xlpm.Formula&gt;1,1,_xlpm.Formula)),IF(V271/W271&gt;1,1,V271/W271),IF(Y271/Z271&gt;1,1,Y271/Z271)),"")</f>
        <v/>
      </c>
      <c r="T271" s="114">
        <f t="shared" ref="T271:T276" si="113">IFERROR($Y285/$Z285,0)</f>
        <v>0.97858796296296291</v>
      </c>
      <c r="U271" s="114">
        <f t="shared" si="97"/>
        <v>0</v>
      </c>
      <c r="V271" s="116">
        <v>0</v>
      </c>
      <c r="W271" s="116">
        <f t="shared" si="103"/>
        <v>0</v>
      </c>
      <c r="X271" s="116">
        <f t="shared" si="108"/>
        <v>0</v>
      </c>
      <c r="Y271" s="116">
        <f t="shared" si="101"/>
        <v>0</v>
      </c>
      <c r="Z271" s="116">
        <f t="shared" si="112"/>
        <v>0</v>
      </c>
      <c r="AA271" s="116">
        <f t="shared" si="109"/>
        <v>0</v>
      </c>
      <c r="AB271" s="113">
        <f t="shared" si="111"/>
        <v>0</v>
      </c>
      <c r="AC271" s="113">
        <f t="shared" si="111"/>
        <v>0</v>
      </c>
      <c r="AD271" s="113">
        <f t="shared" si="110"/>
        <v>0</v>
      </c>
      <c r="AE271" s="113">
        <f t="shared" si="104"/>
        <v>0</v>
      </c>
      <c r="AF271" s="113">
        <f t="shared" si="105"/>
        <v>0</v>
      </c>
      <c r="AG271" s="120"/>
      <c r="AH271" s="114">
        <f t="shared" si="106"/>
        <v>0</v>
      </c>
      <c r="AI271" s="114">
        <f t="shared" si="107"/>
        <v>0</v>
      </c>
      <c r="AJ271" s="114"/>
    </row>
    <row r="272" spans="1:36">
      <c r="A272" s="103" t="s">
        <v>1284</v>
      </c>
      <c r="B272" t="s">
        <v>92</v>
      </c>
      <c r="C272" t="s">
        <v>4274</v>
      </c>
      <c r="D272">
        <f t="shared" ca="1" si="102"/>
        <v>2638</v>
      </c>
      <c r="E272" t="s">
        <v>4254</v>
      </c>
      <c r="F272" t="s">
        <v>4263</v>
      </c>
      <c r="G272" s="6" t="s">
        <v>4221</v>
      </c>
      <c r="H272" s="6" t="s">
        <v>379</v>
      </c>
      <c r="I272" s="6" t="s">
        <v>4222</v>
      </c>
      <c r="J272" s="6" t="s">
        <v>314</v>
      </c>
      <c r="K272" s="6" t="s">
        <v>8</v>
      </c>
      <c r="L272" s="6">
        <v>44044</v>
      </c>
      <c r="M272" s="6">
        <v>45930</v>
      </c>
      <c r="N272" s="6" t="s">
        <v>372</v>
      </c>
      <c r="P272" s="113" t="s">
        <v>372</v>
      </c>
      <c r="Q272" s="6" t="str">
        <f t="shared" ca="1" si="95"/>
        <v/>
      </c>
      <c r="R272" t="str">
        <f t="shared" ca="1" si="96"/>
        <v/>
      </c>
      <c r="S272" s="114" t="str" cm="1">
        <f t="array" aca="1" ref="S272" ca="1">IFERROR(AVERAGE(_xlfn.LET(_xlpm.Formula,(DATEDIF(_xll.PROJECTSTARTDATE("Bri",A272),TODAY(),"d")/7)/(DATEDIF(_xll.PROJECTSTARTDATE("Bri",A272),_xll.PROJECTENDDATE("Bri",A272),"d")/7),IF(_xlpm.Formula&gt;1,1,_xlpm.Formula)),IF(V272/W272&gt;1,1,V272/W272),IF(Y272/Z272&gt;1,1,Y272/Z272)),"")</f>
        <v/>
      </c>
      <c r="T272" s="114">
        <f t="shared" si="113"/>
        <v>0</v>
      </c>
      <c r="U272" s="114">
        <f t="shared" si="97"/>
        <v>0</v>
      </c>
      <c r="V272" s="116">
        <v>0</v>
      </c>
      <c r="W272" s="116">
        <f t="shared" si="103"/>
        <v>0</v>
      </c>
      <c r="X272" s="116">
        <f t="shared" si="108"/>
        <v>0</v>
      </c>
      <c r="Y272" s="116">
        <f t="shared" si="101"/>
        <v>0</v>
      </c>
      <c r="Z272" s="116">
        <f t="shared" si="112"/>
        <v>0</v>
      </c>
      <c r="AA272" s="116">
        <f t="shared" si="109"/>
        <v>0</v>
      </c>
      <c r="AB272" s="113">
        <f t="shared" si="111"/>
        <v>0</v>
      </c>
      <c r="AC272" s="113">
        <f t="shared" si="111"/>
        <v>0</v>
      </c>
      <c r="AD272" s="113">
        <f t="shared" si="110"/>
        <v>0</v>
      </c>
      <c r="AE272" s="113">
        <f t="shared" si="104"/>
        <v>0</v>
      </c>
      <c r="AF272" s="113">
        <f t="shared" si="105"/>
        <v>0</v>
      </c>
      <c r="AG272" s="120"/>
      <c r="AH272" s="114">
        <f t="shared" si="106"/>
        <v>0</v>
      </c>
      <c r="AI272" s="114">
        <f t="shared" si="107"/>
        <v>0</v>
      </c>
      <c r="AJ272" s="114"/>
    </row>
    <row r="273" spans="1:36">
      <c r="A273" s="103" t="s">
        <v>1285</v>
      </c>
      <c r="B273" t="s">
        <v>92</v>
      </c>
      <c r="C273" t="s">
        <v>4274</v>
      </c>
      <c r="D273">
        <f t="shared" ca="1" si="102"/>
        <v>6474</v>
      </c>
      <c r="E273" t="s">
        <v>4254</v>
      </c>
      <c r="F273" t="s">
        <v>4263</v>
      </c>
      <c r="G273" s="6" t="s">
        <v>4221</v>
      </c>
      <c r="H273" s="6" t="s">
        <v>379</v>
      </c>
      <c r="I273" s="6" t="s">
        <v>4222</v>
      </c>
      <c r="J273" s="6" t="s">
        <v>372</v>
      </c>
      <c r="K273" s="6" t="s">
        <v>372</v>
      </c>
      <c r="L273" s="6">
        <v>44044</v>
      </c>
      <c r="M273" s="6">
        <v>45930</v>
      </c>
      <c r="N273" s="6" t="s">
        <v>372</v>
      </c>
      <c r="P273" s="113" t="s">
        <v>372</v>
      </c>
      <c r="Q273" s="6" t="str">
        <f t="shared" ref="Q273:Q291" ca="1" si="114">IFERROR(_xlfn.LET(_xlpm.Formula,S273-(V273/W273),IF(_xlpm.Formula&lt;$Q$6,$Q$13,IF(_xlpm.Formula&gt;$Q$8,$Q$14,""))),"")</f>
        <v/>
      </c>
      <c r="R273" t="str">
        <f t="shared" ref="R273:R291" ca="1" si="115">IFERROR(IF(S273&gt;45%,IF((AB273+AC273/S273)/Z273&gt;$R$6,$R$14,""),""),"")</f>
        <v/>
      </c>
      <c r="S273" s="114" t="str" cm="1">
        <f t="array" aca="1" ref="S273" ca="1">IFERROR(AVERAGE(_xlfn.LET(_xlpm.Formula,(DATEDIF(_xll.PROJECTSTARTDATE("Bri",A273),TODAY(),"d")/7)/(DATEDIF(_xll.PROJECTSTARTDATE("Bri",A273),_xll.PROJECTENDDATE("Bri",A273),"d")/7),IF(_xlpm.Formula&gt;1,1,_xlpm.Formula)),IF(V273/W273&gt;1,1,V273/W273),IF(Y273/Z273&gt;1,1,Y273/Z273)),"")</f>
        <v/>
      </c>
      <c r="T273" s="114">
        <f t="shared" si="113"/>
        <v>0</v>
      </c>
      <c r="U273" s="114">
        <f t="shared" ref="U273:U296" si="116">IFERROR($V273/$W273,0)</f>
        <v>0</v>
      </c>
      <c r="V273" s="116">
        <v>0</v>
      </c>
      <c r="W273" s="116">
        <f t="shared" si="103"/>
        <v>0</v>
      </c>
      <c r="X273" s="116">
        <f t="shared" si="108"/>
        <v>0</v>
      </c>
      <c r="Y273" s="116">
        <f t="shared" si="101"/>
        <v>0</v>
      </c>
      <c r="Z273" s="116">
        <f t="shared" si="112"/>
        <v>0</v>
      </c>
      <c r="AA273" s="116">
        <f t="shared" si="109"/>
        <v>0</v>
      </c>
      <c r="AB273" s="113">
        <f t="shared" si="111"/>
        <v>0</v>
      </c>
      <c r="AC273" s="113">
        <f t="shared" si="111"/>
        <v>0</v>
      </c>
      <c r="AD273" s="113">
        <f t="shared" si="110"/>
        <v>0</v>
      </c>
      <c r="AE273" s="113">
        <f t="shared" si="104"/>
        <v>0</v>
      </c>
      <c r="AF273" s="113">
        <f t="shared" si="105"/>
        <v>0</v>
      </c>
      <c r="AG273" s="120"/>
      <c r="AH273" s="114">
        <f t="shared" si="106"/>
        <v>0</v>
      </c>
      <c r="AI273" s="114">
        <f t="shared" si="107"/>
        <v>0</v>
      </c>
      <c r="AJ273" s="114"/>
    </row>
    <row r="274" spans="1:36">
      <c r="A274" s="103" t="s">
        <v>1286</v>
      </c>
      <c r="B274" t="s">
        <v>92</v>
      </c>
      <c r="C274" t="s">
        <v>4274</v>
      </c>
      <c r="D274">
        <f t="shared" ca="1" si="102"/>
        <v>5195</v>
      </c>
      <c r="E274" t="s">
        <v>4254</v>
      </c>
      <c r="F274" t="s">
        <v>4263</v>
      </c>
      <c r="G274" s="6" t="s">
        <v>4221</v>
      </c>
      <c r="H274" s="6" t="s">
        <v>379</v>
      </c>
      <c r="I274" s="6" t="s">
        <v>4222</v>
      </c>
      <c r="J274" s="6" t="s">
        <v>372</v>
      </c>
      <c r="K274" s="6" t="s">
        <v>372</v>
      </c>
      <c r="L274" s="6">
        <v>44044</v>
      </c>
      <c r="M274" s="6">
        <v>45930</v>
      </c>
      <c r="N274" s="6" t="s">
        <v>372</v>
      </c>
      <c r="P274" s="113" t="s">
        <v>372</v>
      </c>
      <c r="Q274" s="6" t="str">
        <f t="shared" ca="1" si="114"/>
        <v/>
      </c>
      <c r="R274" t="str">
        <f t="shared" ca="1" si="115"/>
        <v/>
      </c>
      <c r="S274" s="114" t="str" cm="1">
        <f t="array" aca="1" ref="S274" ca="1">IFERROR(AVERAGE(_xlfn.LET(_xlpm.Formula,(DATEDIF(_xll.PROJECTSTARTDATE("Bri",A274),TODAY(),"d")/7)/(DATEDIF(_xll.PROJECTSTARTDATE("Bri",A274),_xll.PROJECTENDDATE("Bri",A274),"d")/7),IF(_xlpm.Formula&gt;1,1,_xlpm.Formula)),IF(V274/W274&gt;1,1,V274/W274),IF(Y274/Z274&gt;1,1,Y274/Z274)),"")</f>
        <v/>
      </c>
      <c r="T274" s="114">
        <f t="shared" si="113"/>
        <v>0</v>
      </c>
      <c r="U274" s="114">
        <f t="shared" si="116"/>
        <v>0</v>
      </c>
      <c r="V274" s="116">
        <v>0</v>
      </c>
      <c r="W274" s="116">
        <f t="shared" si="103"/>
        <v>0</v>
      </c>
      <c r="X274" s="116">
        <f t="shared" si="108"/>
        <v>0</v>
      </c>
      <c r="Y274" s="116">
        <f t="shared" si="101"/>
        <v>0</v>
      </c>
      <c r="Z274" s="116">
        <f t="shared" si="112"/>
        <v>0</v>
      </c>
      <c r="AA274" s="116">
        <f t="shared" si="109"/>
        <v>0</v>
      </c>
      <c r="AB274" s="113">
        <f t="shared" si="111"/>
        <v>0</v>
      </c>
      <c r="AC274" s="113">
        <f t="shared" si="111"/>
        <v>0</v>
      </c>
      <c r="AD274" s="113">
        <f t="shared" si="110"/>
        <v>0</v>
      </c>
      <c r="AE274" s="113">
        <f t="shared" si="104"/>
        <v>0</v>
      </c>
      <c r="AF274" s="113">
        <f t="shared" si="105"/>
        <v>0</v>
      </c>
      <c r="AG274" s="120"/>
      <c r="AH274" s="114">
        <f t="shared" si="106"/>
        <v>0</v>
      </c>
      <c r="AI274" s="114">
        <f t="shared" si="107"/>
        <v>0</v>
      </c>
      <c r="AJ274" s="114"/>
    </row>
    <row r="275" spans="1:36">
      <c r="A275" s="103" t="s">
        <v>607</v>
      </c>
      <c r="B275" t="s">
        <v>92</v>
      </c>
      <c r="C275" t="s">
        <v>4274</v>
      </c>
      <c r="D275">
        <f t="shared" ca="1" si="102"/>
        <v>4762</v>
      </c>
      <c r="E275" t="s">
        <v>4254</v>
      </c>
      <c r="F275" t="s">
        <v>4263</v>
      </c>
      <c r="G275" s="6" t="s">
        <v>4221</v>
      </c>
      <c r="H275" s="6" t="s">
        <v>379</v>
      </c>
      <c r="I275" s="6" t="s">
        <v>4222</v>
      </c>
      <c r="J275" s="6" t="s">
        <v>315</v>
      </c>
      <c r="K275" s="6" t="s">
        <v>372</v>
      </c>
      <c r="L275" s="6">
        <v>44044</v>
      </c>
      <c r="M275" s="6">
        <v>45930</v>
      </c>
      <c r="N275" s="6" t="s">
        <v>372</v>
      </c>
      <c r="P275" s="113" t="s">
        <v>372</v>
      </c>
      <c r="Q275" s="6" t="str">
        <f t="shared" ca="1" si="114"/>
        <v/>
      </c>
      <c r="R275" t="str">
        <f t="shared" ca="1" si="115"/>
        <v/>
      </c>
      <c r="S275" s="114" t="str" cm="1">
        <f t="array" aca="1" ref="S275" ca="1">IFERROR(AVERAGE(_xlfn.LET(_xlpm.Formula,(DATEDIF(_xll.PROJECTSTARTDATE("Bri",A275),TODAY(),"d")/7)/(DATEDIF(_xll.PROJECTSTARTDATE("Bri",A275),_xll.PROJECTENDDATE("Bri",A275),"d")/7),IF(_xlpm.Formula&gt;1,1,_xlpm.Formula)),IF(V275/W275&gt;1,1,V275/W275),IF(Y275/Z275&gt;1,1,Y275/Z275)),"")</f>
        <v/>
      </c>
      <c r="T275" s="114">
        <f t="shared" si="113"/>
        <v>0</v>
      </c>
      <c r="U275" s="114">
        <f t="shared" si="116"/>
        <v>0</v>
      </c>
      <c r="V275" s="116">
        <v>0</v>
      </c>
      <c r="W275" s="116">
        <f t="shared" si="103"/>
        <v>0</v>
      </c>
      <c r="X275" s="116">
        <f t="shared" si="108"/>
        <v>0</v>
      </c>
      <c r="Y275" s="116">
        <f t="shared" si="101"/>
        <v>0</v>
      </c>
      <c r="Z275" s="116">
        <f t="shared" si="112"/>
        <v>0</v>
      </c>
      <c r="AA275" s="116">
        <f t="shared" si="109"/>
        <v>0</v>
      </c>
      <c r="AB275" s="113">
        <f t="shared" si="111"/>
        <v>0</v>
      </c>
      <c r="AC275" s="113">
        <f t="shared" si="111"/>
        <v>0</v>
      </c>
      <c r="AD275" s="113">
        <f t="shared" si="110"/>
        <v>0</v>
      </c>
      <c r="AE275" s="113">
        <f t="shared" si="104"/>
        <v>0</v>
      </c>
      <c r="AF275" s="113">
        <f t="shared" si="105"/>
        <v>0</v>
      </c>
      <c r="AG275" s="120"/>
      <c r="AH275" s="114">
        <f t="shared" si="106"/>
        <v>0</v>
      </c>
      <c r="AI275" s="114">
        <f t="shared" si="107"/>
        <v>0</v>
      </c>
      <c r="AJ275" s="114"/>
    </row>
    <row r="276" spans="1:36">
      <c r="A276" s="103" t="s">
        <v>447</v>
      </c>
      <c r="B276" t="s">
        <v>92</v>
      </c>
      <c r="C276" t="s">
        <v>4274</v>
      </c>
      <c r="D276">
        <f t="shared" ca="1" si="102"/>
        <v>6243</v>
      </c>
      <c r="E276" t="s">
        <v>4254</v>
      </c>
      <c r="F276" t="s">
        <v>4260</v>
      </c>
      <c r="G276" s="6" t="s">
        <v>4221</v>
      </c>
      <c r="H276" s="6" t="s">
        <v>375</v>
      </c>
      <c r="I276" s="6" t="s">
        <v>4222</v>
      </c>
      <c r="J276" s="6" t="s">
        <v>1762</v>
      </c>
      <c r="K276" s="6" t="s">
        <v>372</v>
      </c>
      <c r="L276" s="6">
        <v>44054</v>
      </c>
      <c r="M276" s="6">
        <v>45880</v>
      </c>
      <c r="N276" s="6" t="s">
        <v>372</v>
      </c>
      <c r="P276" s="113" t="s">
        <v>372</v>
      </c>
      <c r="Q276" s="6" t="str">
        <f t="shared" ca="1" si="114"/>
        <v/>
      </c>
      <c r="R276" t="str">
        <f t="shared" ca="1" si="115"/>
        <v/>
      </c>
      <c r="S276" s="114" t="str" cm="1">
        <f t="array" aca="1" ref="S276" ca="1">IFERROR(AVERAGE(_xlfn.LET(_xlpm.Formula,(DATEDIF(_xll.PROJECTSTARTDATE("Bri",A276),TODAY(),"d")/7)/(DATEDIF(_xll.PROJECTSTARTDATE("Bri",A276),_xll.PROJECTENDDATE("Bri",A276),"d")/7),IF(_xlpm.Formula&gt;1,1,_xlpm.Formula)),IF(V276/W276&gt;1,1,V276/W276),IF(Y276/Z276&gt;1,1,Y276/Z276)),"")</f>
        <v/>
      </c>
      <c r="T276" s="114">
        <f t="shared" si="113"/>
        <v>0</v>
      </c>
      <c r="U276" s="114">
        <f t="shared" si="116"/>
        <v>0</v>
      </c>
      <c r="V276" s="116">
        <v>0</v>
      </c>
      <c r="W276" s="116">
        <f t="shared" si="103"/>
        <v>0</v>
      </c>
      <c r="X276" s="116">
        <f t="shared" si="108"/>
        <v>0</v>
      </c>
      <c r="Y276" s="116">
        <f t="shared" si="101"/>
        <v>0</v>
      </c>
      <c r="Z276" s="116">
        <f t="shared" si="112"/>
        <v>0</v>
      </c>
      <c r="AA276" s="116">
        <f t="shared" si="109"/>
        <v>0</v>
      </c>
      <c r="AB276" s="113">
        <f t="shared" si="111"/>
        <v>0</v>
      </c>
      <c r="AC276" s="113">
        <f t="shared" si="111"/>
        <v>0</v>
      </c>
      <c r="AD276" s="113">
        <f t="shared" si="110"/>
        <v>0</v>
      </c>
      <c r="AE276" s="113">
        <f t="shared" si="104"/>
        <v>0</v>
      </c>
      <c r="AF276" s="113">
        <f t="shared" si="105"/>
        <v>0</v>
      </c>
      <c r="AG276" s="120"/>
      <c r="AH276" s="114">
        <f t="shared" si="106"/>
        <v>0</v>
      </c>
      <c r="AI276" s="114">
        <f t="shared" si="107"/>
        <v>0</v>
      </c>
      <c r="AJ276" s="114"/>
    </row>
    <row r="277" spans="1:36">
      <c r="A277" s="103" t="s">
        <v>760</v>
      </c>
      <c r="B277" t="s">
        <v>92</v>
      </c>
      <c r="C277" t="s">
        <v>4274</v>
      </c>
      <c r="D277">
        <f t="shared" ca="1" si="102"/>
        <v>2229</v>
      </c>
      <c r="E277" t="s">
        <v>4254</v>
      </c>
      <c r="F277" t="s">
        <v>4260</v>
      </c>
      <c r="G277" s="6" t="s">
        <v>4221</v>
      </c>
      <c r="H277" s="6" t="s">
        <v>379</v>
      </c>
      <c r="I277" s="6" t="s">
        <v>4222</v>
      </c>
      <c r="J277" s="6" t="s">
        <v>314</v>
      </c>
      <c r="K277" s="6" t="s">
        <v>4244</v>
      </c>
      <c r="L277" s="6">
        <v>44055</v>
      </c>
      <c r="M277" s="6">
        <v>45930</v>
      </c>
      <c r="N277" s="6" t="s">
        <v>372</v>
      </c>
      <c r="P277" s="113" t="s">
        <v>372</v>
      </c>
      <c r="Q277" s="6" t="str">
        <f t="shared" ca="1" si="114"/>
        <v/>
      </c>
      <c r="R277" t="str">
        <f t="shared" ca="1" si="115"/>
        <v/>
      </c>
      <c r="S277" s="114" t="str" cm="1">
        <f t="array" aca="1" ref="S277" ca="1">IFERROR(AVERAGE(_xlfn.LET(_xlpm.Formula,(DATEDIF(_xll.PROJECTSTARTDATE("Bri",A277),TODAY(),"d")/7)/(DATEDIF(_xll.PROJECTSTARTDATE("Bri",A277),_xll.PROJECTENDDATE("Bri",A277),"d")/7),IF(_xlpm.Formula&gt;1,1,_xlpm.Formula)),IF(V277/W277&gt;1,1,V277/W277),IF(Y277/Z277&gt;1,1,Y277/Z277)),"")</f>
        <v/>
      </c>
      <c r="T277" s="114">
        <f>IFERROR($Y293/$Z293,0)</f>
        <v>0</v>
      </c>
      <c r="U277" s="114">
        <f t="shared" si="116"/>
        <v>0</v>
      </c>
      <c r="V277" s="116">
        <v>0</v>
      </c>
      <c r="W277" s="116">
        <f t="shared" si="103"/>
        <v>0</v>
      </c>
      <c r="X277" s="116">
        <f t="shared" si="108"/>
        <v>0</v>
      </c>
      <c r="Y277" s="116">
        <f t="shared" si="101"/>
        <v>0</v>
      </c>
      <c r="Z277" s="116">
        <f t="shared" si="112"/>
        <v>0</v>
      </c>
      <c r="AA277" s="116">
        <f t="shared" si="109"/>
        <v>0</v>
      </c>
      <c r="AB277" s="113">
        <f t="shared" ref="AB277:AC296" si="117">$Y277/2</f>
        <v>0</v>
      </c>
      <c r="AC277" s="113">
        <f t="shared" si="117"/>
        <v>0</v>
      </c>
      <c r="AD277" s="113">
        <f t="shared" si="110"/>
        <v>0</v>
      </c>
      <c r="AE277" s="113">
        <f t="shared" si="104"/>
        <v>0</v>
      </c>
      <c r="AF277" s="113">
        <f t="shared" si="105"/>
        <v>0</v>
      </c>
      <c r="AG277" s="120"/>
      <c r="AH277" s="114">
        <f t="shared" si="106"/>
        <v>0</v>
      </c>
      <c r="AI277" s="114">
        <f t="shared" si="107"/>
        <v>0</v>
      </c>
      <c r="AJ277" s="114"/>
    </row>
    <row r="278" spans="1:36">
      <c r="A278" s="103" t="s">
        <v>530</v>
      </c>
      <c r="B278" t="s">
        <v>92</v>
      </c>
      <c r="C278" t="s">
        <v>4274</v>
      </c>
      <c r="D278">
        <f t="shared" ca="1" si="102"/>
        <v>3403</v>
      </c>
      <c r="E278" t="s">
        <v>4254</v>
      </c>
      <c r="F278" t="s">
        <v>4263</v>
      </c>
      <c r="G278" s="6" t="s">
        <v>4221</v>
      </c>
      <c r="H278" s="6" t="s">
        <v>375</v>
      </c>
      <c r="I278" s="6" t="s">
        <v>4224</v>
      </c>
      <c r="J278" s="6" t="s">
        <v>320</v>
      </c>
      <c r="K278" s="6" t="s">
        <v>372</v>
      </c>
      <c r="L278" s="6">
        <v>44075</v>
      </c>
      <c r="M278" s="6">
        <v>45901</v>
      </c>
      <c r="N278" s="6" t="s">
        <v>372</v>
      </c>
      <c r="P278" s="113" t="s">
        <v>372</v>
      </c>
      <c r="Q278" s="6" t="str">
        <f t="shared" ca="1" si="114"/>
        <v/>
      </c>
      <c r="R278" t="str">
        <f t="shared" ca="1" si="115"/>
        <v/>
      </c>
      <c r="S278" s="114" t="str" cm="1">
        <f t="array" aca="1" ref="S278" ca="1">IFERROR(AVERAGE(_xlfn.LET(_xlpm.Formula,(DATEDIF(_xll.PROJECTSTARTDATE("Bri",A278),TODAY(),"d")/7)/(DATEDIF(_xll.PROJECTSTARTDATE("Bri",A278),_xll.PROJECTENDDATE("Bri",A278),"d")/7),IF(_xlpm.Formula&gt;1,1,_xlpm.Formula)),IF(V278/W278&gt;1,1,V278/W278),IF(Y278/Z278&gt;1,1,Y278/Z278)),"")</f>
        <v/>
      </c>
      <c r="T278" s="114">
        <f>IFERROR($Y296/$Z296,0)</f>
        <v>0</v>
      </c>
      <c r="U278" s="114">
        <f t="shared" si="116"/>
        <v>0</v>
      </c>
      <c r="V278" s="116">
        <v>0</v>
      </c>
      <c r="W278" s="116">
        <f t="shared" si="103"/>
        <v>0</v>
      </c>
      <c r="X278" s="116">
        <f t="shared" si="108"/>
        <v>0</v>
      </c>
      <c r="Y278" s="116">
        <f t="shared" si="101"/>
        <v>0</v>
      </c>
      <c r="Z278" s="116">
        <f t="shared" si="112"/>
        <v>0</v>
      </c>
      <c r="AA278" s="116">
        <f t="shared" si="109"/>
        <v>0</v>
      </c>
      <c r="AB278" s="113">
        <f t="shared" si="117"/>
        <v>0</v>
      </c>
      <c r="AC278" s="113">
        <f t="shared" si="117"/>
        <v>0</v>
      </c>
      <c r="AD278" s="113">
        <f t="shared" si="110"/>
        <v>0</v>
      </c>
      <c r="AE278" s="113">
        <f t="shared" si="104"/>
        <v>0</v>
      </c>
      <c r="AF278" s="113">
        <f t="shared" si="105"/>
        <v>0</v>
      </c>
      <c r="AG278" s="120"/>
      <c r="AH278" s="114">
        <f t="shared" si="106"/>
        <v>0</v>
      </c>
      <c r="AI278" s="114">
        <f t="shared" si="107"/>
        <v>0</v>
      </c>
      <c r="AJ278" s="114"/>
    </row>
    <row r="279" spans="1:36">
      <c r="A279" s="103" t="s">
        <v>486</v>
      </c>
      <c r="B279" t="s">
        <v>92</v>
      </c>
      <c r="C279" t="s">
        <v>4274</v>
      </c>
      <c r="D279">
        <f t="shared" ca="1" si="102"/>
        <v>2501</v>
      </c>
      <c r="E279" t="s">
        <v>4254</v>
      </c>
      <c r="F279" t="s">
        <v>4261</v>
      </c>
      <c r="G279" s="6" t="s">
        <v>4221</v>
      </c>
      <c r="H279" s="6" t="s">
        <v>375</v>
      </c>
      <c r="I279" s="6" t="s">
        <v>4222</v>
      </c>
      <c r="J279" s="6" t="s">
        <v>317</v>
      </c>
      <c r="K279" s="6" t="s">
        <v>391</v>
      </c>
      <c r="L279" s="6">
        <v>44058</v>
      </c>
      <c r="M279" s="6">
        <v>45884</v>
      </c>
      <c r="N279" s="6" t="s">
        <v>372</v>
      </c>
      <c r="P279" s="113" t="s">
        <v>372</v>
      </c>
      <c r="Q279" s="6" t="str">
        <f t="shared" ca="1" si="114"/>
        <v/>
      </c>
      <c r="R279" t="str">
        <f t="shared" ca="1" si="115"/>
        <v/>
      </c>
      <c r="S279" s="114" t="str" cm="1">
        <f t="array" aca="1" ref="S279" ca="1">IFERROR(AVERAGE(_xlfn.LET(_xlpm.Formula,(DATEDIF(_xll.PROJECTSTARTDATE("Bri",A279),TODAY(),"d")/7)/(DATEDIF(_xll.PROJECTSTARTDATE("Bri",A279),_xll.PROJECTENDDATE("Bri",A279),"d")/7),IF(_xlpm.Formula&gt;1,1,_xlpm.Formula)),IF(V279/W279&gt;1,1,V279/W279),IF(Y279/Z279&gt;1,1,Y279/Z279)),"")</f>
        <v/>
      </c>
      <c r="T279" s="114">
        <f>IFERROR(#REF!/#REF!,0)</f>
        <v>0</v>
      </c>
      <c r="U279" s="114">
        <f t="shared" si="116"/>
        <v>0</v>
      </c>
      <c r="V279" s="116">
        <v>0</v>
      </c>
      <c r="W279" s="116">
        <f t="shared" si="103"/>
        <v>0</v>
      </c>
      <c r="X279" s="116">
        <f t="shared" si="108"/>
        <v>0</v>
      </c>
      <c r="Y279" s="116">
        <f t="shared" si="101"/>
        <v>0</v>
      </c>
      <c r="Z279" s="116">
        <f t="shared" si="112"/>
        <v>0</v>
      </c>
      <c r="AA279" s="116">
        <f t="shared" si="109"/>
        <v>0</v>
      </c>
      <c r="AB279" s="113">
        <f t="shared" si="117"/>
        <v>0</v>
      </c>
      <c r="AC279" s="113">
        <f t="shared" si="117"/>
        <v>0</v>
      </c>
      <c r="AD279" s="113">
        <f t="shared" si="110"/>
        <v>0</v>
      </c>
      <c r="AE279" s="113">
        <f t="shared" si="104"/>
        <v>0</v>
      </c>
      <c r="AF279" s="113">
        <f t="shared" si="105"/>
        <v>0</v>
      </c>
      <c r="AG279" s="120"/>
      <c r="AH279" s="114">
        <f t="shared" si="106"/>
        <v>0</v>
      </c>
      <c r="AI279" s="114">
        <f t="shared" si="107"/>
        <v>0</v>
      </c>
      <c r="AJ279" s="114"/>
    </row>
    <row r="280" spans="1:36">
      <c r="A280" s="103" t="s">
        <v>720</v>
      </c>
      <c r="B280" t="s">
        <v>92</v>
      </c>
      <c r="C280" t="s">
        <v>4274</v>
      </c>
      <c r="D280">
        <f t="shared" ca="1" si="102"/>
        <v>3425</v>
      </c>
      <c r="E280" t="s">
        <v>4254</v>
      </c>
      <c r="F280" t="s">
        <v>4256</v>
      </c>
      <c r="G280" s="6" t="s">
        <v>4220</v>
      </c>
      <c r="H280" s="6" t="s">
        <v>374</v>
      </c>
      <c r="I280" s="6" t="s">
        <v>4222</v>
      </c>
      <c r="J280" s="6" t="s">
        <v>319</v>
      </c>
      <c r="K280" s="6" t="s">
        <v>372</v>
      </c>
      <c r="L280" s="6">
        <v>44062</v>
      </c>
      <c r="M280" s="6">
        <v>45687</v>
      </c>
      <c r="N280" s="6" t="s">
        <v>372</v>
      </c>
      <c r="P280" s="113" t="s">
        <v>372</v>
      </c>
      <c r="Q280" s="6" t="str">
        <f t="shared" ca="1" si="114"/>
        <v/>
      </c>
      <c r="R280" t="str">
        <f t="shared" ca="1" si="115"/>
        <v/>
      </c>
      <c r="S280" s="114" t="str" cm="1">
        <f t="array" aca="1" ref="S280" ca="1">IFERROR(AVERAGE(_xlfn.LET(_xlpm.Formula,(DATEDIF(_xll.PROJECTSTARTDATE("Bri",A280),TODAY(),"d")/7)/(DATEDIF(_xll.PROJECTSTARTDATE("Bri",A280),_xll.PROJECTENDDATE("Bri",A280),"d")/7),IF(_xlpm.Formula&gt;1,1,_xlpm.Formula)),IF(V280/W280&gt;1,1,V280/W280),IF(Y280/Z280&gt;1,1,Y280/Z280)),"")</f>
        <v/>
      </c>
      <c r="T280" s="114">
        <f>IFERROR(#REF!/#REF!,0)</f>
        <v>0</v>
      </c>
      <c r="U280" s="114">
        <f t="shared" si="116"/>
        <v>0</v>
      </c>
      <c r="V280" s="116">
        <v>0</v>
      </c>
      <c r="W280" s="116">
        <f t="shared" si="103"/>
        <v>0</v>
      </c>
      <c r="X280" s="116">
        <f t="shared" si="108"/>
        <v>0</v>
      </c>
      <c r="Y280" s="116">
        <f t="shared" si="101"/>
        <v>0</v>
      </c>
      <c r="Z280" s="116">
        <f t="shared" si="112"/>
        <v>0</v>
      </c>
      <c r="AA280" s="116">
        <f t="shared" si="109"/>
        <v>0</v>
      </c>
      <c r="AB280" s="113">
        <f t="shared" si="117"/>
        <v>0</v>
      </c>
      <c r="AC280" s="113">
        <f t="shared" si="117"/>
        <v>0</v>
      </c>
      <c r="AD280" s="113">
        <f t="shared" si="110"/>
        <v>0</v>
      </c>
      <c r="AE280" s="113">
        <f t="shared" si="104"/>
        <v>0</v>
      </c>
      <c r="AF280" s="113">
        <f t="shared" si="105"/>
        <v>0</v>
      </c>
      <c r="AG280" s="120"/>
      <c r="AH280" s="114">
        <f t="shared" si="106"/>
        <v>0</v>
      </c>
      <c r="AI280" s="114">
        <f t="shared" si="107"/>
        <v>0</v>
      </c>
      <c r="AJ280" s="114"/>
    </row>
    <row r="281" spans="1:36">
      <c r="A281" s="103" t="s">
        <v>784</v>
      </c>
      <c r="B281" t="s">
        <v>92</v>
      </c>
      <c r="C281" t="s">
        <v>4274</v>
      </c>
      <c r="D281">
        <f t="shared" ca="1" si="102"/>
        <v>2303</v>
      </c>
      <c r="E281" t="s">
        <v>4254</v>
      </c>
      <c r="F281" t="s">
        <v>4263</v>
      </c>
      <c r="G281" s="6" t="s">
        <v>4221</v>
      </c>
      <c r="H281" s="6" t="s">
        <v>375</v>
      </c>
      <c r="I281" s="6" t="s">
        <v>4224</v>
      </c>
      <c r="J281" s="6" t="s">
        <v>4225</v>
      </c>
      <c r="K281" s="6" t="s">
        <v>372</v>
      </c>
      <c r="L281" s="6">
        <v>44063</v>
      </c>
      <c r="M281" s="6">
        <v>45717</v>
      </c>
      <c r="N281" s="6" t="s">
        <v>372</v>
      </c>
      <c r="P281" s="113" t="s">
        <v>372</v>
      </c>
      <c r="Q281" s="6" t="str">
        <f t="shared" ca="1" si="114"/>
        <v/>
      </c>
      <c r="R281" t="str">
        <f t="shared" ca="1" si="115"/>
        <v/>
      </c>
      <c r="S281" s="114" t="str" cm="1">
        <f t="array" aca="1" ref="S281" ca="1">IFERROR(AVERAGE(_xlfn.LET(_xlpm.Formula,(DATEDIF(_xll.PROJECTSTARTDATE("Bri",A281),TODAY(),"d")/7)/(DATEDIF(_xll.PROJECTSTARTDATE("Bri",A281),_xll.PROJECTENDDATE("Bri",A281),"d")/7),IF(_xlpm.Formula&gt;1,1,_xlpm.Formula)),IF(V281/W281&gt;1,1,V281/W281),IF(Y281/Z281&gt;1,1,Y281/Z281)),"")</f>
        <v/>
      </c>
      <c r="T281" s="114">
        <f>IFERROR(#REF!/#REF!,0)</f>
        <v>0</v>
      </c>
      <c r="U281" s="114">
        <f t="shared" si="116"/>
        <v>0</v>
      </c>
      <c r="V281" s="116">
        <v>0</v>
      </c>
      <c r="W281" s="116">
        <f t="shared" si="103"/>
        <v>0</v>
      </c>
      <c r="X281" s="116">
        <f t="shared" si="108"/>
        <v>0</v>
      </c>
      <c r="Y281" s="116">
        <f t="shared" si="101"/>
        <v>0</v>
      </c>
      <c r="Z281" s="116">
        <f t="shared" si="112"/>
        <v>0</v>
      </c>
      <c r="AA281" s="116">
        <f t="shared" si="109"/>
        <v>0</v>
      </c>
      <c r="AB281" s="113">
        <f t="shared" si="117"/>
        <v>0</v>
      </c>
      <c r="AC281" s="113">
        <f t="shared" si="117"/>
        <v>0</v>
      </c>
      <c r="AD281" s="113">
        <f t="shared" si="110"/>
        <v>0</v>
      </c>
      <c r="AE281" s="113">
        <f t="shared" si="104"/>
        <v>0</v>
      </c>
      <c r="AF281" s="113">
        <f t="shared" si="105"/>
        <v>0</v>
      </c>
      <c r="AG281" s="120"/>
      <c r="AH281" s="114">
        <f t="shared" si="106"/>
        <v>0</v>
      </c>
      <c r="AI281" s="114">
        <f t="shared" si="107"/>
        <v>0</v>
      </c>
      <c r="AJ281" s="114"/>
    </row>
    <row r="282" spans="1:36">
      <c r="A282" s="103" t="s">
        <v>589</v>
      </c>
      <c r="B282" t="s">
        <v>92</v>
      </c>
      <c r="C282" t="s">
        <v>4274</v>
      </c>
      <c r="D282">
        <f t="shared" ca="1" si="102"/>
        <v>4250</v>
      </c>
      <c r="E282" t="s">
        <v>4254</v>
      </c>
      <c r="F282" t="s">
        <v>4263</v>
      </c>
      <c r="G282" s="6" t="s">
        <v>4221</v>
      </c>
      <c r="H282" s="6" t="s">
        <v>375</v>
      </c>
      <c r="I282" s="6" t="s">
        <v>4224</v>
      </c>
      <c r="J282" s="6" t="s">
        <v>309</v>
      </c>
      <c r="K282" s="6" t="s">
        <v>306</v>
      </c>
      <c r="L282" s="6">
        <v>44076</v>
      </c>
      <c r="M282" s="6">
        <v>44135</v>
      </c>
      <c r="N282" s="6" t="s">
        <v>372</v>
      </c>
      <c r="P282" s="113" t="s">
        <v>372</v>
      </c>
      <c r="Q282" s="6" t="str">
        <f t="shared" ca="1" si="114"/>
        <v/>
      </c>
      <c r="R282" t="str">
        <f t="shared" ca="1" si="115"/>
        <v/>
      </c>
      <c r="S282" s="114" t="str" cm="1">
        <f t="array" aca="1" ref="S282" ca="1">IFERROR(AVERAGE(_xlfn.LET(_xlpm.Formula,(DATEDIF(_xll.PROJECTSTARTDATE("Bri",A282),TODAY(),"d")/7)/(DATEDIF(_xll.PROJECTSTARTDATE("Bri",A282),_xll.PROJECTENDDATE("Bri",A282),"d")/7),IF(_xlpm.Formula&gt;1,1,_xlpm.Formula)),IF(V282/W282&gt;1,1,V282/W282),IF(Y282/Z282&gt;1,1,Y282/Z282)),"")</f>
        <v/>
      </c>
      <c r="T282" s="114">
        <f>IFERROR(#REF!/#REF!,0)</f>
        <v>0</v>
      </c>
      <c r="U282" s="114">
        <f t="shared" si="116"/>
        <v>0</v>
      </c>
      <c r="V282" s="116">
        <v>0</v>
      </c>
      <c r="W282" s="116">
        <f t="shared" si="103"/>
        <v>0</v>
      </c>
      <c r="X282" s="116">
        <f t="shared" si="108"/>
        <v>0</v>
      </c>
      <c r="Y282" s="116">
        <f t="shared" ref="Y282:Y296" si="118">V282*0.95</f>
        <v>0</v>
      </c>
      <c r="Z282" s="116">
        <f t="shared" si="112"/>
        <v>0</v>
      </c>
      <c r="AA282" s="116">
        <f t="shared" si="109"/>
        <v>0</v>
      </c>
      <c r="AB282" s="113">
        <f t="shared" si="117"/>
        <v>0</v>
      </c>
      <c r="AC282" s="113">
        <f t="shared" si="117"/>
        <v>0</v>
      </c>
      <c r="AD282" s="113">
        <f t="shared" si="110"/>
        <v>0</v>
      </c>
      <c r="AE282" s="113">
        <f t="shared" si="104"/>
        <v>0</v>
      </c>
      <c r="AF282" s="113">
        <f t="shared" si="105"/>
        <v>0</v>
      </c>
      <c r="AG282" s="120"/>
      <c r="AH282" s="114">
        <f t="shared" si="106"/>
        <v>0</v>
      </c>
      <c r="AI282" s="114">
        <f t="shared" si="107"/>
        <v>0</v>
      </c>
      <c r="AJ282" s="114"/>
    </row>
    <row r="283" spans="1:36">
      <c r="A283" s="103" t="s">
        <v>759</v>
      </c>
      <c r="B283" t="s">
        <v>92</v>
      </c>
      <c r="C283" t="s">
        <v>4274</v>
      </c>
      <c r="D283">
        <f t="shared" ca="1" si="102"/>
        <v>5699</v>
      </c>
      <c r="E283" t="s">
        <v>4254</v>
      </c>
      <c r="F283" t="s">
        <v>4263</v>
      </c>
      <c r="G283" s="6" t="s">
        <v>4221</v>
      </c>
      <c r="H283" s="6" t="s">
        <v>375</v>
      </c>
      <c r="I283" s="6" t="s">
        <v>4222</v>
      </c>
      <c r="J283" s="6" t="s">
        <v>309</v>
      </c>
      <c r="K283" s="6" t="s">
        <v>372</v>
      </c>
      <c r="L283" s="6">
        <v>44029</v>
      </c>
      <c r="M283" s="6">
        <v>44196</v>
      </c>
      <c r="N283" s="6" t="s">
        <v>372</v>
      </c>
      <c r="P283" s="113" t="s">
        <v>372</v>
      </c>
      <c r="Q283" s="6" t="str">
        <f t="shared" ca="1" si="114"/>
        <v/>
      </c>
      <c r="R283" t="str">
        <f t="shared" ca="1" si="115"/>
        <v/>
      </c>
      <c r="S283" s="114" t="str" cm="1">
        <f t="array" aca="1" ref="S283" ca="1">IFERROR(AVERAGE(_xlfn.LET(_xlpm.Formula,(DATEDIF(_xll.PROJECTSTARTDATE("Bri",A283),TODAY(),"d")/7)/(DATEDIF(_xll.PROJECTSTARTDATE("Bri",A283),_xll.PROJECTENDDATE("Bri",A283),"d")/7),IF(_xlpm.Formula&gt;1,1,_xlpm.Formula)),IF(V283/W283&gt;1,1,V283/W283),IF(Y283/Z283&gt;1,1,Y283/Z283)),"")</f>
        <v/>
      </c>
      <c r="T283" s="114">
        <f>IFERROR(#REF!/#REF!,0)</f>
        <v>0</v>
      </c>
      <c r="U283" s="114">
        <f t="shared" si="116"/>
        <v>0</v>
      </c>
      <c r="V283" s="116">
        <v>0</v>
      </c>
      <c r="W283" s="116">
        <f t="shared" si="103"/>
        <v>0</v>
      </c>
      <c r="X283" s="116">
        <f t="shared" si="108"/>
        <v>0</v>
      </c>
      <c r="Y283" s="116">
        <f t="shared" si="118"/>
        <v>0</v>
      </c>
      <c r="Z283" s="116">
        <f t="shared" si="112"/>
        <v>0</v>
      </c>
      <c r="AA283" s="116">
        <f t="shared" si="109"/>
        <v>0</v>
      </c>
      <c r="AB283" s="113">
        <f t="shared" si="117"/>
        <v>0</v>
      </c>
      <c r="AC283" s="113">
        <f t="shared" si="117"/>
        <v>0</v>
      </c>
      <c r="AD283" s="113">
        <f t="shared" si="110"/>
        <v>0</v>
      </c>
      <c r="AH283" s="114">
        <f t="shared" si="106"/>
        <v>0</v>
      </c>
      <c r="AI283" s="114">
        <f t="shared" si="107"/>
        <v>0</v>
      </c>
      <c r="AJ283" s="114"/>
    </row>
    <row r="284" spans="1:36">
      <c r="A284" s="103" t="s">
        <v>750</v>
      </c>
      <c r="B284" t="s">
        <v>92</v>
      </c>
      <c r="C284" t="s">
        <v>4274</v>
      </c>
      <c r="D284">
        <f t="shared" ca="1" si="102"/>
        <v>5665</v>
      </c>
      <c r="E284" t="s">
        <v>4254</v>
      </c>
      <c r="F284" t="s">
        <v>4262</v>
      </c>
      <c r="G284" s="6" t="s">
        <v>4221</v>
      </c>
      <c r="H284" s="6" t="s">
        <v>378</v>
      </c>
      <c r="I284" s="6" t="s">
        <v>4222</v>
      </c>
      <c r="J284" s="6" t="s">
        <v>372</v>
      </c>
      <c r="K284" s="6" t="s">
        <v>372</v>
      </c>
      <c r="L284" s="6">
        <v>44069</v>
      </c>
      <c r="M284" s="6">
        <v>45930</v>
      </c>
      <c r="N284" s="6" t="s">
        <v>372</v>
      </c>
      <c r="P284" s="113" t="s">
        <v>372</v>
      </c>
      <c r="Q284" s="6" t="str">
        <f t="shared" ca="1" si="114"/>
        <v/>
      </c>
      <c r="R284" t="str">
        <f t="shared" ca="1" si="115"/>
        <v/>
      </c>
      <c r="S284" s="114" t="str" cm="1">
        <f t="array" aca="1" ref="S284" ca="1">IFERROR(AVERAGE(_xlfn.LET(_xlpm.Formula,(DATEDIF(_xll.PROJECTSTARTDATE("Bri",A284),TODAY(),"d")/7)/(DATEDIF(_xll.PROJECTSTARTDATE("Bri",A284),_xll.PROJECTENDDATE("Bri",A284),"d")/7),IF(_xlpm.Formula&gt;1,1,_xlpm.Formula)),IF(V284/W284&gt;1,1,V284/W284),IF(Y284/Z284&gt;1,1,Y284/Z284)),"")</f>
        <v/>
      </c>
      <c r="T284" s="114">
        <f>IFERROR(#REF!/#REF!,0)</f>
        <v>0</v>
      </c>
      <c r="U284" s="114">
        <f t="shared" si="116"/>
        <v>0</v>
      </c>
      <c r="V284" s="116">
        <v>0</v>
      </c>
      <c r="W284" s="116">
        <f t="shared" ref="W284:W296" si="119">ROUND(V284*1.01,-2)</f>
        <v>0</v>
      </c>
      <c r="X284" s="116">
        <f t="shared" ref="X284:X296" si="120">W284</f>
        <v>0</v>
      </c>
      <c r="Y284" s="116">
        <f t="shared" si="118"/>
        <v>0</v>
      </c>
      <c r="Z284" s="116">
        <f t="shared" si="112"/>
        <v>0</v>
      </c>
      <c r="AA284" s="116">
        <f t="shared" ref="AA284:AA296" si="121">X284*0.75</f>
        <v>0</v>
      </c>
      <c r="AB284" s="113">
        <f t="shared" si="117"/>
        <v>0</v>
      </c>
      <c r="AC284" s="113">
        <f t="shared" si="117"/>
        <v>0</v>
      </c>
      <c r="AD284" s="113">
        <f t="shared" ref="AD284:AD296" si="122">IFERROR(AC284/U284+AB284,AC284+AB284)</f>
        <v>0</v>
      </c>
      <c r="AH284" s="114">
        <f t="shared" ref="AH284:AH288" si="123">IFERROR(AE284/W284,0)</f>
        <v>0</v>
      </c>
      <c r="AI284" s="114">
        <f t="shared" ref="AI284:AI288" si="124">IFERROR(AF284/V284,0)</f>
        <v>0</v>
      </c>
      <c r="AJ284" s="114"/>
    </row>
    <row r="285" spans="1:36">
      <c r="A285" s="103" t="s">
        <v>744</v>
      </c>
      <c r="B285" t="s">
        <v>92</v>
      </c>
      <c r="C285" t="s">
        <v>4274</v>
      </c>
      <c r="D285">
        <f t="shared" ca="1" si="102"/>
        <v>5997</v>
      </c>
      <c r="E285" t="s">
        <v>4254</v>
      </c>
      <c r="F285" t="s">
        <v>4256</v>
      </c>
      <c r="G285" s="6" t="s">
        <v>4220</v>
      </c>
      <c r="H285" s="6" t="s">
        <v>379</v>
      </c>
      <c r="I285" s="6" t="s">
        <v>4222</v>
      </c>
      <c r="J285" s="6" t="s">
        <v>372</v>
      </c>
      <c r="K285" s="6" t="s">
        <v>372</v>
      </c>
      <c r="L285" s="6">
        <v>44069</v>
      </c>
      <c r="M285" s="6">
        <v>44100</v>
      </c>
      <c r="N285" s="6" t="s">
        <v>372</v>
      </c>
      <c r="P285" s="113" t="s">
        <v>372</v>
      </c>
      <c r="Q285" s="6" t="str">
        <f t="shared" ca="1" si="114"/>
        <v/>
      </c>
      <c r="R285" t="str">
        <f t="shared" ca="1" si="115"/>
        <v/>
      </c>
      <c r="S285" s="114" t="str" cm="1">
        <f t="array" aca="1" ref="S285" ca="1">IFERROR(AVERAGE(_xlfn.LET(_xlpm.Formula,(DATEDIF(_xll.PROJECTSTARTDATE("Bri",A285),TODAY(),"d")/7)/(DATEDIF(_xll.PROJECTSTARTDATE("Bri",A285),_xll.PROJECTENDDATE("Bri",A285),"d")/7),IF(_xlpm.Formula&gt;1,1,_xlpm.Formula)),IF(V285/W285&gt;1,1,V285/W285),IF(Y285/Z285&gt;1,1,Y285/Z285)),"")</f>
        <v/>
      </c>
      <c r="T285" s="114">
        <f>IFERROR(#REF!/#REF!,0)</f>
        <v>0</v>
      </c>
      <c r="U285" s="114">
        <f t="shared" si="116"/>
        <v>0.98888888888888893</v>
      </c>
      <c r="V285" s="116">
        <v>8900</v>
      </c>
      <c r="W285" s="116">
        <f t="shared" si="119"/>
        <v>9000</v>
      </c>
      <c r="X285" s="116">
        <f t="shared" si="120"/>
        <v>9000</v>
      </c>
      <c r="Y285" s="116">
        <f t="shared" si="118"/>
        <v>8455</v>
      </c>
      <c r="Z285" s="116">
        <f t="shared" si="112"/>
        <v>8640</v>
      </c>
      <c r="AA285" s="116">
        <f t="shared" si="121"/>
        <v>6750</v>
      </c>
      <c r="AB285" s="113">
        <f t="shared" si="117"/>
        <v>4227.5</v>
      </c>
      <c r="AC285" s="113">
        <f t="shared" si="117"/>
        <v>4227.5</v>
      </c>
      <c r="AD285" s="113">
        <f t="shared" si="122"/>
        <v>8502.5</v>
      </c>
      <c r="AE285" s="113">
        <f>IFERROR(W285-Z285,"")</f>
        <v>360</v>
      </c>
      <c r="AF285" s="113">
        <f>IFERROR(V285-Y285,"")</f>
        <v>445</v>
      </c>
      <c r="AG285" s="120">
        <f>IFERROR(W285-AC285,"")</f>
        <v>4772.5</v>
      </c>
      <c r="AH285" s="114">
        <f t="shared" si="123"/>
        <v>0.04</v>
      </c>
      <c r="AI285" s="114">
        <f t="shared" si="124"/>
        <v>0.05</v>
      </c>
      <c r="AJ285" s="114"/>
    </row>
    <row r="286" spans="1:36">
      <c r="A286" s="103" t="s">
        <v>790</v>
      </c>
      <c r="B286" t="s">
        <v>92</v>
      </c>
      <c r="C286" t="s">
        <v>4274</v>
      </c>
      <c r="D286">
        <f t="shared" ca="1" si="102"/>
        <v>4234</v>
      </c>
      <c r="E286" t="s">
        <v>4254</v>
      </c>
      <c r="F286" t="s">
        <v>4257</v>
      </c>
      <c r="G286" s="6" t="s">
        <v>4220</v>
      </c>
      <c r="H286" s="6" t="s">
        <v>374</v>
      </c>
      <c r="I286" s="6" t="s">
        <v>4222</v>
      </c>
      <c r="J286" s="6" t="s">
        <v>307</v>
      </c>
      <c r="K286" s="6" t="s">
        <v>372</v>
      </c>
      <c r="L286" s="6">
        <v>44084</v>
      </c>
      <c r="M286" s="6" t="s">
        <v>372</v>
      </c>
      <c r="N286" s="6" t="s">
        <v>372</v>
      </c>
      <c r="P286" s="113" t="s">
        <v>372</v>
      </c>
      <c r="Q286" s="6" t="str">
        <f t="shared" ca="1" si="114"/>
        <v/>
      </c>
      <c r="R286" t="str">
        <f t="shared" ca="1" si="115"/>
        <v/>
      </c>
      <c r="S286" s="114" t="str" cm="1">
        <f t="array" aca="1" ref="S286" ca="1">IFERROR(AVERAGE(_xlfn.LET(_xlpm.Formula,(DATEDIF(_xll.PROJECTSTARTDATE("Bri",A286),TODAY(),"d")/7)/(DATEDIF(_xll.PROJECTSTARTDATE("Bri",A286),_xll.PROJECTENDDATE("Bri",A286),"d")/7),IF(_xlpm.Formula&gt;1,1,_xlpm.Formula)),IF(V286/W286&gt;1,1,V286/W286),IF(Y286/Z286&gt;1,1,Y286/Z286)),"")</f>
        <v/>
      </c>
      <c r="T286" s="114">
        <f>IFERROR(#REF!/#REF!,0)</f>
        <v>0</v>
      </c>
      <c r="U286" s="114">
        <f t="shared" si="116"/>
        <v>0</v>
      </c>
      <c r="V286" s="116">
        <v>0</v>
      </c>
      <c r="W286" s="116">
        <f t="shared" si="119"/>
        <v>0</v>
      </c>
      <c r="X286" s="116">
        <f t="shared" si="120"/>
        <v>0</v>
      </c>
      <c r="Y286" s="116">
        <f t="shared" si="118"/>
        <v>0</v>
      </c>
      <c r="Z286" s="116">
        <f t="shared" si="112"/>
        <v>0</v>
      </c>
      <c r="AA286" s="116">
        <f t="shared" si="121"/>
        <v>0</v>
      </c>
      <c r="AB286" s="113">
        <f t="shared" si="117"/>
        <v>0</v>
      </c>
      <c r="AC286" s="113">
        <f t="shared" si="117"/>
        <v>0</v>
      </c>
      <c r="AD286" s="113">
        <f t="shared" si="122"/>
        <v>0</v>
      </c>
      <c r="AH286" s="114">
        <f t="shared" si="123"/>
        <v>0</v>
      </c>
      <c r="AI286" s="114">
        <f t="shared" si="124"/>
        <v>0</v>
      </c>
      <c r="AJ286" s="114"/>
    </row>
    <row r="287" spans="1:36">
      <c r="A287" s="103" t="s">
        <v>474</v>
      </c>
      <c r="B287" t="s">
        <v>92</v>
      </c>
      <c r="C287" t="s">
        <v>4274</v>
      </c>
      <c r="D287">
        <f t="shared" ca="1" si="102"/>
        <v>3410</v>
      </c>
      <c r="E287" t="s">
        <v>4254</v>
      </c>
      <c r="F287" t="s">
        <v>4262</v>
      </c>
      <c r="G287" s="6" t="s">
        <v>4221</v>
      </c>
      <c r="H287" s="6" t="s">
        <v>375</v>
      </c>
      <c r="I287" s="6" t="s">
        <v>4222</v>
      </c>
      <c r="J287" s="6" t="s">
        <v>299</v>
      </c>
      <c r="K287" s="6" t="s">
        <v>372</v>
      </c>
      <c r="L287" s="6">
        <v>44072</v>
      </c>
      <c r="M287" s="6">
        <v>45930</v>
      </c>
      <c r="N287" s="6" t="s">
        <v>372</v>
      </c>
      <c r="P287" s="113" t="s">
        <v>372</v>
      </c>
      <c r="Q287" s="6" t="str">
        <f t="shared" ca="1" si="114"/>
        <v/>
      </c>
      <c r="R287" t="str">
        <f t="shared" ca="1" si="115"/>
        <v/>
      </c>
      <c r="S287" s="114" t="str" cm="1">
        <f t="array" aca="1" ref="S287" ca="1">IFERROR(AVERAGE(_xlfn.LET(_xlpm.Formula,(DATEDIF(_xll.PROJECTSTARTDATE("Bri",A287),TODAY(),"d")/7)/(DATEDIF(_xll.PROJECTSTARTDATE("Bri",A287),_xll.PROJECTENDDATE("Bri",A287),"d")/7),IF(_xlpm.Formula&gt;1,1,_xlpm.Formula)),IF(V287/W287&gt;1,1,V287/W287),IF(Y287/Z287&gt;1,1,Y287/Z287)),"")</f>
        <v/>
      </c>
      <c r="T287" s="114">
        <f>IFERROR(#REF!/#REF!,0)</f>
        <v>0</v>
      </c>
      <c r="U287" s="114">
        <f t="shared" si="116"/>
        <v>0</v>
      </c>
      <c r="V287" s="116">
        <v>0</v>
      </c>
      <c r="W287" s="116">
        <f t="shared" si="119"/>
        <v>0</v>
      </c>
      <c r="X287" s="116">
        <f t="shared" si="120"/>
        <v>0</v>
      </c>
      <c r="Y287" s="116">
        <f t="shared" si="118"/>
        <v>0</v>
      </c>
      <c r="Z287" s="116">
        <f t="shared" si="112"/>
        <v>0</v>
      </c>
      <c r="AA287" s="116">
        <f t="shared" si="121"/>
        <v>0</v>
      </c>
      <c r="AB287" s="113">
        <f t="shared" si="117"/>
        <v>0</v>
      </c>
      <c r="AC287" s="113">
        <f t="shared" si="117"/>
        <v>0</v>
      </c>
      <c r="AD287" s="113">
        <f t="shared" si="122"/>
        <v>0</v>
      </c>
      <c r="AE287" s="113">
        <f>IFERROR(W287-Z287,"")</f>
        <v>0</v>
      </c>
      <c r="AF287" s="113">
        <f>IFERROR(V287-Y287,"")</f>
        <v>0</v>
      </c>
      <c r="AG287" s="120">
        <f>IFERROR(W287-AC287,"")</f>
        <v>0</v>
      </c>
      <c r="AH287" s="114">
        <f t="shared" si="123"/>
        <v>0</v>
      </c>
      <c r="AI287" s="114">
        <f t="shared" si="124"/>
        <v>0</v>
      </c>
      <c r="AJ287" s="114"/>
    </row>
    <row r="288" spans="1:36">
      <c r="P288" s="113" t="s">
        <v>372</v>
      </c>
      <c r="Q288" s="6" t="str">
        <f t="shared" ca="1" si="114"/>
        <v/>
      </c>
      <c r="R288" t="str">
        <f t="shared" ca="1" si="115"/>
        <v/>
      </c>
      <c r="S288" s="114" t="str" cm="1">
        <f t="array" aca="1" ref="S288" ca="1">IFERROR(AVERAGE(_xlfn.LET(_xlpm.Formula,(DATEDIF(_xll.PROJECTSTARTDATE("Bri",A288),TODAY(),"d")/7)/(DATEDIF(_xll.PROJECTSTARTDATE("Bri",A288),_xll.PROJECTENDDATE("Bri",A288),"d")/7),IF(_xlpm.Formula&gt;1,1,_xlpm.Formula)),IF(V288/W288&gt;1,1,V288/W288),IF(Y288/Z288&gt;1,1,Y288/Z288)),"")</f>
        <v/>
      </c>
      <c r="T288" s="114">
        <f>IFERROR(#REF!/#REF!,0)</f>
        <v>0</v>
      </c>
      <c r="U288" s="114">
        <f t="shared" si="116"/>
        <v>0</v>
      </c>
      <c r="V288" s="351" t="e">
        <v>#VALUE!</v>
      </c>
      <c r="W288" s="116" t="e">
        <f t="shared" si="119"/>
        <v>#VALUE!</v>
      </c>
      <c r="X288" s="116" t="e">
        <f t="shared" si="120"/>
        <v>#VALUE!</v>
      </c>
      <c r="Y288" s="116" t="e">
        <f t="shared" si="118"/>
        <v>#VALUE!</v>
      </c>
      <c r="Z288" s="116" t="e">
        <f t="shared" si="112"/>
        <v>#VALUE!</v>
      </c>
      <c r="AA288" s="116" t="e">
        <f t="shared" si="121"/>
        <v>#VALUE!</v>
      </c>
      <c r="AB288" s="113" t="e">
        <f t="shared" si="117"/>
        <v>#VALUE!</v>
      </c>
      <c r="AC288" s="113" t="e">
        <f t="shared" si="117"/>
        <v>#VALUE!</v>
      </c>
      <c r="AD288" s="113" t="e">
        <f t="shared" si="122"/>
        <v>#VALUE!</v>
      </c>
      <c r="AE288" s="113" t="str">
        <f>IFERROR(W288-Z288,"")</f>
        <v/>
      </c>
      <c r="AF288" s="113" t="str">
        <f>IFERROR(V288-Y288,"")</f>
        <v/>
      </c>
      <c r="AG288" s="120" t="str">
        <f>IFERROR(W288-AC288,"")</f>
        <v/>
      </c>
      <c r="AH288" s="114">
        <f t="shared" si="123"/>
        <v>0</v>
      </c>
      <c r="AI288" s="114">
        <f t="shared" si="124"/>
        <v>0</v>
      </c>
      <c r="AJ288" s="114"/>
    </row>
    <row r="289" spans="11:36">
      <c r="P289" s="113" t="s">
        <v>372</v>
      </c>
      <c r="Q289" s="6" t="str">
        <f t="shared" ca="1" si="114"/>
        <v/>
      </c>
      <c r="R289" t="str">
        <f t="shared" ca="1" si="115"/>
        <v/>
      </c>
      <c r="S289" s="114" t="str" cm="1">
        <f t="array" aca="1" ref="S289" ca="1">IFERROR(AVERAGE(_xlfn.LET(_xlpm.Formula,(DATEDIF(_xll.PROJECTSTARTDATE("Bri",A289),TODAY(),"d")/7)/(DATEDIF(_xll.PROJECTSTARTDATE("Bri",A289),_xll.PROJECTENDDATE("Bri",A289),"d")/7),IF(_xlpm.Formula&gt;1,1,_xlpm.Formula)),IF(V289/W289&gt;1,1,V289/W289),IF(Y289/Z289&gt;1,1,Y289/Z289)),"")</f>
        <v/>
      </c>
      <c r="T289" s="114">
        <f>IFERROR(#REF!/#REF!,0)</f>
        <v>0</v>
      </c>
      <c r="U289" s="114">
        <f t="shared" si="116"/>
        <v>0</v>
      </c>
      <c r="V289" s="351" t="e">
        <v>#VALUE!</v>
      </c>
      <c r="W289" s="116" t="e">
        <f t="shared" si="119"/>
        <v>#VALUE!</v>
      </c>
      <c r="X289" s="116" t="e">
        <f t="shared" si="120"/>
        <v>#VALUE!</v>
      </c>
      <c r="Y289" s="116" t="e">
        <f t="shared" si="118"/>
        <v>#VALUE!</v>
      </c>
      <c r="Z289" s="116" t="e">
        <f t="shared" si="112"/>
        <v>#VALUE!</v>
      </c>
      <c r="AA289" s="116" t="e">
        <f t="shared" si="121"/>
        <v>#VALUE!</v>
      </c>
      <c r="AB289" s="113" t="e">
        <f t="shared" si="117"/>
        <v>#VALUE!</v>
      </c>
      <c r="AC289" s="113" t="e">
        <f t="shared" si="117"/>
        <v>#VALUE!</v>
      </c>
      <c r="AD289" s="113" t="e">
        <f t="shared" si="122"/>
        <v>#VALUE!</v>
      </c>
      <c r="AJ289" s="114"/>
    </row>
    <row r="290" spans="11:36">
      <c r="P290" s="113" t="s">
        <v>372</v>
      </c>
      <c r="Q290" s="6" t="str">
        <f t="shared" ca="1" si="114"/>
        <v/>
      </c>
      <c r="R290" t="str">
        <f t="shared" ca="1" si="115"/>
        <v/>
      </c>
      <c r="S290" s="114" t="str" cm="1">
        <f t="array" aca="1" ref="S290" ca="1">IFERROR(AVERAGE(_xlfn.LET(_xlpm.Formula,(DATEDIF(_xll.PROJECTSTARTDATE("Bri",A290),TODAY(),"d")/7)/(DATEDIF(_xll.PROJECTSTARTDATE("Bri",A290),_xll.PROJECTENDDATE("Bri",A290),"d")/7),IF(_xlpm.Formula&gt;1,1,_xlpm.Formula)),IF(V290/W290&gt;1,1,V290/W290),IF(Y290/Z290&gt;1,1,Y290/Z290)),"")</f>
        <v/>
      </c>
      <c r="T290" s="114">
        <f>IFERROR(#REF!/#REF!,0)</f>
        <v>0</v>
      </c>
      <c r="U290" s="114">
        <f t="shared" si="116"/>
        <v>0</v>
      </c>
      <c r="V290" s="351" t="e">
        <v>#VALUE!</v>
      </c>
      <c r="W290" s="116" t="e">
        <f t="shared" si="119"/>
        <v>#VALUE!</v>
      </c>
      <c r="X290" s="116" t="e">
        <f t="shared" si="120"/>
        <v>#VALUE!</v>
      </c>
      <c r="Y290" s="116" t="e">
        <f t="shared" si="118"/>
        <v>#VALUE!</v>
      </c>
      <c r="Z290" s="116" t="e">
        <f t="shared" si="112"/>
        <v>#VALUE!</v>
      </c>
      <c r="AA290" s="116" t="e">
        <f t="shared" si="121"/>
        <v>#VALUE!</v>
      </c>
      <c r="AB290" s="113" t="e">
        <f t="shared" si="117"/>
        <v>#VALUE!</v>
      </c>
      <c r="AC290" s="113" t="e">
        <f t="shared" si="117"/>
        <v>#VALUE!</v>
      </c>
      <c r="AD290" s="113" t="e">
        <f t="shared" si="122"/>
        <v>#VALUE!</v>
      </c>
      <c r="AJ290" s="114"/>
    </row>
    <row r="291" spans="11:36">
      <c r="P291" s="113" t="s">
        <v>372</v>
      </c>
      <c r="Q291" s="6" t="str">
        <f t="shared" ca="1" si="114"/>
        <v/>
      </c>
      <c r="R291" t="str">
        <f t="shared" ca="1" si="115"/>
        <v/>
      </c>
      <c r="S291" s="114" t="str" cm="1">
        <f t="array" aca="1" ref="S291" ca="1">IFERROR(AVERAGE(_xlfn.LET(_xlpm.Formula,(DATEDIF(_xll.PROJECTSTARTDATE("Bri",A291),TODAY(),"d")/7)/(DATEDIF(_xll.PROJECTSTARTDATE("Bri",A291),_xll.PROJECTENDDATE("Bri",A291),"d")/7),IF(_xlpm.Formula&gt;1,1,_xlpm.Formula)),IF(V291/W291&gt;1,1,V291/W291),IF(Y291/Z291&gt;1,1,Y291/Z291)),"")</f>
        <v/>
      </c>
      <c r="T291" s="114">
        <f>IFERROR(#REF!/#REF!,0)</f>
        <v>0</v>
      </c>
      <c r="U291" s="114">
        <f t="shared" si="116"/>
        <v>0</v>
      </c>
      <c r="V291" s="351" t="e">
        <v>#VALUE!</v>
      </c>
      <c r="W291" s="116" t="e">
        <f t="shared" si="119"/>
        <v>#VALUE!</v>
      </c>
      <c r="X291" s="116" t="e">
        <f t="shared" si="120"/>
        <v>#VALUE!</v>
      </c>
      <c r="Y291" s="116" t="e">
        <f t="shared" si="118"/>
        <v>#VALUE!</v>
      </c>
      <c r="Z291" s="116" t="e">
        <f t="shared" si="112"/>
        <v>#VALUE!</v>
      </c>
      <c r="AA291" s="116" t="e">
        <f t="shared" si="121"/>
        <v>#VALUE!</v>
      </c>
      <c r="AB291" s="113" t="e">
        <f t="shared" si="117"/>
        <v>#VALUE!</v>
      </c>
      <c r="AC291" s="113" t="e">
        <f t="shared" si="117"/>
        <v>#VALUE!</v>
      </c>
      <c r="AD291" s="113" t="e">
        <f t="shared" si="122"/>
        <v>#VALUE!</v>
      </c>
      <c r="AJ291" s="114"/>
    </row>
    <row r="292" spans="11:36">
      <c r="P292" s="113" t="s">
        <v>372</v>
      </c>
      <c r="S292" s="114" t="str" cm="1">
        <f t="array" aca="1" ref="S292" ca="1">IFERROR(AVERAGE(_xlfn.LET(_xlpm.Formula,(DATEDIF(_xll.PROJECTSTARTDATE("Bri",A292),TODAY(),"d")/7)/(DATEDIF(_xll.PROJECTSTARTDATE("Bri",A292),_xll.PROJECTENDDATE("Bri",A292),"d")/7),IF(_xlpm.Formula&gt;1,1,_xlpm.Formula)),IF(V292/W292&gt;1,1,V292/W292),IF(Y292/Z292&gt;1,1,Y292/Z292)),"")</f>
        <v/>
      </c>
      <c r="T292" s="114">
        <f>IFERROR(#REF!/#REF!,0)</f>
        <v>0</v>
      </c>
      <c r="U292" s="114">
        <f t="shared" si="116"/>
        <v>0</v>
      </c>
      <c r="V292" s="351" t="e">
        <v>#VALUE!</v>
      </c>
      <c r="W292" s="116" t="e">
        <f t="shared" si="119"/>
        <v>#VALUE!</v>
      </c>
      <c r="X292" s="116" t="e">
        <f t="shared" si="120"/>
        <v>#VALUE!</v>
      </c>
      <c r="Y292" s="116" t="e">
        <f t="shared" si="118"/>
        <v>#VALUE!</v>
      </c>
      <c r="Z292" s="116" t="e">
        <f t="shared" si="112"/>
        <v>#VALUE!</v>
      </c>
      <c r="AA292" s="116" t="e">
        <f t="shared" si="121"/>
        <v>#VALUE!</v>
      </c>
      <c r="AB292" s="113" t="e">
        <f t="shared" si="117"/>
        <v>#VALUE!</v>
      </c>
      <c r="AC292" s="113" t="e">
        <f t="shared" si="117"/>
        <v>#VALUE!</v>
      </c>
      <c r="AD292" s="113" t="e">
        <f t="shared" si="122"/>
        <v>#VALUE!</v>
      </c>
      <c r="AJ292" s="114"/>
    </row>
    <row r="293" spans="11:36">
      <c r="P293" s="113" t="s">
        <v>372</v>
      </c>
      <c r="S293" s="114" t="str" cm="1">
        <f t="array" aca="1" ref="S293" ca="1">IFERROR(AVERAGE(_xlfn.LET(_xlpm.Formula,(DATEDIF(_xll.PROJECTSTARTDATE("Bri",A293),TODAY(),"d")/7)/(DATEDIF(_xll.PROJECTSTARTDATE("Bri",A293),_xll.PROJECTENDDATE("Bri",A293),"d")/7),IF(_xlpm.Formula&gt;1,1,_xlpm.Formula)),IF(V293/W293&gt;1,1,V293/W293),IF(Y293/Z293&gt;1,1,Y293/Z293)),"")</f>
        <v/>
      </c>
      <c r="T293" s="114">
        <f>IFERROR(#REF!/#REF!,0)</f>
        <v>0</v>
      </c>
      <c r="U293" s="114">
        <f t="shared" si="116"/>
        <v>0</v>
      </c>
      <c r="V293" s="351" t="e">
        <v>#VALUE!</v>
      </c>
      <c r="W293" s="116" t="e">
        <f t="shared" si="119"/>
        <v>#VALUE!</v>
      </c>
      <c r="X293" s="116" t="e">
        <f t="shared" si="120"/>
        <v>#VALUE!</v>
      </c>
      <c r="Y293" s="116" t="e">
        <f t="shared" si="118"/>
        <v>#VALUE!</v>
      </c>
      <c r="Z293" s="116" t="e">
        <f t="shared" si="112"/>
        <v>#VALUE!</v>
      </c>
      <c r="AA293" s="116" t="e">
        <f t="shared" si="121"/>
        <v>#VALUE!</v>
      </c>
      <c r="AB293" s="113" t="e">
        <f t="shared" si="117"/>
        <v>#VALUE!</v>
      </c>
      <c r="AC293" s="113" t="e">
        <f t="shared" si="117"/>
        <v>#VALUE!</v>
      </c>
      <c r="AD293" s="113" t="e">
        <f t="shared" si="122"/>
        <v>#VALUE!</v>
      </c>
      <c r="AJ293" s="114"/>
    </row>
    <row r="294" spans="11:36">
      <c r="P294" s="113" t="s">
        <v>372</v>
      </c>
      <c r="S294" s="114" t="str" cm="1">
        <f t="array" aca="1" ref="S294" ca="1">IFERROR(AVERAGE(_xlfn.LET(_xlpm.Formula,(DATEDIF(_xll.PROJECTSTARTDATE("Bri",A294),TODAY(),"d")/7)/(DATEDIF(_xll.PROJECTSTARTDATE("Bri",A294),_xll.PROJECTENDDATE("Bri",A294),"d")/7),IF(_xlpm.Formula&gt;1,1,_xlpm.Formula)),IF(V294/W294&gt;1,1,V294/W294),IF(Y294/Z294&gt;1,1,Y294/Z294)),"")</f>
        <v/>
      </c>
      <c r="T294" s="114">
        <f>IFERROR(#REF!/#REF!,0)</f>
        <v>0</v>
      </c>
      <c r="U294" s="114">
        <f t="shared" si="116"/>
        <v>0</v>
      </c>
      <c r="V294" s="351" t="e">
        <v>#VALUE!</v>
      </c>
      <c r="W294" s="116" t="e">
        <f t="shared" si="119"/>
        <v>#VALUE!</v>
      </c>
      <c r="X294" s="116" t="e">
        <f t="shared" si="120"/>
        <v>#VALUE!</v>
      </c>
      <c r="Y294" s="116" t="e">
        <f t="shared" si="118"/>
        <v>#VALUE!</v>
      </c>
      <c r="Z294" s="116" t="e">
        <f t="shared" si="112"/>
        <v>#VALUE!</v>
      </c>
      <c r="AA294" s="116" t="e">
        <f t="shared" si="121"/>
        <v>#VALUE!</v>
      </c>
      <c r="AB294" s="113" t="e">
        <f t="shared" si="117"/>
        <v>#VALUE!</v>
      </c>
      <c r="AC294" s="113" t="e">
        <f t="shared" si="117"/>
        <v>#VALUE!</v>
      </c>
      <c r="AD294" s="113" t="e">
        <f t="shared" si="122"/>
        <v>#VALUE!</v>
      </c>
      <c r="AJ294" s="114"/>
    </row>
    <row r="295" spans="11:36">
      <c r="P295" s="113" t="s">
        <v>372</v>
      </c>
      <c r="S295" s="114" t="str" cm="1">
        <f t="array" aca="1" ref="S295" ca="1">IFERROR(AVERAGE(_xlfn.LET(_xlpm.Formula,(DATEDIF(_xll.PROJECTSTARTDATE("Bri",A295),TODAY(),"d")/7)/(DATEDIF(_xll.PROJECTSTARTDATE("Bri",A295),_xll.PROJECTENDDATE("Bri",A295),"d")/7),IF(_xlpm.Formula&gt;1,1,_xlpm.Formula)),IF(V295/W295&gt;1,1,V295/W295),IF(Y295/Z295&gt;1,1,Y295/Z295)),"")</f>
        <v/>
      </c>
      <c r="T295" s="114">
        <f>IFERROR(#REF!/#REF!,0)</f>
        <v>0</v>
      </c>
      <c r="U295" s="114">
        <f t="shared" si="116"/>
        <v>0</v>
      </c>
      <c r="V295" s="351" t="e">
        <v>#VALUE!</v>
      </c>
      <c r="W295" s="116" t="e">
        <f t="shared" si="119"/>
        <v>#VALUE!</v>
      </c>
      <c r="X295" s="116" t="e">
        <f t="shared" si="120"/>
        <v>#VALUE!</v>
      </c>
      <c r="Y295" s="116" t="e">
        <f t="shared" si="118"/>
        <v>#VALUE!</v>
      </c>
      <c r="Z295" s="116" t="e">
        <f t="shared" si="112"/>
        <v>#VALUE!</v>
      </c>
      <c r="AA295" s="116" t="e">
        <f t="shared" si="121"/>
        <v>#VALUE!</v>
      </c>
      <c r="AB295" s="113" t="e">
        <f t="shared" si="117"/>
        <v>#VALUE!</v>
      </c>
      <c r="AC295" s="113" t="e">
        <f t="shared" si="117"/>
        <v>#VALUE!</v>
      </c>
      <c r="AD295" s="113" t="e">
        <f t="shared" si="122"/>
        <v>#VALUE!</v>
      </c>
      <c r="AJ295" s="114"/>
    </row>
    <row r="296" spans="11:36">
      <c r="P296" s="113" t="s">
        <v>372</v>
      </c>
      <c r="S296" s="114" t="str" cm="1">
        <f t="array" aca="1" ref="S296" ca="1">IFERROR(AVERAGE(_xlfn.LET(_xlpm.Formula,(DATEDIF(_xll.PROJECTSTARTDATE("Bri",A296),TODAY(),"d")/7)/(DATEDIF(_xll.PROJECTSTARTDATE("Bri",A296),_xll.PROJECTENDDATE("Bri",A296),"d")/7),IF(_xlpm.Formula&gt;1,1,_xlpm.Formula)),IF(V296/W296&gt;1,1,V296/W296),IF(Y296/Z296&gt;1,1,Y296/Z296)),"")</f>
        <v/>
      </c>
      <c r="T296" s="114">
        <f>IFERROR(#REF!/#REF!,0)</f>
        <v>0</v>
      </c>
      <c r="U296" s="114">
        <f t="shared" si="116"/>
        <v>0</v>
      </c>
      <c r="V296" s="351" t="e">
        <v>#VALUE!</v>
      </c>
      <c r="W296" s="116" t="e">
        <f t="shared" si="119"/>
        <v>#VALUE!</v>
      </c>
      <c r="X296" s="116" t="e">
        <f t="shared" si="120"/>
        <v>#VALUE!</v>
      </c>
      <c r="Y296" s="116" t="e">
        <f t="shared" si="118"/>
        <v>#VALUE!</v>
      </c>
      <c r="Z296" s="116" t="e">
        <f t="shared" si="112"/>
        <v>#VALUE!</v>
      </c>
      <c r="AA296" s="116" t="e">
        <f t="shared" si="121"/>
        <v>#VALUE!</v>
      </c>
      <c r="AB296" s="113" t="e">
        <f t="shared" si="117"/>
        <v>#VALUE!</v>
      </c>
      <c r="AC296" s="113" t="e">
        <f t="shared" si="117"/>
        <v>#VALUE!</v>
      </c>
      <c r="AD296" s="113" t="e">
        <f t="shared" si="122"/>
        <v>#VALUE!</v>
      </c>
      <c r="AJ296" s="114"/>
    </row>
    <row r="297" spans="11:36">
      <c r="K297" s="202"/>
    </row>
    <row r="323" spans="11:11">
      <c r="K323"/>
    </row>
    <row r="324" spans="11:11">
      <c r="K324"/>
    </row>
    <row r="325" spans="11:11">
      <c r="K325"/>
    </row>
    <row r="326" spans="11:11">
      <c r="K326"/>
    </row>
    <row r="327" spans="11:11">
      <c r="K327"/>
    </row>
    <row r="328" spans="11:11">
      <c r="K328"/>
    </row>
    <row r="329" spans="11:11">
      <c r="K329"/>
    </row>
    <row r="330" spans="11:11">
      <c r="K330"/>
    </row>
    <row r="331" spans="11:11">
      <c r="K331"/>
    </row>
    <row r="332" spans="11:11">
      <c r="K332"/>
    </row>
    <row r="333" spans="11:11">
      <c r="K333"/>
    </row>
    <row r="334" spans="11:11">
      <c r="K334"/>
    </row>
    <row r="335" spans="11:11">
      <c r="K335"/>
    </row>
    <row r="336" spans="11:11">
      <c r="K336"/>
    </row>
    <row r="337" spans="11:11">
      <c r="K337"/>
    </row>
    <row r="338" spans="11:11">
      <c r="K338"/>
    </row>
    <row r="339" spans="11:11">
      <c r="K339"/>
    </row>
    <row r="340" spans="11:11">
      <c r="K340"/>
    </row>
    <row r="341" spans="11:11">
      <c r="K341"/>
    </row>
    <row r="342" spans="11:11">
      <c r="K342"/>
    </row>
    <row r="343" spans="11:11">
      <c r="K343"/>
    </row>
    <row r="344" spans="11:11">
      <c r="K344"/>
    </row>
    <row r="345" spans="11:11">
      <c r="K345"/>
    </row>
    <row r="346" spans="11:11">
      <c r="K346"/>
    </row>
    <row r="347" spans="11:11">
      <c r="K347"/>
    </row>
    <row r="348" spans="11:11">
      <c r="K348"/>
    </row>
    <row r="349" spans="11:11">
      <c r="K349"/>
    </row>
    <row r="350" spans="11:11">
      <c r="K350"/>
    </row>
    <row r="351" spans="11:11">
      <c r="K351"/>
    </row>
    <row r="352" spans="11:11">
      <c r="K352"/>
    </row>
    <row r="353" spans="11:11">
      <c r="K353"/>
    </row>
    <row r="354" spans="11:11">
      <c r="K354"/>
    </row>
    <row r="355" spans="11:11">
      <c r="K355"/>
    </row>
    <row r="356" spans="11:11">
      <c r="K356"/>
    </row>
    <row r="357" spans="11:11">
      <c r="K357"/>
    </row>
    <row r="358" spans="11:11">
      <c r="K358"/>
    </row>
    <row r="359" spans="11:11">
      <c r="K359"/>
    </row>
    <row r="360" spans="11:11">
      <c r="K360"/>
    </row>
    <row r="361" spans="11:11">
      <c r="K361"/>
    </row>
    <row r="362" spans="11:11">
      <c r="K362"/>
    </row>
    <row r="363" spans="11:11">
      <c r="K363"/>
    </row>
    <row r="364" spans="11:11">
      <c r="K364"/>
    </row>
    <row r="365" spans="11:11">
      <c r="K365"/>
    </row>
    <row r="366" spans="11:11">
      <c r="K366"/>
    </row>
    <row r="367" spans="11:11">
      <c r="K367"/>
    </row>
    <row r="368" spans="11:11">
      <c r="K368"/>
    </row>
    <row r="369" spans="11:11">
      <c r="K369"/>
    </row>
    <row r="370" spans="11:11">
      <c r="K370"/>
    </row>
    <row r="371" spans="11:11">
      <c r="K371"/>
    </row>
    <row r="372" spans="11:11">
      <c r="K372"/>
    </row>
    <row r="373" spans="11:11">
      <c r="K373"/>
    </row>
    <row r="374" spans="11:11">
      <c r="K374"/>
    </row>
    <row r="375" spans="11:11">
      <c r="K375"/>
    </row>
    <row r="376" spans="11:11">
      <c r="K376"/>
    </row>
    <row r="377" spans="11:11">
      <c r="K377"/>
    </row>
    <row r="378" spans="11:11">
      <c r="K378"/>
    </row>
    <row r="379" spans="11:11">
      <c r="K379"/>
    </row>
    <row r="380" spans="11:11">
      <c r="K380"/>
    </row>
    <row r="381" spans="11:11">
      <c r="K381"/>
    </row>
    <row r="382" spans="11:11">
      <c r="K382"/>
    </row>
    <row r="383" spans="11:11">
      <c r="K383"/>
    </row>
    <row r="384" spans="11:11">
      <c r="K384"/>
    </row>
    <row r="385" spans="11:11">
      <c r="K385"/>
    </row>
    <row r="386" spans="11:11">
      <c r="K386"/>
    </row>
    <row r="387" spans="11:11">
      <c r="K387"/>
    </row>
    <row r="388" spans="11:11">
      <c r="K388"/>
    </row>
    <row r="389" spans="11:11">
      <c r="K389"/>
    </row>
    <row r="390" spans="11:11">
      <c r="K390"/>
    </row>
    <row r="391" spans="11:11">
      <c r="K391"/>
    </row>
    <row r="392" spans="11:11">
      <c r="K392"/>
    </row>
    <row r="393" spans="11:11">
      <c r="K393"/>
    </row>
    <row r="394" spans="11:11">
      <c r="K394"/>
    </row>
    <row r="395" spans="11:11">
      <c r="K395"/>
    </row>
    <row r="396" spans="11:11">
      <c r="K396"/>
    </row>
    <row r="397" spans="11:11">
      <c r="K397"/>
    </row>
    <row r="398" spans="11:11">
      <c r="K398"/>
    </row>
    <row r="399" spans="11:11">
      <c r="K399"/>
    </row>
    <row r="400" spans="11:11">
      <c r="K400"/>
    </row>
    <row r="401" spans="11:11">
      <c r="K401"/>
    </row>
    <row r="402" spans="11:11">
      <c r="K402"/>
    </row>
    <row r="403" spans="11:11">
      <c r="K403"/>
    </row>
    <row r="404" spans="11:11">
      <c r="K404"/>
    </row>
    <row r="405" spans="11:11">
      <c r="K405"/>
    </row>
    <row r="406" spans="11:11">
      <c r="K406"/>
    </row>
    <row r="407" spans="11:11">
      <c r="K407"/>
    </row>
    <row r="408" spans="11:11">
      <c r="K408"/>
    </row>
    <row r="409" spans="11:11">
      <c r="K409"/>
    </row>
    <row r="410" spans="11:11">
      <c r="K410"/>
    </row>
    <row r="411" spans="11:11">
      <c r="K411"/>
    </row>
    <row r="412" spans="11:11">
      <c r="K412"/>
    </row>
    <row r="413" spans="11:11">
      <c r="K413"/>
    </row>
    <row r="414" spans="11:11">
      <c r="K414"/>
    </row>
    <row r="415" spans="11:11">
      <c r="K415"/>
    </row>
    <row r="416" spans="11:11">
      <c r="K416"/>
    </row>
    <row r="417" spans="11:11">
      <c r="K417"/>
    </row>
    <row r="418" spans="11:11">
      <c r="K418"/>
    </row>
    <row r="419" spans="11:11">
      <c r="K419"/>
    </row>
    <row r="420" spans="11:11">
      <c r="K420"/>
    </row>
    <row r="421" spans="11:11">
      <c r="K421"/>
    </row>
    <row r="422" spans="11:11">
      <c r="K422"/>
    </row>
    <row r="423" spans="11:11">
      <c r="K423"/>
    </row>
    <row r="424" spans="11:11">
      <c r="K424"/>
    </row>
    <row r="425" spans="11:11">
      <c r="K425"/>
    </row>
    <row r="426" spans="11:11">
      <c r="K426"/>
    </row>
    <row r="427" spans="11:11">
      <c r="K427"/>
    </row>
    <row r="428" spans="11:11">
      <c r="K428"/>
    </row>
    <row r="429" spans="11:11">
      <c r="K429"/>
    </row>
    <row r="430" spans="11:11">
      <c r="K430"/>
    </row>
    <row r="431" spans="11:11">
      <c r="K431"/>
    </row>
    <row r="432" spans="11:11">
      <c r="K432"/>
    </row>
    <row r="433" spans="11:11">
      <c r="K433"/>
    </row>
    <row r="434" spans="11:11">
      <c r="K434"/>
    </row>
    <row r="435" spans="11:11">
      <c r="K435"/>
    </row>
    <row r="436" spans="11:11">
      <c r="K436"/>
    </row>
    <row r="437" spans="11:11">
      <c r="K437"/>
    </row>
    <row r="438" spans="11:11">
      <c r="K438"/>
    </row>
    <row r="439" spans="11:11">
      <c r="K439"/>
    </row>
    <row r="440" spans="11:11">
      <c r="K440"/>
    </row>
    <row r="441" spans="11:11">
      <c r="K441"/>
    </row>
    <row r="442" spans="11:11">
      <c r="K442"/>
    </row>
    <row r="443" spans="11:11">
      <c r="K443"/>
    </row>
    <row r="444" spans="11:11">
      <c r="K444"/>
    </row>
    <row r="445" spans="11:11">
      <c r="K445"/>
    </row>
    <row r="446" spans="11:11">
      <c r="K446"/>
    </row>
    <row r="447" spans="11:11">
      <c r="K447"/>
    </row>
    <row r="448" spans="11:11">
      <c r="K448"/>
    </row>
    <row r="449" spans="11:11">
      <c r="K449"/>
    </row>
    <row r="450" spans="11:11">
      <c r="K450"/>
    </row>
    <row r="451" spans="11:11">
      <c r="K451"/>
    </row>
    <row r="452" spans="11:11">
      <c r="K452"/>
    </row>
    <row r="453" spans="11:11">
      <c r="K453"/>
    </row>
    <row r="454" spans="11:11">
      <c r="K454"/>
    </row>
    <row r="455" spans="11:11">
      <c r="K455"/>
    </row>
    <row r="456" spans="11:11">
      <c r="K456"/>
    </row>
    <row r="457" spans="11:11">
      <c r="K457"/>
    </row>
    <row r="458" spans="11:11">
      <c r="K458"/>
    </row>
    <row r="459" spans="11:11">
      <c r="K459"/>
    </row>
    <row r="460" spans="11:11">
      <c r="K460"/>
    </row>
    <row r="461" spans="11:11">
      <c r="K461"/>
    </row>
    <row r="462" spans="11:11">
      <c r="K462"/>
    </row>
    <row r="463" spans="11:11">
      <c r="K463"/>
    </row>
    <row r="464" spans="11:11">
      <c r="K464"/>
    </row>
    <row r="465" spans="11:11">
      <c r="K465"/>
    </row>
    <row r="466" spans="11:11">
      <c r="K466"/>
    </row>
    <row r="467" spans="11:11">
      <c r="K467"/>
    </row>
    <row r="468" spans="11:11">
      <c r="K468"/>
    </row>
    <row r="469" spans="11:11">
      <c r="K469"/>
    </row>
    <row r="470" spans="11:11">
      <c r="K470"/>
    </row>
    <row r="471" spans="11:11">
      <c r="K471"/>
    </row>
    <row r="472" spans="11:11">
      <c r="K472"/>
    </row>
    <row r="473" spans="11:11">
      <c r="K473"/>
    </row>
    <row r="474" spans="11:11">
      <c r="K474"/>
    </row>
    <row r="475" spans="11:11">
      <c r="K475"/>
    </row>
    <row r="476" spans="11:11">
      <c r="K476"/>
    </row>
    <row r="477" spans="11:11">
      <c r="K477"/>
    </row>
    <row r="478" spans="11:11">
      <c r="K478"/>
    </row>
    <row r="479" spans="11:11">
      <c r="K479"/>
    </row>
    <row r="480" spans="11:11">
      <c r="K480"/>
    </row>
    <row r="481" spans="11:11">
      <c r="K481"/>
    </row>
    <row r="482" spans="11:11">
      <c r="K482"/>
    </row>
    <row r="483" spans="11:11">
      <c r="K483"/>
    </row>
    <row r="484" spans="11:11">
      <c r="K484"/>
    </row>
    <row r="485" spans="11:11">
      <c r="K485"/>
    </row>
    <row r="486" spans="11:11">
      <c r="K486"/>
    </row>
    <row r="487" spans="11:11">
      <c r="K487"/>
    </row>
    <row r="488" spans="11:11">
      <c r="K488"/>
    </row>
    <row r="489" spans="11:11">
      <c r="K489"/>
    </row>
    <row r="490" spans="11:11">
      <c r="K490"/>
    </row>
    <row r="491" spans="11:11">
      <c r="K491"/>
    </row>
    <row r="492" spans="11:11">
      <c r="K492"/>
    </row>
    <row r="493" spans="11:11">
      <c r="K493"/>
    </row>
    <row r="494" spans="11:11">
      <c r="K494"/>
    </row>
    <row r="495" spans="11:11">
      <c r="K495"/>
    </row>
    <row r="496" spans="11:11">
      <c r="K496"/>
    </row>
    <row r="497" spans="11:11">
      <c r="K497"/>
    </row>
    <row r="498" spans="11:11">
      <c r="K498"/>
    </row>
    <row r="499" spans="11:11">
      <c r="K499"/>
    </row>
    <row r="500" spans="11:11">
      <c r="K500"/>
    </row>
    <row r="501" spans="11:11">
      <c r="K501"/>
    </row>
    <row r="502" spans="11:11">
      <c r="K502"/>
    </row>
    <row r="503" spans="11:11">
      <c r="K503"/>
    </row>
    <row r="504" spans="11:11">
      <c r="K504"/>
    </row>
    <row r="505" spans="11:11">
      <c r="K505"/>
    </row>
    <row r="506" spans="11:11">
      <c r="K506"/>
    </row>
    <row r="507" spans="11:11">
      <c r="K507"/>
    </row>
    <row r="508" spans="11:11">
      <c r="K508"/>
    </row>
    <row r="509" spans="11:11">
      <c r="K509"/>
    </row>
    <row r="510" spans="11:11">
      <c r="K510"/>
    </row>
    <row r="511" spans="11:11">
      <c r="K511"/>
    </row>
    <row r="512" spans="11:11">
      <c r="K512"/>
    </row>
    <row r="513" spans="11:11">
      <c r="K513"/>
    </row>
    <row r="514" spans="11:11">
      <c r="K514"/>
    </row>
    <row r="515" spans="11:11">
      <c r="K515"/>
    </row>
    <row r="516" spans="11:11">
      <c r="K516"/>
    </row>
    <row r="517" spans="11:11">
      <c r="K517"/>
    </row>
    <row r="518" spans="11:11">
      <c r="K518"/>
    </row>
    <row r="519" spans="11:11">
      <c r="K519"/>
    </row>
    <row r="520" spans="11:11">
      <c r="K520"/>
    </row>
    <row r="521" spans="11:11">
      <c r="K521"/>
    </row>
    <row r="522" spans="11:11">
      <c r="K522"/>
    </row>
    <row r="523" spans="11:11">
      <c r="K523"/>
    </row>
    <row r="524" spans="11:11">
      <c r="K524"/>
    </row>
    <row r="525" spans="11:11">
      <c r="K525"/>
    </row>
    <row r="526" spans="11:11">
      <c r="K526"/>
    </row>
    <row r="527" spans="11:11">
      <c r="K527"/>
    </row>
    <row r="528" spans="11:11">
      <c r="K528"/>
    </row>
    <row r="529" spans="11:11">
      <c r="K529"/>
    </row>
    <row r="530" spans="11:11">
      <c r="K530"/>
    </row>
    <row r="531" spans="11:11">
      <c r="K531"/>
    </row>
    <row r="532" spans="11:11">
      <c r="K532"/>
    </row>
    <row r="533" spans="11:11">
      <c r="K533"/>
    </row>
    <row r="534" spans="11:11">
      <c r="K534"/>
    </row>
    <row r="535" spans="11:11">
      <c r="K535"/>
    </row>
    <row r="536" spans="11:11">
      <c r="K536"/>
    </row>
    <row r="537" spans="11:11">
      <c r="K537"/>
    </row>
    <row r="538" spans="11:11">
      <c r="K538"/>
    </row>
    <row r="539" spans="11:11">
      <c r="K539"/>
    </row>
    <row r="540" spans="11:11">
      <c r="K540"/>
    </row>
    <row r="541" spans="11:11">
      <c r="K541"/>
    </row>
    <row r="542" spans="11:11">
      <c r="K542"/>
    </row>
    <row r="543" spans="11:11">
      <c r="K543"/>
    </row>
    <row r="544" spans="11:11">
      <c r="K544"/>
    </row>
    <row r="545" spans="11:11">
      <c r="K545"/>
    </row>
    <row r="546" spans="11:11">
      <c r="K546"/>
    </row>
    <row r="547" spans="11:11">
      <c r="K547"/>
    </row>
    <row r="548" spans="11:11">
      <c r="K548"/>
    </row>
    <row r="549" spans="11:11">
      <c r="K549"/>
    </row>
    <row r="550" spans="11:11">
      <c r="K550"/>
    </row>
    <row r="551" spans="11:11">
      <c r="K551"/>
    </row>
    <row r="552" spans="11:11">
      <c r="K552"/>
    </row>
    <row r="553" spans="11:11">
      <c r="K553"/>
    </row>
    <row r="554" spans="11:11">
      <c r="K554"/>
    </row>
    <row r="555" spans="11:11">
      <c r="K555"/>
    </row>
    <row r="556" spans="11:11">
      <c r="K556"/>
    </row>
    <row r="557" spans="11:11">
      <c r="K557"/>
    </row>
    <row r="558" spans="11:11">
      <c r="K558"/>
    </row>
    <row r="559" spans="11:11">
      <c r="K559"/>
    </row>
    <row r="560" spans="11:11">
      <c r="K560"/>
    </row>
    <row r="561" spans="11:11">
      <c r="K561"/>
    </row>
  </sheetData>
  <autoFilter ref="A16:AJ296"/>
  <mergeCells count="3">
    <mergeCell ref="AE14:AJ14"/>
    <mergeCell ref="V14:X14"/>
    <mergeCell ref="Y14:AD14"/>
  </mergeCells>
  <conditionalFormatting sqref="Q14">
    <cfRule type="cellIs" dxfId="5" priority="16" operator="lessThan">
      <formula>-0.03</formula>
    </cfRule>
    <cfRule type="cellIs" dxfId="4" priority="17" operator="greaterThan">
      <formula>0.03</formula>
    </cfRule>
  </conditionalFormatting>
  <conditionalFormatting sqref="Y17:AA296">
    <cfRule type="cellIs" dxfId="3" priority="1" operator="lessThanOrEqual">
      <formula>-0.03</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12" operator="containsText" id="{25E982FA-9C0F-40FC-8EEB-F87C920C1AA6}">
            <xm:f>NOT(ISERROR(SEARCH($Q$14,Q1)))</xm:f>
            <xm:f>$Q$14</xm:f>
            <x14:dxf>
              <fill>
                <patternFill>
                  <bgColor rgb="FFFF99CC"/>
                </patternFill>
              </fill>
            </x14:dxf>
          </x14:cfRule>
          <x14:cfRule type="containsText" priority="13" operator="containsText" id="{7741EAB0-6933-4F54-9F25-56EFB88078F1}">
            <xm:f>NOT(ISERROR(SEARCH($Q$13,Q1)))</xm:f>
            <xm:f>$Q$13</xm:f>
            <x14:dxf>
              <fill>
                <patternFill>
                  <bgColor theme="9" tint="0.59996337778862885"/>
                </patternFill>
              </fill>
            </x14:dxf>
          </x14:cfRule>
          <xm:sqref>Q1:Q14 Q16:Q1048576</xm:sqref>
        </x14:conditionalFormatting>
        <x14:conditionalFormatting xmlns:xm="http://schemas.microsoft.com/office/excel/2006/main">
          <x14:cfRule type="containsText" priority="7" operator="containsText" id="{11BD4E85-6958-4B48-B693-FE40D5CE66E1}">
            <xm:f>NOT(ISERROR(SEARCH($R$14,R1)))</xm:f>
            <xm:f>$R$14</xm:f>
            <x14:dxf>
              <fill>
                <patternFill>
                  <bgColor rgb="FFFF99CC"/>
                </patternFill>
              </fill>
            </x14:dxf>
          </x14:cfRule>
          <xm:sqref>R1:R14 R16:R1048576</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BG5856"/>
  <sheetViews>
    <sheetView workbookViewId="0">
      <pane ySplit="1" topLeftCell="A3039" activePane="bottomLeft" state="frozen"/>
      <selection activeCell="A17" sqref="A1:XFD1048576"/>
      <selection pane="bottomLeft" activeCell="A17" sqref="A1:XFD1048576"/>
    </sheetView>
  </sheetViews>
  <sheetFormatPr baseColWidth="10" defaultColWidth="9" defaultRowHeight="14.25"/>
  <cols>
    <col min="1" max="3" width="17.75" customWidth="1"/>
    <col min="4" max="4" width="11" bestFit="1" customWidth="1"/>
    <col min="5" max="5" width="11.375" bestFit="1" customWidth="1"/>
    <col min="6" max="9" width="17.75" customWidth="1"/>
    <col min="10" max="10" width="4.75" style="157" customWidth="1"/>
    <col min="11" max="11" width="11.125" customWidth="1"/>
    <col min="12" max="12" width="10.625" customWidth="1"/>
    <col min="13" max="13" width="13.875" style="113" bestFit="1" customWidth="1"/>
    <col min="14" max="14" width="13.375" style="113" bestFit="1" customWidth="1"/>
    <col min="15" max="15" width="14.125" style="113" bestFit="1" customWidth="1"/>
    <col min="16" max="16" width="4.5" style="157" customWidth="1"/>
    <col min="17" max="17" width="8.25" bestFit="1" customWidth="1"/>
    <col min="18" max="18" width="14" customWidth="1"/>
    <col min="19" max="19" width="17.5" style="113" bestFit="1" customWidth="1"/>
    <col min="20" max="20" width="17.125" style="113" bestFit="1" customWidth="1"/>
    <col min="21" max="21" width="20.5" style="113" bestFit="1" customWidth="1"/>
    <col min="22" max="22" width="21.5" style="113" bestFit="1" customWidth="1"/>
    <col min="23" max="23" width="13" bestFit="1" customWidth="1"/>
    <col min="24" max="24" width="16.25" bestFit="1" customWidth="1"/>
    <col min="25" max="25" width="3.75" customWidth="1"/>
    <col min="26" max="26" width="11.25" style="113" bestFit="1" customWidth="1"/>
    <col min="27" max="27" width="11.5" style="113" bestFit="1" customWidth="1"/>
    <col min="28" max="28" width="13.375" style="113" bestFit="1" customWidth="1"/>
    <col min="29" max="29" width="14.75" style="113" bestFit="1" customWidth="1"/>
    <col min="30" max="30" width="16.375" style="113" bestFit="1" customWidth="1"/>
    <col min="31" max="31" width="11.5" style="113" bestFit="1" customWidth="1"/>
    <col min="32" max="32" width="13.25" style="113" bestFit="1" customWidth="1"/>
    <col min="33" max="33" width="14.25" style="113" bestFit="1" customWidth="1"/>
    <col min="34" max="34" width="16.375" style="113" bestFit="1" customWidth="1"/>
    <col min="35" max="35" width="11.375" style="113" bestFit="1" customWidth="1"/>
    <col min="36" max="36" width="13.125" style="113" bestFit="1" customWidth="1"/>
    <col min="37" max="37" width="14.625" style="113" bestFit="1" customWidth="1"/>
    <col min="38" max="38" width="16.25" style="113" bestFit="1" customWidth="1"/>
    <col min="39" max="39" width="13.125" style="113" bestFit="1" customWidth="1"/>
    <col min="40" max="40" width="14.75" style="113" bestFit="1" customWidth="1"/>
    <col min="41" max="41" width="16.25" style="113" bestFit="1" customWidth="1"/>
    <col min="42" max="42" width="18" style="113" bestFit="1" customWidth="1"/>
    <col min="44" max="44" width="10.125" bestFit="1" customWidth="1"/>
    <col min="45" max="46" width="11.125" bestFit="1" customWidth="1"/>
    <col min="47" max="47" width="12.125" bestFit="1" customWidth="1"/>
    <col min="48" max="49" width="8.625" bestFit="1" customWidth="1"/>
    <col min="50" max="51" width="11.125" bestFit="1" customWidth="1"/>
    <col min="52" max="52" width="10.125" bestFit="1" customWidth="1"/>
    <col min="53" max="53" width="11.125" bestFit="1" customWidth="1"/>
    <col min="54" max="57" width="12.125" bestFit="1" customWidth="1"/>
    <col min="58" max="58" width="13.75" bestFit="1" customWidth="1"/>
    <col min="59" max="59" width="14.75" bestFit="1" customWidth="1"/>
  </cols>
  <sheetData>
    <row r="1" spans="1:59" ht="15">
      <c r="A1" s="135" t="s">
        <v>392</v>
      </c>
      <c r="B1" s="346" t="s">
        <v>248</v>
      </c>
      <c r="C1" s="135" t="s">
        <v>393</v>
      </c>
      <c r="D1" s="346" t="s">
        <v>394</v>
      </c>
      <c r="E1" s="135" t="s">
        <v>395</v>
      </c>
      <c r="F1" s="135" t="s">
        <v>396</v>
      </c>
      <c r="G1" s="135" t="s">
        <v>397</v>
      </c>
      <c r="H1" s="135" t="s">
        <v>398</v>
      </c>
      <c r="I1" s="153" t="s">
        <v>399</v>
      </c>
      <c r="J1" s="156"/>
      <c r="K1" s="155" t="s">
        <v>392</v>
      </c>
      <c r="L1" s="346" t="s">
        <v>248</v>
      </c>
      <c r="M1" s="152" t="s">
        <v>393</v>
      </c>
      <c r="N1" s="152" t="s">
        <v>400</v>
      </c>
      <c r="O1" s="194" t="s">
        <v>401</v>
      </c>
      <c r="P1" s="156"/>
      <c r="Q1" s="152" t="s">
        <v>402</v>
      </c>
      <c r="R1" s="152" t="s">
        <v>393</v>
      </c>
      <c r="S1" s="152" t="s">
        <v>403</v>
      </c>
      <c r="T1" s="152" t="s">
        <v>404</v>
      </c>
      <c r="U1" s="152" t="s">
        <v>405</v>
      </c>
      <c r="V1" s="152" t="s">
        <v>406</v>
      </c>
      <c r="W1" s="152" t="s">
        <v>407</v>
      </c>
      <c r="X1" s="152" t="s">
        <v>408</v>
      </c>
      <c r="Z1" s="152" t="s">
        <v>392</v>
      </c>
      <c r="AA1" s="152" t="s">
        <v>409</v>
      </c>
      <c r="AB1" s="152" t="s">
        <v>410</v>
      </c>
      <c r="AC1" s="152" t="s">
        <v>411</v>
      </c>
      <c r="AD1" s="152" t="s">
        <v>412</v>
      </c>
      <c r="AE1" s="152" t="s">
        <v>413</v>
      </c>
      <c r="AF1" s="152" t="s">
        <v>414</v>
      </c>
      <c r="AG1" s="152" t="s">
        <v>415</v>
      </c>
      <c r="AH1" s="152" t="s">
        <v>416</v>
      </c>
      <c r="AI1" s="152" t="s">
        <v>417</v>
      </c>
      <c r="AJ1" s="152" t="s">
        <v>418</v>
      </c>
      <c r="AK1" s="152" t="s">
        <v>419</v>
      </c>
      <c r="AL1" s="152" t="s">
        <v>420</v>
      </c>
      <c r="AM1" s="152" t="s">
        <v>421</v>
      </c>
      <c r="AN1" s="152" t="s">
        <v>422</v>
      </c>
      <c r="AO1" s="152" t="s">
        <v>423</v>
      </c>
      <c r="AP1" s="152" t="s">
        <v>424</v>
      </c>
    </row>
    <row r="2" spans="1:59" ht="15">
      <c r="A2" s="134" t="s">
        <v>426</v>
      </c>
      <c r="B2" s="134" t="s">
        <v>1373</v>
      </c>
      <c r="C2" s="134" t="s">
        <v>1374</v>
      </c>
      <c r="D2" s="136">
        <v>0</v>
      </c>
      <c r="E2" s="136">
        <v>0</v>
      </c>
      <c r="F2" s="136">
        <v>0</v>
      </c>
      <c r="G2" s="136">
        <f t="shared" ref="G2:G13" si="0">E2+F2</f>
        <v>0</v>
      </c>
      <c r="H2" s="136">
        <f ca="1">RANDBETWEEN(E2,G2)</f>
        <v>0</v>
      </c>
      <c r="I2" s="154">
        <v>0</v>
      </c>
      <c r="J2" s="347"/>
      <c r="K2" t="s">
        <v>524</v>
      </c>
      <c r="L2" t="s">
        <v>3002</v>
      </c>
      <c r="M2" s="113" t="s">
        <v>3003</v>
      </c>
      <c r="N2" s="113">
        <v>0</v>
      </c>
      <c r="O2" s="113">
        <v>2600</v>
      </c>
      <c r="Q2" t="s">
        <v>1342</v>
      </c>
      <c r="R2" t="s">
        <v>1343</v>
      </c>
      <c r="S2" s="113">
        <v>0</v>
      </c>
      <c r="T2" s="113">
        <f ca="1">RANDBETWEEN(0,175000)</f>
        <v>113951</v>
      </c>
      <c r="U2" s="113">
        <f ca="1">RANDBETWEEN(0,15000)</f>
        <v>4503</v>
      </c>
      <c r="V2" s="113">
        <f ca="1">RANDBETWEEN(0,1000)</f>
        <v>389</v>
      </c>
      <c r="W2">
        <f ca="1">RANDBETWEEN(0,125600)</f>
        <v>82832</v>
      </c>
      <c r="X2">
        <f ca="1">RANDBETWEEN(0,100)</f>
        <v>0</v>
      </c>
      <c r="Y2" s="120"/>
      <c r="Z2" s="113" t="s">
        <v>559</v>
      </c>
      <c r="AA2" s="349">
        <v>0</v>
      </c>
      <c r="AB2" s="349">
        <v>0</v>
      </c>
      <c r="AC2" s="349">
        <v>0</v>
      </c>
      <c r="AD2" s="349">
        <v>0</v>
      </c>
      <c r="AE2" s="349">
        <v>0</v>
      </c>
      <c r="AF2" s="349">
        <v>0</v>
      </c>
      <c r="AG2" s="349">
        <v>0</v>
      </c>
      <c r="AH2" s="349">
        <v>0</v>
      </c>
      <c r="AI2" s="349">
        <v>0</v>
      </c>
      <c r="AJ2" s="349">
        <v>0</v>
      </c>
      <c r="AK2" s="349">
        <v>0</v>
      </c>
      <c r="AL2" s="349">
        <v>0</v>
      </c>
      <c r="AM2" s="349">
        <v>0</v>
      </c>
      <c r="AN2" s="349">
        <v>900</v>
      </c>
      <c r="AO2" s="349">
        <v>0</v>
      </c>
      <c r="AP2" s="349">
        <v>65100</v>
      </c>
      <c r="AR2" s="348">
        <f t="shared" ref="AR2:AR65" si="1">ROUND(AA2*0.731,-2)</f>
        <v>0</v>
      </c>
      <c r="AS2" s="348">
        <f t="shared" ref="AS2:AS65" si="2">ROUND(AB2*0.731,-2)</f>
        <v>0</v>
      </c>
      <c r="AT2" s="348">
        <f t="shared" ref="AT2:AT65" si="3">ROUND(AC2*0.731,-2)</f>
        <v>0</v>
      </c>
      <c r="AU2" s="348">
        <f t="shared" ref="AU2:AU65" si="4">ROUND(AD2*0.731,-2)</f>
        <v>0</v>
      </c>
      <c r="AV2" s="348">
        <f t="shared" ref="AV2:AV65" si="5">ROUND(AE2*0.731,-2)</f>
        <v>0</v>
      </c>
      <c r="AW2" s="348">
        <f t="shared" ref="AW2:AW65" si="6">ROUND(AF2*0.731,-2)</f>
        <v>0</v>
      </c>
      <c r="AX2" s="348">
        <f t="shared" ref="AX2:AX65" si="7">ROUND(AG2*0.731,-2)</f>
        <v>0</v>
      </c>
      <c r="AY2" s="348">
        <f t="shared" ref="AY2:AY65" si="8">ROUND(AH2*0.731,-2)</f>
        <v>0</v>
      </c>
      <c r="AZ2" s="348">
        <f t="shared" ref="AZ2:AZ65" si="9">ROUND(AI2*0.731,-2)</f>
        <v>0</v>
      </c>
      <c r="BA2" s="348">
        <f t="shared" ref="BA2:BA65" si="10">ROUND(AJ2*0.731,-2)</f>
        <v>0</v>
      </c>
      <c r="BB2" s="348">
        <f t="shared" ref="BB2:BB65" si="11">ROUND(AK2*0.731,-2)</f>
        <v>0</v>
      </c>
      <c r="BC2" s="348">
        <f t="shared" ref="BC2:BC65" si="12">ROUND(AL2*0.731,-2)</f>
        <v>0</v>
      </c>
      <c r="BD2" s="348">
        <f t="shared" ref="BD2:BD65" si="13">ROUND(AM2*0.731,-2)</f>
        <v>0</v>
      </c>
      <c r="BE2" s="348">
        <f t="shared" ref="BE2:BE65" si="14">ROUND(AN2*0.731,-2)</f>
        <v>700</v>
      </c>
      <c r="BF2" s="348">
        <f t="shared" ref="BF2:BF65" si="15">ROUND(AO2*0.731,-2)</f>
        <v>0</v>
      </c>
      <c r="BG2" s="348">
        <f t="shared" ref="BG2:BG65" si="16">ROUND(AP2*0.731,-2)</f>
        <v>47600</v>
      </c>
    </row>
    <row r="3" spans="1:59" ht="15">
      <c r="A3" s="134" t="s">
        <v>427</v>
      </c>
      <c r="B3" s="134" t="s">
        <v>1473</v>
      </c>
      <c r="C3" s="134" t="s">
        <v>1474</v>
      </c>
      <c r="D3" s="136">
        <v>100</v>
      </c>
      <c r="E3" s="136">
        <v>20</v>
      </c>
      <c r="F3" s="136">
        <v>0</v>
      </c>
      <c r="G3" s="136">
        <f t="shared" si="0"/>
        <v>20</v>
      </c>
      <c r="H3" s="136">
        <f t="shared" ref="H3:H66" ca="1" si="17">RANDBETWEEN(E3,G3)</f>
        <v>20</v>
      </c>
      <c r="I3" s="154">
        <v>0</v>
      </c>
      <c r="J3" s="347"/>
      <c r="K3" t="s">
        <v>426</v>
      </c>
      <c r="L3" t="s">
        <v>1763</v>
      </c>
      <c r="M3" s="113" t="s">
        <v>1764</v>
      </c>
      <c r="N3" s="113">
        <v>0</v>
      </c>
      <c r="O3" s="113">
        <v>46000</v>
      </c>
      <c r="Q3" t="s">
        <v>442</v>
      </c>
      <c r="R3" t="s">
        <v>797</v>
      </c>
      <c r="S3" s="113">
        <v>225</v>
      </c>
      <c r="T3" s="113">
        <f t="shared" ref="T3:T66" ca="1" si="18">RANDBETWEEN(0,175000)</f>
        <v>135701</v>
      </c>
      <c r="U3" s="113">
        <f t="shared" ref="U3:U66" ca="1" si="19">RANDBETWEEN(0,15000)</f>
        <v>10933</v>
      </c>
      <c r="V3" s="113">
        <f t="shared" ref="V3:V66" ca="1" si="20">RANDBETWEEN(0,1000)</f>
        <v>183</v>
      </c>
      <c r="W3">
        <f t="shared" ref="W3:W66" ca="1" si="21">RANDBETWEEN(0,125600)</f>
        <v>21915</v>
      </c>
      <c r="X3">
        <f t="shared" ref="X3:X66" ca="1" si="22">RANDBETWEEN(0,100)</f>
        <v>58</v>
      </c>
      <c r="Y3" s="120"/>
      <c r="Z3" s="113" t="s">
        <v>510</v>
      </c>
      <c r="AA3" s="349">
        <v>400</v>
      </c>
      <c r="AB3" s="349">
        <v>100</v>
      </c>
      <c r="AC3" s="349">
        <v>21400</v>
      </c>
      <c r="AD3" s="349">
        <v>5100</v>
      </c>
      <c r="AE3" s="349">
        <v>0</v>
      </c>
      <c r="AF3" s="349">
        <v>0</v>
      </c>
      <c r="AG3" s="349">
        <v>0</v>
      </c>
      <c r="AH3" s="349">
        <v>0</v>
      </c>
      <c r="AI3" s="349">
        <v>1000</v>
      </c>
      <c r="AJ3" s="349">
        <v>100</v>
      </c>
      <c r="AK3" s="349">
        <v>67800</v>
      </c>
      <c r="AL3" s="349">
        <v>5600</v>
      </c>
      <c r="AM3" s="349">
        <v>14400</v>
      </c>
      <c r="AN3" s="349">
        <v>7600</v>
      </c>
      <c r="AO3" s="349">
        <v>429300</v>
      </c>
      <c r="AP3" s="349">
        <v>545600</v>
      </c>
      <c r="AR3" s="348">
        <f t="shared" si="1"/>
        <v>300</v>
      </c>
      <c r="AS3" s="348">
        <f t="shared" si="2"/>
        <v>100</v>
      </c>
      <c r="AT3" s="348">
        <f t="shared" si="3"/>
        <v>15600</v>
      </c>
      <c r="AU3" s="348">
        <f t="shared" si="4"/>
        <v>3700</v>
      </c>
      <c r="AV3" s="348">
        <f t="shared" si="5"/>
        <v>0</v>
      </c>
      <c r="AW3" s="348">
        <f t="shared" si="6"/>
        <v>0</v>
      </c>
      <c r="AX3" s="348">
        <f t="shared" si="7"/>
        <v>0</v>
      </c>
      <c r="AY3" s="348">
        <f t="shared" si="8"/>
        <v>0</v>
      </c>
      <c r="AZ3" s="348">
        <f t="shared" si="9"/>
        <v>700</v>
      </c>
      <c r="BA3" s="348">
        <f t="shared" si="10"/>
        <v>100</v>
      </c>
      <c r="BB3" s="348">
        <f t="shared" si="11"/>
        <v>49600</v>
      </c>
      <c r="BC3" s="348">
        <f t="shared" si="12"/>
        <v>4100</v>
      </c>
      <c r="BD3" s="348">
        <f t="shared" si="13"/>
        <v>10500</v>
      </c>
      <c r="BE3" s="348">
        <f t="shared" si="14"/>
        <v>5600</v>
      </c>
      <c r="BF3" s="348">
        <f t="shared" si="15"/>
        <v>313800</v>
      </c>
      <c r="BG3" s="348">
        <f t="shared" si="16"/>
        <v>398800</v>
      </c>
    </row>
    <row r="4" spans="1:59" ht="15">
      <c r="A4" s="134" t="s">
        <v>428</v>
      </c>
      <c r="B4" s="134" t="s">
        <v>1763</v>
      </c>
      <c r="C4" s="134" t="s">
        <v>1765</v>
      </c>
      <c r="D4" s="136">
        <v>1500</v>
      </c>
      <c r="E4" s="136">
        <f>E3*1.5</f>
        <v>30</v>
      </c>
      <c r="F4" s="136">
        <v>0</v>
      </c>
      <c r="G4" s="136">
        <f t="shared" si="0"/>
        <v>30</v>
      </c>
      <c r="H4" s="136">
        <f t="shared" ca="1" si="17"/>
        <v>30</v>
      </c>
      <c r="I4" s="154">
        <v>0</v>
      </c>
      <c r="J4" s="347"/>
      <c r="K4" t="s">
        <v>727</v>
      </c>
      <c r="L4" t="s">
        <v>3002</v>
      </c>
      <c r="M4" s="113" t="s">
        <v>3004</v>
      </c>
      <c r="N4" s="113">
        <v>0</v>
      </c>
      <c r="O4" s="113">
        <v>0</v>
      </c>
      <c r="Q4" t="s">
        <v>662</v>
      </c>
      <c r="R4" t="s">
        <v>798</v>
      </c>
      <c r="S4" s="113">
        <v>0</v>
      </c>
      <c r="T4" s="113">
        <f t="shared" ca="1" si="18"/>
        <v>5316</v>
      </c>
      <c r="U4" s="113">
        <f t="shared" ca="1" si="19"/>
        <v>12500</v>
      </c>
      <c r="V4" s="113">
        <f t="shared" ca="1" si="20"/>
        <v>350</v>
      </c>
      <c r="W4">
        <f t="shared" ca="1" si="21"/>
        <v>99211</v>
      </c>
      <c r="X4">
        <f t="shared" ca="1" si="22"/>
        <v>0</v>
      </c>
      <c r="Y4" s="120"/>
      <c r="Z4" s="113" t="s">
        <v>514</v>
      </c>
      <c r="AA4" s="349">
        <v>0</v>
      </c>
      <c r="AB4" s="349">
        <v>0</v>
      </c>
      <c r="AC4" s="349">
        <v>0</v>
      </c>
      <c r="AD4" s="349">
        <v>0</v>
      </c>
      <c r="AE4" s="349">
        <v>0</v>
      </c>
      <c r="AF4" s="349">
        <v>0</v>
      </c>
      <c r="AG4" s="349">
        <v>0</v>
      </c>
      <c r="AH4" s="349">
        <v>0</v>
      </c>
      <c r="AI4" s="349">
        <v>0</v>
      </c>
      <c r="AJ4" s="349">
        <v>0</v>
      </c>
      <c r="AK4" s="349">
        <v>0</v>
      </c>
      <c r="AL4" s="349">
        <v>0</v>
      </c>
      <c r="AM4" s="349">
        <v>100</v>
      </c>
      <c r="AN4" s="349">
        <v>100</v>
      </c>
      <c r="AO4" s="349">
        <v>7500</v>
      </c>
      <c r="AP4" s="349">
        <v>8000</v>
      </c>
      <c r="AR4" s="348">
        <f t="shared" si="1"/>
        <v>0</v>
      </c>
      <c r="AS4" s="348">
        <f t="shared" si="2"/>
        <v>0</v>
      </c>
      <c r="AT4" s="348">
        <f t="shared" si="3"/>
        <v>0</v>
      </c>
      <c r="AU4" s="348">
        <f t="shared" si="4"/>
        <v>0</v>
      </c>
      <c r="AV4" s="348">
        <f t="shared" si="5"/>
        <v>0</v>
      </c>
      <c r="AW4" s="348">
        <f t="shared" si="6"/>
        <v>0</v>
      </c>
      <c r="AX4" s="348">
        <f t="shared" si="7"/>
        <v>0</v>
      </c>
      <c r="AY4" s="348">
        <f t="shared" si="8"/>
        <v>0</v>
      </c>
      <c r="AZ4" s="348">
        <f t="shared" si="9"/>
        <v>0</v>
      </c>
      <c r="BA4" s="348">
        <f t="shared" si="10"/>
        <v>0</v>
      </c>
      <c r="BB4" s="348">
        <f t="shared" si="11"/>
        <v>0</v>
      </c>
      <c r="BC4" s="348">
        <f t="shared" si="12"/>
        <v>0</v>
      </c>
      <c r="BD4" s="348">
        <f t="shared" si="13"/>
        <v>100</v>
      </c>
      <c r="BE4" s="348">
        <f t="shared" si="14"/>
        <v>100</v>
      </c>
      <c r="BF4" s="348">
        <f t="shared" si="15"/>
        <v>5500</v>
      </c>
      <c r="BG4" s="348">
        <f t="shared" si="16"/>
        <v>5800</v>
      </c>
    </row>
    <row r="5" spans="1:59" ht="15">
      <c r="A5" s="134" t="s">
        <v>429</v>
      </c>
      <c r="B5" s="134" t="s">
        <v>2076</v>
      </c>
      <c r="C5" s="134" t="s">
        <v>2077</v>
      </c>
      <c r="D5" s="136">
        <f>D4*1.05</f>
        <v>1575</v>
      </c>
      <c r="E5" s="136">
        <f t="shared" ref="E5:E68" si="23">E4*1.5</f>
        <v>45</v>
      </c>
      <c r="F5" s="136">
        <v>0</v>
      </c>
      <c r="G5" s="136">
        <f t="shared" si="0"/>
        <v>45</v>
      </c>
      <c r="H5" s="136">
        <f t="shared" ca="1" si="17"/>
        <v>45</v>
      </c>
      <c r="I5" s="154">
        <v>0</v>
      </c>
      <c r="J5" s="347"/>
      <c r="K5" t="s">
        <v>509</v>
      </c>
      <c r="L5" t="s">
        <v>1373</v>
      </c>
      <c r="M5" s="113" t="s">
        <v>1375</v>
      </c>
      <c r="N5" s="113">
        <v>0</v>
      </c>
      <c r="O5" s="113">
        <v>0</v>
      </c>
      <c r="Q5" t="s">
        <v>427</v>
      </c>
      <c r="R5" t="s">
        <v>799</v>
      </c>
      <c r="S5" s="113">
        <v>0</v>
      </c>
      <c r="T5" s="113">
        <f t="shared" ca="1" si="18"/>
        <v>139736</v>
      </c>
      <c r="U5" s="113">
        <f t="shared" ca="1" si="19"/>
        <v>7576</v>
      </c>
      <c r="V5" s="113">
        <f t="shared" ca="1" si="20"/>
        <v>614</v>
      </c>
      <c r="W5">
        <f t="shared" ca="1" si="21"/>
        <v>53593</v>
      </c>
      <c r="X5">
        <f t="shared" ca="1" si="22"/>
        <v>44</v>
      </c>
      <c r="Y5" s="120"/>
      <c r="Z5" s="113" t="s">
        <v>594</v>
      </c>
      <c r="AA5" s="349">
        <v>0</v>
      </c>
      <c r="AB5" s="349">
        <v>0</v>
      </c>
      <c r="AC5" s="349">
        <v>0</v>
      </c>
      <c r="AD5" s="349">
        <v>0</v>
      </c>
      <c r="AE5" s="349">
        <v>0</v>
      </c>
      <c r="AF5" s="349">
        <v>0</v>
      </c>
      <c r="AG5" s="349">
        <v>0</v>
      </c>
      <c r="AH5" s="349">
        <v>0</v>
      </c>
      <c r="AI5" s="349">
        <v>0</v>
      </c>
      <c r="AJ5" s="349">
        <v>0</v>
      </c>
      <c r="AK5" s="349">
        <v>0</v>
      </c>
      <c r="AL5" s="349">
        <v>0</v>
      </c>
      <c r="AM5" s="349">
        <v>0</v>
      </c>
      <c r="AN5" s="349">
        <v>0</v>
      </c>
      <c r="AO5" s="349">
        <v>0</v>
      </c>
      <c r="AP5" s="349">
        <v>3700</v>
      </c>
      <c r="AR5" s="348">
        <f t="shared" si="1"/>
        <v>0</v>
      </c>
      <c r="AS5" s="348">
        <f t="shared" si="2"/>
        <v>0</v>
      </c>
      <c r="AT5" s="348">
        <f t="shared" si="3"/>
        <v>0</v>
      </c>
      <c r="AU5" s="348">
        <f t="shared" si="4"/>
        <v>0</v>
      </c>
      <c r="AV5" s="348">
        <f t="shared" si="5"/>
        <v>0</v>
      </c>
      <c r="AW5" s="348">
        <f t="shared" si="6"/>
        <v>0</v>
      </c>
      <c r="AX5" s="348">
        <f t="shared" si="7"/>
        <v>0</v>
      </c>
      <c r="AY5" s="348">
        <f t="shared" si="8"/>
        <v>0</v>
      </c>
      <c r="AZ5" s="348">
        <f t="shared" si="9"/>
        <v>0</v>
      </c>
      <c r="BA5" s="348">
        <f t="shared" si="10"/>
        <v>0</v>
      </c>
      <c r="BB5" s="348">
        <f t="shared" si="11"/>
        <v>0</v>
      </c>
      <c r="BC5" s="348">
        <f t="shared" si="12"/>
        <v>0</v>
      </c>
      <c r="BD5" s="348">
        <f t="shared" si="13"/>
        <v>0</v>
      </c>
      <c r="BE5" s="348">
        <f t="shared" si="14"/>
        <v>0</v>
      </c>
      <c r="BF5" s="348">
        <f t="shared" si="15"/>
        <v>0</v>
      </c>
      <c r="BG5" s="348">
        <f t="shared" si="16"/>
        <v>2700</v>
      </c>
    </row>
    <row r="6" spans="1:59" ht="15">
      <c r="A6" s="134" t="s">
        <v>430</v>
      </c>
      <c r="B6" s="134" t="s">
        <v>2434</v>
      </c>
      <c r="C6" s="134" t="s">
        <v>2435</v>
      </c>
      <c r="D6" s="136">
        <f t="shared" ref="D6:D69" si="24">D5*1.05</f>
        <v>1653.75</v>
      </c>
      <c r="E6" s="136">
        <f t="shared" si="23"/>
        <v>67.5</v>
      </c>
      <c r="F6" s="136">
        <v>0</v>
      </c>
      <c r="G6" s="136">
        <f t="shared" si="0"/>
        <v>67.5</v>
      </c>
      <c r="H6" s="136">
        <f t="shared" ca="1" si="17"/>
        <v>68</v>
      </c>
      <c r="I6" s="154">
        <v>0</v>
      </c>
      <c r="J6" s="347"/>
      <c r="K6" t="s">
        <v>775</v>
      </c>
      <c r="L6" t="s">
        <v>2434</v>
      </c>
      <c r="M6" s="113" t="s">
        <v>2436</v>
      </c>
      <c r="N6" s="113">
        <v>0</v>
      </c>
      <c r="O6" s="113">
        <v>700</v>
      </c>
      <c r="Q6" t="s">
        <v>552</v>
      </c>
      <c r="R6" t="s">
        <v>800</v>
      </c>
      <c r="S6" s="113">
        <v>0</v>
      </c>
      <c r="T6" s="113">
        <f t="shared" ca="1" si="18"/>
        <v>111860</v>
      </c>
      <c r="U6" s="113">
        <f t="shared" ca="1" si="19"/>
        <v>8163</v>
      </c>
      <c r="V6" s="113">
        <f t="shared" ca="1" si="20"/>
        <v>888</v>
      </c>
      <c r="W6">
        <f t="shared" ca="1" si="21"/>
        <v>78529</v>
      </c>
      <c r="X6">
        <f t="shared" ca="1" si="22"/>
        <v>42</v>
      </c>
      <c r="Y6" s="120"/>
      <c r="Z6" s="113" t="s">
        <v>473</v>
      </c>
      <c r="AA6" s="349">
        <v>0</v>
      </c>
      <c r="AB6" s="349">
        <v>0</v>
      </c>
      <c r="AC6" s="349">
        <v>0</v>
      </c>
      <c r="AD6" s="349">
        <v>300</v>
      </c>
      <c r="AE6" s="349">
        <v>0</v>
      </c>
      <c r="AF6" s="349">
        <v>0</v>
      </c>
      <c r="AG6" s="349">
        <v>0</v>
      </c>
      <c r="AH6" s="349">
        <v>0</v>
      </c>
      <c r="AI6" s="349">
        <v>0</v>
      </c>
      <c r="AJ6" s="349">
        <v>0</v>
      </c>
      <c r="AK6" s="349">
        <v>0</v>
      </c>
      <c r="AL6" s="349">
        <v>0</v>
      </c>
      <c r="AM6" s="349">
        <v>400</v>
      </c>
      <c r="AN6" s="349">
        <v>0</v>
      </c>
      <c r="AO6" s="349">
        <v>38600</v>
      </c>
      <c r="AP6" s="349">
        <v>2700</v>
      </c>
      <c r="AR6" s="348">
        <f t="shared" si="1"/>
        <v>0</v>
      </c>
      <c r="AS6" s="348">
        <f t="shared" si="2"/>
        <v>0</v>
      </c>
      <c r="AT6" s="348">
        <f t="shared" si="3"/>
        <v>0</v>
      </c>
      <c r="AU6" s="348">
        <f t="shared" si="4"/>
        <v>200</v>
      </c>
      <c r="AV6" s="348">
        <f t="shared" si="5"/>
        <v>0</v>
      </c>
      <c r="AW6" s="348">
        <f t="shared" si="6"/>
        <v>0</v>
      </c>
      <c r="AX6" s="348">
        <f t="shared" si="7"/>
        <v>0</v>
      </c>
      <c r="AY6" s="348">
        <f t="shared" si="8"/>
        <v>0</v>
      </c>
      <c r="AZ6" s="348">
        <f t="shared" si="9"/>
        <v>0</v>
      </c>
      <c r="BA6" s="348">
        <f t="shared" si="10"/>
        <v>0</v>
      </c>
      <c r="BB6" s="348">
        <f t="shared" si="11"/>
        <v>0</v>
      </c>
      <c r="BC6" s="348">
        <f t="shared" si="12"/>
        <v>0</v>
      </c>
      <c r="BD6" s="348">
        <f t="shared" si="13"/>
        <v>300</v>
      </c>
      <c r="BE6" s="348">
        <f t="shared" si="14"/>
        <v>0</v>
      </c>
      <c r="BF6" s="348">
        <f t="shared" si="15"/>
        <v>28200</v>
      </c>
      <c r="BG6" s="348">
        <f t="shared" si="16"/>
        <v>2000</v>
      </c>
    </row>
    <row r="7" spans="1:59" ht="15">
      <c r="A7" s="134" t="s">
        <v>431</v>
      </c>
      <c r="B7" s="134" t="s">
        <v>2737</v>
      </c>
      <c r="C7" s="134" t="s">
        <v>2738</v>
      </c>
      <c r="D7" s="136">
        <f t="shared" si="24"/>
        <v>1736.4375</v>
      </c>
      <c r="E7" s="136">
        <f t="shared" si="23"/>
        <v>101.25</v>
      </c>
      <c r="F7" s="136">
        <v>0</v>
      </c>
      <c r="G7" s="136">
        <f t="shared" si="0"/>
        <v>101.25</v>
      </c>
      <c r="H7" s="136">
        <f t="shared" ca="1" si="17"/>
        <v>102</v>
      </c>
      <c r="I7" s="154">
        <v>0</v>
      </c>
      <c r="J7" s="347"/>
      <c r="K7" t="s">
        <v>703</v>
      </c>
      <c r="L7" t="s">
        <v>3307</v>
      </c>
      <c r="M7" s="113" t="s">
        <v>3308</v>
      </c>
      <c r="N7" s="113">
        <v>2500</v>
      </c>
      <c r="O7" s="113">
        <v>0</v>
      </c>
      <c r="Q7" t="s">
        <v>471</v>
      </c>
      <c r="R7" t="s">
        <v>801</v>
      </c>
      <c r="S7" s="113">
        <v>0</v>
      </c>
      <c r="T7" s="113">
        <f t="shared" ca="1" si="18"/>
        <v>81592</v>
      </c>
      <c r="U7" s="113">
        <f t="shared" ca="1" si="19"/>
        <v>5953</v>
      </c>
      <c r="V7" s="113">
        <f t="shared" ca="1" si="20"/>
        <v>91</v>
      </c>
      <c r="W7">
        <f t="shared" ca="1" si="21"/>
        <v>85492</v>
      </c>
      <c r="X7">
        <f t="shared" ca="1" si="22"/>
        <v>80</v>
      </c>
      <c r="Y7" s="120"/>
      <c r="Z7" s="113" t="s">
        <v>1287</v>
      </c>
      <c r="AA7" s="349">
        <v>0</v>
      </c>
      <c r="AB7" s="349">
        <v>100</v>
      </c>
      <c r="AC7" s="349">
        <v>0</v>
      </c>
      <c r="AD7" s="349">
        <v>7700</v>
      </c>
      <c r="AE7" s="349">
        <v>0</v>
      </c>
      <c r="AF7" s="349">
        <v>0</v>
      </c>
      <c r="AG7" s="349">
        <v>0</v>
      </c>
      <c r="AH7" s="349">
        <v>200</v>
      </c>
      <c r="AI7" s="349">
        <v>0</v>
      </c>
      <c r="AJ7" s="349">
        <v>300</v>
      </c>
      <c r="AK7" s="349">
        <v>0</v>
      </c>
      <c r="AL7" s="349">
        <v>15500</v>
      </c>
      <c r="AM7" s="349">
        <v>32500</v>
      </c>
      <c r="AN7" s="349">
        <v>40600</v>
      </c>
      <c r="AO7" s="349">
        <v>2151600</v>
      </c>
      <c r="AP7" s="349">
        <v>2673600</v>
      </c>
      <c r="AR7" s="348">
        <f t="shared" si="1"/>
        <v>0</v>
      </c>
      <c r="AS7" s="348">
        <f t="shared" si="2"/>
        <v>100</v>
      </c>
      <c r="AT7" s="348">
        <f t="shared" si="3"/>
        <v>0</v>
      </c>
      <c r="AU7" s="348">
        <f t="shared" si="4"/>
        <v>5600</v>
      </c>
      <c r="AV7" s="348">
        <f t="shared" si="5"/>
        <v>0</v>
      </c>
      <c r="AW7" s="348">
        <f t="shared" si="6"/>
        <v>0</v>
      </c>
      <c r="AX7" s="348">
        <f t="shared" si="7"/>
        <v>0</v>
      </c>
      <c r="AY7" s="348">
        <f t="shared" si="8"/>
        <v>100</v>
      </c>
      <c r="AZ7" s="348">
        <f t="shared" si="9"/>
        <v>0</v>
      </c>
      <c r="BA7" s="348">
        <f t="shared" si="10"/>
        <v>200</v>
      </c>
      <c r="BB7" s="348">
        <f t="shared" si="11"/>
        <v>0</v>
      </c>
      <c r="BC7" s="348">
        <f t="shared" si="12"/>
        <v>11300</v>
      </c>
      <c r="BD7" s="348">
        <f t="shared" si="13"/>
        <v>23800</v>
      </c>
      <c r="BE7" s="348">
        <f t="shared" si="14"/>
        <v>29700</v>
      </c>
      <c r="BF7" s="348">
        <f t="shared" si="15"/>
        <v>1572800</v>
      </c>
      <c r="BG7" s="348">
        <f t="shared" si="16"/>
        <v>1954400</v>
      </c>
    </row>
    <row r="8" spans="1:59" ht="15">
      <c r="A8" s="134" t="s">
        <v>432</v>
      </c>
      <c r="B8" s="134" t="s">
        <v>3002</v>
      </c>
      <c r="C8" s="134" t="s">
        <v>3005</v>
      </c>
      <c r="D8" s="136">
        <f t="shared" si="24"/>
        <v>1823.2593750000001</v>
      </c>
      <c r="E8" s="136">
        <f t="shared" si="23"/>
        <v>151.875</v>
      </c>
      <c r="F8" s="136">
        <v>0</v>
      </c>
      <c r="G8" s="136">
        <f t="shared" si="0"/>
        <v>151.875</v>
      </c>
      <c r="H8" s="136">
        <f t="shared" ca="1" si="17"/>
        <v>152</v>
      </c>
      <c r="I8" s="154">
        <v>0</v>
      </c>
      <c r="J8" s="347"/>
      <c r="K8" t="s">
        <v>737</v>
      </c>
      <c r="L8" t="s">
        <v>3002</v>
      </c>
      <c r="M8" s="113" t="s">
        <v>3006</v>
      </c>
      <c r="N8" s="113">
        <v>0</v>
      </c>
      <c r="O8" s="113">
        <v>1800</v>
      </c>
      <c r="Q8" t="s">
        <v>679</v>
      </c>
      <c r="R8" t="s">
        <v>802</v>
      </c>
      <c r="S8" s="113">
        <v>0</v>
      </c>
      <c r="T8" s="113">
        <f t="shared" ca="1" si="18"/>
        <v>44125</v>
      </c>
      <c r="U8" s="113">
        <f t="shared" ca="1" si="19"/>
        <v>2407</v>
      </c>
      <c r="V8" s="113">
        <f t="shared" ca="1" si="20"/>
        <v>684</v>
      </c>
      <c r="W8">
        <f t="shared" ca="1" si="21"/>
        <v>100727</v>
      </c>
      <c r="X8">
        <f t="shared" ca="1" si="22"/>
        <v>39</v>
      </c>
      <c r="Y8" s="120"/>
      <c r="Z8" s="113" t="s">
        <v>1344</v>
      </c>
      <c r="AA8" s="349">
        <v>0</v>
      </c>
      <c r="AB8" s="349">
        <v>0</v>
      </c>
      <c r="AC8" s="349">
        <v>0</v>
      </c>
      <c r="AD8" s="349">
        <v>100</v>
      </c>
      <c r="AE8" s="349">
        <v>0</v>
      </c>
      <c r="AF8" s="349">
        <v>0</v>
      </c>
      <c r="AG8" s="349">
        <v>0</v>
      </c>
      <c r="AH8" s="349">
        <v>500</v>
      </c>
      <c r="AI8" s="349">
        <v>0</v>
      </c>
      <c r="AJ8" s="349">
        <v>100</v>
      </c>
      <c r="AK8" s="349">
        <v>0</v>
      </c>
      <c r="AL8" s="349">
        <v>7100</v>
      </c>
      <c r="AM8" s="349">
        <v>3300</v>
      </c>
      <c r="AN8" s="349">
        <v>4800</v>
      </c>
      <c r="AO8" s="349">
        <v>218600</v>
      </c>
      <c r="AP8" s="349">
        <v>340200</v>
      </c>
      <c r="AR8" s="348">
        <f t="shared" si="1"/>
        <v>0</v>
      </c>
      <c r="AS8" s="348">
        <f t="shared" si="2"/>
        <v>0</v>
      </c>
      <c r="AT8" s="348">
        <f t="shared" si="3"/>
        <v>0</v>
      </c>
      <c r="AU8" s="348">
        <f t="shared" si="4"/>
        <v>100</v>
      </c>
      <c r="AV8" s="348">
        <f t="shared" si="5"/>
        <v>0</v>
      </c>
      <c r="AW8" s="348">
        <f t="shared" si="6"/>
        <v>0</v>
      </c>
      <c r="AX8" s="348">
        <f t="shared" si="7"/>
        <v>0</v>
      </c>
      <c r="AY8" s="348">
        <f t="shared" si="8"/>
        <v>400</v>
      </c>
      <c r="AZ8" s="348">
        <f t="shared" si="9"/>
        <v>0</v>
      </c>
      <c r="BA8" s="348">
        <f t="shared" si="10"/>
        <v>100</v>
      </c>
      <c r="BB8" s="348">
        <f t="shared" si="11"/>
        <v>0</v>
      </c>
      <c r="BC8" s="348">
        <f t="shared" si="12"/>
        <v>5200</v>
      </c>
      <c r="BD8" s="348">
        <f t="shared" si="13"/>
        <v>2400</v>
      </c>
      <c r="BE8" s="348">
        <f t="shared" si="14"/>
        <v>3500</v>
      </c>
      <c r="BF8" s="348">
        <f t="shared" si="15"/>
        <v>159800</v>
      </c>
      <c r="BG8" s="348">
        <f t="shared" si="16"/>
        <v>248700</v>
      </c>
    </row>
    <row r="9" spans="1:59" ht="15">
      <c r="A9" s="134" t="s">
        <v>433</v>
      </c>
      <c r="B9" s="134" t="s">
        <v>2434</v>
      </c>
      <c r="C9" s="134" t="s">
        <v>2437</v>
      </c>
      <c r="D9" s="136">
        <f t="shared" si="24"/>
        <v>1914.4223437500002</v>
      </c>
      <c r="E9" s="136">
        <f t="shared" si="23"/>
        <v>227.8125</v>
      </c>
      <c r="F9" s="136">
        <v>0</v>
      </c>
      <c r="G9" s="136">
        <f t="shared" si="0"/>
        <v>227.8125</v>
      </c>
      <c r="H9" s="136">
        <f t="shared" ca="1" si="17"/>
        <v>228</v>
      </c>
      <c r="I9" s="154">
        <v>0</v>
      </c>
      <c r="J9" s="347"/>
      <c r="K9" t="s">
        <v>625</v>
      </c>
      <c r="L9" t="s">
        <v>3307</v>
      </c>
      <c r="M9" s="113" t="s">
        <v>3309</v>
      </c>
      <c r="N9" s="113">
        <v>700</v>
      </c>
      <c r="O9" s="113">
        <v>0</v>
      </c>
      <c r="Q9" t="s">
        <v>449</v>
      </c>
      <c r="R9" t="s">
        <v>803</v>
      </c>
      <c r="S9" s="113">
        <v>0</v>
      </c>
      <c r="T9" s="113">
        <f t="shared" ca="1" si="18"/>
        <v>92924</v>
      </c>
      <c r="U9" s="113">
        <f t="shared" ca="1" si="19"/>
        <v>7223</v>
      </c>
      <c r="V9" s="113">
        <f t="shared" ca="1" si="20"/>
        <v>690</v>
      </c>
      <c r="W9">
        <f t="shared" ca="1" si="21"/>
        <v>53162</v>
      </c>
      <c r="X9">
        <f t="shared" ca="1" si="22"/>
        <v>92</v>
      </c>
      <c r="Y9" s="120"/>
      <c r="Z9" s="113" t="s">
        <v>522</v>
      </c>
      <c r="AA9" s="349">
        <v>0</v>
      </c>
      <c r="AB9" s="349">
        <v>0</v>
      </c>
      <c r="AC9" s="349">
        <v>0</v>
      </c>
      <c r="AD9" s="349">
        <v>0</v>
      </c>
      <c r="AE9" s="349">
        <v>0</v>
      </c>
      <c r="AF9" s="349">
        <v>0</v>
      </c>
      <c r="AG9" s="349">
        <v>0</v>
      </c>
      <c r="AH9" s="349">
        <v>400</v>
      </c>
      <c r="AI9" s="349">
        <v>0</v>
      </c>
      <c r="AJ9" s="349">
        <v>0</v>
      </c>
      <c r="AK9" s="349">
        <v>0</v>
      </c>
      <c r="AL9" s="349">
        <v>0</v>
      </c>
      <c r="AM9" s="349">
        <v>0</v>
      </c>
      <c r="AN9" s="349">
        <v>100</v>
      </c>
      <c r="AO9" s="349">
        <v>0</v>
      </c>
      <c r="AP9" s="349">
        <v>3500</v>
      </c>
      <c r="AR9" s="348">
        <f t="shared" si="1"/>
        <v>0</v>
      </c>
      <c r="AS9" s="348">
        <f t="shared" si="2"/>
        <v>0</v>
      </c>
      <c r="AT9" s="348">
        <f t="shared" si="3"/>
        <v>0</v>
      </c>
      <c r="AU9" s="348">
        <f t="shared" si="4"/>
        <v>0</v>
      </c>
      <c r="AV9" s="348">
        <f t="shared" si="5"/>
        <v>0</v>
      </c>
      <c r="AW9" s="348">
        <f t="shared" si="6"/>
        <v>0</v>
      </c>
      <c r="AX9" s="348">
        <f t="shared" si="7"/>
        <v>0</v>
      </c>
      <c r="AY9" s="348">
        <f t="shared" si="8"/>
        <v>300</v>
      </c>
      <c r="AZ9" s="348">
        <f t="shared" si="9"/>
        <v>0</v>
      </c>
      <c r="BA9" s="348">
        <f t="shared" si="10"/>
        <v>0</v>
      </c>
      <c r="BB9" s="348">
        <f t="shared" si="11"/>
        <v>0</v>
      </c>
      <c r="BC9" s="348">
        <f t="shared" si="12"/>
        <v>0</v>
      </c>
      <c r="BD9" s="348">
        <f t="shared" si="13"/>
        <v>0</v>
      </c>
      <c r="BE9" s="348">
        <f t="shared" si="14"/>
        <v>100</v>
      </c>
      <c r="BF9" s="348">
        <f t="shared" si="15"/>
        <v>0</v>
      </c>
      <c r="BG9" s="348">
        <f t="shared" si="16"/>
        <v>2600</v>
      </c>
    </row>
    <row r="10" spans="1:59" ht="15">
      <c r="A10" s="134" t="s">
        <v>434</v>
      </c>
      <c r="B10" s="134" t="s">
        <v>3543</v>
      </c>
      <c r="C10" s="134" t="s">
        <v>3544</v>
      </c>
      <c r="D10" s="136">
        <f t="shared" si="24"/>
        <v>2010.1434609375003</v>
      </c>
      <c r="E10" s="136">
        <f t="shared" si="23"/>
        <v>341.71875</v>
      </c>
      <c r="F10" s="136">
        <v>0</v>
      </c>
      <c r="G10" s="136">
        <f t="shared" si="0"/>
        <v>341.71875</v>
      </c>
      <c r="H10" s="136">
        <f t="shared" ca="1" si="17"/>
        <v>342</v>
      </c>
      <c r="I10" s="154">
        <v>0</v>
      </c>
      <c r="J10" s="347"/>
      <c r="K10" t="s">
        <v>696</v>
      </c>
      <c r="L10" t="s">
        <v>4275</v>
      </c>
      <c r="M10" s="113" t="s">
        <v>4276</v>
      </c>
      <c r="N10" s="113">
        <v>0</v>
      </c>
      <c r="O10" s="113">
        <v>0</v>
      </c>
      <c r="Q10" t="s">
        <v>472</v>
      </c>
      <c r="R10" t="s">
        <v>804</v>
      </c>
      <c r="S10" s="113">
        <v>0</v>
      </c>
      <c r="T10" s="113">
        <f t="shared" ca="1" si="18"/>
        <v>140872</v>
      </c>
      <c r="U10" s="113">
        <f t="shared" ca="1" si="19"/>
        <v>5953</v>
      </c>
      <c r="V10" s="113">
        <f t="shared" ca="1" si="20"/>
        <v>350</v>
      </c>
      <c r="W10">
        <f t="shared" ca="1" si="21"/>
        <v>112527</v>
      </c>
      <c r="X10">
        <f t="shared" ca="1" si="22"/>
        <v>61</v>
      </c>
      <c r="Y10" s="120"/>
      <c r="Z10" s="113" t="s">
        <v>735</v>
      </c>
      <c r="AA10" s="349">
        <v>0</v>
      </c>
      <c r="AB10" s="349">
        <v>0</v>
      </c>
      <c r="AC10" s="349">
        <v>0</v>
      </c>
      <c r="AD10" s="349">
        <v>0</v>
      </c>
      <c r="AE10" s="349">
        <v>0</v>
      </c>
      <c r="AF10" s="349">
        <v>0</v>
      </c>
      <c r="AG10" s="349">
        <v>0</v>
      </c>
      <c r="AH10" s="349">
        <v>0</v>
      </c>
      <c r="AI10" s="349">
        <v>0</v>
      </c>
      <c r="AJ10" s="349">
        <v>0</v>
      </c>
      <c r="AK10" s="349">
        <v>0</v>
      </c>
      <c r="AL10" s="349">
        <v>0</v>
      </c>
      <c r="AM10" s="349">
        <v>0</v>
      </c>
      <c r="AN10" s="349">
        <v>0</v>
      </c>
      <c r="AO10" s="349">
        <v>1400</v>
      </c>
      <c r="AP10" s="349">
        <v>1300</v>
      </c>
      <c r="AR10" s="348">
        <f t="shared" si="1"/>
        <v>0</v>
      </c>
      <c r="AS10" s="348">
        <f t="shared" si="2"/>
        <v>0</v>
      </c>
      <c r="AT10" s="348">
        <f t="shared" si="3"/>
        <v>0</v>
      </c>
      <c r="AU10" s="348">
        <f t="shared" si="4"/>
        <v>0</v>
      </c>
      <c r="AV10" s="348">
        <f t="shared" si="5"/>
        <v>0</v>
      </c>
      <c r="AW10" s="348">
        <f t="shared" si="6"/>
        <v>0</v>
      </c>
      <c r="AX10" s="348">
        <f t="shared" si="7"/>
        <v>0</v>
      </c>
      <c r="AY10" s="348">
        <f t="shared" si="8"/>
        <v>0</v>
      </c>
      <c r="AZ10" s="348">
        <f t="shared" si="9"/>
        <v>0</v>
      </c>
      <c r="BA10" s="348">
        <f t="shared" si="10"/>
        <v>0</v>
      </c>
      <c r="BB10" s="348">
        <f t="shared" si="11"/>
        <v>0</v>
      </c>
      <c r="BC10" s="348">
        <f t="shared" si="12"/>
        <v>0</v>
      </c>
      <c r="BD10" s="348">
        <f t="shared" si="13"/>
        <v>0</v>
      </c>
      <c r="BE10" s="348">
        <f t="shared" si="14"/>
        <v>0</v>
      </c>
      <c r="BF10" s="348">
        <f t="shared" si="15"/>
        <v>1000</v>
      </c>
      <c r="BG10" s="348">
        <f t="shared" si="16"/>
        <v>1000</v>
      </c>
    </row>
    <row r="11" spans="1:59" ht="15">
      <c r="A11" s="134" t="s">
        <v>435</v>
      </c>
      <c r="B11" s="134" t="s">
        <v>3307</v>
      </c>
      <c r="C11" s="134" t="s">
        <v>3310</v>
      </c>
      <c r="D11" s="136">
        <f t="shared" si="24"/>
        <v>2110.6506339843754</v>
      </c>
      <c r="E11" s="136">
        <f>E10*0.25</f>
        <v>85.4296875</v>
      </c>
      <c r="F11" s="136">
        <v>0</v>
      </c>
      <c r="G11" s="136">
        <f t="shared" si="0"/>
        <v>85.4296875</v>
      </c>
      <c r="H11" s="136">
        <f t="shared" ca="1" si="17"/>
        <v>86</v>
      </c>
      <c r="I11" s="154">
        <v>0</v>
      </c>
      <c r="J11" s="347"/>
      <c r="K11" t="s">
        <v>519</v>
      </c>
      <c r="L11" t="s">
        <v>4275</v>
      </c>
      <c r="M11" s="113" t="s">
        <v>4277</v>
      </c>
      <c r="N11" s="113">
        <v>4400</v>
      </c>
      <c r="O11" s="113">
        <v>0</v>
      </c>
      <c r="Q11" t="s">
        <v>1288</v>
      </c>
      <c r="R11" t="s">
        <v>1289</v>
      </c>
      <c r="S11" s="113">
        <v>443025</v>
      </c>
      <c r="T11" s="113">
        <f t="shared" ca="1" si="18"/>
        <v>88998</v>
      </c>
      <c r="U11" s="113">
        <f t="shared" ca="1" si="19"/>
        <v>7535</v>
      </c>
      <c r="V11" s="113">
        <f t="shared" ca="1" si="20"/>
        <v>606</v>
      </c>
      <c r="W11">
        <f t="shared" ca="1" si="21"/>
        <v>5815</v>
      </c>
      <c r="X11">
        <f t="shared" ca="1" si="22"/>
        <v>76</v>
      </c>
      <c r="Y11" s="120"/>
      <c r="Z11" s="113" t="s">
        <v>637</v>
      </c>
      <c r="AA11" s="349">
        <v>0</v>
      </c>
      <c r="AB11" s="349">
        <v>0</v>
      </c>
      <c r="AC11" s="349">
        <v>0</v>
      </c>
      <c r="AD11" s="349">
        <v>0</v>
      </c>
      <c r="AE11" s="349">
        <v>0</v>
      </c>
      <c r="AF11" s="349">
        <v>0</v>
      </c>
      <c r="AG11" s="349">
        <v>0</v>
      </c>
      <c r="AH11" s="349">
        <v>0</v>
      </c>
      <c r="AI11" s="349">
        <v>0</v>
      </c>
      <c r="AJ11" s="349">
        <v>0</v>
      </c>
      <c r="AK11" s="349">
        <v>0</v>
      </c>
      <c r="AL11" s="349">
        <v>0</v>
      </c>
      <c r="AM11" s="349">
        <v>0</v>
      </c>
      <c r="AN11" s="349">
        <v>100</v>
      </c>
      <c r="AO11" s="349">
        <v>0</v>
      </c>
      <c r="AP11" s="349">
        <v>8700</v>
      </c>
      <c r="AR11" s="348">
        <f t="shared" si="1"/>
        <v>0</v>
      </c>
      <c r="AS11" s="348">
        <f t="shared" si="2"/>
        <v>0</v>
      </c>
      <c r="AT11" s="348">
        <f t="shared" si="3"/>
        <v>0</v>
      </c>
      <c r="AU11" s="348">
        <f t="shared" si="4"/>
        <v>0</v>
      </c>
      <c r="AV11" s="348">
        <f t="shared" si="5"/>
        <v>0</v>
      </c>
      <c r="AW11" s="348">
        <f t="shared" si="6"/>
        <v>0</v>
      </c>
      <c r="AX11" s="348">
        <f t="shared" si="7"/>
        <v>0</v>
      </c>
      <c r="AY11" s="348">
        <f t="shared" si="8"/>
        <v>0</v>
      </c>
      <c r="AZ11" s="348">
        <f t="shared" si="9"/>
        <v>0</v>
      </c>
      <c r="BA11" s="348">
        <f t="shared" si="10"/>
        <v>0</v>
      </c>
      <c r="BB11" s="348">
        <f t="shared" si="11"/>
        <v>0</v>
      </c>
      <c r="BC11" s="348">
        <f t="shared" si="12"/>
        <v>0</v>
      </c>
      <c r="BD11" s="348">
        <f t="shared" si="13"/>
        <v>0</v>
      </c>
      <c r="BE11" s="348">
        <f t="shared" si="14"/>
        <v>100</v>
      </c>
      <c r="BF11" s="348">
        <f t="shared" si="15"/>
        <v>0</v>
      </c>
      <c r="BG11" s="348">
        <f t="shared" si="16"/>
        <v>6400</v>
      </c>
    </row>
    <row r="12" spans="1:59" ht="15">
      <c r="A12" s="134" t="s">
        <v>436</v>
      </c>
      <c r="B12" s="134" t="s">
        <v>3660</v>
      </c>
      <c r="C12" s="134" t="s">
        <v>3661</v>
      </c>
      <c r="D12" s="136">
        <f t="shared" si="24"/>
        <v>2216.1831656835943</v>
      </c>
      <c r="E12" s="136">
        <f t="shared" si="23"/>
        <v>128.14453125</v>
      </c>
      <c r="F12" s="136">
        <v>0</v>
      </c>
      <c r="G12" s="136">
        <f t="shared" si="0"/>
        <v>128.14453125</v>
      </c>
      <c r="H12" s="136">
        <f t="shared" ca="1" si="17"/>
        <v>129</v>
      </c>
      <c r="I12" s="154">
        <v>0</v>
      </c>
      <c r="J12" s="347"/>
      <c r="K12" t="s">
        <v>616</v>
      </c>
      <c r="L12" t="s">
        <v>2434</v>
      </c>
      <c r="M12" s="113" t="s">
        <v>2438</v>
      </c>
      <c r="N12" s="113">
        <v>0</v>
      </c>
      <c r="O12" s="113">
        <v>300</v>
      </c>
      <c r="Q12" t="s">
        <v>1290</v>
      </c>
      <c r="R12" t="s">
        <v>1291</v>
      </c>
      <c r="S12" s="113">
        <v>1950</v>
      </c>
      <c r="T12" s="113">
        <f t="shared" ca="1" si="18"/>
        <v>11164</v>
      </c>
      <c r="U12" s="113">
        <f t="shared" ca="1" si="19"/>
        <v>3142</v>
      </c>
      <c r="V12" s="113">
        <f t="shared" ca="1" si="20"/>
        <v>177</v>
      </c>
      <c r="W12">
        <f t="shared" ca="1" si="21"/>
        <v>96938</v>
      </c>
      <c r="X12">
        <f t="shared" ca="1" si="22"/>
        <v>85</v>
      </c>
      <c r="Y12" s="120"/>
      <c r="Z12" s="113" t="s">
        <v>724</v>
      </c>
      <c r="AA12" s="349">
        <v>0</v>
      </c>
      <c r="AB12" s="349">
        <v>0</v>
      </c>
      <c r="AC12" s="349">
        <v>0</v>
      </c>
      <c r="AD12" s="349">
        <v>0</v>
      </c>
      <c r="AE12" s="349">
        <v>0</v>
      </c>
      <c r="AF12" s="349">
        <v>0</v>
      </c>
      <c r="AG12" s="349">
        <v>0</v>
      </c>
      <c r="AH12" s="349">
        <v>0</v>
      </c>
      <c r="AI12" s="349">
        <v>0</v>
      </c>
      <c r="AJ12" s="349">
        <v>0</v>
      </c>
      <c r="AK12" s="349">
        <v>0</v>
      </c>
      <c r="AL12" s="349">
        <v>0</v>
      </c>
      <c r="AM12" s="349">
        <v>0</v>
      </c>
      <c r="AN12" s="349">
        <v>0</v>
      </c>
      <c r="AO12" s="349">
        <v>400</v>
      </c>
      <c r="AP12" s="349">
        <v>0</v>
      </c>
      <c r="AR12" s="348">
        <f t="shared" si="1"/>
        <v>0</v>
      </c>
      <c r="AS12" s="348">
        <f t="shared" si="2"/>
        <v>0</v>
      </c>
      <c r="AT12" s="348">
        <f t="shared" si="3"/>
        <v>0</v>
      </c>
      <c r="AU12" s="348">
        <f t="shared" si="4"/>
        <v>0</v>
      </c>
      <c r="AV12" s="348">
        <f t="shared" si="5"/>
        <v>0</v>
      </c>
      <c r="AW12" s="348">
        <f t="shared" si="6"/>
        <v>0</v>
      </c>
      <c r="AX12" s="348">
        <f t="shared" si="7"/>
        <v>0</v>
      </c>
      <c r="AY12" s="348">
        <f t="shared" si="8"/>
        <v>0</v>
      </c>
      <c r="AZ12" s="348">
        <f t="shared" si="9"/>
        <v>0</v>
      </c>
      <c r="BA12" s="348">
        <f t="shared" si="10"/>
        <v>0</v>
      </c>
      <c r="BB12" s="348">
        <f t="shared" si="11"/>
        <v>0</v>
      </c>
      <c r="BC12" s="348">
        <f t="shared" si="12"/>
        <v>0</v>
      </c>
      <c r="BD12" s="348">
        <f t="shared" si="13"/>
        <v>0</v>
      </c>
      <c r="BE12" s="348">
        <f t="shared" si="14"/>
        <v>0</v>
      </c>
      <c r="BF12" s="348">
        <f t="shared" si="15"/>
        <v>300</v>
      </c>
      <c r="BG12" s="348">
        <f t="shared" si="16"/>
        <v>0</v>
      </c>
    </row>
    <row r="13" spans="1:59" ht="15">
      <c r="A13" s="134" t="s">
        <v>437</v>
      </c>
      <c r="B13" s="134" t="s">
        <v>2737</v>
      </c>
      <c r="C13" s="134" t="s">
        <v>2739</v>
      </c>
      <c r="D13" s="136">
        <f t="shared" si="24"/>
        <v>2326.9923239677742</v>
      </c>
      <c r="E13" s="136">
        <f t="shared" si="23"/>
        <v>192.216796875</v>
      </c>
      <c r="F13" s="136">
        <v>0</v>
      </c>
      <c r="G13" s="136">
        <f t="shared" si="0"/>
        <v>192.216796875</v>
      </c>
      <c r="H13" s="136">
        <f t="shared" ca="1" si="17"/>
        <v>193</v>
      </c>
      <c r="I13" s="154">
        <v>0</v>
      </c>
      <c r="J13" s="347"/>
      <c r="K13" t="s">
        <v>1292</v>
      </c>
      <c r="L13" t="s">
        <v>3002</v>
      </c>
      <c r="M13" s="113" t="s">
        <v>3007</v>
      </c>
      <c r="N13" s="113">
        <v>0</v>
      </c>
      <c r="O13" s="113">
        <v>729200</v>
      </c>
      <c r="Q13" t="s">
        <v>594</v>
      </c>
      <c r="R13" t="s">
        <v>805</v>
      </c>
      <c r="S13" s="113">
        <v>0</v>
      </c>
      <c r="T13" s="113">
        <f t="shared" ca="1" si="18"/>
        <v>115049</v>
      </c>
      <c r="U13" s="113">
        <f t="shared" ca="1" si="19"/>
        <v>4717</v>
      </c>
      <c r="V13" s="113">
        <f t="shared" ca="1" si="20"/>
        <v>558</v>
      </c>
      <c r="W13">
        <f t="shared" ca="1" si="21"/>
        <v>91222</v>
      </c>
      <c r="X13">
        <f t="shared" ca="1" si="22"/>
        <v>38</v>
      </c>
      <c r="Y13" s="120"/>
      <c r="Z13" s="113" t="s">
        <v>531</v>
      </c>
      <c r="AA13" s="349">
        <v>0</v>
      </c>
      <c r="AB13" s="349">
        <v>100</v>
      </c>
      <c r="AC13" s="349">
        <v>2600</v>
      </c>
      <c r="AD13" s="349">
        <v>2900</v>
      </c>
      <c r="AE13" s="349">
        <v>100</v>
      </c>
      <c r="AF13" s="349">
        <v>100</v>
      </c>
      <c r="AG13" s="349">
        <v>10700</v>
      </c>
      <c r="AH13" s="349">
        <v>3600</v>
      </c>
      <c r="AI13" s="349">
        <v>0</v>
      </c>
      <c r="AJ13" s="349">
        <v>0</v>
      </c>
      <c r="AK13" s="349">
        <v>0</v>
      </c>
      <c r="AL13" s="349">
        <v>2300</v>
      </c>
      <c r="AM13" s="349">
        <v>600</v>
      </c>
      <c r="AN13" s="349">
        <v>800</v>
      </c>
      <c r="AO13" s="349">
        <v>49300</v>
      </c>
      <c r="AP13" s="349">
        <v>49400</v>
      </c>
      <c r="AR13" s="348">
        <f t="shared" si="1"/>
        <v>0</v>
      </c>
      <c r="AS13" s="348">
        <f t="shared" si="2"/>
        <v>100</v>
      </c>
      <c r="AT13" s="348">
        <f t="shared" si="3"/>
        <v>1900</v>
      </c>
      <c r="AU13" s="348">
        <f t="shared" si="4"/>
        <v>2100</v>
      </c>
      <c r="AV13" s="348">
        <f t="shared" si="5"/>
        <v>100</v>
      </c>
      <c r="AW13" s="348">
        <f t="shared" si="6"/>
        <v>100</v>
      </c>
      <c r="AX13" s="348">
        <f t="shared" si="7"/>
        <v>7800</v>
      </c>
      <c r="AY13" s="348">
        <f t="shared" si="8"/>
        <v>2600</v>
      </c>
      <c r="AZ13" s="348">
        <f t="shared" si="9"/>
        <v>0</v>
      </c>
      <c r="BA13" s="348">
        <f t="shared" si="10"/>
        <v>0</v>
      </c>
      <c r="BB13" s="348">
        <f t="shared" si="11"/>
        <v>0</v>
      </c>
      <c r="BC13" s="348">
        <f t="shared" si="12"/>
        <v>1700</v>
      </c>
      <c r="BD13" s="348">
        <f t="shared" si="13"/>
        <v>400</v>
      </c>
      <c r="BE13" s="348">
        <f t="shared" si="14"/>
        <v>600</v>
      </c>
      <c r="BF13" s="348">
        <f t="shared" si="15"/>
        <v>36000</v>
      </c>
      <c r="BG13" s="348">
        <f t="shared" si="16"/>
        <v>36100</v>
      </c>
    </row>
    <row r="14" spans="1:59" ht="15">
      <c r="A14" s="134" t="s">
        <v>1293</v>
      </c>
      <c r="B14" s="134" t="s">
        <v>2076</v>
      </c>
      <c r="C14" s="134" t="s">
        <v>2078</v>
      </c>
      <c r="D14" s="136">
        <f t="shared" si="24"/>
        <v>2443.3419401661631</v>
      </c>
      <c r="E14" s="136">
        <f>E13*1.1</f>
        <v>211.43847656250003</v>
      </c>
      <c r="F14" s="136">
        <f ca="1">RANDBETWEEN(0,50000)</f>
        <v>42191</v>
      </c>
      <c r="G14" s="136">
        <f ca="1">E14+F14</f>
        <v>42402.4384765625</v>
      </c>
      <c r="H14" s="136">
        <f t="shared" ca="1" si="17"/>
        <v>27255</v>
      </c>
      <c r="I14" s="154">
        <v>1169.3001094599999</v>
      </c>
      <c r="J14" s="347"/>
      <c r="K14" t="s">
        <v>524</v>
      </c>
      <c r="L14" t="s">
        <v>1473</v>
      </c>
      <c r="M14" s="113" t="s">
        <v>1475</v>
      </c>
      <c r="N14" s="113">
        <v>20500</v>
      </c>
      <c r="O14" s="113">
        <v>0</v>
      </c>
      <c r="Q14" t="s">
        <v>658</v>
      </c>
      <c r="R14" t="s">
        <v>806</v>
      </c>
      <c r="S14" s="113">
        <v>0</v>
      </c>
      <c r="T14" s="113">
        <f t="shared" ca="1" si="18"/>
        <v>2353</v>
      </c>
      <c r="U14" s="113">
        <f t="shared" ca="1" si="19"/>
        <v>1795</v>
      </c>
      <c r="V14" s="113">
        <f t="shared" ca="1" si="20"/>
        <v>371</v>
      </c>
      <c r="W14">
        <f t="shared" ca="1" si="21"/>
        <v>52071</v>
      </c>
      <c r="X14">
        <f t="shared" ca="1" si="22"/>
        <v>47</v>
      </c>
      <c r="Y14" s="120"/>
      <c r="Z14" s="113" t="s">
        <v>477</v>
      </c>
      <c r="AA14" s="349">
        <v>0</v>
      </c>
      <c r="AB14" s="349">
        <v>0</v>
      </c>
      <c r="AC14" s="349">
        <v>0</v>
      </c>
      <c r="AD14" s="349">
        <v>0</v>
      </c>
      <c r="AE14" s="349">
        <v>0</v>
      </c>
      <c r="AF14" s="349">
        <v>0</v>
      </c>
      <c r="AG14" s="349">
        <v>0</v>
      </c>
      <c r="AH14" s="349">
        <v>0</v>
      </c>
      <c r="AI14" s="349">
        <v>0</v>
      </c>
      <c r="AJ14" s="349">
        <v>0</v>
      </c>
      <c r="AK14" s="349">
        <v>0</v>
      </c>
      <c r="AL14" s="349">
        <v>0</v>
      </c>
      <c r="AM14" s="349">
        <v>200</v>
      </c>
      <c r="AN14" s="349">
        <v>400</v>
      </c>
      <c r="AO14" s="349">
        <v>18200</v>
      </c>
      <c r="AP14" s="349">
        <v>24700</v>
      </c>
      <c r="AR14" s="348">
        <f t="shared" si="1"/>
        <v>0</v>
      </c>
      <c r="AS14" s="348">
        <f t="shared" si="2"/>
        <v>0</v>
      </c>
      <c r="AT14" s="348">
        <f t="shared" si="3"/>
        <v>0</v>
      </c>
      <c r="AU14" s="348">
        <f t="shared" si="4"/>
        <v>0</v>
      </c>
      <c r="AV14" s="348">
        <f t="shared" si="5"/>
        <v>0</v>
      </c>
      <c r="AW14" s="348">
        <f t="shared" si="6"/>
        <v>0</v>
      </c>
      <c r="AX14" s="348">
        <f t="shared" si="7"/>
        <v>0</v>
      </c>
      <c r="AY14" s="348">
        <f t="shared" si="8"/>
        <v>0</v>
      </c>
      <c r="AZ14" s="348">
        <f t="shared" si="9"/>
        <v>0</v>
      </c>
      <c r="BA14" s="348">
        <f t="shared" si="10"/>
        <v>0</v>
      </c>
      <c r="BB14" s="348">
        <f t="shared" si="11"/>
        <v>0</v>
      </c>
      <c r="BC14" s="348">
        <f t="shared" si="12"/>
        <v>0</v>
      </c>
      <c r="BD14" s="348">
        <f t="shared" si="13"/>
        <v>100</v>
      </c>
      <c r="BE14" s="348">
        <f t="shared" si="14"/>
        <v>300</v>
      </c>
      <c r="BF14" s="348">
        <f t="shared" si="15"/>
        <v>13300</v>
      </c>
      <c r="BG14" s="348">
        <f t="shared" si="16"/>
        <v>18100</v>
      </c>
    </row>
    <row r="15" spans="1:59" ht="15">
      <c r="A15" s="134" t="s">
        <v>438</v>
      </c>
      <c r="B15" s="134" t="s">
        <v>1373</v>
      </c>
      <c r="C15" s="134" t="s">
        <v>1376</v>
      </c>
      <c r="D15" s="136">
        <f t="shared" si="24"/>
        <v>2565.5090371744714</v>
      </c>
      <c r="E15" s="136">
        <f t="shared" si="23"/>
        <v>317.15771484375006</v>
      </c>
      <c r="F15" s="136">
        <v>0</v>
      </c>
      <c r="G15" s="136">
        <f t="shared" ref="G15:G78" si="25">E15+F15</f>
        <v>317.15771484375006</v>
      </c>
      <c r="H15" s="136">
        <f t="shared" ca="1" si="17"/>
        <v>318</v>
      </c>
      <c r="I15" s="154">
        <v>0</v>
      </c>
      <c r="J15" s="347"/>
      <c r="K15" t="s">
        <v>528</v>
      </c>
      <c r="L15" t="s">
        <v>2434</v>
      </c>
      <c r="M15" s="113" t="s">
        <v>2439</v>
      </c>
      <c r="N15" s="113">
        <v>0</v>
      </c>
      <c r="O15" s="113">
        <v>400</v>
      </c>
      <c r="Q15" t="s">
        <v>543</v>
      </c>
      <c r="R15" t="s">
        <v>807</v>
      </c>
      <c r="S15" s="113">
        <v>0</v>
      </c>
      <c r="T15" s="113">
        <f t="shared" ca="1" si="18"/>
        <v>135981</v>
      </c>
      <c r="U15" s="113">
        <f t="shared" ca="1" si="19"/>
        <v>6675</v>
      </c>
      <c r="V15" s="113">
        <f t="shared" ca="1" si="20"/>
        <v>710</v>
      </c>
      <c r="W15">
        <f t="shared" ca="1" si="21"/>
        <v>14326</v>
      </c>
      <c r="X15">
        <f t="shared" ca="1" si="22"/>
        <v>41</v>
      </c>
      <c r="Y15" s="120"/>
      <c r="Z15" s="113" t="s">
        <v>766</v>
      </c>
      <c r="AA15" s="349">
        <v>0</v>
      </c>
      <c r="AB15" s="349">
        <v>0</v>
      </c>
      <c r="AC15" s="349">
        <v>0</v>
      </c>
      <c r="AD15" s="349">
        <v>0</v>
      </c>
      <c r="AE15" s="349">
        <v>0</v>
      </c>
      <c r="AF15" s="349">
        <v>0</v>
      </c>
      <c r="AG15" s="349">
        <v>0</v>
      </c>
      <c r="AH15" s="349">
        <v>0</v>
      </c>
      <c r="AI15" s="349">
        <v>0</v>
      </c>
      <c r="AJ15" s="349">
        <v>0</v>
      </c>
      <c r="AK15" s="349">
        <v>0</v>
      </c>
      <c r="AL15" s="349">
        <v>0</v>
      </c>
      <c r="AM15" s="349">
        <v>600</v>
      </c>
      <c r="AN15" s="349">
        <v>200</v>
      </c>
      <c r="AO15" s="349">
        <v>45900</v>
      </c>
      <c r="AP15" s="349">
        <v>13500</v>
      </c>
      <c r="AR15" s="348">
        <f t="shared" si="1"/>
        <v>0</v>
      </c>
      <c r="AS15" s="348">
        <f t="shared" si="2"/>
        <v>0</v>
      </c>
      <c r="AT15" s="348">
        <f t="shared" si="3"/>
        <v>0</v>
      </c>
      <c r="AU15" s="348">
        <f t="shared" si="4"/>
        <v>0</v>
      </c>
      <c r="AV15" s="348">
        <f t="shared" si="5"/>
        <v>0</v>
      </c>
      <c r="AW15" s="348">
        <f t="shared" si="6"/>
        <v>0</v>
      </c>
      <c r="AX15" s="348">
        <f t="shared" si="7"/>
        <v>0</v>
      </c>
      <c r="AY15" s="348">
        <f t="shared" si="8"/>
        <v>0</v>
      </c>
      <c r="AZ15" s="348">
        <f t="shared" si="9"/>
        <v>0</v>
      </c>
      <c r="BA15" s="348">
        <f t="shared" si="10"/>
        <v>0</v>
      </c>
      <c r="BB15" s="348">
        <f t="shared" si="11"/>
        <v>0</v>
      </c>
      <c r="BC15" s="348">
        <f t="shared" si="12"/>
        <v>0</v>
      </c>
      <c r="BD15" s="348">
        <f t="shared" si="13"/>
        <v>400</v>
      </c>
      <c r="BE15" s="348">
        <f t="shared" si="14"/>
        <v>100</v>
      </c>
      <c r="BF15" s="348">
        <f t="shared" si="15"/>
        <v>33600</v>
      </c>
      <c r="BG15" s="348">
        <f t="shared" si="16"/>
        <v>9900</v>
      </c>
    </row>
    <row r="16" spans="1:59" ht="15">
      <c r="A16" s="134" t="s">
        <v>432</v>
      </c>
      <c r="B16" s="134" t="s">
        <v>1473</v>
      </c>
      <c r="C16" s="134" t="s">
        <v>1476</v>
      </c>
      <c r="D16" s="136">
        <f t="shared" si="24"/>
        <v>2693.7844890331949</v>
      </c>
      <c r="E16" s="136">
        <f t="shared" si="23"/>
        <v>475.73657226562511</v>
      </c>
      <c r="F16" s="136">
        <v>0</v>
      </c>
      <c r="G16" s="136">
        <f t="shared" si="25"/>
        <v>475.73657226562511</v>
      </c>
      <c r="H16" s="136">
        <f t="shared" ca="1" si="17"/>
        <v>476</v>
      </c>
      <c r="I16" s="154">
        <v>0</v>
      </c>
      <c r="J16" s="347"/>
      <c r="K16" t="s">
        <v>721</v>
      </c>
      <c r="L16" t="s">
        <v>2434</v>
      </c>
      <c r="M16" s="113" t="s">
        <v>2440</v>
      </c>
      <c r="N16" s="113">
        <v>0</v>
      </c>
      <c r="O16" s="113">
        <v>4000</v>
      </c>
      <c r="Q16" t="s">
        <v>502</v>
      </c>
      <c r="R16" t="s">
        <v>808</v>
      </c>
      <c r="S16" s="113">
        <v>0</v>
      </c>
      <c r="T16" s="113">
        <f t="shared" ca="1" si="18"/>
        <v>117784</v>
      </c>
      <c r="U16" s="113">
        <f t="shared" ca="1" si="19"/>
        <v>12993</v>
      </c>
      <c r="V16" s="113">
        <f t="shared" ca="1" si="20"/>
        <v>583</v>
      </c>
      <c r="W16">
        <f t="shared" ca="1" si="21"/>
        <v>107658</v>
      </c>
      <c r="X16">
        <f t="shared" ca="1" si="22"/>
        <v>0</v>
      </c>
      <c r="Y16" s="120"/>
      <c r="Z16" s="113" t="s">
        <v>571</v>
      </c>
      <c r="AA16" s="349">
        <v>0</v>
      </c>
      <c r="AB16" s="349">
        <v>0</v>
      </c>
      <c r="AC16" s="349">
        <v>0</v>
      </c>
      <c r="AD16" s="349">
        <v>0</v>
      </c>
      <c r="AE16" s="349">
        <v>0</v>
      </c>
      <c r="AF16" s="349">
        <v>0</v>
      </c>
      <c r="AG16" s="349">
        <v>0</v>
      </c>
      <c r="AH16" s="349">
        <v>300</v>
      </c>
      <c r="AI16" s="349">
        <v>0</v>
      </c>
      <c r="AJ16" s="349">
        <v>0</v>
      </c>
      <c r="AK16" s="349">
        <v>0</v>
      </c>
      <c r="AL16" s="349">
        <v>0</v>
      </c>
      <c r="AM16" s="349">
        <v>700</v>
      </c>
      <c r="AN16" s="349">
        <v>1000</v>
      </c>
      <c r="AO16" s="349">
        <v>52200</v>
      </c>
      <c r="AP16" s="349">
        <v>89000</v>
      </c>
      <c r="AR16" s="348">
        <f t="shared" si="1"/>
        <v>0</v>
      </c>
      <c r="AS16" s="348">
        <f t="shared" si="2"/>
        <v>0</v>
      </c>
      <c r="AT16" s="348">
        <f t="shared" si="3"/>
        <v>0</v>
      </c>
      <c r="AU16" s="348">
        <f t="shared" si="4"/>
        <v>0</v>
      </c>
      <c r="AV16" s="348">
        <f t="shared" si="5"/>
        <v>0</v>
      </c>
      <c r="AW16" s="348">
        <f t="shared" si="6"/>
        <v>0</v>
      </c>
      <c r="AX16" s="348">
        <f t="shared" si="7"/>
        <v>0</v>
      </c>
      <c r="AY16" s="348">
        <f t="shared" si="8"/>
        <v>200</v>
      </c>
      <c r="AZ16" s="348">
        <f t="shared" si="9"/>
        <v>0</v>
      </c>
      <c r="BA16" s="348">
        <f t="shared" si="10"/>
        <v>0</v>
      </c>
      <c r="BB16" s="348">
        <f t="shared" si="11"/>
        <v>0</v>
      </c>
      <c r="BC16" s="348">
        <f t="shared" si="12"/>
        <v>0</v>
      </c>
      <c r="BD16" s="348">
        <f t="shared" si="13"/>
        <v>500</v>
      </c>
      <c r="BE16" s="348">
        <f t="shared" si="14"/>
        <v>700</v>
      </c>
      <c r="BF16" s="348">
        <f t="shared" si="15"/>
        <v>38200</v>
      </c>
      <c r="BG16" s="348">
        <f t="shared" si="16"/>
        <v>65100</v>
      </c>
    </row>
    <row r="17" spans="1:59" ht="15">
      <c r="A17" s="134" t="s">
        <v>439</v>
      </c>
      <c r="B17" s="134" t="s">
        <v>3660</v>
      </c>
      <c r="C17" s="134" t="s">
        <v>3662</v>
      </c>
      <c r="D17" s="136">
        <f t="shared" si="24"/>
        <v>2828.4737134848547</v>
      </c>
      <c r="E17" s="136">
        <f t="shared" si="23"/>
        <v>713.60485839843773</v>
      </c>
      <c r="F17" s="136">
        <v>0</v>
      </c>
      <c r="G17" s="136">
        <f t="shared" si="25"/>
        <v>713.60485839843773</v>
      </c>
      <c r="H17" s="136">
        <f t="shared" ca="1" si="17"/>
        <v>714</v>
      </c>
      <c r="I17" s="154">
        <v>0</v>
      </c>
      <c r="J17" s="347"/>
      <c r="K17" t="s">
        <v>680</v>
      </c>
      <c r="L17" t="s">
        <v>2076</v>
      </c>
      <c r="M17" s="113" t="s">
        <v>2079</v>
      </c>
      <c r="N17" s="113">
        <v>0</v>
      </c>
      <c r="O17" s="113">
        <v>600</v>
      </c>
      <c r="Q17" t="s">
        <v>431</v>
      </c>
      <c r="R17" t="s">
        <v>809</v>
      </c>
      <c r="S17" s="113">
        <v>0</v>
      </c>
      <c r="T17" s="113">
        <f t="shared" ca="1" si="18"/>
        <v>136218</v>
      </c>
      <c r="U17" s="113">
        <f t="shared" ca="1" si="19"/>
        <v>1078</v>
      </c>
      <c r="V17" s="113">
        <f t="shared" ca="1" si="20"/>
        <v>854</v>
      </c>
      <c r="W17">
        <f t="shared" ca="1" si="21"/>
        <v>101253</v>
      </c>
      <c r="X17">
        <f t="shared" ca="1" si="22"/>
        <v>58</v>
      </c>
      <c r="Y17" s="120"/>
      <c r="Z17" s="113" t="s">
        <v>621</v>
      </c>
      <c r="AA17" s="349">
        <v>0</v>
      </c>
      <c r="AB17" s="349">
        <v>100</v>
      </c>
      <c r="AC17" s="349">
        <v>0</v>
      </c>
      <c r="AD17" s="349">
        <v>5400</v>
      </c>
      <c r="AE17" s="349">
        <v>0</v>
      </c>
      <c r="AF17" s="349">
        <v>0</v>
      </c>
      <c r="AG17" s="349">
        <v>0</v>
      </c>
      <c r="AH17" s="349">
        <v>0</v>
      </c>
      <c r="AI17" s="349">
        <v>0</v>
      </c>
      <c r="AJ17" s="349">
        <v>100</v>
      </c>
      <c r="AK17" s="349">
        <v>0</v>
      </c>
      <c r="AL17" s="349">
        <v>5400</v>
      </c>
      <c r="AM17" s="349">
        <v>3400</v>
      </c>
      <c r="AN17" s="349">
        <v>3700</v>
      </c>
      <c r="AO17" s="349">
        <v>267600</v>
      </c>
      <c r="AP17" s="349">
        <v>254500</v>
      </c>
      <c r="AR17" s="348">
        <f t="shared" si="1"/>
        <v>0</v>
      </c>
      <c r="AS17" s="348">
        <f t="shared" si="2"/>
        <v>100</v>
      </c>
      <c r="AT17" s="348">
        <f t="shared" si="3"/>
        <v>0</v>
      </c>
      <c r="AU17" s="348">
        <f t="shared" si="4"/>
        <v>3900</v>
      </c>
      <c r="AV17" s="348">
        <f t="shared" si="5"/>
        <v>0</v>
      </c>
      <c r="AW17" s="348">
        <f t="shared" si="6"/>
        <v>0</v>
      </c>
      <c r="AX17" s="348">
        <f t="shared" si="7"/>
        <v>0</v>
      </c>
      <c r="AY17" s="348">
        <f t="shared" si="8"/>
        <v>0</v>
      </c>
      <c r="AZ17" s="348">
        <f t="shared" si="9"/>
        <v>0</v>
      </c>
      <c r="BA17" s="348">
        <f t="shared" si="10"/>
        <v>100</v>
      </c>
      <c r="BB17" s="348">
        <f t="shared" si="11"/>
        <v>0</v>
      </c>
      <c r="BC17" s="348">
        <f t="shared" si="12"/>
        <v>3900</v>
      </c>
      <c r="BD17" s="348">
        <f t="shared" si="13"/>
        <v>2500</v>
      </c>
      <c r="BE17" s="348">
        <f t="shared" si="14"/>
        <v>2700</v>
      </c>
      <c r="BF17" s="348">
        <f t="shared" si="15"/>
        <v>195600</v>
      </c>
      <c r="BG17" s="348">
        <f t="shared" si="16"/>
        <v>186000</v>
      </c>
    </row>
    <row r="18" spans="1:59" ht="15">
      <c r="A18" s="134" t="s">
        <v>440</v>
      </c>
      <c r="B18" s="134" t="s">
        <v>2434</v>
      </c>
      <c r="C18" s="134" t="s">
        <v>2441</v>
      </c>
      <c r="D18" s="136">
        <f t="shared" si="24"/>
        <v>2969.8973991590974</v>
      </c>
      <c r="E18" s="136">
        <f t="shared" si="23"/>
        <v>1070.4072875976567</v>
      </c>
      <c r="F18" s="136">
        <v>0</v>
      </c>
      <c r="G18" s="136">
        <f t="shared" si="25"/>
        <v>1070.4072875976567</v>
      </c>
      <c r="H18" s="136">
        <f t="shared" ca="1" si="17"/>
        <v>1071</v>
      </c>
      <c r="I18" s="154">
        <v>0</v>
      </c>
      <c r="J18" s="347"/>
      <c r="K18" t="s">
        <v>448</v>
      </c>
      <c r="L18" t="s">
        <v>2076</v>
      </c>
      <c r="M18" s="113" t="s">
        <v>2080</v>
      </c>
      <c r="N18" s="113">
        <v>0</v>
      </c>
      <c r="O18" s="113">
        <v>21400</v>
      </c>
      <c r="Q18" t="s">
        <v>509</v>
      </c>
      <c r="R18" t="s">
        <v>810</v>
      </c>
      <c r="S18" s="113">
        <v>0</v>
      </c>
      <c r="T18" s="113">
        <f t="shared" ca="1" si="18"/>
        <v>147816</v>
      </c>
      <c r="U18" s="113">
        <f t="shared" ca="1" si="19"/>
        <v>13486</v>
      </c>
      <c r="V18" s="113">
        <f t="shared" ca="1" si="20"/>
        <v>183</v>
      </c>
      <c r="W18">
        <f t="shared" ca="1" si="21"/>
        <v>103668</v>
      </c>
      <c r="X18">
        <f t="shared" ca="1" si="22"/>
        <v>74</v>
      </c>
      <c r="Y18" s="120"/>
      <c r="Z18" s="113" t="s">
        <v>622</v>
      </c>
      <c r="AA18" s="349">
        <v>0</v>
      </c>
      <c r="AB18" s="349">
        <v>0</v>
      </c>
      <c r="AC18" s="349">
        <v>0</v>
      </c>
      <c r="AD18" s="349">
        <v>800</v>
      </c>
      <c r="AE18" s="349">
        <v>0</v>
      </c>
      <c r="AF18" s="349">
        <v>0</v>
      </c>
      <c r="AG18" s="349">
        <v>0</v>
      </c>
      <c r="AH18" s="349">
        <v>0</v>
      </c>
      <c r="AI18" s="349">
        <v>0</v>
      </c>
      <c r="AJ18" s="349">
        <v>0</v>
      </c>
      <c r="AK18" s="349">
        <v>0</v>
      </c>
      <c r="AL18" s="349">
        <v>400</v>
      </c>
      <c r="AM18" s="349">
        <v>0</v>
      </c>
      <c r="AN18" s="349">
        <v>200</v>
      </c>
      <c r="AO18" s="349">
        <v>0</v>
      </c>
      <c r="AP18" s="349">
        <v>14500</v>
      </c>
      <c r="AR18" s="348">
        <f t="shared" si="1"/>
        <v>0</v>
      </c>
      <c r="AS18" s="348">
        <f t="shared" si="2"/>
        <v>0</v>
      </c>
      <c r="AT18" s="348">
        <f t="shared" si="3"/>
        <v>0</v>
      </c>
      <c r="AU18" s="348">
        <f t="shared" si="4"/>
        <v>600</v>
      </c>
      <c r="AV18" s="348">
        <f t="shared" si="5"/>
        <v>0</v>
      </c>
      <c r="AW18" s="348">
        <f t="shared" si="6"/>
        <v>0</v>
      </c>
      <c r="AX18" s="348">
        <f t="shared" si="7"/>
        <v>0</v>
      </c>
      <c r="AY18" s="348">
        <f t="shared" si="8"/>
        <v>0</v>
      </c>
      <c r="AZ18" s="348">
        <f t="shared" si="9"/>
        <v>0</v>
      </c>
      <c r="BA18" s="348">
        <f t="shared" si="10"/>
        <v>0</v>
      </c>
      <c r="BB18" s="348">
        <f t="shared" si="11"/>
        <v>0</v>
      </c>
      <c r="BC18" s="348">
        <f t="shared" si="12"/>
        <v>300</v>
      </c>
      <c r="BD18" s="348">
        <f t="shared" si="13"/>
        <v>0</v>
      </c>
      <c r="BE18" s="348">
        <f t="shared" si="14"/>
        <v>100</v>
      </c>
      <c r="BF18" s="348">
        <f t="shared" si="15"/>
        <v>0</v>
      </c>
      <c r="BG18" s="348">
        <f t="shared" si="16"/>
        <v>10600</v>
      </c>
    </row>
    <row r="19" spans="1:59" ht="15">
      <c r="A19" s="134" t="s">
        <v>441</v>
      </c>
      <c r="B19" s="134" t="s">
        <v>4048</v>
      </c>
      <c r="C19" s="134" t="s">
        <v>4049</v>
      </c>
      <c r="D19" s="136">
        <f t="shared" si="24"/>
        <v>3118.3922691170524</v>
      </c>
      <c r="E19" s="136">
        <f t="shared" si="23"/>
        <v>1605.6109313964851</v>
      </c>
      <c r="F19" s="136">
        <v>0</v>
      </c>
      <c r="G19" s="136">
        <f t="shared" si="25"/>
        <v>1605.6109313964851</v>
      </c>
      <c r="H19" s="136">
        <f t="shared" ca="1" si="17"/>
        <v>1606</v>
      </c>
      <c r="I19" s="154">
        <v>1437.8073969</v>
      </c>
      <c r="J19" s="347"/>
      <c r="K19" t="s">
        <v>737</v>
      </c>
      <c r="L19" t="s">
        <v>1473</v>
      </c>
      <c r="M19" s="113" t="s">
        <v>1477</v>
      </c>
      <c r="N19" s="113">
        <v>8900</v>
      </c>
      <c r="O19" s="113">
        <v>0</v>
      </c>
      <c r="Q19" t="s">
        <v>1294</v>
      </c>
      <c r="R19" t="s">
        <v>1295</v>
      </c>
      <c r="S19" s="113">
        <v>23925</v>
      </c>
      <c r="T19" s="113">
        <f t="shared" ca="1" si="18"/>
        <v>26642</v>
      </c>
      <c r="U19" s="113">
        <f t="shared" ca="1" si="19"/>
        <v>4845</v>
      </c>
      <c r="V19" s="113">
        <f t="shared" ca="1" si="20"/>
        <v>138</v>
      </c>
      <c r="W19">
        <f t="shared" ca="1" si="21"/>
        <v>86752</v>
      </c>
      <c r="X19">
        <f t="shared" ca="1" si="22"/>
        <v>81</v>
      </c>
      <c r="Y19" s="120"/>
      <c r="Z19" s="113" t="s">
        <v>511</v>
      </c>
      <c r="AA19" s="349">
        <v>0</v>
      </c>
      <c r="AB19" s="349">
        <v>0</v>
      </c>
      <c r="AC19" s="349">
        <v>0</v>
      </c>
      <c r="AD19" s="349">
        <v>0</v>
      </c>
      <c r="AE19" s="349">
        <v>0</v>
      </c>
      <c r="AF19" s="349">
        <v>0</v>
      </c>
      <c r="AG19" s="349">
        <v>0</v>
      </c>
      <c r="AH19" s="349">
        <v>0</v>
      </c>
      <c r="AI19" s="349">
        <v>0</v>
      </c>
      <c r="AJ19" s="349">
        <v>0</v>
      </c>
      <c r="AK19" s="349">
        <v>0</v>
      </c>
      <c r="AL19" s="349">
        <v>900</v>
      </c>
      <c r="AM19" s="349">
        <v>1000</v>
      </c>
      <c r="AN19" s="349">
        <v>2200</v>
      </c>
      <c r="AO19" s="349">
        <v>78500</v>
      </c>
      <c r="AP19" s="349">
        <v>138800</v>
      </c>
      <c r="AR19" s="348">
        <f t="shared" si="1"/>
        <v>0</v>
      </c>
      <c r="AS19" s="348">
        <f t="shared" si="2"/>
        <v>0</v>
      </c>
      <c r="AT19" s="348">
        <f t="shared" si="3"/>
        <v>0</v>
      </c>
      <c r="AU19" s="348">
        <f t="shared" si="4"/>
        <v>0</v>
      </c>
      <c r="AV19" s="348">
        <f t="shared" si="5"/>
        <v>0</v>
      </c>
      <c r="AW19" s="348">
        <f t="shared" si="6"/>
        <v>0</v>
      </c>
      <c r="AX19" s="348">
        <f t="shared" si="7"/>
        <v>0</v>
      </c>
      <c r="AY19" s="348">
        <f t="shared" si="8"/>
        <v>0</v>
      </c>
      <c r="AZ19" s="348">
        <f t="shared" si="9"/>
        <v>0</v>
      </c>
      <c r="BA19" s="348">
        <f t="shared" si="10"/>
        <v>0</v>
      </c>
      <c r="BB19" s="348">
        <f t="shared" si="11"/>
        <v>0</v>
      </c>
      <c r="BC19" s="348">
        <f t="shared" si="12"/>
        <v>700</v>
      </c>
      <c r="BD19" s="348">
        <f t="shared" si="13"/>
        <v>700</v>
      </c>
      <c r="BE19" s="348">
        <f t="shared" si="14"/>
        <v>1600</v>
      </c>
      <c r="BF19" s="348">
        <f t="shared" si="15"/>
        <v>57400</v>
      </c>
      <c r="BG19" s="348">
        <f t="shared" si="16"/>
        <v>101500</v>
      </c>
    </row>
    <row r="20" spans="1:59" ht="15">
      <c r="A20" s="134" t="s">
        <v>427</v>
      </c>
      <c r="B20" s="134" t="s">
        <v>3002</v>
      </c>
      <c r="C20" s="134" t="s">
        <v>3008</v>
      </c>
      <c r="D20" s="136">
        <f t="shared" si="24"/>
        <v>3274.3118825729052</v>
      </c>
      <c r="E20" s="136">
        <f t="shared" si="23"/>
        <v>2408.4163970947275</v>
      </c>
      <c r="F20" s="136">
        <v>0</v>
      </c>
      <c r="G20" s="136">
        <f t="shared" si="25"/>
        <v>2408.4163970947275</v>
      </c>
      <c r="H20" s="136">
        <f t="shared" ca="1" si="17"/>
        <v>2409</v>
      </c>
      <c r="I20" s="154">
        <v>0</v>
      </c>
      <c r="J20" s="347"/>
      <c r="K20" t="s">
        <v>742</v>
      </c>
      <c r="L20" t="s">
        <v>260</v>
      </c>
      <c r="M20" s="113" t="s">
        <v>811</v>
      </c>
      <c r="N20" s="113">
        <v>0</v>
      </c>
      <c r="O20" s="113">
        <v>0</v>
      </c>
      <c r="Q20" t="s">
        <v>431</v>
      </c>
      <c r="R20" t="s">
        <v>812</v>
      </c>
      <c r="S20" s="113">
        <v>0</v>
      </c>
      <c r="T20" s="113">
        <f t="shared" ca="1" si="18"/>
        <v>151676</v>
      </c>
      <c r="U20" s="113">
        <f t="shared" ca="1" si="19"/>
        <v>7218</v>
      </c>
      <c r="V20" s="113">
        <f t="shared" ca="1" si="20"/>
        <v>534</v>
      </c>
      <c r="W20">
        <f t="shared" ca="1" si="21"/>
        <v>89641</v>
      </c>
      <c r="X20">
        <f t="shared" ca="1" si="22"/>
        <v>34</v>
      </c>
      <c r="Y20" s="120"/>
      <c r="Z20" s="113" t="s">
        <v>669</v>
      </c>
      <c r="AA20" s="349">
        <v>0</v>
      </c>
      <c r="AB20" s="349">
        <v>0</v>
      </c>
      <c r="AC20" s="349">
        <v>0</v>
      </c>
      <c r="AD20" s="349">
        <v>0</v>
      </c>
      <c r="AE20" s="349">
        <v>0</v>
      </c>
      <c r="AF20" s="349">
        <v>0</v>
      </c>
      <c r="AG20" s="349">
        <v>0</v>
      </c>
      <c r="AH20" s="349">
        <v>0</v>
      </c>
      <c r="AI20" s="349">
        <v>0</v>
      </c>
      <c r="AJ20" s="349">
        <v>0</v>
      </c>
      <c r="AK20" s="349">
        <v>0</v>
      </c>
      <c r="AL20" s="349">
        <v>0</v>
      </c>
      <c r="AM20" s="349">
        <v>0</v>
      </c>
      <c r="AN20" s="349">
        <v>2600</v>
      </c>
      <c r="AO20" s="349">
        <v>0</v>
      </c>
      <c r="AP20" s="349">
        <v>164100</v>
      </c>
      <c r="AR20" s="348">
        <f t="shared" si="1"/>
        <v>0</v>
      </c>
      <c r="AS20" s="348">
        <f t="shared" si="2"/>
        <v>0</v>
      </c>
      <c r="AT20" s="348">
        <f t="shared" si="3"/>
        <v>0</v>
      </c>
      <c r="AU20" s="348">
        <f t="shared" si="4"/>
        <v>0</v>
      </c>
      <c r="AV20" s="348">
        <f t="shared" si="5"/>
        <v>0</v>
      </c>
      <c r="AW20" s="348">
        <f t="shared" si="6"/>
        <v>0</v>
      </c>
      <c r="AX20" s="348">
        <f t="shared" si="7"/>
        <v>0</v>
      </c>
      <c r="AY20" s="348">
        <f t="shared" si="8"/>
        <v>0</v>
      </c>
      <c r="AZ20" s="348">
        <f t="shared" si="9"/>
        <v>0</v>
      </c>
      <c r="BA20" s="348">
        <f t="shared" si="10"/>
        <v>0</v>
      </c>
      <c r="BB20" s="348">
        <f t="shared" si="11"/>
        <v>0</v>
      </c>
      <c r="BC20" s="348">
        <f t="shared" si="12"/>
        <v>0</v>
      </c>
      <c r="BD20" s="348">
        <f t="shared" si="13"/>
        <v>0</v>
      </c>
      <c r="BE20" s="348">
        <f t="shared" si="14"/>
        <v>1900</v>
      </c>
      <c r="BF20" s="348">
        <f t="shared" si="15"/>
        <v>0</v>
      </c>
      <c r="BG20" s="348">
        <f t="shared" si="16"/>
        <v>120000</v>
      </c>
    </row>
    <row r="21" spans="1:59" ht="15">
      <c r="A21" s="134" t="s">
        <v>442</v>
      </c>
      <c r="B21" s="134" t="s">
        <v>4124</v>
      </c>
      <c r="C21" s="134" t="s">
        <v>4125</v>
      </c>
      <c r="D21" s="136">
        <f t="shared" si="24"/>
        <v>3438.0274767015508</v>
      </c>
      <c r="E21" s="136">
        <f t="shared" si="23"/>
        <v>3612.6245956420912</v>
      </c>
      <c r="F21" s="136">
        <v>0</v>
      </c>
      <c r="G21" s="136">
        <f t="shared" si="25"/>
        <v>3612.6245956420912</v>
      </c>
      <c r="H21" s="136">
        <f t="shared" ca="1" si="17"/>
        <v>3613</v>
      </c>
      <c r="I21" s="154">
        <v>0</v>
      </c>
      <c r="J21" s="347"/>
      <c r="K21" t="s">
        <v>550</v>
      </c>
      <c r="L21" t="s">
        <v>260</v>
      </c>
      <c r="M21" s="113" t="s">
        <v>813</v>
      </c>
      <c r="N21" s="113">
        <v>0</v>
      </c>
      <c r="O21" s="113">
        <v>0</v>
      </c>
      <c r="Q21" t="s">
        <v>590</v>
      </c>
      <c r="R21" t="s">
        <v>814</v>
      </c>
      <c r="S21" s="113">
        <v>49800</v>
      </c>
      <c r="T21" s="113">
        <f t="shared" ca="1" si="18"/>
        <v>125141</v>
      </c>
      <c r="U21" s="113">
        <f t="shared" ca="1" si="19"/>
        <v>9717</v>
      </c>
      <c r="V21" s="113">
        <f t="shared" ca="1" si="20"/>
        <v>998</v>
      </c>
      <c r="W21">
        <f t="shared" ca="1" si="21"/>
        <v>8202</v>
      </c>
      <c r="X21">
        <f t="shared" ca="1" si="22"/>
        <v>78</v>
      </c>
      <c r="Y21" s="120"/>
      <c r="Z21" s="113" t="s">
        <v>526</v>
      </c>
      <c r="AA21" s="349">
        <v>0</v>
      </c>
      <c r="AB21" s="349">
        <v>0</v>
      </c>
      <c r="AC21" s="349">
        <v>0</v>
      </c>
      <c r="AD21" s="349">
        <v>0</v>
      </c>
      <c r="AE21" s="349">
        <v>0</v>
      </c>
      <c r="AF21" s="349">
        <v>0</v>
      </c>
      <c r="AG21" s="349">
        <v>0</v>
      </c>
      <c r="AH21" s="349">
        <v>0</v>
      </c>
      <c r="AI21" s="349">
        <v>0</v>
      </c>
      <c r="AJ21" s="349">
        <v>0</v>
      </c>
      <c r="AK21" s="349">
        <v>0</v>
      </c>
      <c r="AL21" s="349">
        <v>0</v>
      </c>
      <c r="AM21" s="349">
        <v>0</v>
      </c>
      <c r="AN21" s="349">
        <v>200</v>
      </c>
      <c r="AO21" s="349">
        <v>0</v>
      </c>
      <c r="AP21" s="349">
        <v>15400</v>
      </c>
      <c r="AR21" s="348">
        <f t="shared" si="1"/>
        <v>0</v>
      </c>
      <c r="AS21" s="348">
        <f t="shared" si="2"/>
        <v>0</v>
      </c>
      <c r="AT21" s="348">
        <f t="shared" si="3"/>
        <v>0</v>
      </c>
      <c r="AU21" s="348">
        <f t="shared" si="4"/>
        <v>0</v>
      </c>
      <c r="AV21" s="348">
        <f t="shared" si="5"/>
        <v>0</v>
      </c>
      <c r="AW21" s="348">
        <f t="shared" si="6"/>
        <v>0</v>
      </c>
      <c r="AX21" s="348">
        <f t="shared" si="7"/>
        <v>0</v>
      </c>
      <c r="AY21" s="348">
        <f t="shared" si="8"/>
        <v>0</v>
      </c>
      <c r="AZ21" s="348">
        <f t="shared" si="9"/>
        <v>0</v>
      </c>
      <c r="BA21" s="348">
        <f t="shared" si="10"/>
        <v>0</v>
      </c>
      <c r="BB21" s="348">
        <f t="shared" si="11"/>
        <v>0</v>
      </c>
      <c r="BC21" s="348">
        <f t="shared" si="12"/>
        <v>0</v>
      </c>
      <c r="BD21" s="348">
        <f t="shared" si="13"/>
        <v>0</v>
      </c>
      <c r="BE21" s="348">
        <f t="shared" si="14"/>
        <v>100</v>
      </c>
      <c r="BF21" s="348">
        <f t="shared" si="15"/>
        <v>0</v>
      </c>
      <c r="BG21" s="348">
        <f t="shared" si="16"/>
        <v>11300</v>
      </c>
    </row>
    <row r="22" spans="1:59" ht="15">
      <c r="A22" s="134" t="s">
        <v>443</v>
      </c>
      <c r="B22" s="134" t="s">
        <v>3307</v>
      </c>
      <c r="C22" s="134" t="s">
        <v>3311</v>
      </c>
      <c r="D22" s="136">
        <f t="shared" si="24"/>
        <v>3609.9288505366285</v>
      </c>
      <c r="E22" s="136">
        <f t="shared" si="23"/>
        <v>5418.9368934631366</v>
      </c>
      <c r="F22" s="136">
        <v>0</v>
      </c>
      <c r="G22" s="136">
        <f t="shared" si="25"/>
        <v>5418.9368934631366</v>
      </c>
      <c r="H22" s="136">
        <f t="shared" ca="1" si="17"/>
        <v>5419</v>
      </c>
      <c r="I22" s="154">
        <v>1700.0280499999999</v>
      </c>
      <c r="J22" s="347"/>
      <c r="K22" t="s">
        <v>480</v>
      </c>
      <c r="L22" t="s">
        <v>2434</v>
      </c>
      <c r="M22" s="113" t="s">
        <v>2442</v>
      </c>
      <c r="N22" s="113">
        <v>0</v>
      </c>
      <c r="O22" s="113">
        <v>200</v>
      </c>
      <c r="Q22" t="s">
        <v>452</v>
      </c>
      <c r="R22" t="s">
        <v>815</v>
      </c>
      <c r="S22" s="113">
        <v>0</v>
      </c>
      <c r="T22" s="113">
        <f t="shared" ca="1" si="18"/>
        <v>91406</v>
      </c>
      <c r="U22" s="113">
        <f t="shared" ca="1" si="19"/>
        <v>48</v>
      </c>
      <c r="V22" s="113">
        <f t="shared" ca="1" si="20"/>
        <v>462</v>
      </c>
      <c r="W22">
        <f t="shared" ca="1" si="21"/>
        <v>100254</v>
      </c>
      <c r="X22">
        <f t="shared" ca="1" si="22"/>
        <v>39</v>
      </c>
      <c r="Y22" s="120"/>
      <c r="Z22" s="113" t="s">
        <v>1345</v>
      </c>
      <c r="AA22" s="349">
        <v>0</v>
      </c>
      <c r="AB22" s="349">
        <v>0</v>
      </c>
      <c r="AC22" s="349">
        <v>0</v>
      </c>
      <c r="AD22" s="349">
        <v>0</v>
      </c>
      <c r="AE22" s="349">
        <v>0</v>
      </c>
      <c r="AF22" s="349">
        <v>0</v>
      </c>
      <c r="AG22" s="349">
        <v>0</v>
      </c>
      <c r="AH22" s="349">
        <v>0</v>
      </c>
      <c r="AI22" s="349">
        <v>0</v>
      </c>
      <c r="AJ22" s="349">
        <v>0</v>
      </c>
      <c r="AK22" s="349">
        <v>0</v>
      </c>
      <c r="AL22" s="349">
        <v>0</v>
      </c>
      <c r="AM22" s="349">
        <v>500</v>
      </c>
      <c r="AN22" s="349">
        <v>600</v>
      </c>
      <c r="AO22" s="349">
        <v>36100</v>
      </c>
      <c r="AP22" s="349">
        <v>40600</v>
      </c>
      <c r="AR22" s="348">
        <f t="shared" si="1"/>
        <v>0</v>
      </c>
      <c r="AS22" s="348">
        <f t="shared" si="2"/>
        <v>0</v>
      </c>
      <c r="AT22" s="348">
        <f t="shared" si="3"/>
        <v>0</v>
      </c>
      <c r="AU22" s="348">
        <f t="shared" si="4"/>
        <v>0</v>
      </c>
      <c r="AV22" s="348">
        <f t="shared" si="5"/>
        <v>0</v>
      </c>
      <c r="AW22" s="348">
        <f t="shared" si="6"/>
        <v>0</v>
      </c>
      <c r="AX22" s="348">
        <f t="shared" si="7"/>
        <v>0</v>
      </c>
      <c r="AY22" s="348">
        <f t="shared" si="8"/>
        <v>0</v>
      </c>
      <c r="AZ22" s="348">
        <f t="shared" si="9"/>
        <v>0</v>
      </c>
      <c r="BA22" s="348">
        <f t="shared" si="10"/>
        <v>0</v>
      </c>
      <c r="BB22" s="348">
        <f t="shared" si="11"/>
        <v>0</v>
      </c>
      <c r="BC22" s="348">
        <f t="shared" si="12"/>
        <v>0</v>
      </c>
      <c r="BD22" s="348">
        <f t="shared" si="13"/>
        <v>400</v>
      </c>
      <c r="BE22" s="348">
        <f t="shared" si="14"/>
        <v>400</v>
      </c>
      <c r="BF22" s="348">
        <f t="shared" si="15"/>
        <v>26400</v>
      </c>
      <c r="BG22" s="348">
        <f t="shared" si="16"/>
        <v>29700</v>
      </c>
    </row>
    <row r="23" spans="1:59" ht="15">
      <c r="A23" s="134" t="s">
        <v>1296</v>
      </c>
      <c r="B23" s="134" t="s">
        <v>3543</v>
      </c>
      <c r="C23" s="134" t="s">
        <v>3545</v>
      </c>
      <c r="D23" s="136">
        <f t="shared" si="24"/>
        <v>3790.4252930634602</v>
      </c>
      <c r="E23" s="136">
        <f>E22*0.5</f>
        <v>2709.4684467315683</v>
      </c>
      <c r="F23" s="136">
        <f ca="1">RANDBETWEEN(0,2000)</f>
        <v>1559</v>
      </c>
      <c r="G23" s="136">
        <f t="shared" ca="1" si="25"/>
        <v>4268.4684467315683</v>
      </c>
      <c r="H23" s="136">
        <f t="shared" ca="1" si="17"/>
        <v>3333</v>
      </c>
      <c r="I23" s="154">
        <v>3236.5411571499999</v>
      </c>
      <c r="J23" s="347"/>
      <c r="K23" t="s">
        <v>613</v>
      </c>
      <c r="L23" t="s">
        <v>3002</v>
      </c>
      <c r="M23" s="113" t="s">
        <v>3009</v>
      </c>
      <c r="N23" s="113">
        <v>0</v>
      </c>
      <c r="O23" s="113">
        <v>10500</v>
      </c>
      <c r="Q23" t="s">
        <v>524</v>
      </c>
      <c r="R23" t="s">
        <v>816</v>
      </c>
      <c r="S23" s="113">
        <v>0</v>
      </c>
      <c r="T23" s="113">
        <f t="shared" ca="1" si="18"/>
        <v>122730</v>
      </c>
      <c r="U23" s="113">
        <f t="shared" ca="1" si="19"/>
        <v>8055</v>
      </c>
      <c r="V23" s="113">
        <f t="shared" ca="1" si="20"/>
        <v>906</v>
      </c>
      <c r="W23">
        <f t="shared" ca="1" si="21"/>
        <v>27221</v>
      </c>
      <c r="X23">
        <f t="shared" ca="1" si="22"/>
        <v>73</v>
      </c>
      <c r="Y23" s="120"/>
      <c r="Z23" s="113" t="s">
        <v>654</v>
      </c>
      <c r="AA23" s="349">
        <v>0</v>
      </c>
      <c r="AB23" s="349">
        <v>0</v>
      </c>
      <c r="AC23" s="349">
        <v>0</v>
      </c>
      <c r="AD23" s="349">
        <v>0</v>
      </c>
      <c r="AE23" s="349">
        <v>0</v>
      </c>
      <c r="AF23" s="349">
        <v>0</v>
      </c>
      <c r="AG23" s="349">
        <v>2900</v>
      </c>
      <c r="AH23" s="349">
        <v>0</v>
      </c>
      <c r="AI23" s="349">
        <v>0</v>
      </c>
      <c r="AJ23" s="349">
        <v>0</v>
      </c>
      <c r="AK23" s="349">
        <v>0</v>
      </c>
      <c r="AL23" s="349">
        <v>0</v>
      </c>
      <c r="AM23" s="349">
        <v>0</v>
      </c>
      <c r="AN23" s="349">
        <v>0</v>
      </c>
      <c r="AO23" s="349">
        <v>2800</v>
      </c>
      <c r="AP23" s="349">
        <v>2100</v>
      </c>
      <c r="AR23" s="348">
        <f t="shared" si="1"/>
        <v>0</v>
      </c>
      <c r="AS23" s="348">
        <f t="shared" si="2"/>
        <v>0</v>
      </c>
      <c r="AT23" s="348">
        <f t="shared" si="3"/>
        <v>0</v>
      </c>
      <c r="AU23" s="348">
        <f t="shared" si="4"/>
        <v>0</v>
      </c>
      <c r="AV23" s="348">
        <f t="shared" si="5"/>
        <v>0</v>
      </c>
      <c r="AW23" s="348">
        <f t="shared" si="6"/>
        <v>0</v>
      </c>
      <c r="AX23" s="348">
        <f t="shared" si="7"/>
        <v>2100</v>
      </c>
      <c r="AY23" s="348">
        <f t="shared" si="8"/>
        <v>0</v>
      </c>
      <c r="AZ23" s="348">
        <f t="shared" si="9"/>
        <v>0</v>
      </c>
      <c r="BA23" s="348">
        <f t="shared" si="10"/>
        <v>0</v>
      </c>
      <c r="BB23" s="348">
        <f t="shared" si="11"/>
        <v>0</v>
      </c>
      <c r="BC23" s="348">
        <f t="shared" si="12"/>
        <v>0</v>
      </c>
      <c r="BD23" s="348">
        <f t="shared" si="13"/>
        <v>0</v>
      </c>
      <c r="BE23" s="348">
        <f t="shared" si="14"/>
        <v>0</v>
      </c>
      <c r="BF23" s="348">
        <f t="shared" si="15"/>
        <v>2000</v>
      </c>
      <c r="BG23" s="348">
        <f t="shared" si="16"/>
        <v>1500</v>
      </c>
    </row>
    <row r="24" spans="1:59" ht="15">
      <c r="A24" s="134" t="s">
        <v>444</v>
      </c>
      <c r="B24" s="134" t="s">
        <v>4124</v>
      </c>
      <c r="C24" s="134" t="s">
        <v>4126</v>
      </c>
      <c r="D24" s="136">
        <f t="shared" si="24"/>
        <v>3979.9465577166334</v>
      </c>
      <c r="E24" s="136">
        <f t="shared" si="23"/>
        <v>4064.2026700973524</v>
      </c>
      <c r="F24" s="136">
        <v>0</v>
      </c>
      <c r="G24" s="136">
        <f t="shared" si="25"/>
        <v>4064.2026700973524</v>
      </c>
      <c r="H24" s="136">
        <f t="shared" ca="1" si="17"/>
        <v>4065</v>
      </c>
      <c r="I24" s="154">
        <v>0</v>
      </c>
      <c r="J24" s="347"/>
      <c r="K24" t="s">
        <v>611</v>
      </c>
      <c r="L24" t="s">
        <v>2434</v>
      </c>
      <c r="M24" s="113" t="s">
        <v>2443</v>
      </c>
      <c r="N24" s="113">
        <v>0</v>
      </c>
      <c r="O24" s="113">
        <v>200</v>
      </c>
      <c r="Q24" t="s">
        <v>694</v>
      </c>
      <c r="R24" t="s">
        <v>817</v>
      </c>
      <c r="S24" s="113">
        <v>0</v>
      </c>
      <c r="T24" s="113">
        <f t="shared" ca="1" si="18"/>
        <v>57872</v>
      </c>
      <c r="U24" s="113">
        <f t="shared" ca="1" si="19"/>
        <v>5222</v>
      </c>
      <c r="V24" s="113">
        <f t="shared" ca="1" si="20"/>
        <v>304</v>
      </c>
      <c r="W24">
        <f t="shared" ca="1" si="21"/>
        <v>81540</v>
      </c>
      <c r="X24">
        <f t="shared" ca="1" si="22"/>
        <v>75</v>
      </c>
      <c r="Y24" s="120"/>
      <c r="Z24" s="113" t="s">
        <v>1294</v>
      </c>
      <c r="AA24" s="349">
        <v>0</v>
      </c>
      <c r="AB24" s="349">
        <v>10100</v>
      </c>
      <c r="AC24" s="349">
        <v>0</v>
      </c>
      <c r="AD24" s="349">
        <v>545000</v>
      </c>
      <c r="AE24" s="349">
        <v>0</v>
      </c>
      <c r="AF24" s="349">
        <v>0</v>
      </c>
      <c r="AG24" s="349">
        <v>0</v>
      </c>
      <c r="AH24" s="349">
        <v>0</v>
      </c>
      <c r="AI24" s="349">
        <v>0</v>
      </c>
      <c r="AJ24" s="349">
        <v>11300</v>
      </c>
      <c r="AK24" s="349">
        <v>0</v>
      </c>
      <c r="AL24" s="349">
        <v>660700</v>
      </c>
      <c r="AM24" s="349">
        <v>57500</v>
      </c>
      <c r="AN24" s="349">
        <v>62300</v>
      </c>
      <c r="AO24" s="349">
        <v>3937500</v>
      </c>
      <c r="AP24" s="349">
        <v>3949800</v>
      </c>
      <c r="AR24" s="348">
        <f t="shared" si="1"/>
        <v>0</v>
      </c>
      <c r="AS24" s="348">
        <f t="shared" si="2"/>
        <v>7400</v>
      </c>
      <c r="AT24" s="348">
        <f t="shared" si="3"/>
        <v>0</v>
      </c>
      <c r="AU24" s="348">
        <f t="shared" si="4"/>
        <v>398400</v>
      </c>
      <c r="AV24" s="348">
        <f t="shared" si="5"/>
        <v>0</v>
      </c>
      <c r="AW24" s="348">
        <f t="shared" si="6"/>
        <v>0</v>
      </c>
      <c r="AX24" s="348">
        <f t="shared" si="7"/>
        <v>0</v>
      </c>
      <c r="AY24" s="348">
        <f t="shared" si="8"/>
        <v>0</v>
      </c>
      <c r="AZ24" s="348">
        <f t="shared" si="9"/>
        <v>0</v>
      </c>
      <c r="BA24" s="348">
        <f t="shared" si="10"/>
        <v>8300</v>
      </c>
      <c r="BB24" s="348">
        <f t="shared" si="11"/>
        <v>0</v>
      </c>
      <c r="BC24" s="348">
        <f t="shared" si="12"/>
        <v>483000</v>
      </c>
      <c r="BD24" s="348">
        <f t="shared" si="13"/>
        <v>42000</v>
      </c>
      <c r="BE24" s="348">
        <f t="shared" si="14"/>
        <v>45500</v>
      </c>
      <c r="BF24" s="348">
        <f t="shared" si="15"/>
        <v>2878300</v>
      </c>
      <c r="BG24" s="348">
        <f t="shared" si="16"/>
        <v>2887300</v>
      </c>
    </row>
    <row r="25" spans="1:59" ht="15">
      <c r="A25" s="134" t="s">
        <v>445</v>
      </c>
      <c r="B25" s="134" t="s">
        <v>2076</v>
      </c>
      <c r="C25" s="134" t="s">
        <v>2081</v>
      </c>
      <c r="D25" s="136">
        <f t="shared" si="24"/>
        <v>4178.9438856024653</v>
      </c>
      <c r="E25" s="136">
        <f t="shared" si="23"/>
        <v>6096.3040051460284</v>
      </c>
      <c r="F25" s="136">
        <v>0</v>
      </c>
      <c r="G25" s="136">
        <f t="shared" si="25"/>
        <v>6096.3040051460284</v>
      </c>
      <c r="H25" s="136">
        <f t="shared" ca="1" si="17"/>
        <v>6097</v>
      </c>
      <c r="I25" s="154">
        <v>0</v>
      </c>
      <c r="J25" s="347"/>
      <c r="K25" t="s">
        <v>1292</v>
      </c>
      <c r="L25" t="s">
        <v>1473</v>
      </c>
      <c r="M25" s="113" t="s">
        <v>1478</v>
      </c>
      <c r="N25" s="113">
        <v>4049500</v>
      </c>
      <c r="O25" s="113">
        <v>0</v>
      </c>
      <c r="Q25" t="s">
        <v>690</v>
      </c>
      <c r="R25" t="s">
        <v>818</v>
      </c>
      <c r="S25" s="113">
        <v>0</v>
      </c>
      <c r="T25" s="113">
        <f t="shared" ca="1" si="18"/>
        <v>6546</v>
      </c>
      <c r="U25" s="113">
        <f t="shared" ca="1" si="19"/>
        <v>13133</v>
      </c>
      <c r="V25" s="113">
        <f t="shared" ca="1" si="20"/>
        <v>765</v>
      </c>
      <c r="W25">
        <f t="shared" ca="1" si="21"/>
        <v>119823</v>
      </c>
      <c r="X25">
        <f t="shared" ca="1" si="22"/>
        <v>26</v>
      </c>
      <c r="Y25" s="120"/>
      <c r="Z25" s="113" t="s">
        <v>498</v>
      </c>
      <c r="AA25" s="349">
        <v>0</v>
      </c>
      <c r="AB25" s="349">
        <v>0</v>
      </c>
      <c r="AC25" s="349">
        <v>0</v>
      </c>
      <c r="AD25" s="349">
        <v>0</v>
      </c>
      <c r="AE25" s="349">
        <v>0</v>
      </c>
      <c r="AF25" s="349">
        <v>0</v>
      </c>
      <c r="AG25" s="349">
        <v>0</v>
      </c>
      <c r="AH25" s="349">
        <v>0</v>
      </c>
      <c r="AI25" s="349">
        <v>0</v>
      </c>
      <c r="AJ25" s="349">
        <v>0</v>
      </c>
      <c r="AK25" s="349">
        <v>0</v>
      </c>
      <c r="AL25" s="349">
        <v>100</v>
      </c>
      <c r="AM25" s="349">
        <v>200</v>
      </c>
      <c r="AN25" s="349">
        <v>300</v>
      </c>
      <c r="AO25" s="349">
        <v>17700</v>
      </c>
      <c r="AP25" s="349">
        <v>23600</v>
      </c>
      <c r="AR25" s="348">
        <f t="shared" si="1"/>
        <v>0</v>
      </c>
      <c r="AS25" s="348">
        <f t="shared" si="2"/>
        <v>0</v>
      </c>
      <c r="AT25" s="348">
        <f t="shared" si="3"/>
        <v>0</v>
      </c>
      <c r="AU25" s="348">
        <f t="shared" si="4"/>
        <v>0</v>
      </c>
      <c r="AV25" s="348">
        <f t="shared" si="5"/>
        <v>0</v>
      </c>
      <c r="AW25" s="348">
        <f t="shared" si="6"/>
        <v>0</v>
      </c>
      <c r="AX25" s="348">
        <f t="shared" si="7"/>
        <v>0</v>
      </c>
      <c r="AY25" s="348">
        <f t="shared" si="8"/>
        <v>0</v>
      </c>
      <c r="AZ25" s="348">
        <f t="shared" si="9"/>
        <v>0</v>
      </c>
      <c r="BA25" s="348">
        <f t="shared" si="10"/>
        <v>0</v>
      </c>
      <c r="BB25" s="348">
        <f t="shared" si="11"/>
        <v>0</v>
      </c>
      <c r="BC25" s="348">
        <f t="shared" si="12"/>
        <v>100</v>
      </c>
      <c r="BD25" s="348">
        <f t="shared" si="13"/>
        <v>100</v>
      </c>
      <c r="BE25" s="348">
        <f t="shared" si="14"/>
        <v>200</v>
      </c>
      <c r="BF25" s="348">
        <f t="shared" si="15"/>
        <v>12900</v>
      </c>
      <c r="BG25" s="348">
        <f t="shared" si="16"/>
        <v>17300</v>
      </c>
    </row>
    <row r="26" spans="1:59" ht="15">
      <c r="A26" s="134" t="s">
        <v>446</v>
      </c>
      <c r="B26" s="134" t="s">
        <v>3307</v>
      </c>
      <c r="C26" s="134" t="s">
        <v>3312</v>
      </c>
      <c r="D26" s="136">
        <f t="shared" si="24"/>
        <v>4387.8910798825891</v>
      </c>
      <c r="E26" s="136">
        <f t="shared" si="23"/>
        <v>9144.4560077190436</v>
      </c>
      <c r="F26" s="136">
        <v>0</v>
      </c>
      <c r="G26" s="136">
        <f t="shared" si="25"/>
        <v>9144.4560077190436</v>
      </c>
      <c r="H26" s="136">
        <f t="shared" ca="1" si="17"/>
        <v>9145</v>
      </c>
      <c r="I26" s="154">
        <v>0</v>
      </c>
      <c r="J26" s="347"/>
      <c r="K26" t="s">
        <v>672</v>
      </c>
      <c r="L26" t="s">
        <v>1473</v>
      </c>
      <c r="M26" s="113" t="s">
        <v>1479</v>
      </c>
      <c r="N26" s="113">
        <v>-100</v>
      </c>
      <c r="O26" s="113">
        <v>0</v>
      </c>
      <c r="Q26" t="s">
        <v>586</v>
      </c>
      <c r="R26" t="s">
        <v>819</v>
      </c>
      <c r="S26" s="113">
        <v>0</v>
      </c>
      <c r="T26" s="113">
        <f t="shared" ca="1" si="18"/>
        <v>93768</v>
      </c>
      <c r="U26" s="113">
        <f t="shared" ca="1" si="19"/>
        <v>13856</v>
      </c>
      <c r="V26" s="113">
        <f t="shared" ca="1" si="20"/>
        <v>555</v>
      </c>
      <c r="W26">
        <f t="shared" ca="1" si="21"/>
        <v>92698</v>
      </c>
      <c r="X26">
        <f t="shared" ca="1" si="22"/>
        <v>100</v>
      </c>
      <c r="Y26" s="120"/>
      <c r="Z26" s="279" t="s">
        <v>635</v>
      </c>
      <c r="AA26" s="350">
        <v>0</v>
      </c>
      <c r="AB26" s="350">
        <v>0</v>
      </c>
      <c r="AC26" s="350">
        <v>0</v>
      </c>
      <c r="AD26" s="350">
        <v>0</v>
      </c>
      <c r="AE26" s="350">
        <v>0</v>
      </c>
      <c r="AF26" s="350">
        <v>0</v>
      </c>
      <c r="AG26" s="350">
        <v>0</v>
      </c>
      <c r="AH26" s="350">
        <v>0</v>
      </c>
      <c r="AI26" s="350">
        <v>0</v>
      </c>
      <c r="AJ26" s="350">
        <v>0</v>
      </c>
      <c r="AK26" s="350">
        <v>0</v>
      </c>
      <c r="AL26" s="350">
        <v>0</v>
      </c>
      <c r="AM26" s="350">
        <v>0</v>
      </c>
      <c r="AN26" s="350">
        <v>0</v>
      </c>
      <c r="AO26" s="350">
        <v>2700</v>
      </c>
      <c r="AP26" s="350">
        <v>700</v>
      </c>
      <c r="AR26" s="348">
        <f t="shared" si="1"/>
        <v>0</v>
      </c>
      <c r="AS26" s="348">
        <f t="shared" si="2"/>
        <v>0</v>
      </c>
      <c r="AT26" s="348">
        <f t="shared" si="3"/>
        <v>0</v>
      </c>
      <c r="AU26" s="348">
        <f t="shared" si="4"/>
        <v>0</v>
      </c>
      <c r="AV26" s="348">
        <f t="shared" si="5"/>
        <v>0</v>
      </c>
      <c r="AW26" s="348">
        <f t="shared" si="6"/>
        <v>0</v>
      </c>
      <c r="AX26" s="348">
        <f t="shared" si="7"/>
        <v>0</v>
      </c>
      <c r="AY26" s="348">
        <f t="shared" si="8"/>
        <v>0</v>
      </c>
      <c r="AZ26" s="348">
        <f t="shared" si="9"/>
        <v>0</v>
      </c>
      <c r="BA26" s="348">
        <f t="shared" si="10"/>
        <v>0</v>
      </c>
      <c r="BB26" s="348">
        <f t="shared" si="11"/>
        <v>0</v>
      </c>
      <c r="BC26" s="348">
        <f t="shared" si="12"/>
        <v>0</v>
      </c>
      <c r="BD26" s="348">
        <f t="shared" si="13"/>
        <v>0</v>
      </c>
      <c r="BE26" s="348">
        <f t="shared" si="14"/>
        <v>0</v>
      </c>
      <c r="BF26" s="348">
        <f t="shared" si="15"/>
        <v>2000</v>
      </c>
      <c r="BG26" s="348">
        <f t="shared" si="16"/>
        <v>500</v>
      </c>
    </row>
    <row r="27" spans="1:59" ht="15">
      <c r="A27" s="134" t="s">
        <v>447</v>
      </c>
      <c r="B27" s="134" t="s">
        <v>2434</v>
      </c>
      <c r="C27" s="134" t="s">
        <v>2444</v>
      </c>
      <c r="D27" s="136">
        <f t="shared" si="24"/>
        <v>4607.2856338767187</v>
      </c>
      <c r="E27" s="136">
        <f>E26*0.25</f>
        <v>2286.1140019297609</v>
      </c>
      <c r="F27" s="136">
        <v>0</v>
      </c>
      <c r="G27" s="136">
        <f t="shared" si="25"/>
        <v>2286.1140019297609</v>
      </c>
      <c r="H27" s="136">
        <f t="shared" ca="1" si="17"/>
        <v>2287</v>
      </c>
      <c r="I27" s="154">
        <v>0</v>
      </c>
      <c r="J27" s="347"/>
      <c r="K27" t="s">
        <v>561</v>
      </c>
      <c r="L27" t="s">
        <v>3002</v>
      </c>
      <c r="M27" s="113" t="s">
        <v>3010</v>
      </c>
      <c r="N27" s="113">
        <v>0</v>
      </c>
      <c r="O27" s="113">
        <v>700</v>
      </c>
      <c r="Q27" t="s">
        <v>573</v>
      </c>
      <c r="R27" t="s">
        <v>820</v>
      </c>
      <c r="S27" s="113">
        <v>0</v>
      </c>
      <c r="T27" s="113">
        <f t="shared" ca="1" si="18"/>
        <v>25672</v>
      </c>
      <c r="U27" s="113">
        <f t="shared" ca="1" si="19"/>
        <v>11432</v>
      </c>
      <c r="V27" s="113">
        <f t="shared" ca="1" si="20"/>
        <v>419</v>
      </c>
      <c r="W27">
        <f t="shared" ca="1" si="21"/>
        <v>94903</v>
      </c>
      <c r="X27">
        <f t="shared" ca="1" si="22"/>
        <v>64</v>
      </c>
      <c r="Y27" s="120"/>
      <c r="Z27" s="113" t="s">
        <v>673</v>
      </c>
      <c r="AA27" s="349">
        <v>0</v>
      </c>
      <c r="AB27" s="349">
        <v>0</v>
      </c>
      <c r="AC27" s="349">
        <v>0</v>
      </c>
      <c r="AD27" s="349">
        <v>0</v>
      </c>
      <c r="AE27" s="349">
        <v>0</v>
      </c>
      <c r="AF27" s="349">
        <v>0</v>
      </c>
      <c r="AG27" s="349">
        <v>0</v>
      </c>
      <c r="AH27" s="349">
        <v>0</v>
      </c>
      <c r="AI27" s="349">
        <v>0</v>
      </c>
      <c r="AJ27" s="349">
        <v>0</v>
      </c>
      <c r="AK27" s="349">
        <v>0</v>
      </c>
      <c r="AL27" s="349">
        <v>0</v>
      </c>
      <c r="AM27" s="349">
        <v>0</v>
      </c>
      <c r="AN27" s="349">
        <v>900</v>
      </c>
      <c r="AO27" s="349">
        <v>0</v>
      </c>
      <c r="AP27" s="349">
        <v>81900</v>
      </c>
      <c r="AR27" s="348">
        <f t="shared" si="1"/>
        <v>0</v>
      </c>
      <c r="AS27" s="348">
        <f t="shared" si="2"/>
        <v>0</v>
      </c>
      <c r="AT27" s="348">
        <f t="shared" si="3"/>
        <v>0</v>
      </c>
      <c r="AU27" s="348">
        <f t="shared" si="4"/>
        <v>0</v>
      </c>
      <c r="AV27" s="348">
        <f t="shared" si="5"/>
        <v>0</v>
      </c>
      <c r="AW27" s="348">
        <f t="shared" si="6"/>
        <v>0</v>
      </c>
      <c r="AX27" s="348">
        <f t="shared" si="7"/>
        <v>0</v>
      </c>
      <c r="AY27" s="348">
        <f t="shared" si="8"/>
        <v>0</v>
      </c>
      <c r="AZ27" s="348">
        <f t="shared" si="9"/>
        <v>0</v>
      </c>
      <c r="BA27" s="348">
        <f t="shared" si="10"/>
        <v>0</v>
      </c>
      <c r="BB27" s="348">
        <f t="shared" si="11"/>
        <v>0</v>
      </c>
      <c r="BC27" s="348">
        <f t="shared" si="12"/>
        <v>0</v>
      </c>
      <c r="BD27" s="348">
        <f t="shared" si="13"/>
        <v>0</v>
      </c>
      <c r="BE27" s="348">
        <f t="shared" si="14"/>
        <v>700</v>
      </c>
      <c r="BF27" s="348">
        <f t="shared" si="15"/>
        <v>0</v>
      </c>
      <c r="BG27" s="348">
        <f t="shared" si="16"/>
        <v>59900</v>
      </c>
    </row>
    <row r="28" spans="1:59" ht="15">
      <c r="A28" s="134" t="s">
        <v>1297</v>
      </c>
      <c r="B28" s="134" t="s">
        <v>4434</v>
      </c>
      <c r="C28" s="134" t="s">
        <v>4435</v>
      </c>
      <c r="D28" s="136">
        <f t="shared" si="24"/>
        <v>4837.6499155705551</v>
      </c>
      <c r="E28" s="136">
        <f>E27*0.5</f>
        <v>1143.0570009648804</v>
      </c>
      <c r="F28" s="136">
        <f ca="1">RANDBETWEEN(0,2000)</f>
        <v>1782</v>
      </c>
      <c r="G28" s="136">
        <f t="shared" ca="1" si="25"/>
        <v>2925.0570009648804</v>
      </c>
      <c r="H28" s="136">
        <f t="shared" ca="1" si="17"/>
        <v>2404</v>
      </c>
      <c r="I28" s="154">
        <v>0</v>
      </c>
      <c r="J28" s="347"/>
      <c r="K28" t="s">
        <v>776</v>
      </c>
      <c r="L28" t="s">
        <v>3660</v>
      </c>
      <c r="M28" s="113" t="s">
        <v>3663</v>
      </c>
      <c r="N28" s="113">
        <v>0</v>
      </c>
      <c r="O28" s="113">
        <v>0</v>
      </c>
      <c r="Q28" t="s">
        <v>637</v>
      </c>
      <c r="R28" t="s">
        <v>821</v>
      </c>
      <c r="S28" s="113">
        <v>0</v>
      </c>
      <c r="T28" s="113">
        <f t="shared" ca="1" si="18"/>
        <v>149547</v>
      </c>
      <c r="U28" s="113">
        <f t="shared" ca="1" si="19"/>
        <v>2171</v>
      </c>
      <c r="V28" s="113">
        <f t="shared" ca="1" si="20"/>
        <v>440</v>
      </c>
      <c r="W28">
        <f t="shared" ca="1" si="21"/>
        <v>86086</v>
      </c>
      <c r="X28">
        <f t="shared" ca="1" si="22"/>
        <v>10</v>
      </c>
      <c r="Y28" s="120"/>
      <c r="Z28" s="113" t="s">
        <v>689</v>
      </c>
      <c r="AA28" s="349">
        <v>0</v>
      </c>
      <c r="AB28" s="349">
        <v>0</v>
      </c>
      <c r="AC28" s="349">
        <v>0</v>
      </c>
      <c r="AD28" s="349">
        <v>0</v>
      </c>
      <c r="AE28" s="349">
        <v>0</v>
      </c>
      <c r="AF28" s="349">
        <v>0</v>
      </c>
      <c r="AG28" s="349">
        <v>0</v>
      </c>
      <c r="AH28" s="349">
        <v>0</v>
      </c>
      <c r="AI28" s="349">
        <v>0</v>
      </c>
      <c r="AJ28" s="349">
        <v>0</v>
      </c>
      <c r="AK28" s="349">
        <v>0</v>
      </c>
      <c r="AL28" s="349">
        <v>0</v>
      </c>
      <c r="AM28" s="349">
        <v>0</v>
      </c>
      <c r="AN28" s="349">
        <v>200</v>
      </c>
      <c r="AO28" s="349">
        <v>0</v>
      </c>
      <c r="AP28" s="349">
        <v>11700</v>
      </c>
      <c r="AR28" s="348">
        <f t="shared" si="1"/>
        <v>0</v>
      </c>
      <c r="AS28" s="348">
        <f t="shared" si="2"/>
        <v>0</v>
      </c>
      <c r="AT28" s="348">
        <f t="shared" si="3"/>
        <v>0</v>
      </c>
      <c r="AU28" s="348">
        <f t="shared" si="4"/>
        <v>0</v>
      </c>
      <c r="AV28" s="348">
        <f t="shared" si="5"/>
        <v>0</v>
      </c>
      <c r="AW28" s="348">
        <f t="shared" si="6"/>
        <v>0</v>
      </c>
      <c r="AX28" s="348">
        <f t="shared" si="7"/>
        <v>0</v>
      </c>
      <c r="AY28" s="348">
        <f t="shared" si="8"/>
        <v>0</v>
      </c>
      <c r="AZ28" s="348">
        <f t="shared" si="9"/>
        <v>0</v>
      </c>
      <c r="BA28" s="348">
        <f t="shared" si="10"/>
        <v>0</v>
      </c>
      <c r="BB28" s="348">
        <f t="shared" si="11"/>
        <v>0</v>
      </c>
      <c r="BC28" s="348">
        <f t="shared" si="12"/>
        <v>0</v>
      </c>
      <c r="BD28" s="348">
        <f t="shared" si="13"/>
        <v>0</v>
      </c>
      <c r="BE28" s="348">
        <f t="shared" si="14"/>
        <v>100</v>
      </c>
      <c r="BF28" s="348">
        <f t="shared" si="15"/>
        <v>0</v>
      </c>
      <c r="BG28" s="348">
        <f t="shared" si="16"/>
        <v>8600</v>
      </c>
    </row>
    <row r="29" spans="1:59" ht="15">
      <c r="A29" s="134" t="s">
        <v>448</v>
      </c>
      <c r="B29" s="134" t="s">
        <v>1763</v>
      </c>
      <c r="C29" s="134" t="s">
        <v>1766</v>
      </c>
      <c r="D29" s="136">
        <f t="shared" si="24"/>
        <v>5079.5324113490833</v>
      </c>
      <c r="E29" s="136">
        <f t="shared" si="23"/>
        <v>1714.5855014473207</v>
      </c>
      <c r="F29" s="136">
        <v>0</v>
      </c>
      <c r="G29" s="136">
        <f t="shared" si="25"/>
        <v>1714.5855014473207</v>
      </c>
      <c r="H29" s="136">
        <f t="shared" ca="1" si="17"/>
        <v>1715</v>
      </c>
      <c r="I29" s="154">
        <v>0</v>
      </c>
      <c r="J29" s="347"/>
      <c r="K29" t="s">
        <v>760</v>
      </c>
      <c r="L29" t="s">
        <v>3002</v>
      </c>
      <c r="M29" s="113" t="s">
        <v>3011</v>
      </c>
      <c r="N29" s="113">
        <v>0</v>
      </c>
      <c r="O29" s="113">
        <v>400</v>
      </c>
      <c r="Q29" t="s">
        <v>459</v>
      </c>
      <c r="R29" t="s">
        <v>822</v>
      </c>
      <c r="S29" s="113">
        <v>0</v>
      </c>
      <c r="T29" s="113">
        <f t="shared" ca="1" si="18"/>
        <v>126960</v>
      </c>
      <c r="U29" s="113">
        <f t="shared" ca="1" si="19"/>
        <v>186</v>
      </c>
      <c r="V29" s="113">
        <f t="shared" ca="1" si="20"/>
        <v>574</v>
      </c>
      <c r="W29">
        <f t="shared" ca="1" si="21"/>
        <v>92862</v>
      </c>
      <c r="X29">
        <f t="shared" ca="1" si="22"/>
        <v>86</v>
      </c>
      <c r="Y29" s="120"/>
      <c r="Z29" s="113" t="s">
        <v>660</v>
      </c>
      <c r="AA29" s="349">
        <v>0</v>
      </c>
      <c r="AB29" s="349">
        <v>0</v>
      </c>
      <c r="AC29" s="349">
        <v>0</v>
      </c>
      <c r="AD29" s="349">
        <v>0</v>
      </c>
      <c r="AE29" s="349">
        <v>0</v>
      </c>
      <c r="AF29" s="349">
        <v>0</v>
      </c>
      <c r="AG29" s="349">
        <v>0</v>
      </c>
      <c r="AH29" s="349">
        <v>0</v>
      </c>
      <c r="AI29" s="349">
        <v>0</v>
      </c>
      <c r="AJ29" s="349">
        <v>0</v>
      </c>
      <c r="AK29" s="349">
        <v>0</v>
      </c>
      <c r="AL29" s="349">
        <v>0</v>
      </c>
      <c r="AM29" s="349">
        <v>0</v>
      </c>
      <c r="AN29" s="349">
        <v>0</v>
      </c>
      <c r="AO29" s="349">
        <v>3300</v>
      </c>
      <c r="AP29" s="349">
        <v>1400</v>
      </c>
      <c r="AR29" s="348">
        <f t="shared" si="1"/>
        <v>0</v>
      </c>
      <c r="AS29" s="348">
        <f t="shared" si="2"/>
        <v>0</v>
      </c>
      <c r="AT29" s="348">
        <f t="shared" si="3"/>
        <v>0</v>
      </c>
      <c r="AU29" s="348">
        <f t="shared" si="4"/>
        <v>0</v>
      </c>
      <c r="AV29" s="348">
        <f t="shared" si="5"/>
        <v>0</v>
      </c>
      <c r="AW29" s="348">
        <f t="shared" si="6"/>
        <v>0</v>
      </c>
      <c r="AX29" s="348">
        <f t="shared" si="7"/>
        <v>0</v>
      </c>
      <c r="AY29" s="348">
        <f t="shared" si="8"/>
        <v>0</v>
      </c>
      <c r="AZ29" s="348">
        <f t="shared" si="9"/>
        <v>0</v>
      </c>
      <c r="BA29" s="348">
        <f t="shared" si="10"/>
        <v>0</v>
      </c>
      <c r="BB29" s="348">
        <f t="shared" si="11"/>
        <v>0</v>
      </c>
      <c r="BC29" s="348">
        <f t="shared" si="12"/>
        <v>0</v>
      </c>
      <c r="BD29" s="348">
        <f t="shared" si="13"/>
        <v>0</v>
      </c>
      <c r="BE29" s="348">
        <f t="shared" si="14"/>
        <v>0</v>
      </c>
      <c r="BF29" s="348">
        <f t="shared" si="15"/>
        <v>2400</v>
      </c>
      <c r="BG29" s="348">
        <f t="shared" si="16"/>
        <v>1000</v>
      </c>
    </row>
    <row r="30" spans="1:59" ht="15">
      <c r="A30" s="134" t="s">
        <v>449</v>
      </c>
      <c r="B30" s="134" t="s">
        <v>3002</v>
      </c>
      <c r="C30" s="134" t="s">
        <v>3012</v>
      </c>
      <c r="D30" s="136">
        <f t="shared" si="24"/>
        <v>5333.5090319165374</v>
      </c>
      <c r="E30" s="136">
        <f t="shared" si="23"/>
        <v>2571.8782521709809</v>
      </c>
      <c r="F30" s="136">
        <v>0</v>
      </c>
      <c r="G30" s="136">
        <f t="shared" si="25"/>
        <v>2571.8782521709809</v>
      </c>
      <c r="H30" s="136">
        <f t="shared" ca="1" si="17"/>
        <v>2572</v>
      </c>
      <c r="I30" s="154">
        <v>0</v>
      </c>
      <c r="J30" s="347"/>
      <c r="K30" t="s">
        <v>1298</v>
      </c>
      <c r="L30" t="s">
        <v>1373</v>
      </c>
      <c r="M30" s="113" t="s">
        <v>1377</v>
      </c>
      <c r="N30" s="113">
        <v>0</v>
      </c>
      <c r="O30" s="113">
        <v>0</v>
      </c>
      <c r="Q30" t="s">
        <v>680</v>
      </c>
      <c r="R30" t="s">
        <v>823</v>
      </c>
      <c r="S30" s="113">
        <v>0</v>
      </c>
      <c r="T30" s="113">
        <f t="shared" ca="1" si="18"/>
        <v>19467</v>
      </c>
      <c r="U30" s="113">
        <f t="shared" ca="1" si="19"/>
        <v>7649</v>
      </c>
      <c r="V30" s="113">
        <f t="shared" ca="1" si="20"/>
        <v>578</v>
      </c>
      <c r="W30">
        <f t="shared" ca="1" si="21"/>
        <v>12502</v>
      </c>
      <c r="X30">
        <f t="shared" ca="1" si="22"/>
        <v>90</v>
      </c>
      <c r="Y30" s="120"/>
      <c r="Z30" s="113" t="s">
        <v>627</v>
      </c>
      <c r="AA30" s="349">
        <v>0</v>
      </c>
      <c r="AB30" s="349">
        <v>0</v>
      </c>
      <c r="AC30" s="349">
        <v>0</v>
      </c>
      <c r="AD30" s="349">
        <v>0</v>
      </c>
      <c r="AE30" s="349">
        <v>0</v>
      </c>
      <c r="AF30" s="349">
        <v>0</v>
      </c>
      <c r="AG30" s="349">
        <v>0</v>
      </c>
      <c r="AH30" s="349">
        <v>0</v>
      </c>
      <c r="AI30" s="349">
        <v>0</v>
      </c>
      <c r="AJ30" s="349">
        <v>0</v>
      </c>
      <c r="AK30" s="349">
        <v>0</v>
      </c>
      <c r="AL30" s="349">
        <v>0</v>
      </c>
      <c r="AM30" s="349">
        <v>1200</v>
      </c>
      <c r="AN30" s="349">
        <v>0</v>
      </c>
      <c r="AO30" s="349">
        <v>99800</v>
      </c>
      <c r="AP30" s="349">
        <v>2300</v>
      </c>
      <c r="AR30" s="348">
        <f t="shared" si="1"/>
        <v>0</v>
      </c>
      <c r="AS30" s="348">
        <f t="shared" si="2"/>
        <v>0</v>
      </c>
      <c r="AT30" s="348">
        <f t="shared" si="3"/>
        <v>0</v>
      </c>
      <c r="AU30" s="348">
        <f t="shared" si="4"/>
        <v>0</v>
      </c>
      <c r="AV30" s="348">
        <f t="shared" si="5"/>
        <v>0</v>
      </c>
      <c r="AW30" s="348">
        <f t="shared" si="6"/>
        <v>0</v>
      </c>
      <c r="AX30" s="348">
        <f t="shared" si="7"/>
        <v>0</v>
      </c>
      <c r="AY30" s="348">
        <f t="shared" si="8"/>
        <v>0</v>
      </c>
      <c r="AZ30" s="348">
        <f t="shared" si="9"/>
        <v>0</v>
      </c>
      <c r="BA30" s="348">
        <f t="shared" si="10"/>
        <v>0</v>
      </c>
      <c r="BB30" s="348">
        <f t="shared" si="11"/>
        <v>0</v>
      </c>
      <c r="BC30" s="348">
        <f t="shared" si="12"/>
        <v>0</v>
      </c>
      <c r="BD30" s="348">
        <f t="shared" si="13"/>
        <v>900</v>
      </c>
      <c r="BE30" s="348">
        <f t="shared" si="14"/>
        <v>0</v>
      </c>
      <c r="BF30" s="348">
        <f t="shared" si="15"/>
        <v>73000</v>
      </c>
      <c r="BG30" s="348">
        <f t="shared" si="16"/>
        <v>1700</v>
      </c>
    </row>
    <row r="31" spans="1:59" ht="15">
      <c r="A31" s="134" t="s">
        <v>450</v>
      </c>
      <c r="B31" s="134" t="s">
        <v>3660</v>
      </c>
      <c r="C31" s="134" t="s">
        <v>3664</v>
      </c>
      <c r="D31" s="136">
        <f t="shared" si="24"/>
        <v>5600.1844835123647</v>
      </c>
      <c r="E31" s="136">
        <f t="shared" si="23"/>
        <v>3857.8173782564713</v>
      </c>
      <c r="F31" s="136">
        <v>0</v>
      </c>
      <c r="G31" s="136">
        <f t="shared" si="25"/>
        <v>3857.8173782564713</v>
      </c>
      <c r="H31" s="136">
        <f t="shared" ca="1" si="17"/>
        <v>3858</v>
      </c>
      <c r="I31" s="154">
        <v>0</v>
      </c>
      <c r="J31" s="347"/>
      <c r="K31" t="s">
        <v>540</v>
      </c>
      <c r="L31" t="s">
        <v>1763</v>
      </c>
      <c r="M31" s="113" t="s">
        <v>1767</v>
      </c>
      <c r="N31" s="113">
        <v>0</v>
      </c>
      <c r="O31" s="113">
        <v>0</v>
      </c>
      <c r="Q31" t="s">
        <v>1297</v>
      </c>
      <c r="R31" t="s">
        <v>1299</v>
      </c>
      <c r="S31" s="113">
        <v>559950</v>
      </c>
      <c r="T31" s="113">
        <f t="shared" ca="1" si="18"/>
        <v>22532</v>
      </c>
      <c r="U31" s="113">
        <f t="shared" ca="1" si="19"/>
        <v>6612</v>
      </c>
      <c r="V31" s="113">
        <f t="shared" ca="1" si="20"/>
        <v>214</v>
      </c>
      <c r="W31">
        <f t="shared" ca="1" si="21"/>
        <v>33769</v>
      </c>
      <c r="X31">
        <f t="shared" ca="1" si="22"/>
        <v>39</v>
      </c>
      <c r="Y31" s="120"/>
      <c r="Z31" s="113" t="s">
        <v>471</v>
      </c>
      <c r="AA31" s="349">
        <v>0</v>
      </c>
      <c r="AB31" s="349">
        <v>0</v>
      </c>
      <c r="AC31" s="349">
        <v>0</v>
      </c>
      <c r="AD31" s="349">
        <v>0</v>
      </c>
      <c r="AE31" s="349">
        <v>0</v>
      </c>
      <c r="AF31" s="349">
        <v>0</v>
      </c>
      <c r="AG31" s="349">
        <v>0</v>
      </c>
      <c r="AH31" s="349">
        <v>0</v>
      </c>
      <c r="AI31" s="349">
        <v>0</v>
      </c>
      <c r="AJ31" s="349">
        <v>0</v>
      </c>
      <c r="AK31" s="349">
        <v>0</v>
      </c>
      <c r="AL31" s="349">
        <v>0</v>
      </c>
      <c r="AM31" s="349">
        <v>200</v>
      </c>
      <c r="AN31" s="349">
        <v>200</v>
      </c>
      <c r="AO31" s="349">
        <v>15600</v>
      </c>
      <c r="AP31" s="349">
        <v>16200</v>
      </c>
      <c r="AR31" s="348">
        <f t="shared" si="1"/>
        <v>0</v>
      </c>
      <c r="AS31" s="348">
        <f t="shared" si="2"/>
        <v>0</v>
      </c>
      <c r="AT31" s="348">
        <f t="shared" si="3"/>
        <v>0</v>
      </c>
      <c r="AU31" s="348">
        <f t="shared" si="4"/>
        <v>0</v>
      </c>
      <c r="AV31" s="348">
        <f t="shared" si="5"/>
        <v>0</v>
      </c>
      <c r="AW31" s="348">
        <f t="shared" si="6"/>
        <v>0</v>
      </c>
      <c r="AX31" s="348">
        <f t="shared" si="7"/>
        <v>0</v>
      </c>
      <c r="AY31" s="348">
        <f t="shared" si="8"/>
        <v>0</v>
      </c>
      <c r="AZ31" s="348">
        <f t="shared" si="9"/>
        <v>0</v>
      </c>
      <c r="BA31" s="348">
        <f t="shared" si="10"/>
        <v>0</v>
      </c>
      <c r="BB31" s="348">
        <f t="shared" si="11"/>
        <v>0</v>
      </c>
      <c r="BC31" s="348">
        <f t="shared" si="12"/>
        <v>0</v>
      </c>
      <c r="BD31" s="348">
        <f t="shared" si="13"/>
        <v>100</v>
      </c>
      <c r="BE31" s="348">
        <f t="shared" si="14"/>
        <v>100</v>
      </c>
      <c r="BF31" s="348">
        <f t="shared" si="15"/>
        <v>11400</v>
      </c>
      <c r="BG31" s="348">
        <f t="shared" si="16"/>
        <v>11800</v>
      </c>
    </row>
    <row r="32" spans="1:59" ht="15">
      <c r="A32" s="134" t="s">
        <v>451</v>
      </c>
      <c r="B32" s="134" t="s">
        <v>3543</v>
      </c>
      <c r="C32" s="134" t="s">
        <v>3546</v>
      </c>
      <c r="D32" s="136">
        <f t="shared" si="24"/>
        <v>5880.1937076879831</v>
      </c>
      <c r="E32" s="136">
        <f t="shared" si="23"/>
        <v>5786.7260673847068</v>
      </c>
      <c r="F32" s="136">
        <v>0</v>
      </c>
      <c r="G32" s="136">
        <f t="shared" si="25"/>
        <v>5786.7260673847068</v>
      </c>
      <c r="H32" s="136">
        <f t="shared" ca="1" si="17"/>
        <v>5787</v>
      </c>
      <c r="I32" s="154">
        <v>347.70083900999998</v>
      </c>
      <c r="J32" s="347"/>
      <c r="K32" t="s">
        <v>665</v>
      </c>
      <c r="L32" t="s">
        <v>260</v>
      </c>
      <c r="M32" s="113" t="s">
        <v>824</v>
      </c>
      <c r="N32" s="113">
        <v>0</v>
      </c>
      <c r="O32" s="113">
        <v>0</v>
      </c>
      <c r="Q32" t="s">
        <v>1297</v>
      </c>
      <c r="R32" t="s">
        <v>1300</v>
      </c>
      <c r="S32" s="113">
        <v>0</v>
      </c>
      <c r="T32" s="113">
        <f t="shared" ca="1" si="18"/>
        <v>7933</v>
      </c>
      <c r="U32" s="113">
        <f t="shared" ca="1" si="19"/>
        <v>4236</v>
      </c>
      <c r="V32" s="113">
        <f t="shared" ca="1" si="20"/>
        <v>204</v>
      </c>
      <c r="W32">
        <f t="shared" ca="1" si="21"/>
        <v>122074</v>
      </c>
      <c r="X32">
        <f t="shared" ca="1" si="22"/>
        <v>24</v>
      </c>
      <c r="Y32" s="120"/>
      <c r="Z32" s="113" t="s">
        <v>564</v>
      </c>
      <c r="AA32" s="349">
        <v>1200</v>
      </c>
      <c r="AB32" s="349">
        <v>0</v>
      </c>
      <c r="AC32" s="349">
        <v>64100</v>
      </c>
      <c r="AD32" s="349">
        <v>2600</v>
      </c>
      <c r="AE32" s="349">
        <v>0</v>
      </c>
      <c r="AF32" s="349">
        <v>0</v>
      </c>
      <c r="AG32" s="349">
        <v>0</v>
      </c>
      <c r="AH32" s="349">
        <v>0</v>
      </c>
      <c r="AI32" s="349">
        <v>400</v>
      </c>
      <c r="AJ32" s="349">
        <v>0</v>
      </c>
      <c r="AK32" s="349">
        <v>29900</v>
      </c>
      <c r="AL32" s="349">
        <v>0</v>
      </c>
      <c r="AM32" s="349">
        <v>8500</v>
      </c>
      <c r="AN32" s="349">
        <v>100</v>
      </c>
      <c r="AO32" s="349">
        <v>598500</v>
      </c>
      <c r="AP32" s="349">
        <v>8600</v>
      </c>
      <c r="AR32" s="348">
        <f t="shared" si="1"/>
        <v>900</v>
      </c>
      <c r="AS32" s="348">
        <f t="shared" si="2"/>
        <v>0</v>
      </c>
      <c r="AT32" s="348">
        <f t="shared" si="3"/>
        <v>46900</v>
      </c>
      <c r="AU32" s="348">
        <f t="shared" si="4"/>
        <v>1900</v>
      </c>
      <c r="AV32" s="348">
        <f t="shared" si="5"/>
        <v>0</v>
      </c>
      <c r="AW32" s="348">
        <f t="shared" si="6"/>
        <v>0</v>
      </c>
      <c r="AX32" s="348">
        <f t="shared" si="7"/>
        <v>0</v>
      </c>
      <c r="AY32" s="348">
        <f t="shared" si="8"/>
        <v>0</v>
      </c>
      <c r="AZ32" s="348">
        <f t="shared" si="9"/>
        <v>300</v>
      </c>
      <c r="BA32" s="348">
        <f t="shared" si="10"/>
        <v>0</v>
      </c>
      <c r="BB32" s="348">
        <f t="shared" si="11"/>
        <v>21900</v>
      </c>
      <c r="BC32" s="348">
        <f t="shared" si="12"/>
        <v>0</v>
      </c>
      <c r="BD32" s="348">
        <f t="shared" si="13"/>
        <v>6200</v>
      </c>
      <c r="BE32" s="348">
        <f t="shared" si="14"/>
        <v>100</v>
      </c>
      <c r="BF32" s="348">
        <f t="shared" si="15"/>
        <v>437500</v>
      </c>
      <c r="BG32" s="348">
        <f t="shared" si="16"/>
        <v>6300</v>
      </c>
    </row>
    <row r="33" spans="1:59" ht="15">
      <c r="A33" s="134" t="s">
        <v>452</v>
      </c>
      <c r="B33" s="134" t="s">
        <v>1473</v>
      </c>
      <c r="C33" s="134" t="s">
        <v>1480</v>
      </c>
      <c r="D33" s="136">
        <f t="shared" si="24"/>
        <v>6174.2033930723828</v>
      </c>
      <c r="E33" s="136">
        <f t="shared" si="23"/>
        <v>8680.0891010770611</v>
      </c>
      <c r="F33" s="136">
        <v>0</v>
      </c>
      <c r="G33" s="136">
        <f t="shared" si="25"/>
        <v>8680.0891010770611</v>
      </c>
      <c r="H33" s="136">
        <f t="shared" ca="1" si="17"/>
        <v>8681</v>
      </c>
      <c r="I33" s="154">
        <v>1890.39649715</v>
      </c>
      <c r="J33" s="347"/>
      <c r="K33" t="s">
        <v>476</v>
      </c>
      <c r="L33" t="s">
        <v>2076</v>
      </c>
      <c r="M33" s="113" t="s">
        <v>2082</v>
      </c>
      <c r="N33" s="113">
        <v>0</v>
      </c>
      <c r="O33" s="113">
        <v>2400</v>
      </c>
      <c r="Q33" t="s">
        <v>1296</v>
      </c>
      <c r="R33" t="s">
        <v>1301</v>
      </c>
      <c r="S33" s="113">
        <v>413325</v>
      </c>
      <c r="T33" s="113">
        <f t="shared" ca="1" si="18"/>
        <v>132086</v>
      </c>
      <c r="U33" s="113">
        <f t="shared" ca="1" si="19"/>
        <v>3593</v>
      </c>
      <c r="V33" s="113">
        <f t="shared" ca="1" si="20"/>
        <v>490</v>
      </c>
      <c r="W33">
        <f t="shared" ca="1" si="21"/>
        <v>63047</v>
      </c>
      <c r="X33">
        <f t="shared" ca="1" si="22"/>
        <v>36</v>
      </c>
      <c r="Y33" s="120"/>
      <c r="Z33" s="113" t="s">
        <v>548</v>
      </c>
      <c r="AA33" s="349">
        <v>0</v>
      </c>
      <c r="AB33" s="349">
        <v>100</v>
      </c>
      <c r="AC33" s="349">
        <v>0</v>
      </c>
      <c r="AD33" s="349">
        <v>7800</v>
      </c>
      <c r="AE33" s="349">
        <v>0</v>
      </c>
      <c r="AF33" s="349">
        <v>0</v>
      </c>
      <c r="AG33" s="349">
        <v>0</v>
      </c>
      <c r="AH33" s="349">
        <v>0</v>
      </c>
      <c r="AI33" s="349">
        <v>900</v>
      </c>
      <c r="AJ33" s="349">
        <v>400</v>
      </c>
      <c r="AK33" s="349">
        <v>59100</v>
      </c>
      <c r="AL33" s="349">
        <v>21600</v>
      </c>
      <c r="AM33" s="349">
        <v>5700</v>
      </c>
      <c r="AN33" s="349">
        <v>7200</v>
      </c>
      <c r="AO33" s="349">
        <v>443700</v>
      </c>
      <c r="AP33" s="349">
        <v>455600</v>
      </c>
      <c r="AR33" s="348">
        <f t="shared" si="1"/>
        <v>0</v>
      </c>
      <c r="AS33" s="348">
        <f t="shared" si="2"/>
        <v>100</v>
      </c>
      <c r="AT33" s="348">
        <f t="shared" si="3"/>
        <v>0</v>
      </c>
      <c r="AU33" s="348">
        <f t="shared" si="4"/>
        <v>5700</v>
      </c>
      <c r="AV33" s="348">
        <f t="shared" si="5"/>
        <v>0</v>
      </c>
      <c r="AW33" s="348">
        <f t="shared" si="6"/>
        <v>0</v>
      </c>
      <c r="AX33" s="348">
        <f t="shared" si="7"/>
        <v>0</v>
      </c>
      <c r="AY33" s="348">
        <f t="shared" si="8"/>
        <v>0</v>
      </c>
      <c r="AZ33" s="348">
        <f t="shared" si="9"/>
        <v>700</v>
      </c>
      <c r="BA33" s="348">
        <f t="shared" si="10"/>
        <v>300</v>
      </c>
      <c r="BB33" s="348">
        <f t="shared" si="11"/>
        <v>43200</v>
      </c>
      <c r="BC33" s="348">
        <f t="shared" si="12"/>
        <v>15800</v>
      </c>
      <c r="BD33" s="348">
        <f t="shared" si="13"/>
        <v>4200</v>
      </c>
      <c r="BE33" s="348">
        <f t="shared" si="14"/>
        <v>5300</v>
      </c>
      <c r="BF33" s="348">
        <f t="shared" si="15"/>
        <v>324300</v>
      </c>
      <c r="BG33" s="348">
        <f t="shared" si="16"/>
        <v>333000</v>
      </c>
    </row>
    <row r="34" spans="1:59" ht="15">
      <c r="A34" s="134" t="s">
        <v>1302</v>
      </c>
      <c r="B34" s="134" t="s">
        <v>1373</v>
      </c>
      <c r="C34" s="134" t="s">
        <v>1378</v>
      </c>
      <c r="D34" s="136">
        <f t="shared" si="24"/>
        <v>6482.9135627260021</v>
      </c>
      <c r="E34" s="136">
        <f>E33*0.25</f>
        <v>2170.0222752692653</v>
      </c>
      <c r="F34" s="136">
        <v>0</v>
      </c>
      <c r="G34" s="136">
        <f t="shared" si="25"/>
        <v>2170.0222752692653</v>
      </c>
      <c r="H34" s="136">
        <f t="shared" ca="1" si="17"/>
        <v>2171</v>
      </c>
      <c r="I34" s="154">
        <v>0</v>
      </c>
      <c r="J34" s="347"/>
      <c r="K34" t="s">
        <v>434</v>
      </c>
      <c r="L34" t="s">
        <v>4275</v>
      </c>
      <c r="M34" s="113" t="s">
        <v>4278</v>
      </c>
      <c r="N34" s="113">
        <v>17000</v>
      </c>
      <c r="O34" s="113">
        <v>0</v>
      </c>
      <c r="Q34" t="s">
        <v>489</v>
      </c>
      <c r="R34" t="s">
        <v>825</v>
      </c>
      <c r="S34" s="113">
        <v>0</v>
      </c>
      <c r="T34" s="113">
        <f t="shared" ca="1" si="18"/>
        <v>71549</v>
      </c>
      <c r="U34" s="113">
        <f t="shared" ca="1" si="19"/>
        <v>10043</v>
      </c>
      <c r="V34" s="113">
        <f t="shared" ca="1" si="20"/>
        <v>884</v>
      </c>
      <c r="W34">
        <f t="shared" ca="1" si="21"/>
        <v>113805</v>
      </c>
      <c r="X34">
        <f t="shared" ca="1" si="22"/>
        <v>71</v>
      </c>
      <c r="Y34" s="120"/>
      <c r="Z34" s="113" t="s">
        <v>461</v>
      </c>
      <c r="AA34" s="349">
        <v>0</v>
      </c>
      <c r="AB34" s="349">
        <v>0</v>
      </c>
      <c r="AC34" s="349">
        <v>0</v>
      </c>
      <c r="AD34" s="349">
        <v>0</v>
      </c>
      <c r="AE34" s="349">
        <v>0</v>
      </c>
      <c r="AF34" s="349">
        <v>0</v>
      </c>
      <c r="AG34" s="349">
        <v>0</v>
      </c>
      <c r="AH34" s="349">
        <v>0</v>
      </c>
      <c r="AI34" s="349">
        <v>0</v>
      </c>
      <c r="AJ34" s="349">
        <v>0</v>
      </c>
      <c r="AK34" s="349">
        <v>0</v>
      </c>
      <c r="AL34" s="349">
        <v>0</v>
      </c>
      <c r="AM34" s="349">
        <v>100</v>
      </c>
      <c r="AN34" s="349">
        <v>0</v>
      </c>
      <c r="AO34" s="349">
        <v>6000</v>
      </c>
      <c r="AP34" s="349">
        <v>3500</v>
      </c>
      <c r="AR34" s="348">
        <f t="shared" si="1"/>
        <v>0</v>
      </c>
      <c r="AS34" s="348">
        <f t="shared" si="2"/>
        <v>0</v>
      </c>
      <c r="AT34" s="348">
        <f t="shared" si="3"/>
        <v>0</v>
      </c>
      <c r="AU34" s="348">
        <f t="shared" si="4"/>
        <v>0</v>
      </c>
      <c r="AV34" s="348">
        <f t="shared" si="5"/>
        <v>0</v>
      </c>
      <c r="AW34" s="348">
        <f t="shared" si="6"/>
        <v>0</v>
      </c>
      <c r="AX34" s="348">
        <f t="shared" si="7"/>
        <v>0</v>
      </c>
      <c r="AY34" s="348">
        <f t="shared" si="8"/>
        <v>0</v>
      </c>
      <c r="AZ34" s="348">
        <f t="shared" si="9"/>
        <v>0</v>
      </c>
      <c r="BA34" s="348">
        <f t="shared" si="10"/>
        <v>0</v>
      </c>
      <c r="BB34" s="348">
        <f t="shared" si="11"/>
        <v>0</v>
      </c>
      <c r="BC34" s="348">
        <f t="shared" si="12"/>
        <v>0</v>
      </c>
      <c r="BD34" s="348">
        <f t="shared" si="13"/>
        <v>100</v>
      </c>
      <c r="BE34" s="348">
        <f t="shared" si="14"/>
        <v>0</v>
      </c>
      <c r="BF34" s="348">
        <f t="shared" si="15"/>
        <v>4400</v>
      </c>
      <c r="BG34" s="348">
        <f t="shared" si="16"/>
        <v>2600</v>
      </c>
    </row>
    <row r="35" spans="1:59" ht="15">
      <c r="A35" s="134" t="s">
        <v>453</v>
      </c>
      <c r="B35" s="134" t="s">
        <v>2434</v>
      </c>
      <c r="C35" s="134" t="s">
        <v>2445</v>
      </c>
      <c r="D35" s="136">
        <f t="shared" si="24"/>
        <v>6807.0592408623024</v>
      </c>
      <c r="E35" s="136">
        <f t="shared" si="23"/>
        <v>3255.0334129038979</v>
      </c>
      <c r="F35" s="136">
        <v>0</v>
      </c>
      <c r="G35" s="136">
        <f t="shared" si="25"/>
        <v>3255.0334129038979</v>
      </c>
      <c r="H35" s="136">
        <f t="shared" ca="1" si="17"/>
        <v>3256</v>
      </c>
      <c r="I35" s="154">
        <v>0</v>
      </c>
      <c r="J35" s="347"/>
      <c r="K35" t="s">
        <v>510</v>
      </c>
      <c r="L35" t="s">
        <v>1373</v>
      </c>
      <c r="M35" s="113" t="s">
        <v>1379</v>
      </c>
      <c r="N35" s="113">
        <v>0</v>
      </c>
      <c r="O35" s="113">
        <v>0</v>
      </c>
      <c r="Q35" t="s">
        <v>723</v>
      </c>
      <c r="R35" t="s">
        <v>826</v>
      </c>
      <c r="S35" s="113">
        <v>225</v>
      </c>
      <c r="T35" s="113">
        <f t="shared" ca="1" si="18"/>
        <v>105175</v>
      </c>
      <c r="U35" s="113">
        <f t="shared" ca="1" si="19"/>
        <v>12157</v>
      </c>
      <c r="V35" s="113">
        <f t="shared" ca="1" si="20"/>
        <v>823</v>
      </c>
      <c r="W35">
        <f t="shared" ca="1" si="21"/>
        <v>71040</v>
      </c>
      <c r="X35">
        <f t="shared" ca="1" si="22"/>
        <v>76</v>
      </c>
      <c r="Y35" s="120"/>
      <c r="Z35" s="113" t="s">
        <v>567</v>
      </c>
      <c r="AA35" s="349">
        <v>0</v>
      </c>
      <c r="AB35" s="349">
        <v>0</v>
      </c>
      <c r="AC35" s="349">
        <v>0</v>
      </c>
      <c r="AD35" s="349">
        <v>500</v>
      </c>
      <c r="AE35" s="349">
        <v>100</v>
      </c>
      <c r="AF35" s="349">
        <v>0</v>
      </c>
      <c r="AG35" s="349">
        <v>10700</v>
      </c>
      <c r="AH35" s="349">
        <v>500</v>
      </c>
      <c r="AI35" s="349">
        <v>0</v>
      </c>
      <c r="AJ35" s="349">
        <v>0</v>
      </c>
      <c r="AK35" s="349">
        <v>0</v>
      </c>
      <c r="AL35" s="349">
        <v>0</v>
      </c>
      <c r="AM35" s="349">
        <v>400</v>
      </c>
      <c r="AN35" s="349">
        <v>0</v>
      </c>
      <c r="AO35" s="349">
        <v>29200</v>
      </c>
      <c r="AP35" s="349">
        <v>300</v>
      </c>
      <c r="AR35" s="348">
        <f t="shared" si="1"/>
        <v>0</v>
      </c>
      <c r="AS35" s="348">
        <f t="shared" si="2"/>
        <v>0</v>
      </c>
      <c r="AT35" s="348">
        <f t="shared" si="3"/>
        <v>0</v>
      </c>
      <c r="AU35" s="348">
        <f t="shared" si="4"/>
        <v>400</v>
      </c>
      <c r="AV35" s="348">
        <f t="shared" si="5"/>
        <v>100</v>
      </c>
      <c r="AW35" s="348">
        <f t="shared" si="6"/>
        <v>0</v>
      </c>
      <c r="AX35" s="348">
        <f t="shared" si="7"/>
        <v>7800</v>
      </c>
      <c r="AY35" s="348">
        <f t="shared" si="8"/>
        <v>400</v>
      </c>
      <c r="AZ35" s="348">
        <f t="shared" si="9"/>
        <v>0</v>
      </c>
      <c r="BA35" s="348">
        <f t="shared" si="10"/>
        <v>0</v>
      </c>
      <c r="BB35" s="348">
        <f t="shared" si="11"/>
        <v>0</v>
      </c>
      <c r="BC35" s="348">
        <f t="shared" si="12"/>
        <v>0</v>
      </c>
      <c r="BD35" s="348">
        <f t="shared" si="13"/>
        <v>300</v>
      </c>
      <c r="BE35" s="348">
        <f t="shared" si="14"/>
        <v>0</v>
      </c>
      <c r="BF35" s="348">
        <f t="shared" si="15"/>
        <v>21300</v>
      </c>
      <c r="BG35" s="348">
        <f t="shared" si="16"/>
        <v>200</v>
      </c>
    </row>
    <row r="36" spans="1:59" ht="15">
      <c r="A36" s="134" t="s">
        <v>454</v>
      </c>
      <c r="B36" s="134" t="s">
        <v>3660</v>
      </c>
      <c r="C36" s="134" t="s">
        <v>3665</v>
      </c>
      <c r="D36" s="136">
        <f t="shared" si="24"/>
        <v>7147.4122029054179</v>
      </c>
      <c r="E36" s="136">
        <f>E35*0.5</f>
        <v>1627.5167064519489</v>
      </c>
      <c r="F36" s="136">
        <f ca="1">RANDBETWEEN(0,10000)</f>
        <v>1884</v>
      </c>
      <c r="G36" s="136">
        <f t="shared" ca="1" si="25"/>
        <v>3511.5167064519492</v>
      </c>
      <c r="H36" s="136">
        <f t="shared" ca="1" si="17"/>
        <v>2986</v>
      </c>
      <c r="I36" s="154">
        <v>0</v>
      </c>
      <c r="J36" s="347"/>
      <c r="K36" t="s">
        <v>547</v>
      </c>
      <c r="L36" t="s">
        <v>2434</v>
      </c>
      <c r="M36" s="113" t="s">
        <v>2446</v>
      </c>
      <c r="N36" s="113">
        <v>0</v>
      </c>
      <c r="O36" s="113">
        <v>1100</v>
      </c>
      <c r="Q36" t="s">
        <v>678</v>
      </c>
      <c r="R36" t="s">
        <v>827</v>
      </c>
      <c r="S36" s="113">
        <v>0</v>
      </c>
      <c r="T36" s="113">
        <f t="shared" ca="1" si="18"/>
        <v>42283</v>
      </c>
      <c r="U36" s="113">
        <f t="shared" ca="1" si="19"/>
        <v>14049</v>
      </c>
      <c r="V36" s="113">
        <f t="shared" ca="1" si="20"/>
        <v>618</v>
      </c>
      <c r="W36">
        <f t="shared" ca="1" si="21"/>
        <v>111533</v>
      </c>
      <c r="X36">
        <f t="shared" ca="1" si="22"/>
        <v>88</v>
      </c>
      <c r="Y36" s="120"/>
      <c r="Z36" s="113" t="s">
        <v>619</v>
      </c>
      <c r="AA36" s="349">
        <v>0</v>
      </c>
      <c r="AB36" s="349">
        <v>0</v>
      </c>
      <c r="AC36" s="349">
        <v>0</v>
      </c>
      <c r="AD36" s="349">
        <v>0</v>
      </c>
      <c r="AE36" s="349">
        <v>0</v>
      </c>
      <c r="AF36" s="349">
        <v>0</v>
      </c>
      <c r="AG36" s="349">
        <v>0</v>
      </c>
      <c r="AH36" s="349">
        <v>0</v>
      </c>
      <c r="AI36" s="349">
        <v>0</v>
      </c>
      <c r="AJ36" s="349">
        <v>0</v>
      </c>
      <c r="AK36" s="349">
        <v>0</v>
      </c>
      <c r="AL36" s="349">
        <v>0</v>
      </c>
      <c r="AM36" s="349">
        <v>0</v>
      </c>
      <c r="AN36" s="349">
        <v>0</v>
      </c>
      <c r="AO36" s="349">
        <v>3000</v>
      </c>
      <c r="AP36" s="349">
        <v>0</v>
      </c>
      <c r="AR36" s="348">
        <f t="shared" si="1"/>
        <v>0</v>
      </c>
      <c r="AS36" s="348">
        <f t="shared" si="2"/>
        <v>0</v>
      </c>
      <c r="AT36" s="348">
        <f t="shared" si="3"/>
        <v>0</v>
      </c>
      <c r="AU36" s="348">
        <f t="shared" si="4"/>
        <v>0</v>
      </c>
      <c r="AV36" s="348">
        <f t="shared" si="5"/>
        <v>0</v>
      </c>
      <c r="AW36" s="348">
        <f t="shared" si="6"/>
        <v>0</v>
      </c>
      <c r="AX36" s="348">
        <f t="shared" si="7"/>
        <v>0</v>
      </c>
      <c r="AY36" s="348">
        <f t="shared" si="8"/>
        <v>0</v>
      </c>
      <c r="AZ36" s="348">
        <f t="shared" si="9"/>
        <v>0</v>
      </c>
      <c r="BA36" s="348">
        <f t="shared" si="10"/>
        <v>0</v>
      </c>
      <c r="BB36" s="348">
        <f t="shared" si="11"/>
        <v>0</v>
      </c>
      <c r="BC36" s="348">
        <f t="shared" si="12"/>
        <v>0</v>
      </c>
      <c r="BD36" s="348">
        <f t="shared" si="13"/>
        <v>0</v>
      </c>
      <c r="BE36" s="348">
        <f t="shared" si="14"/>
        <v>0</v>
      </c>
      <c r="BF36" s="348">
        <f t="shared" si="15"/>
        <v>2200</v>
      </c>
      <c r="BG36" s="348">
        <f t="shared" si="16"/>
        <v>0</v>
      </c>
    </row>
    <row r="37" spans="1:59" ht="15">
      <c r="A37" s="134" t="s">
        <v>455</v>
      </c>
      <c r="B37" s="134" t="s">
        <v>1373</v>
      </c>
      <c r="C37" s="134" t="s">
        <v>1380</v>
      </c>
      <c r="D37" s="136">
        <f t="shared" si="24"/>
        <v>7504.7828130506887</v>
      </c>
      <c r="E37" s="136">
        <f t="shared" si="23"/>
        <v>2441.2750596779233</v>
      </c>
      <c r="F37" s="136">
        <v>0</v>
      </c>
      <c r="G37" s="136">
        <f t="shared" si="25"/>
        <v>2441.2750596779233</v>
      </c>
      <c r="H37" s="136">
        <f t="shared" ca="1" si="17"/>
        <v>2442</v>
      </c>
      <c r="I37" s="154">
        <v>0</v>
      </c>
      <c r="J37" s="347"/>
      <c r="K37" t="s">
        <v>753</v>
      </c>
      <c r="L37" t="s">
        <v>2434</v>
      </c>
      <c r="M37" s="113" t="s">
        <v>2447</v>
      </c>
      <c r="N37" s="113">
        <v>0</v>
      </c>
      <c r="O37" s="113">
        <v>300</v>
      </c>
      <c r="Q37" t="s">
        <v>552</v>
      </c>
      <c r="R37" t="s">
        <v>828</v>
      </c>
      <c r="S37" s="113">
        <v>0</v>
      </c>
      <c r="T37" s="113">
        <f t="shared" ca="1" si="18"/>
        <v>94273</v>
      </c>
      <c r="U37" s="113">
        <f t="shared" ca="1" si="19"/>
        <v>11535</v>
      </c>
      <c r="V37" s="113">
        <f t="shared" ca="1" si="20"/>
        <v>715</v>
      </c>
      <c r="W37">
        <f t="shared" ca="1" si="21"/>
        <v>44351</v>
      </c>
      <c r="X37">
        <f t="shared" ca="1" si="22"/>
        <v>15</v>
      </c>
      <c r="Y37" s="120"/>
      <c r="Z37" s="113" t="s">
        <v>444</v>
      </c>
      <c r="AA37" s="349">
        <v>0</v>
      </c>
      <c r="AB37" s="349">
        <v>0</v>
      </c>
      <c r="AC37" s="349">
        <v>0</v>
      </c>
      <c r="AD37" s="349">
        <v>0</v>
      </c>
      <c r="AE37" s="349">
        <v>0</v>
      </c>
      <c r="AF37" s="349">
        <v>0</v>
      </c>
      <c r="AG37" s="349">
        <v>0</v>
      </c>
      <c r="AH37" s="349">
        <v>0</v>
      </c>
      <c r="AI37" s="349">
        <v>0</v>
      </c>
      <c r="AJ37" s="349">
        <v>0</v>
      </c>
      <c r="AK37" s="349">
        <v>0</v>
      </c>
      <c r="AL37" s="349">
        <v>0</v>
      </c>
      <c r="AM37" s="349">
        <v>0</v>
      </c>
      <c r="AN37" s="349">
        <v>1100</v>
      </c>
      <c r="AO37" s="349">
        <v>0</v>
      </c>
      <c r="AP37" s="349">
        <v>80300</v>
      </c>
      <c r="AR37" s="348">
        <f t="shared" si="1"/>
        <v>0</v>
      </c>
      <c r="AS37" s="348">
        <f t="shared" si="2"/>
        <v>0</v>
      </c>
      <c r="AT37" s="348">
        <f t="shared" si="3"/>
        <v>0</v>
      </c>
      <c r="AU37" s="348">
        <f t="shared" si="4"/>
        <v>0</v>
      </c>
      <c r="AV37" s="348">
        <f t="shared" si="5"/>
        <v>0</v>
      </c>
      <c r="AW37" s="348">
        <f t="shared" si="6"/>
        <v>0</v>
      </c>
      <c r="AX37" s="348">
        <f t="shared" si="7"/>
        <v>0</v>
      </c>
      <c r="AY37" s="348">
        <f t="shared" si="8"/>
        <v>0</v>
      </c>
      <c r="AZ37" s="348">
        <f t="shared" si="9"/>
        <v>0</v>
      </c>
      <c r="BA37" s="348">
        <f t="shared" si="10"/>
        <v>0</v>
      </c>
      <c r="BB37" s="348">
        <f t="shared" si="11"/>
        <v>0</v>
      </c>
      <c r="BC37" s="348">
        <f t="shared" si="12"/>
        <v>0</v>
      </c>
      <c r="BD37" s="348">
        <f t="shared" si="13"/>
        <v>0</v>
      </c>
      <c r="BE37" s="348">
        <f t="shared" si="14"/>
        <v>800</v>
      </c>
      <c r="BF37" s="348">
        <f t="shared" si="15"/>
        <v>0</v>
      </c>
      <c r="BG37" s="348">
        <f t="shared" si="16"/>
        <v>58700</v>
      </c>
    </row>
    <row r="38" spans="1:59" ht="15">
      <c r="A38" s="134" t="s">
        <v>449</v>
      </c>
      <c r="B38" s="134" t="s">
        <v>1473</v>
      </c>
      <c r="C38" s="134" t="s">
        <v>1481</v>
      </c>
      <c r="D38" s="136">
        <f t="shared" si="24"/>
        <v>7880.0219537032235</v>
      </c>
      <c r="E38" s="136">
        <f t="shared" si="23"/>
        <v>3661.912589516885</v>
      </c>
      <c r="F38" s="136">
        <v>0</v>
      </c>
      <c r="G38" s="136">
        <f t="shared" si="25"/>
        <v>3661.912589516885</v>
      </c>
      <c r="H38" s="136">
        <f t="shared" ca="1" si="17"/>
        <v>3662</v>
      </c>
      <c r="I38" s="154">
        <v>0</v>
      </c>
      <c r="J38" s="347"/>
      <c r="K38" t="s">
        <v>1346</v>
      </c>
      <c r="L38" t="s">
        <v>3002</v>
      </c>
      <c r="M38" s="113" t="s">
        <v>3013</v>
      </c>
      <c r="N38" s="113">
        <v>0</v>
      </c>
      <c r="O38" s="113">
        <v>1000</v>
      </c>
      <c r="Q38" t="s">
        <v>712</v>
      </c>
      <c r="R38" t="s">
        <v>829</v>
      </c>
      <c r="S38" s="113">
        <v>0</v>
      </c>
      <c r="T38" s="113">
        <f t="shared" ca="1" si="18"/>
        <v>102891</v>
      </c>
      <c r="U38" s="113">
        <f t="shared" ca="1" si="19"/>
        <v>12310</v>
      </c>
      <c r="V38" s="113">
        <f t="shared" ca="1" si="20"/>
        <v>192</v>
      </c>
      <c r="W38">
        <f t="shared" ca="1" si="21"/>
        <v>85558</v>
      </c>
      <c r="X38">
        <f t="shared" ca="1" si="22"/>
        <v>67</v>
      </c>
      <c r="Y38" s="120"/>
      <c r="Z38" s="113" t="s">
        <v>756</v>
      </c>
      <c r="AA38" s="349">
        <v>0</v>
      </c>
      <c r="AB38" s="349">
        <v>0</v>
      </c>
      <c r="AC38" s="349">
        <v>0</v>
      </c>
      <c r="AD38" s="349">
        <v>0</v>
      </c>
      <c r="AE38" s="349">
        <v>0</v>
      </c>
      <c r="AF38" s="349">
        <v>0</v>
      </c>
      <c r="AG38" s="349">
        <v>0</v>
      </c>
      <c r="AH38" s="349">
        <v>0</v>
      </c>
      <c r="AI38" s="349">
        <v>0</v>
      </c>
      <c r="AJ38" s="349">
        <v>0</v>
      </c>
      <c r="AK38" s="349">
        <v>0</v>
      </c>
      <c r="AL38" s="349">
        <v>0</v>
      </c>
      <c r="AM38" s="349">
        <v>100</v>
      </c>
      <c r="AN38" s="349">
        <v>100</v>
      </c>
      <c r="AO38" s="349">
        <v>6800</v>
      </c>
      <c r="AP38" s="349">
        <v>9800</v>
      </c>
      <c r="AR38" s="348">
        <f t="shared" si="1"/>
        <v>0</v>
      </c>
      <c r="AS38" s="348">
        <f t="shared" si="2"/>
        <v>0</v>
      </c>
      <c r="AT38" s="348">
        <f t="shared" si="3"/>
        <v>0</v>
      </c>
      <c r="AU38" s="348">
        <f t="shared" si="4"/>
        <v>0</v>
      </c>
      <c r="AV38" s="348">
        <f t="shared" si="5"/>
        <v>0</v>
      </c>
      <c r="AW38" s="348">
        <f t="shared" si="6"/>
        <v>0</v>
      </c>
      <c r="AX38" s="348">
        <f t="shared" si="7"/>
        <v>0</v>
      </c>
      <c r="AY38" s="348">
        <f t="shared" si="8"/>
        <v>0</v>
      </c>
      <c r="AZ38" s="348">
        <f t="shared" si="9"/>
        <v>0</v>
      </c>
      <c r="BA38" s="348">
        <f t="shared" si="10"/>
        <v>0</v>
      </c>
      <c r="BB38" s="348">
        <f t="shared" si="11"/>
        <v>0</v>
      </c>
      <c r="BC38" s="348">
        <f t="shared" si="12"/>
        <v>0</v>
      </c>
      <c r="BD38" s="348">
        <f t="shared" si="13"/>
        <v>100</v>
      </c>
      <c r="BE38" s="348">
        <f t="shared" si="14"/>
        <v>100</v>
      </c>
      <c r="BF38" s="348">
        <f t="shared" si="15"/>
        <v>5000</v>
      </c>
      <c r="BG38" s="348">
        <f t="shared" si="16"/>
        <v>7200</v>
      </c>
    </row>
    <row r="39" spans="1:59" ht="15">
      <c r="A39" s="134" t="s">
        <v>456</v>
      </c>
      <c r="B39" s="134" t="s">
        <v>2076</v>
      </c>
      <c r="C39" s="134" t="s">
        <v>2083</v>
      </c>
      <c r="D39" s="136">
        <f t="shared" si="24"/>
        <v>8274.0230513883853</v>
      </c>
      <c r="E39" s="136">
        <f t="shared" si="23"/>
        <v>5492.8688842753272</v>
      </c>
      <c r="F39" s="136">
        <v>0</v>
      </c>
      <c r="G39" s="136">
        <f t="shared" si="25"/>
        <v>5492.8688842753272</v>
      </c>
      <c r="H39" s="136">
        <f t="shared" ca="1" si="17"/>
        <v>5493</v>
      </c>
      <c r="I39" s="154">
        <v>-59.258120599999998</v>
      </c>
      <c r="J39" s="347"/>
      <c r="K39" t="s">
        <v>591</v>
      </c>
      <c r="L39" t="s">
        <v>2076</v>
      </c>
      <c r="M39" s="113" t="s">
        <v>2084</v>
      </c>
      <c r="N39" s="113">
        <v>0</v>
      </c>
      <c r="O39" s="113">
        <v>3300</v>
      </c>
      <c r="Q39" t="s">
        <v>772</v>
      </c>
      <c r="R39" t="s">
        <v>830</v>
      </c>
      <c r="S39" s="113">
        <v>0</v>
      </c>
      <c r="T39" s="113">
        <f t="shared" ca="1" si="18"/>
        <v>45356</v>
      </c>
      <c r="U39" s="113">
        <f t="shared" ca="1" si="19"/>
        <v>1106</v>
      </c>
      <c r="V39" s="113">
        <f t="shared" ca="1" si="20"/>
        <v>764</v>
      </c>
      <c r="W39">
        <f t="shared" ca="1" si="21"/>
        <v>79683</v>
      </c>
      <c r="X39">
        <f t="shared" ca="1" si="22"/>
        <v>52</v>
      </c>
      <c r="Y39" s="120"/>
      <c r="Z39" s="113" t="s">
        <v>449</v>
      </c>
      <c r="AA39" s="349">
        <v>0</v>
      </c>
      <c r="AB39" s="349">
        <v>0</v>
      </c>
      <c r="AC39" s="349">
        <v>0</v>
      </c>
      <c r="AD39" s="349">
        <v>0</v>
      </c>
      <c r="AE39" s="349">
        <v>0</v>
      </c>
      <c r="AF39" s="349">
        <v>0</v>
      </c>
      <c r="AG39" s="349">
        <v>0</v>
      </c>
      <c r="AH39" s="349">
        <v>0</v>
      </c>
      <c r="AI39" s="349">
        <v>0</v>
      </c>
      <c r="AJ39" s="349">
        <v>0</v>
      </c>
      <c r="AK39" s="349">
        <v>0</v>
      </c>
      <c r="AL39" s="349">
        <v>200</v>
      </c>
      <c r="AM39" s="349">
        <v>300</v>
      </c>
      <c r="AN39" s="349">
        <v>200</v>
      </c>
      <c r="AO39" s="349">
        <v>22300</v>
      </c>
      <c r="AP39" s="349">
        <v>14100</v>
      </c>
      <c r="AR39" s="348">
        <f t="shared" si="1"/>
        <v>0</v>
      </c>
      <c r="AS39" s="348">
        <f t="shared" si="2"/>
        <v>0</v>
      </c>
      <c r="AT39" s="348">
        <f t="shared" si="3"/>
        <v>0</v>
      </c>
      <c r="AU39" s="348">
        <f t="shared" si="4"/>
        <v>0</v>
      </c>
      <c r="AV39" s="348">
        <f t="shared" si="5"/>
        <v>0</v>
      </c>
      <c r="AW39" s="348">
        <f t="shared" si="6"/>
        <v>0</v>
      </c>
      <c r="AX39" s="348">
        <f t="shared" si="7"/>
        <v>0</v>
      </c>
      <c r="AY39" s="348">
        <f t="shared" si="8"/>
        <v>0</v>
      </c>
      <c r="AZ39" s="348">
        <f t="shared" si="9"/>
        <v>0</v>
      </c>
      <c r="BA39" s="348">
        <f t="shared" si="10"/>
        <v>0</v>
      </c>
      <c r="BB39" s="348">
        <f t="shared" si="11"/>
        <v>0</v>
      </c>
      <c r="BC39" s="348">
        <f t="shared" si="12"/>
        <v>100</v>
      </c>
      <c r="BD39" s="348">
        <f t="shared" si="13"/>
        <v>200</v>
      </c>
      <c r="BE39" s="348">
        <f t="shared" si="14"/>
        <v>100</v>
      </c>
      <c r="BF39" s="348">
        <f t="shared" si="15"/>
        <v>16300</v>
      </c>
      <c r="BG39" s="348">
        <f t="shared" si="16"/>
        <v>10300</v>
      </c>
    </row>
    <row r="40" spans="1:59" ht="15">
      <c r="A40" s="134" t="s">
        <v>452</v>
      </c>
      <c r="B40" s="134" t="s">
        <v>3002</v>
      </c>
      <c r="C40" s="134" t="s">
        <v>3014</v>
      </c>
      <c r="D40" s="136">
        <f t="shared" si="24"/>
        <v>8687.724203957805</v>
      </c>
      <c r="E40" s="136">
        <f>E39*0.25</f>
        <v>1373.2172210688318</v>
      </c>
      <c r="F40" s="136">
        <v>0</v>
      </c>
      <c r="G40" s="136">
        <f t="shared" si="25"/>
        <v>1373.2172210688318</v>
      </c>
      <c r="H40" s="136">
        <f t="shared" ca="1" si="17"/>
        <v>1374</v>
      </c>
      <c r="I40" s="154">
        <v>0</v>
      </c>
      <c r="J40" s="347"/>
      <c r="K40" t="s">
        <v>641</v>
      </c>
      <c r="L40" t="s">
        <v>3307</v>
      </c>
      <c r="M40" s="113" t="s">
        <v>3313</v>
      </c>
      <c r="N40" s="113">
        <v>200</v>
      </c>
      <c r="O40" s="113">
        <v>0</v>
      </c>
      <c r="Q40" t="s">
        <v>775</v>
      </c>
      <c r="R40" t="s">
        <v>831</v>
      </c>
      <c r="S40" s="113">
        <v>0</v>
      </c>
      <c r="T40" s="113">
        <f t="shared" ca="1" si="18"/>
        <v>87059</v>
      </c>
      <c r="U40" s="113">
        <f t="shared" ca="1" si="19"/>
        <v>8133</v>
      </c>
      <c r="V40" s="113">
        <f t="shared" ca="1" si="20"/>
        <v>471</v>
      </c>
      <c r="W40">
        <f t="shared" ca="1" si="21"/>
        <v>94323</v>
      </c>
      <c r="X40">
        <f t="shared" ca="1" si="22"/>
        <v>92</v>
      </c>
      <c r="Y40" s="120"/>
      <c r="Z40" s="113" t="s">
        <v>443</v>
      </c>
      <c r="AA40" s="349">
        <v>0</v>
      </c>
      <c r="AB40" s="349">
        <v>0</v>
      </c>
      <c r="AC40" s="349">
        <v>0</v>
      </c>
      <c r="AD40" s="349">
        <v>0</v>
      </c>
      <c r="AE40" s="349">
        <v>0</v>
      </c>
      <c r="AF40" s="349">
        <v>0</v>
      </c>
      <c r="AG40" s="349">
        <v>0</v>
      </c>
      <c r="AH40" s="349">
        <v>0</v>
      </c>
      <c r="AI40" s="349">
        <v>0</v>
      </c>
      <c r="AJ40" s="349">
        <v>0</v>
      </c>
      <c r="AK40" s="349">
        <v>0</v>
      </c>
      <c r="AL40" s="349">
        <v>0</v>
      </c>
      <c r="AM40" s="349">
        <v>0</v>
      </c>
      <c r="AN40" s="349">
        <v>0</v>
      </c>
      <c r="AO40" s="349">
        <v>3200</v>
      </c>
      <c r="AP40" s="349">
        <v>300</v>
      </c>
      <c r="AR40" s="348">
        <f t="shared" si="1"/>
        <v>0</v>
      </c>
      <c r="AS40" s="348">
        <f t="shared" si="2"/>
        <v>0</v>
      </c>
      <c r="AT40" s="348">
        <f t="shared" si="3"/>
        <v>0</v>
      </c>
      <c r="AU40" s="348">
        <f t="shared" si="4"/>
        <v>0</v>
      </c>
      <c r="AV40" s="348">
        <f t="shared" si="5"/>
        <v>0</v>
      </c>
      <c r="AW40" s="348">
        <f t="shared" si="6"/>
        <v>0</v>
      </c>
      <c r="AX40" s="348">
        <f t="shared" si="7"/>
        <v>0</v>
      </c>
      <c r="AY40" s="348">
        <f t="shared" si="8"/>
        <v>0</v>
      </c>
      <c r="AZ40" s="348">
        <f t="shared" si="9"/>
        <v>0</v>
      </c>
      <c r="BA40" s="348">
        <f t="shared" si="10"/>
        <v>0</v>
      </c>
      <c r="BB40" s="348">
        <f t="shared" si="11"/>
        <v>0</v>
      </c>
      <c r="BC40" s="348">
        <f t="shared" si="12"/>
        <v>0</v>
      </c>
      <c r="BD40" s="348">
        <f t="shared" si="13"/>
        <v>0</v>
      </c>
      <c r="BE40" s="348">
        <f t="shared" si="14"/>
        <v>0</v>
      </c>
      <c r="BF40" s="348">
        <f t="shared" si="15"/>
        <v>2300</v>
      </c>
      <c r="BG40" s="348">
        <f t="shared" si="16"/>
        <v>200</v>
      </c>
    </row>
    <row r="41" spans="1:59" ht="15">
      <c r="A41" s="134" t="s">
        <v>457</v>
      </c>
      <c r="B41" s="134" t="s">
        <v>1763</v>
      </c>
      <c r="C41" s="134" t="s">
        <v>1768</v>
      </c>
      <c r="D41" s="136">
        <f t="shared" si="24"/>
        <v>9122.1104141556953</v>
      </c>
      <c r="E41" s="136">
        <f t="shared" si="23"/>
        <v>2059.8258316032479</v>
      </c>
      <c r="F41" s="136">
        <v>0</v>
      </c>
      <c r="G41" s="136">
        <f t="shared" si="25"/>
        <v>2059.8258316032479</v>
      </c>
      <c r="H41" s="136">
        <f t="shared" ca="1" si="17"/>
        <v>2060</v>
      </c>
      <c r="I41" s="154">
        <v>705.25490181999999</v>
      </c>
      <c r="J41" s="347"/>
      <c r="K41" t="s">
        <v>1303</v>
      </c>
      <c r="L41" t="s">
        <v>3660</v>
      </c>
      <c r="M41" s="113" t="s">
        <v>3666</v>
      </c>
      <c r="N41" s="113">
        <v>0</v>
      </c>
      <c r="O41" s="113">
        <v>3369900</v>
      </c>
      <c r="Q41" t="s">
        <v>611</v>
      </c>
      <c r="R41" t="s">
        <v>832</v>
      </c>
      <c r="S41" s="113">
        <v>0</v>
      </c>
      <c r="T41" s="113">
        <f t="shared" ca="1" si="18"/>
        <v>98336</v>
      </c>
      <c r="U41" s="113">
        <f t="shared" ca="1" si="19"/>
        <v>244</v>
      </c>
      <c r="V41" s="113">
        <f t="shared" ca="1" si="20"/>
        <v>204</v>
      </c>
      <c r="W41">
        <f t="shared" ca="1" si="21"/>
        <v>42771</v>
      </c>
      <c r="X41">
        <f t="shared" ca="1" si="22"/>
        <v>82</v>
      </c>
      <c r="Y41" s="120"/>
      <c r="Z41" s="113" t="s">
        <v>680</v>
      </c>
      <c r="AA41" s="349">
        <v>0</v>
      </c>
      <c r="AB41" s="349">
        <v>0</v>
      </c>
      <c r="AC41" s="349">
        <v>0</v>
      </c>
      <c r="AD41" s="349">
        <v>0</v>
      </c>
      <c r="AE41" s="349">
        <v>0</v>
      </c>
      <c r="AF41" s="349">
        <v>0</v>
      </c>
      <c r="AG41" s="349">
        <v>0</v>
      </c>
      <c r="AH41" s="349">
        <v>0</v>
      </c>
      <c r="AI41" s="349">
        <v>0</v>
      </c>
      <c r="AJ41" s="349">
        <v>0</v>
      </c>
      <c r="AK41" s="349">
        <v>0</v>
      </c>
      <c r="AL41" s="349">
        <v>0</v>
      </c>
      <c r="AM41" s="349">
        <v>100</v>
      </c>
      <c r="AN41" s="349">
        <v>200</v>
      </c>
      <c r="AO41" s="349">
        <v>8700</v>
      </c>
      <c r="AP41" s="349">
        <v>14200</v>
      </c>
      <c r="AR41" s="348">
        <f t="shared" si="1"/>
        <v>0</v>
      </c>
      <c r="AS41" s="348">
        <f t="shared" si="2"/>
        <v>0</v>
      </c>
      <c r="AT41" s="348">
        <f t="shared" si="3"/>
        <v>0</v>
      </c>
      <c r="AU41" s="348">
        <f t="shared" si="4"/>
        <v>0</v>
      </c>
      <c r="AV41" s="348">
        <f t="shared" si="5"/>
        <v>0</v>
      </c>
      <c r="AW41" s="348">
        <f t="shared" si="6"/>
        <v>0</v>
      </c>
      <c r="AX41" s="348">
        <f t="shared" si="7"/>
        <v>0</v>
      </c>
      <c r="AY41" s="348">
        <f t="shared" si="8"/>
        <v>0</v>
      </c>
      <c r="AZ41" s="348">
        <f t="shared" si="9"/>
        <v>0</v>
      </c>
      <c r="BA41" s="348">
        <f t="shared" si="10"/>
        <v>0</v>
      </c>
      <c r="BB41" s="348">
        <f t="shared" si="11"/>
        <v>0</v>
      </c>
      <c r="BC41" s="348">
        <f t="shared" si="12"/>
        <v>0</v>
      </c>
      <c r="BD41" s="348">
        <f t="shared" si="13"/>
        <v>100</v>
      </c>
      <c r="BE41" s="348">
        <f t="shared" si="14"/>
        <v>100</v>
      </c>
      <c r="BF41" s="348">
        <f t="shared" si="15"/>
        <v>6400</v>
      </c>
      <c r="BG41" s="348">
        <f t="shared" si="16"/>
        <v>10400</v>
      </c>
    </row>
    <row r="42" spans="1:59" ht="15">
      <c r="A42" s="134" t="s">
        <v>458</v>
      </c>
      <c r="B42" s="134" t="s">
        <v>2434</v>
      </c>
      <c r="C42" s="134" t="s">
        <v>2448</v>
      </c>
      <c r="D42" s="136">
        <f t="shared" si="24"/>
        <v>9578.2159348634796</v>
      </c>
      <c r="E42" s="136">
        <f t="shared" si="23"/>
        <v>3089.7387474048719</v>
      </c>
      <c r="F42" s="136">
        <v>0</v>
      </c>
      <c r="G42" s="136">
        <f t="shared" si="25"/>
        <v>3089.7387474048719</v>
      </c>
      <c r="H42" s="136">
        <f t="shared" ca="1" si="17"/>
        <v>3090</v>
      </c>
      <c r="I42" s="154">
        <v>0</v>
      </c>
      <c r="J42" s="347"/>
      <c r="K42" t="s">
        <v>1346</v>
      </c>
      <c r="L42" t="s">
        <v>1473</v>
      </c>
      <c r="M42" s="113" t="s">
        <v>1482</v>
      </c>
      <c r="N42" s="113">
        <v>0</v>
      </c>
      <c r="O42" s="113">
        <v>0</v>
      </c>
      <c r="Q42" t="s">
        <v>1303</v>
      </c>
      <c r="R42" t="s">
        <v>1304</v>
      </c>
      <c r="S42" s="113">
        <v>131400</v>
      </c>
      <c r="T42" s="113">
        <f t="shared" ca="1" si="18"/>
        <v>18297</v>
      </c>
      <c r="U42" s="113">
        <f t="shared" ca="1" si="19"/>
        <v>2398</v>
      </c>
      <c r="V42" s="113">
        <f t="shared" ca="1" si="20"/>
        <v>520</v>
      </c>
      <c r="W42">
        <f t="shared" ca="1" si="21"/>
        <v>48224</v>
      </c>
      <c r="X42">
        <f t="shared" ca="1" si="22"/>
        <v>7</v>
      </c>
      <c r="Y42" s="120"/>
      <c r="Z42" s="113" t="s">
        <v>560</v>
      </c>
      <c r="AA42" s="349">
        <v>0</v>
      </c>
      <c r="AB42" s="349">
        <v>0</v>
      </c>
      <c r="AC42" s="349">
        <v>0</v>
      </c>
      <c r="AD42" s="349">
        <v>0</v>
      </c>
      <c r="AE42" s="349">
        <v>0</v>
      </c>
      <c r="AF42" s="349">
        <v>0</v>
      </c>
      <c r="AG42" s="349">
        <v>0</v>
      </c>
      <c r="AH42" s="349">
        <v>0</v>
      </c>
      <c r="AI42" s="349">
        <v>0</v>
      </c>
      <c r="AJ42" s="349">
        <v>0</v>
      </c>
      <c r="AK42" s="349">
        <v>0</v>
      </c>
      <c r="AL42" s="349">
        <v>0</v>
      </c>
      <c r="AM42" s="349">
        <v>0</v>
      </c>
      <c r="AN42" s="349">
        <v>0</v>
      </c>
      <c r="AO42" s="349">
        <v>0</v>
      </c>
      <c r="AP42" s="349">
        <v>300</v>
      </c>
      <c r="AR42" s="348">
        <f t="shared" si="1"/>
        <v>0</v>
      </c>
      <c r="AS42" s="348">
        <f t="shared" si="2"/>
        <v>0</v>
      </c>
      <c r="AT42" s="348">
        <f t="shared" si="3"/>
        <v>0</v>
      </c>
      <c r="AU42" s="348">
        <f t="shared" si="4"/>
        <v>0</v>
      </c>
      <c r="AV42" s="348">
        <f t="shared" si="5"/>
        <v>0</v>
      </c>
      <c r="AW42" s="348">
        <f t="shared" si="6"/>
        <v>0</v>
      </c>
      <c r="AX42" s="348">
        <f t="shared" si="7"/>
        <v>0</v>
      </c>
      <c r="AY42" s="348">
        <f t="shared" si="8"/>
        <v>0</v>
      </c>
      <c r="AZ42" s="348">
        <f t="shared" si="9"/>
        <v>0</v>
      </c>
      <c r="BA42" s="348">
        <f t="shared" si="10"/>
        <v>0</v>
      </c>
      <c r="BB42" s="348">
        <f t="shared" si="11"/>
        <v>0</v>
      </c>
      <c r="BC42" s="348">
        <f t="shared" si="12"/>
        <v>0</v>
      </c>
      <c r="BD42" s="348">
        <f t="shared" si="13"/>
        <v>0</v>
      </c>
      <c r="BE42" s="348">
        <f t="shared" si="14"/>
        <v>0</v>
      </c>
      <c r="BF42" s="348">
        <f t="shared" si="15"/>
        <v>0</v>
      </c>
      <c r="BG42" s="348">
        <f t="shared" si="16"/>
        <v>200</v>
      </c>
    </row>
    <row r="43" spans="1:59" ht="15">
      <c r="A43" s="134" t="s">
        <v>459</v>
      </c>
      <c r="B43" s="134" t="s">
        <v>4434</v>
      </c>
      <c r="C43" s="134" t="s">
        <v>4436</v>
      </c>
      <c r="D43" s="136">
        <f t="shared" si="24"/>
        <v>10057.126731606653</v>
      </c>
      <c r="E43" s="136">
        <f>E42*0.5</f>
        <v>1544.869373702436</v>
      </c>
      <c r="F43" s="136">
        <f ca="1">RANDBETWEEN(0,2000)</f>
        <v>1346</v>
      </c>
      <c r="G43" s="136">
        <f t="shared" ca="1" si="25"/>
        <v>2890.869373702436</v>
      </c>
      <c r="H43" s="136">
        <f t="shared" ca="1" si="17"/>
        <v>2222</v>
      </c>
      <c r="I43" s="154">
        <v>0</v>
      </c>
      <c r="J43" s="347"/>
      <c r="K43" t="s">
        <v>1302</v>
      </c>
      <c r="L43" t="s">
        <v>1373</v>
      </c>
      <c r="M43" s="113" t="s">
        <v>1378</v>
      </c>
      <c r="N43" s="113">
        <v>1300</v>
      </c>
      <c r="O43" s="113">
        <v>0</v>
      </c>
      <c r="Q43" t="s">
        <v>1347</v>
      </c>
      <c r="R43" t="s">
        <v>1348</v>
      </c>
      <c r="S43" s="113">
        <v>0</v>
      </c>
      <c r="T43" s="113">
        <f t="shared" ca="1" si="18"/>
        <v>12591</v>
      </c>
      <c r="U43" s="113">
        <f t="shared" ca="1" si="19"/>
        <v>10375</v>
      </c>
      <c r="V43" s="113">
        <f t="shared" ca="1" si="20"/>
        <v>976</v>
      </c>
      <c r="W43">
        <f t="shared" ca="1" si="21"/>
        <v>17953</v>
      </c>
      <c r="X43">
        <f t="shared" ca="1" si="22"/>
        <v>90</v>
      </c>
      <c r="Y43" s="120"/>
      <c r="Z43" s="113" t="s">
        <v>697</v>
      </c>
      <c r="AA43" s="349">
        <v>0</v>
      </c>
      <c r="AB43" s="349">
        <v>0</v>
      </c>
      <c r="AC43" s="349">
        <v>0</v>
      </c>
      <c r="AD43" s="349">
        <v>0</v>
      </c>
      <c r="AE43" s="349">
        <v>0</v>
      </c>
      <c r="AF43" s="349">
        <v>0</v>
      </c>
      <c r="AG43" s="349">
        <v>0</v>
      </c>
      <c r="AH43" s="349">
        <v>0</v>
      </c>
      <c r="AI43" s="349">
        <v>0</v>
      </c>
      <c r="AJ43" s="349">
        <v>0</v>
      </c>
      <c r="AK43" s="349">
        <v>0</v>
      </c>
      <c r="AL43" s="349">
        <v>0</v>
      </c>
      <c r="AM43" s="349">
        <v>100</v>
      </c>
      <c r="AN43" s="349">
        <v>100</v>
      </c>
      <c r="AO43" s="349">
        <v>6700</v>
      </c>
      <c r="AP43" s="349">
        <v>4000</v>
      </c>
      <c r="AR43" s="348">
        <f t="shared" si="1"/>
        <v>0</v>
      </c>
      <c r="AS43" s="348">
        <f t="shared" si="2"/>
        <v>0</v>
      </c>
      <c r="AT43" s="348">
        <f t="shared" si="3"/>
        <v>0</v>
      </c>
      <c r="AU43" s="348">
        <f t="shared" si="4"/>
        <v>0</v>
      </c>
      <c r="AV43" s="348">
        <f t="shared" si="5"/>
        <v>0</v>
      </c>
      <c r="AW43" s="348">
        <f t="shared" si="6"/>
        <v>0</v>
      </c>
      <c r="AX43" s="348">
        <f t="shared" si="7"/>
        <v>0</v>
      </c>
      <c r="AY43" s="348">
        <f t="shared" si="8"/>
        <v>0</v>
      </c>
      <c r="AZ43" s="348">
        <f t="shared" si="9"/>
        <v>0</v>
      </c>
      <c r="BA43" s="348">
        <f t="shared" si="10"/>
        <v>0</v>
      </c>
      <c r="BB43" s="348">
        <f t="shared" si="11"/>
        <v>0</v>
      </c>
      <c r="BC43" s="348">
        <f t="shared" si="12"/>
        <v>0</v>
      </c>
      <c r="BD43" s="348">
        <f t="shared" si="13"/>
        <v>100</v>
      </c>
      <c r="BE43" s="348">
        <f t="shared" si="14"/>
        <v>100</v>
      </c>
      <c r="BF43" s="348">
        <f t="shared" si="15"/>
        <v>4900</v>
      </c>
      <c r="BG43" s="348">
        <f t="shared" si="16"/>
        <v>2900</v>
      </c>
    </row>
    <row r="44" spans="1:59" ht="15">
      <c r="A44" s="134" t="s">
        <v>460</v>
      </c>
      <c r="B44" s="134" t="s">
        <v>2434</v>
      </c>
      <c r="C44" s="134" t="s">
        <v>2449</v>
      </c>
      <c r="D44" s="136">
        <f t="shared" si="24"/>
        <v>10559.983068186986</v>
      </c>
      <c r="E44" s="136">
        <f t="shared" si="23"/>
        <v>2317.3040605536539</v>
      </c>
      <c r="F44" s="136">
        <v>0</v>
      </c>
      <c r="G44" s="136">
        <f t="shared" si="25"/>
        <v>2317.3040605536539</v>
      </c>
      <c r="H44" s="136">
        <f t="shared" ca="1" si="17"/>
        <v>2318</v>
      </c>
      <c r="I44" s="154">
        <v>0</v>
      </c>
      <c r="J44" s="347"/>
      <c r="K44" t="s">
        <v>663</v>
      </c>
      <c r="L44" t="s">
        <v>260</v>
      </c>
      <c r="M44" s="113" t="s">
        <v>833</v>
      </c>
      <c r="N44" s="113">
        <v>0</v>
      </c>
      <c r="O44" s="113">
        <v>0</v>
      </c>
      <c r="Q44" t="s">
        <v>532</v>
      </c>
      <c r="R44" t="s">
        <v>834</v>
      </c>
      <c r="S44" s="113">
        <v>450</v>
      </c>
      <c r="T44" s="113">
        <f t="shared" ca="1" si="18"/>
        <v>172361</v>
      </c>
      <c r="U44" s="113">
        <f t="shared" ca="1" si="19"/>
        <v>14610</v>
      </c>
      <c r="V44" s="113">
        <f t="shared" ca="1" si="20"/>
        <v>590</v>
      </c>
      <c r="W44">
        <f t="shared" ca="1" si="21"/>
        <v>9484</v>
      </c>
      <c r="X44">
        <f t="shared" ca="1" si="22"/>
        <v>28</v>
      </c>
      <c r="Y44" s="120"/>
      <c r="Z44" s="113" t="s">
        <v>774</v>
      </c>
      <c r="AA44" s="349">
        <v>0</v>
      </c>
      <c r="AB44" s="349">
        <v>0</v>
      </c>
      <c r="AC44" s="349">
        <v>0</v>
      </c>
      <c r="AD44" s="349">
        <v>0</v>
      </c>
      <c r="AE44" s="349">
        <v>0</v>
      </c>
      <c r="AF44" s="349">
        <v>0</v>
      </c>
      <c r="AG44" s="349">
        <v>0</v>
      </c>
      <c r="AH44" s="349">
        <v>0</v>
      </c>
      <c r="AI44" s="349">
        <v>0</v>
      </c>
      <c r="AJ44" s="349">
        <v>0</v>
      </c>
      <c r="AK44" s="349">
        <v>0</v>
      </c>
      <c r="AL44" s="349">
        <v>0</v>
      </c>
      <c r="AM44" s="349">
        <v>0</v>
      </c>
      <c r="AN44" s="349">
        <v>0</v>
      </c>
      <c r="AO44" s="349">
        <v>0</v>
      </c>
      <c r="AP44" s="349">
        <v>400</v>
      </c>
      <c r="AR44" s="348">
        <f t="shared" si="1"/>
        <v>0</v>
      </c>
      <c r="AS44" s="348">
        <f t="shared" si="2"/>
        <v>0</v>
      </c>
      <c r="AT44" s="348">
        <f t="shared" si="3"/>
        <v>0</v>
      </c>
      <c r="AU44" s="348">
        <f t="shared" si="4"/>
        <v>0</v>
      </c>
      <c r="AV44" s="348">
        <f t="shared" si="5"/>
        <v>0</v>
      </c>
      <c r="AW44" s="348">
        <f t="shared" si="6"/>
        <v>0</v>
      </c>
      <c r="AX44" s="348">
        <f t="shared" si="7"/>
        <v>0</v>
      </c>
      <c r="AY44" s="348">
        <f t="shared" si="8"/>
        <v>0</v>
      </c>
      <c r="AZ44" s="348">
        <f t="shared" si="9"/>
        <v>0</v>
      </c>
      <c r="BA44" s="348">
        <f t="shared" si="10"/>
        <v>0</v>
      </c>
      <c r="BB44" s="348">
        <f t="shared" si="11"/>
        <v>0</v>
      </c>
      <c r="BC44" s="348">
        <f t="shared" si="12"/>
        <v>0</v>
      </c>
      <c r="BD44" s="348">
        <f t="shared" si="13"/>
        <v>0</v>
      </c>
      <c r="BE44" s="348">
        <f t="shared" si="14"/>
        <v>0</v>
      </c>
      <c r="BF44" s="348">
        <f t="shared" si="15"/>
        <v>0</v>
      </c>
      <c r="BG44" s="348">
        <f t="shared" si="16"/>
        <v>300</v>
      </c>
    </row>
    <row r="45" spans="1:59" ht="15">
      <c r="A45" s="134" t="s">
        <v>461</v>
      </c>
      <c r="B45" s="134" t="s">
        <v>3307</v>
      </c>
      <c r="C45" s="134" t="s">
        <v>3314</v>
      </c>
      <c r="D45" s="136">
        <f t="shared" si="24"/>
        <v>11087.982221596336</v>
      </c>
      <c r="E45" s="136">
        <f t="shared" si="23"/>
        <v>3475.9560908304811</v>
      </c>
      <c r="F45" s="136">
        <v>0</v>
      </c>
      <c r="G45" s="136">
        <f t="shared" si="25"/>
        <v>3475.9560908304811</v>
      </c>
      <c r="H45" s="136">
        <f t="shared" ca="1" si="17"/>
        <v>3476</v>
      </c>
      <c r="I45" s="154">
        <v>0</v>
      </c>
      <c r="J45" s="347"/>
      <c r="K45" t="s">
        <v>497</v>
      </c>
      <c r="L45" t="s">
        <v>260</v>
      </c>
      <c r="M45" s="113" t="s">
        <v>835</v>
      </c>
      <c r="N45" s="113">
        <v>0</v>
      </c>
      <c r="O45" s="113">
        <v>0</v>
      </c>
      <c r="Q45" t="s">
        <v>1287</v>
      </c>
      <c r="R45" t="s">
        <v>1305</v>
      </c>
      <c r="S45" s="113">
        <v>310800</v>
      </c>
      <c r="T45" s="113">
        <f t="shared" ca="1" si="18"/>
        <v>30530</v>
      </c>
      <c r="U45" s="113">
        <f t="shared" ca="1" si="19"/>
        <v>8800</v>
      </c>
      <c r="V45" s="113">
        <f t="shared" ca="1" si="20"/>
        <v>172</v>
      </c>
      <c r="W45">
        <f t="shared" ca="1" si="21"/>
        <v>14542</v>
      </c>
      <c r="X45">
        <f t="shared" ca="1" si="22"/>
        <v>10</v>
      </c>
      <c r="Y45" s="120"/>
      <c r="Z45" s="113" t="s">
        <v>491</v>
      </c>
      <c r="AA45" s="349">
        <v>0</v>
      </c>
      <c r="AB45" s="349">
        <v>0</v>
      </c>
      <c r="AC45" s="349">
        <v>0</v>
      </c>
      <c r="AD45" s="349">
        <v>0</v>
      </c>
      <c r="AE45" s="349">
        <v>0</v>
      </c>
      <c r="AF45" s="349">
        <v>0</v>
      </c>
      <c r="AG45" s="349">
        <v>0</v>
      </c>
      <c r="AH45" s="349">
        <v>0</v>
      </c>
      <c r="AI45" s="349">
        <v>0</v>
      </c>
      <c r="AJ45" s="349">
        <v>0</v>
      </c>
      <c r="AK45" s="349">
        <v>0</v>
      </c>
      <c r="AL45" s="349">
        <v>0</v>
      </c>
      <c r="AM45" s="349">
        <v>100</v>
      </c>
      <c r="AN45" s="349">
        <v>0</v>
      </c>
      <c r="AO45" s="349">
        <v>5900</v>
      </c>
      <c r="AP45" s="349">
        <v>3200</v>
      </c>
      <c r="AR45" s="348">
        <f t="shared" si="1"/>
        <v>0</v>
      </c>
      <c r="AS45" s="348">
        <f t="shared" si="2"/>
        <v>0</v>
      </c>
      <c r="AT45" s="348">
        <f t="shared" si="3"/>
        <v>0</v>
      </c>
      <c r="AU45" s="348">
        <f t="shared" si="4"/>
        <v>0</v>
      </c>
      <c r="AV45" s="348">
        <f t="shared" si="5"/>
        <v>0</v>
      </c>
      <c r="AW45" s="348">
        <f t="shared" si="6"/>
        <v>0</v>
      </c>
      <c r="AX45" s="348">
        <f t="shared" si="7"/>
        <v>0</v>
      </c>
      <c r="AY45" s="348">
        <f t="shared" si="8"/>
        <v>0</v>
      </c>
      <c r="AZ45" s="348">
        <f t="shared" si="9"/>
        <v>0</v>
      </c>
      <c r="BA45" s="348">
        <f t="shared" si="10"/>
        <v>0</v>
      </c>
      <c r="BB45" s="348">
        <f t="shared" si="11"/>
        <v>0</v>
      </c>
      <c r="BC45" s="348">
        <f t="shared" si="12"/>
        <v>0</v>
      </c>
      <c r="BD45" s="348">
        <f t="shared" si="13"/>
        <v>100</v>
      </c>
      <c r="BE45" s="348">
        <f t="shared" si="14"/>
        <v>0</v>
      </c>
      <c r="BF45" s="348">
        <f t="shared" si="15"/>
        <v>4300</v>
      </c>
      <c r="BG45" s="348">
        <f t="shared" si="16"/>
        <v>2300</v>
      </c>
    </row>
    <row r="46" spans="1:59" ht="15">
      <c r="A46" s="134" t="s">
        <v>462</v>
      </c>
      <c r="B46" s="134" t="s">
        <v>3660</v>
      </c>
      <c r="C46" s="134" t="s">
        <v>3667</v>
      </c>
      <c r="D46" s="136">
        <f t="shared" si="24"/>
        <v>11642.381332676154</v>
      </c>
      <c r="E46" s="136">
        <f t="shared" si="23"/>
        <v>5213.9341362457217</v>
      </c>
      <c r="F46" s="136">
        <v>0</v>
      </c>
      <c r="G46" s="136">
        <f t="shared" si="25"/>
        <v>5213.9341362457217</v>
      </c>
      <c r="H46" s="136">
        <f t="shared" ca="1" si="17"/>
        <v>5214</v>
      </c>
      <c r="I46" s="154">
        <v>0</v>
      </c>
      <c r="J46" s="347"/>
      <c r="K46" t="s">
        <v>713</v>
      </c>
      <c r="L46" t="s">
        <v>2434</v>
      </c>
      <c r="M46" s="113" t="s">
        <v>2450</v>
      </c>
      <c r="N46" s="113">
        <v>0</v>
      </c>
      <c r="O46" s="113">
        <v>0</v>
      </c>
      <c r="Q46" t="s">
        <v>595</v>
      </c>
      <c r="R46" t="s">
        <v>836</v>
      </c>
      <c r="S46" s="113">
        <v>0</v>
      </c>
      <c r="T46" s="113">
        <f t="shared" ca="1" si="18"/>
        <v>111011</v>
      </c>
      <c r="U46" s="113">
        <f t="shared" ca="1" si="19"/>
        <v>12332</v>
      </c>
      <c r="V46" s="113">
        <f t="shared" ca="1" si="20"/>
        <v>513</v>
      </c>
      <c r="W46">
        <f t="shared" ca="1" si="21"/>
        <v>88164</v>
      </c>
      <c r="X46">
        <f t="shared" ca="1" si="22"/>
        <v>0</v>
      </c>
      <c r="Y46" s="120"/>
      <c r="Z46" s="113" t="s">
        <v>765</v>
      </c>
      <c r="AA46" s="349">
        <v>0</v>
      </c>
      <c r="AB46" s="349">
        <v>0</v>
      </c>
      <c r="AC46" s="349">
        <v>0</v>
      </c>
      <c r="AD46" s="349">
        <v>0</v>
      </c>
      <c r="AE46" s="349">
        <v>0</v>
      </c>
      <c r="AF46" s="349">
        <v>0</v>
      </c>
      <c r="AG46" s="349">
        <v>0</v>
      </c>
      <c r="AH46" s="349">
        <v>0</v>
      </c>
      <c r="AI46" s="349">
        <v>0</v>
      </c>
      <c r="AJ46" s="349">
        <v>0</v>
      </c>
      <c r="AK46" s="349">
        <v>0</v>
      </c>
      <c r="AL46" s="349">
        <v>0</v>
      </c>
      <c r="AM46" s="349">
        <v>0</v>
      </c>
      <c r="AN46" s="349">
        <v>100</v>
      </c>
      <c r="AO46" s="349">
        <v>0</v>
      </c>
      <c r="AP46" s="349">
        <v>4700</v>
      </c>
      <c r="AR46" s="348">
        <f t="shared" si="1"/>
        <v>0</v>
      </c>
      <c r="AS46" s="348">
        <f t="shared" si="2"/>
        <v>0</v>
      </c>
      <c r="AT46" s="348">
        <f t="shared" si="3"/>
        <v>0</v>
      </c>
      <c r="AU46" s="348">
        <f t="shared" si="4"/>
        <v>0</v>
      </c>
      <c r="AV46" s="348">
        <f t="shared" si="5"/>
        <v>0</v>
      </c>
      <c r="AW46" s="348">
        <f t="shared" si="6"/>
        <v>0</v>
      </c>
      <c r="AX46" s="348">
        <f t="shared" si="7"/>
        <v>0</v>
      </c>
      <c r="AY46" s="348">
        <f t="shared" si="8"/>
        <v>0</v>
      </c>
      <c r="AZ46" s="348">
        <f t="shared" si="9"/>
        <v>0</v>
      </c>
      <c r="BA46" s="348">
        <f t="shared" si="10"/>
        <v>0</v>
      </c>
      <c r="BB46" s="348">
        <f t="shared" si="11"/>
        <v>0</v>
      </c>
      <c r="BC46" s="348">
        <f t="shared" si="12"/>
        <v>0</v>
      </c>
      <c r="BD46" s="348">
        <f t="shared" si="13"/>
        <v>0</v>
      </c>
      <c r="BE46" s="348">
        <f t="shared" si="14"/>
        <v>100</v>
      </c>
      <c r="BF46" s="348">
        <f t="shared" si="15"/>
        <v>0</v>
      </c>
      <c r="BG46" s="348">
        <f t="shared" si="16"/>
        <v>3400</v>
      </c>
    </row>
    <row r="47" spans="1:59" ht="15">
      <c r="A47" s="134" t="s">
        <v>1349</v>
      </c>
      <c r="B47" s="134" t="s">
        <v>4275</v>
      </c>
      <c r="C47" s="134" t="s">
        <v>4279</v>
      </c>
      <c r="D47" s="136">
        <f t="shared" si="24"/>
        <v>12224.500399309962</v>
      </c>
      <c r="E47" s="136">
        <f t="shared" si="23"/>
        <v>7820.9012043685825</v>
      </c>
      <c r="F47" s="136">
        <v>0</v>
      </c>
      <c r="G47" s="136">
        <f t="shared" si="25"/>
        <v>7820.9012043685825</v>
      </c>
      <c r="H47" s="136">
        <f t="shared" ca="1" si="17"/>
        <v>7821</v>
      </c>
      <c r="I47" s="154">
        <v>0</v>
      </c>
      <c r="J47" s="347"/>
      <c r="K47" t="s">
        <v>704</v>
      </c>
      <c r="L47" t="s">
        <v>2076</v>
      </c>
      <c r="M47" s="113" t="s">
        <v>2085</v>
      </c>
      <c r="N47" s="113">
        <v>0</v>
      </c>
      <c r="O47" s="113">
        <v>47600</v>
      </c>
      <c r="Q47" t="s">
        <v>577</v>
      </c>
      <c r="R47" t="s">
        <v>837</v>
      </c>
      <c r="S47" s="113">
        <v>0</v>
      </c>
      <c r="T47" s="113">
        <f t="shared" ca="1" si="18"/>
        <v>83115</v>
      </c>
      <c r="U47" s="113">
        <f t="shared" ca="1" si="19"/>
        <v>11689</v>
      </c>
      <c r="V47" s="113">
        <f t="shared" ca="1" si="20"/>
        <v>264</v>
      </c>
      <c r="W47">
        <f t="shared" ca="1" si="21"/>
        <v>123988</v>
      </c>
      <c r="X47">
        <f t="shared" ca="1" si="22"/>
        <v>99</v>
      </c>
      <c r="Y47" s="120"/>
      <c r="Z47" s="113" t="s">
        <v>566</v>
      </c>
      <c r="AA47" s="349">
        <v>0</v>
      </c>
      <c r="AB47" s="349">
        <v>100</v>
      </c>
      <c r="AC47" s="349">
        <v>4000</v>
      </c>
      <c r="AD47" s="349">
        <v>3900</v>
      </c>
      <c r="AE47" s="349">
        <v>0</v>
      </c>
      <c r="AF47" s="349">
        <v>0</v>
      </c>
      <c r="AG47" s="349">
        <v>6400</v>
      </c>
      <c r="AH47" s="349">
        <v>300</v>
      </c>
      <c r="AI47" s="349">
        <v>0</v>
      </c>
      <c r="AJ47" s="349">
        <v>0</v>
      </c>
      <c r="AK47" s="349">
        <v>0</v>
      </c>
      <c r="AL47" s="349">
        <v>0</v>
      </c>
      <c r="AM47" s="349">
        <v>200</v>
      </c>
      <c r="AN47" s="349">
        <v>2300</v>
      </c>
      <c r="AO47" s="349">
        <v>14400</v>
      </c>
      <c r="AP47" s="349">
        <v>140300</v>
      </c>
      <c r="AR47" s="348">
        <f t="shared" si="1"/>
        <v>0</v>
      </c>
      <c r="AS47" s="348">
        <f t="shared" si="2"/>
        <v>100</v>
      </c>
      <c r="AT47" s="348">
        <f t="shared" si="3"/>
        <v>2900</v>
      </c>
      <c r="AU47" s="348">
        <f t="shared" si="4"/>
        <v>2900</v>
      </c>
      <c r="AV47" s="348">
        <f t="shared" si="5"/>
        <v>0</v>
      </c>
      <c r="AW47" s="348">
        <f t="shared" si="6"/>
        <v>0</v>
      </c>
      <c r="AX47" s="348">
        <f t="shared" si="7"/>
        <v>4700</v>
      </c>
      <c r="AY47" s="348">
        <f t="shared" si="8"/>
        <v>200</v>
      </c>
      <c r="AZ47" s="348">
        <f t="shared" si="9"/>
        <v>0</v>
      </c>
      <c r="BA47" s="348">
        <f t="shared" si="10"/>
        <v>0</v>
      </c>
      <c r="BB47" s="348">
        <f t="shared" si="11"/>
        <v>0</v>
      </c>
      <c r="BC47" s="348">
        <f t="shared" si="12"/>
        <v>0</v>
      </c>
      <c r="BD47" s="348">
        <f t="shared" si="13"/>
        <v>100</v>
      </c>
      <c r="BE47" s="348">
        <f t="shared" si="14"/>
        <v>1700</v>
      </c>
      <c r="BF47" s="348">
        <f t="shared" si="15"/>
        <v>10500</v>
      </c>
      <c r="BG47" s="348">
        <f t="shared" si="16"/>
        <v>102600</v>
      </c>
    </row>
    <row r="48" spans="1:59" ht="15">
      <c r="A48" s="134" t="s">
        <v>463</v>
      </c>
      <c r="B48" s="134" t="s">
        <v>2076</v>
      </c>
      <c r="C48" s="134" t="s">
        <v>2086</v>
      </c>
      <c r="D48" s="136">
        <f t="shared" si="24"/>
        <v>12835.725419275461</v>
      </c>
      <c r="E48" s="136">
        <f t="shared" si="23"/>
        <v>11731.351806552873</v>
      </c>
      <c r="F48" s="136">
        <v>0</v>
      </c>
      <c r="G48" s="136">
        <f t="shared" si="25"/>
        <v>11731.351806552873</v>
      </c>
      <c r="H48" s="136">
        <f t="shared" ca="1" si="17"/>
        <v>11732</v>
      </c>
      <c r="I48" s="154">
        <v>0</v>
      </c>
      <c r="J48" s="347"/>
      <c r="K48" t="s">
        <v>523</v>
      </c>
      <c r="L48" t="s">
        <v>4275</v>
      </c>
      <c r="M48" s="113" t="s">
        <v>4280</v>
      </c>
      <c r="N48" s="113">
        <v>100</v>
      </c>
      <c r="O48" s="113">
        <v>0</v>
      </c>
      <c r="Q48" t="s">
        <v>435</v>
      </c>
      <c r="R48" t="s">
        <v>838</v>
      </c>
      <c r="S48" s="113">
        <v>0</v>
      </c>
      <c r="T48" s="113">
        <f t="shared" ca="1" si="18"/>
        <v>161114</v>
      </c>
      <c r="U48" s="113">
        <f t="shared" ca="1" si="19"/>
        <v>12874</v>
      </c>
      <c r="V48" s="113">
        <f t="shared" ca="1" si="20"/>
        <v>357</v>
      </c>
      <c r="W48">
        <f t="shared" ca="1" si="21"/>
        <v>98782</v>
      </c>
      <c r="X48">
        <f t="shared" ca="1" si="22"/>
        <v>20</v>
      </c>
      <c r="Y48" s="120"/>
      <c r="Z48" s="113" t="s">
        <v>705</v>
      </c>
      <c r="AA48" s="349">
        <v>0</v>
      </c>
      <c r="AB48" s="349">
        <v>0</v>
      </c>
      <c r="AC48" s="349">
        <v>0</v>
      </c>
      <c r="AD48" s="349">
        <v>0</v>
      </c>
      <c r="AE48" s="349">
        <v>0</v>
      </c>
      <c r="AF48" s="349">
        <v>0</v>
      </c>
      <c r="AG48" s="349">
        <v>0</v>
      </c>
      <c r="AH48" s="349">
        <v>100</v>
      </c>
      <c r="AI48" s="349">
        <v>0</v>
      </c>
      <c r="AJ48" s="349">
        <v>0</v>
      </c>
      <c r="AK48" s="349">
        <v>0</v>
      </c>
      <c r="AL48" s="349">
        <v>0</v>
      </c>
      <c r="AM48" s="349">
        <v>100</v>
      </c>
      <c r="AN48" s="349">
        <v>100</v>
      </c>
      <c r="AO48" s="349">
        <v>8200</v>
      </c>
      <c r="AP48" s="349">
        <v>8400</v>
      </c>
      <c r="AR48" s="348">
        <f t="shared" si="1"/>
        <v>0</v>
      </c>
      <c r="AS48" s="348">
        <f t="shared" si="2"/>
        <v>0</v>
      </c>
      <c r="AT48" s="348">
        <f t="shared" si="3"/>
        <v>0</v>
      </c>
      <c r="AU48" s="348">
        <f t="shared" si="4"/>
        <v>0</v>
      </c>
      <c r="AV48" s="348">
        <f t="shared" si="5"/>
        <v>0</v>
      </c>
      <c r="AW48" s="348">
        <f t="shared" si="6"/>
        <v>0</v>
      </c>
      <c r="AX48" s="348">
        <f t="shared" si="7"/>
        <v>0</v>
      </c>
      <c r="AY48" s="348">
        <f t="shared" si="8"/>
        <v>100</v>
      </c>
      <c r="AZ48" s="348">
        <f t="shared" si="9"/>
        <v>0</v>
      </c>
      <c r="BA48" s="348">
        <f t="shared" si="10"/>
        <v>0</v>
      </c>
      <c r="BB48" s="348">
        <f t="shared" si="11"/>
        <v>0</v>
      </c>
      <c r="BC48" s="348">
        <f t="shared" si="12"/>
        <v>0</v>
      </c>
      <c r="BD48" s="348">
        <f t="shared" si="13"/>
        <v>100</v>
      </c>
      <c r="BE48" s="348">
        <f t="shared" si="14"/>
        <v>100</v>
      </c>
      <c r="BF48" s="348">
        <f t="shared" si="15"/>
        <v>6000</v>
      </c>
      <c r="BG48" s="348">
        <f t="shared" si="16"/>
        <v>6100</v>
      </c>
    </row>
    <row r="49" spans="1:59" ht="15">
      <c r="A49" s="134" t="s">
        <v>464</v>
      </c>
      <c r="B49" s="134" t="s">
        <v>4124</v>
      </c>
      <c r="C49" s="134" t="s">
        <v>4127</v>
      </c>
      <c r="D49" s="136">
        <f t="shared" si="24"/>
        <v>13477.511690239235</v>
      </c>
      <c r="E49" s="136">
        <f>E48*0.25</f>
        <v>2932.8379516382183</v>
      </c>
      <c r="F49" s="136">
        <v>0</v>
      </c>
      <c r="G49" s="136">
        <f t="shared" si="25"/>
        <v>2932.8379516382183</v>
      </c>
      <c r="H49" s="136">
        <f t="shared" ca="1" si="17"/>
        <v>2933</v>
      </c>
      <c r="I49" s="154">
        <v>0</v>
      </c>
      <c r="J49" s="347"/>
      <c r="K49" t="s">
        <v>447</v>
      </c>
      <c r="L49" t="s">
        <v>2434</v>
      </c>
      <c r="M49" s="113" t="s">
        <v>2444</v>
      </c>
      <c r="N49" s="113">
        <v>0</v>
      </c>
      <c r="O49" s="113">
        <v>0</v>
      </c>
      <c r="Q49" t="s">
        <v>743</v>
      </c>
      <c r="R49" t="s">
        <v>839</v>
      </c>
      <c r="S49" s="113">
        <v>0</v>
      </c>
      <c r="T49" s="113">
        <f t="shared" ca="1" si="18"/>
        <v>86889</v>
      </c>
      <c r="U49" s="113">
        <f t="shared" ca="1" si="19"/>
        <v>892</v>
      </c>
      <c r="V49" s="113">
        <f t="shared" ca="1" si="20"/>
        <v>108</v>
      </c>
      <c r="W49">
        <f t="shared" ca="1" si="21"/>
        <v>27081</v>
      </c>
      <c r="X49">
        <f t="shared" ca="1" si="22"/>
        <v>13</v>
      </c>
      <c r="Y49" s="120"/>
      <c r="Z49" s="113" t="s">
        <v>592</v>
      </c>
      <c r="AA49" s="349">
        <v>0</v>
      </c>
      <c r="AB49" s="349">
        <v>0</v>
      </c>
      <c r="AC49" s="349">
        <v>0</v>
      </c>
      <c r="AD49" s="349">
        <v>0</v>
      </c>
      <c r="AE49" s="349">
        <v>0</v>
      </c>
      <c r="AF49" s="349">
        <v>0</v>
      </c>
      <c r="AG49" s="349">
        <v>0</v>
      </c>
      <c r="AH49" s="349">
        <v>0</v>
      </c>
      <c r="AI49" s="349">
        <v>0</v>
      </c>
      <c r="AJ49" s="349">
        <v>0</v>
      </c>
      <c r="AK49" s="349">
        <v>0</v>
      </c>
      <c r="AL49" s="349">
        <v>0</v>
      </c>
      <c r="AM49" s="349">
        <v>0</v>
      </c>
      <c r="AN49" s="349">
        <v>100</v>
      </c>
      <c r="AO49" s="349">
        <v>0</v>
      </c>
      <c r="AP49" s="349">
        <v>7600</v>
      </c>
      <c r="AR49" s="348">
        <f t="shared" si="1"/>
        <v>0</v>
      </c>
      <c r="AS49" s="348">
        <f t="shared" si="2"/>
        <v>0</v>
      </c>
      <c r="AT49" s="348">
        <f t="shared" si="3"/>
        <v>0</v>
      </c>
      <c r="AU49" s="348">
        <f t="shared" si="4"/>
        <v>0</v>
      </c>
      <c r="AV49" s="348">
        <f t="shared" si="5"/>
        <v>0</v>
      </c>
      <c r="AW49" s="348">
        <f t="shared" si="6"/>
        <v>0</v>
      </c>
      <c r="AX49" s="348">
        <f t="shared" si="7"/>
        <v>0</v>
      </c>
      <c r="AY49" s="348">
        <f t="shared" si="8"/>
        <v>0</v>
      </c>
      <c r="AZ49" s="348">
        <f t="shared" si="9"/>
        <v>0</v>
      </c>
      <c r="BA49" s="348">
        <f t="shared" si="10"/>
        <v>0</v>
      </c>
      <c r="BB49" s="348">
        <f t="shared" si="11"/>
        <v>0</v>
      </c>
      <c r="BC49" s="348">
        <f t="shared" si="12"/>
        <v>0</v>
      </c>
      <c r="BD49" s="348">
        <f t="shared" si="13"/>
        <v>0</v>
      </c>
      <c r="BE49" s="348">
        <f t="shared" si="14"/>
        <v>100</v>
      </c>
      <c r="BF49" s="348">
        <f t="shared" si="15"/>
        <v>0</v>
      </c>
      <c r="BG49" s="348">
        <f t="shared" si="16"/>
        <v>5600</v>
      </c>
    </row>
    <row r="50" spans="1:59" ht="15">
      <c r="A50" s="134" t="s">
        <v>465</v>
      </c>
      <c r="B50" s="134" t="s">
        <v>2434</v>
      </c>
      <c r="C50" s="134" t="s">
        <v>2451</v>
      </c>
      <c r="D50" s="136">
        <f t="shared" si="24"/>
        <v>14151.387274751198</v>
      </c>
      <c r="E50" s="136">
        <f>E49*0.25</f>
        <v>733.20948790955458</v>
      </c>
      <c r="F50" s="136">
        <v>0</v>
      </c>
      <c r="G50" s="136">
        <f t="shared" si="25"/>
        <v>733.20948790955458</v>
      </c>
      <c r="H50" s="136">
        <f t="shared" ca="1" si="17"/>
        <v>734</v>
      </c>
      <c r="I50" s="154">
        <v>0</v>
      </c>
      <c r="J50" s="347"/>
      <c r="K50" t="s">
        <v>515</v>
      </c>
      <c r="L50" t="s">
        <v>2076</v>
      </c>
      <c r="M50" s="113" t="s">
        <v>2087</v>
      </c>
      <c r="N50" s="113">
        <v>0</v>
      </c>
      <c r="O50" s="113">
        <v>100</v>
      </c>
      <c r="Q50" t="s">
        <v>1350</v>
      </c>
      <c r="R50" t="s">
        <v>1351</v>
      </c>
      <c r="S50" s="113">
        <v>0</v>
      </c>
      <c r="T50" s="113">
        <f t="shared" ca="1" si="18"/>
        <v>28569</v>
      </c>
      <c r="U50" s="113">
        <f t="shared" ca="1" si="19"/>
        <v>4050</v>
      </c>
      <c r="V50" s="113">
        <f t="shared" ca="1" si="20"/>
        <v>15</v>
      </c>
      <c r="W50">
        <f t="shared" ca="1" si="21"/>
        <v>70836</v>
      </c>
      <c r="X50">
        <f t="shared" ca="1" si="22"/>
        <v>69</v>
      </c>
      <c r="Y50" s="120"/>
      <c r="Z50" s="113" t="s">
        <v>579</v>
      </c>
      <c r="AA50" s="349">
        <v>0</v>
      </c>
      <c r="AB50" s="349">
        <v>0</v>
      </c>
      <c r="AC50" s="349">
        <v>0</v>
      </c>
      <c r="AD50" s="349">
        <v>200</v>
      </c>
      <c r="AE50" s="349">
        <v>0</v>
      </c>
      <c r="AF50" s="349">
        <v>0</v>
      </c>
      <c r="AG50" s="349">
        <v>0</v>
      </c>
      <c r="AH50" s="349">
        <v>0</v>
      </c>
      <c r="AI50" s="349">
        <v>0</v>
      </c>
      <c r="AJ50" s="349">
        <v>0</v>
      </c>
      <c r="AK50" s="349">
        <v>0</v>
      </c>
      <c r="AL50" s="349">
        <v>400</v>
      </c>
      <c r="AM50" s="349">
        <v>1100</v>
      </c>
      <c r="AN50" s="349">
        <v>500</v>
      </c>
      <c r="AO50" s="349">
        <v>49700</v>
      </c>
      <c r="AP50" s="349">
        <v>33000</v>
      </c>
      <c r="AR50" s="348">
        <f t="shared" si="1"/>
        <v>0</v>
      </c>
      <c r="AS50" s="348">
        <f t="shared" si="2"/>
        <v>0</v>
      </c>
      <c r="AT50" s="348">
        <f t="shared" si="3"/>
        <v>0</v>
      </c>
      <c r="AU50" s="348">
        <f t="shared" si="4"/>
        <v>100</v>
      </c>
      <c r="AV50" s="348">
        <f t="shared" si="5"/>
        <v>0</v>
      </c>
      <c r="AW50" s="348">
        <f t="shared" si="6"/>
        <v>0</v>
      </c>
      <c r="AX50" s="348">
        <f t="shared" si="7"/>
        <v>0</v>
      </c>
      <c r="AY50" s="348">
        <f t="shared" si="8"/>
        <v>0</v>
      </c>
      <c r="AZ50" s="348">
        <f t="shared" si="9"/>
        <v>0</v>
      </c>
      <c r="BA50" s="348">
        <f t="shared" si="10"/>
        <v>0</v>
      </c>
      <c r="BB50" s="348">
        <f t="shared" si="11"/>
        <v>0</v>
      </c>
      <c r="BC50" s="348">
        <f t="shared" si="12"/>
        <v>300</v>
      </c>
      <c r="BD50" s="348">
        <f t="shared" si="13"/>
        <v>800</v>
      </c>
      <c r="BE50" s="348">
        <f t="shared" si="14"/>
        <v>400</v>
      </c>
      <c r="BF50" s="348">
        <f t="shared" si="15"/>
        <v>36300</v>
      </c>
      <c r="BG50" s="348">
        <f t="shared" si="16"/>
        <v>24100</v>
      </c>
    </row>
    <row r="51" spans="1:59" ht="15">
      <c r="A51" s="134" t="s">
        <v>466</v>
      </c>
      <c r="B51" s="134" t="s">
        <v>3307</v>
      </c>
      <c r="C51" s="134" t="s">
        <v>3315</v>
      </c>
      <c r="D51" s="136">
        <f t="shared" si="24"/>
        <v>14858.956638488758</v>
      </c>
      <c r="E51" s="136">
        <f t="shared" si="23"/>
        <v>1099.8142318643318</v>
      </c>
      <c r="F51" s="136">
        <v>0</v>
      </c>
      <c r="G51" s="136">
        <f t="shared" si="25"/>
        <v>1099.8142318643318</v>
      </c>
      <c r="H51" s="136">
        <f t="shared" ca="1" si="17"/>
        <v>1100</v>
      </c>
      <c r="I51" s="154">
        <v>2699.2282099999998</v>
      </c>
      <c r="J51" s="347"/>
      <c r="K51" t="s">
        <v>426</v>
      </c>
      <c r="L51" t="s">
        <v>4048</v>
      </c>
      <c r="M51" s="113" t="s">
        <v>4050</v>
      </c>
      <c r="N51" s="113">
        <v>52600</v>
      </c>
      <c r="O51" s="113">
        <v>0</v>
      </c>
      <c r="Q51" t="s">
        <v>1306</v>
      </c>
      <c r="R51" t="s">
        <v>1307</v>
      </c>
      <c r="S51" s="113">
        <v>229350</v>
      </c>
      <c r="T51" s="113">
        <f t="shared" ca="1" si="18"/>
        <v>23401</v>
      </c>
      <c r="U51" s="113">
        <f t="shared" ca="1" si="19"/>
        <v>1689</v>
      </c>
      <c r="V51" s="113">
        <f t="shared" ca="1" si="20"/>
        <v>971</v>
      </c>
      <c r="W51">
        <f t="shared" ca="1" si="21"/>
        <v>92687</v>
      </c>
      <c r="X51">
        <f t="shared" ca="1" si="22"/>
        <v>0</v>
      </c>
      <c r="Y51" s="120"/>
      <c r="Z51" s="113" t="s">
        <v>488</v>
      </c>
      <c r="AA51" s="349">
        <v>0</v>
      </c>
      <c r="AB51" s="349">
        <v>0</v>
      </c>
      <c r="AC51" s="349">
        <v>0</v>
      </c>
      <c r="AD51" s="349">
        <v>0</v>
      </c>
      <c r="AE51" s="349">
        <v>0</v>
      </c>
      <c r="AF51" s="349">
        <v>0</v>
      </c>
      <c r="AG51" s="349">
        <v>0</v>
      </c>
      <c r="AH51" s="349">
        <v>0</v>
      </c>
      <c r="AI51" s="349">
        <v>0</v>
      </c>
      <c r="AJ51" s="349">
        <v>0</v>
      </c>
      <c r="AK51" s="349">
        <v>0</v>
      </c>
      <c r="AL51" s="349">
        <v>600</v>
      </c>
      <c r="AM51" s="349">
        <v>600</v>
      </c>
      <c r="AN51" s="349">
        <v>400</v>
      </c>
      <c r="AO51" s="349">
        <v>50800</v>
      </c>
      <c r="AP51" s="349">
        <v>27300</v>
      </c>
      <c r="AR51" s="348">
        <f t="shared" si="1"/>
        <v>0</v>
      </c>
      <c r="AS51" s="348">
        <f t="shared" si="2"/>
        <v>0</v>
      </c>
      <c r="AT51" s="348">
        <f t="shared" si="3"/>
        <v>0</v>
      </c>
      <c r="AU51" s="348">
        <f t="shared" si="4"/>
        <v>0</v>
      </c>
      <c r="AV51" s="348">
        <f t="shared" si="5"/>
        <v>0</v>
      </c>
      <c r="AW51" s="348">
        <f t="shared" si="6"/>
        <v>0</v>
      </c>
      <c r="AX51" s="348">
        <f t="shared" si="7"/>
        <v>0</v>
      </c>
      <c r="AY51" s="348">
        <f t="shared" si="8"/>
        <v>0</v>
      </c>
      <c r="AZ51" s="348">
        <f t="shared" si="9"/>
        <v>0</v>
      </c>
      <c r="BA51" s="348">
        <f t="shared" si="10"/>
        <v>0</v>
      </c>
      <c r="BB51" s="348">
        <f t="shared" si="11"/>
        <v>0</v>
      </c>
      <c r="BC51" s="348">
        <f t="shared" si="12"/>
        <v>400</v>
      </c>
      <c r="BD51" s="348">
        <f t="shared" si="13"/>
        <v>400</v>
      </c>
      <c r="BE51" s="348">
        <f t="shared" si="14"/>
        <v>300</v>
      </c>
      <c r="BF51" s="348">
        <f t="shared" si="15"/>
        <v>37100</v>
      </c>
      <c r="BG51" s="348">
        <f t="shared" si="16"/>
        <v>20000</v>
      </c>
    </row>
    <row r="52" spans="1:59" ht="15">
      <c r="A52" s="134" t="s">
        <v>467</v>
      </c>
      <c r="B52" s="134" t="s">
        <v>2737</v>
      </c>
      <c r="C52" s="134" t="s">
        <v>2740</v>
      </c>
      <c r="D52" s="136">
        <f t="shared" si="24"/>
        <v>15601.904470413197</v>
      </c>
      <c r="E52" s="136">
        <f t="shared" si="23"/>
        <v>1649.7213477964976</v>
      </c>
      <c r="F52" s="136">
        <v>0</v>
      </c>
      <c r="G52" s="136">
        <f t="shared" si="25"/>
        <v>1649.7213477964976</v>
      </c>
      <c r="H52" s="136">
        <f t="shared" ca="1" si="17"/>
        <v>1650</v>
      </c>
      <c r="I52" s="154">
        <v>0</v>
      </c>
      <c r="J52" s="347"/>
      <c r="K52" t="s">
        <v>679</v>
      </c>
      <c r="L52" t="s">
        <v>2076</v>
      </c>
      <c r="M52" s="113" t="s">
        <v>2088</v>
      </c>
      <c r="N52" s="113">
        <v>0</v>
      </c>
      <c r="O52" s="113">
        <v>11300</v>
      </c>
      <c r="Q52" t="s">
        <v>553</v>
      </c>
      <c r="R52" t="s">
        <v>840</v>
      </c>
      <c r="S52" s="113">
        <v>0</v>
      </c>
      <c r="T52" s="113">
        <f t="shared" ca="1" si="18"/>
        <v>115643</v>
      </c>
      <c r="U52" s="113">
        <f t="shared" ca="1" si="19"/>
        <v>7022</v>
      </c>
      <c r="V52" s="113">
        <f t="shared" ca="1" si="20"/>
        <v>830</v>
      </c>
      <c r="W52">
        <f t="shared" ca="1" si="21"/>
        <v>58541</v>
      </c>
      <c r="X52">
        <f t="shared" ca="1" si="22"/>
        <v>67</v>
      </c>
      <c r="Y52" s="120"/>
      <c r="Z52" s="113" t="s">
        <v>754</v>
      </c>
      <c r="AA52" s="349">
        <v>0</v>
      </c>
      <c r="AB52" s="349">
        <v>0</v>
      </c>
      <c r="AC52" s="349">
        <v>0</v>
      </c>
      <c r="AD52" s="349">
        <v>0</v>
      </c>
      <c r="AE52" s="349">
        <v>0</v>
      </c>
      <c r="AF52" s="349">
        <v>0</v>
      </c>
      <c r="AG52" s="349">
        <v>0</v>
      </c>
      <c r="AH52" s="349">
        <v>0</v>
      </c>
      <c r="AI52" s="349">
        <v>0</v>
      </c>
      <c r="AJ52" s="349">
        <v>0</v>
      </c>
      <c r="AK52" s="349">
        <v>0</v>
      </c>
      <c r="AL52" s="349">
        <v>0</v>
      </c>
      <c r="AM52" s="349">
        <v>0</v>
      </c>
      <c r="AN52" s="349">
        <v>100</v>
      </c>
      <c r="AO52" s="349">
        <v>0</v>
      </c>
      <c r="AP52" s="349">
        <v>5900</v>
      </c>
      <c r="AR52" s="348">
        <f t="shared" si="1"/>
        <v>0</v>
      </c>
      <c r="AS52" s="348">
        <f t="shared" si="2"/>
        <v>0</v>
      </c>
      <c r="AT52" s="348">
        <f t="shared" si="3"/>
        <v>0</v>
      </c>
      <c r="AU52" s="348">
        <f t="shared" si="4"/>
        <v>0</v>
      </c>
      <c r="AV52" s="348">
        <f t="shared" si="5"/>
        <v>0</v>
      </c>
      <c r="AW52" s="348">
        <f t="shared" si="6"/>
        <v>0</v>
      </c>
      <c r="AX52" s="348">
        <f t="shared" si="7"/>
        <v>0</v>
      </c>
      <c r="AY52" s="348">
        <f t="shared" si="8"/>
        <v>0</v>
      </c>
      <c r="AZ52" s="348">
        <f t="shared" si="9"/>
        <v>0</v>
      </c>
      <c r="BA52" s="348">
        <f t="shared" si="10"/>
        <v>0</v>
      </c>
      <c r="BB52" s="348">
        <f t="shared" si="11"/>
        <v>0</v>
      </c>
      <c r="BC52" s="348">
        <f t="shared" si="12"/>
        <v>0</v>
      </c>
      <c r="BD52" s="348">
        <f t="shared" si="13"/>
        <v>0</v>
      </c>
      <c r="BE52" s="348">
        <f t="shared" si="14"/>
        <v>100</v>
      </c>
      <c r="BF52" s="348">
        <f t="shared" si="15"/>
        <v>0</v>
      </c>
      <c r="BG52" s="348">
        <f t="shared" si="16"/>
        <v>4300</v>
      </c>
    </row>
    <row r="53" spans="1:59" ht="15">
      <c r="A53" s="134" t="s">
        <v>468</v>
      </c>
      <c r="B53" s="134" t="s">
        <v>3660</v>
      </c>
      <c r="C53" s="134" t="s">
        <v>3668</v>
      </c>
      <c r="D53" s="136">
        <f t="shared" si="24"/>
        <v>16381.999693933858</v>
      </c>
      <c r="E53" s="136">
        <f t="shared" si="23"/>
        <v>2474.5820216947463</v>
      </c>
      <c r="F53" s="136">
        <v>0</v>
      </c>
      <c r="G53" s="136">
        <f t="shared" si="25"/>
        <v>2474.5820216947463</v>
      </c>
      <c r="H53" s="136">
        <f t="shared" ca="1" si="17"/>
        <v>2475</v>
      </c>
      <c r="I53" s="154">
        <v>0</v>
      </c>
      <c r="J53" s="347"/>
      <c r="K53" t="s">
        <v>686</v>
      </c>
      <c r="L53" t="s">
        <v>2076</v>
      </c>
      <c r="M53" s="113" t="s">
        <v>2089</v>
      </c>
      <c r="N53" s="113">
        <v>0</v>
      </c>
      <c r="O53" s="113">
        <v>5400</v>
      </c>
      <c r="Q53" t="s">
        <v>637</v>
      </c>
      <c r="R53" t="s">
        <v>841</v>
      </c>
      <c r="S53" s="113">
        <v>0</v>
      </c>
      <c r="T53" s="113">
        <f t="shared" ca="1" si="18"/>
        <v>136152</v>
      </c>
      <c r="U53" s="113">
        <f t="shared" ca="1" si="19"/>
        <v>1301</v>
      </c>
      <c r="V53" s="113">
        <f t="shared" ca="1" si="20"/>
        <v>929</v>
      </c>
      <c r="W53">
        <f t="shared" ca="1" si="21"/>
        <v>27058</v>
      </c>
      <c r="X53">
        <f t="shared" ca="1" si="22"/>
        <v>40</v>
      </c>
      <c r="Y53" s="120"/>
      <c r="Z53" s="113" t="s">
        <v>741</v>
      </c>
      <c r="AA53" s="349">
        <v>0</v>
      </c>
      <c r="AB53" s="349">
        <v>0</v>
      </c>
      <c r="AC53" s="349">
        <v>0</v>
      </c>
      <c r="AD53" s="349">
        <v>100</v>
      </c>
      <c r="AE53" s="349">
        <v>0</v>
      </c>
      <c r="AF53" s="349">
        <v>0</v>
      </c>
      <c r="AG53" s="349">
        <v>0</v>
      </c>
      <c r="AH53" s="349">
        <v>0</v>
      </c>
      <c r="AI53" s="349">
        <v>0</v>
      </c>
      <c r="AJ53" s="349">
        <v>0</v>
      </c>
      <c r="AK53" s="349">
        <v>0</v>
      </c>
      <c r="AL53" s="349">
        <v>0</v>
      </c>
      <c r="AM53" s="349">
        <v>0</v>
      </c>
      <c r="AN53" s="349">
        <v>100</v>
      </c>
      <c r="AO53" s="349">
        <v>0</v>
      </c>
      <c r="AP53" s="349">
        <v>8100</v>
      </c>
      <c r="AR53" s="348">
        <f t="shared" si="1"/>
        <v>0</v>
      </c>
      <c r="AS53" s="348">
        <f t="shared" si="2"/>
        <v>0</v>
      </c>
      <c r="AT53" s="348">
        <f t="shared" si="3"/>
        <v>0</v>
      </c>
      <c r="AU53" s="348">
        <f t="shared" si="4"/>
        <v>100</v>
      </c>
      <c r="AV53" s="348">
        <f t="shared" si="5"/>
        <v>0</v>
      </c>
      <c r="AW53" s="348">
        <f t="shared" si="6"/>
        <v>0</v>
      </c>
      <c r="AX53" s="348">
        <f t="shared" si="7"/>
        <v>0</v>
      </c>
      <c r="AY53" s="348">
        <f t="shared" si="8"/>
        <v>0</v>
      </c>
      <c r="AZ53" s="348">
        <f t="shared" si="9"/>
        <v>0</v>
      </c>
      <c r="BA53" s="348">
        <f t="shared" si="10"/>
        <v>0</v>
      </c>
      <c r="BB53" s="348">
        <f t="shared" si="11"/>
        <v>0</v>
      </c>
      <c r="BC53" s="348">
        <f t="shared" si="12"/>
        <v>0</v>
      </c>
      <c r="BD53" s="348">
        <f t="shared" si="13"/>
        <v>0</v>
      </c>
      <c r="BE53" s="348">
        <f t="shared" si="14"/>
        <v>100</v>
      </c>
      <c r="BF53" s="348">
        <f t="shared" si="15"/>
        <v>0</v>
      </c>
      <c r="BG53" s="348">
        <f t="shared" si="16"/>
        <v>5900</v>
      </c>
    </row>
    <row r="54" spans="1:59" ht="15">
      <c r="A54" s="134" t="s">
        <v>1294</v>
      </c>
      <c r="B54" s="134" t="s">
        <v>3307</v>
      </c>
      <c r="C54" s="134" t="s">
        <v>3316</v>
      </c>
      <c r="D54" s="136">
        <f t="shared" si="24"/>
        <v>17201.099678630551</v>
      </c>
      <c r="E54" s="136">
        <f>E53*0.5</f>
        <v>1237.2910108473732</v>
      </c>
      <c r="F54" s="136">
        <f ca="1">RANDBETWEEN(0,2000)</f>
        <v>1452</v>
      </c>
      <c r="G54" s="136">
        <f t="shared" ca="1" si="25"/>
        <v>2689.2910108473734</v>
      </c>
      <c r="H54" s="136">
        <f t="shared" ca="1" si="17"/>
        <v>2594</v>
      </c>
      <c r="I54" s="154">
        <v>619532.31966562988</v>
      </c>
      <c r="J54" s="347"/>
      <c r="K54" t="s">
        <v>434</v>
      </c>
      <c r="L54" t="s">
        <v>260</v>
      </c>
      <c r="M54" s="113" t="s">
        <v>842</v>
      </c>
      <c r="N54" s="113">
        <v>0</v>
      </c>
      <c r="O54" s="113">
        <v>0</v>
      </c>
      <c r="Q54" t="s">
        <v>645</v>
      </c>
      <c r="R54" t="s">
        <v>843</v>
      </c>
      <c r="S54" s="113">
        <v>0</v>
      </c>
      <c r="T54" s="113">
        <f t="shared" ca="1" si="18"/>
        <v>58438</v>
      </c>
      <c r="U54" s="113">
        <f t="shared" ca="1" si="19"/>
        <v>3642</v>
      </c>
      <c r="V54" s="113">
        <f t="shared" ca="1" si="20"/>
        <v>347</v>
      </c>
      <c r="W54">
        <f t="shared" ca="1" si="21"/>
        <v>55340</v>
      </c>
      <c r="X54">
        <f t="shared" ca="1" si="22"/>
        <v>49</v>
      </c>
      <c r="Y54" s="120"/>
      <c r="Z54" s="113" t="s">
        <v>434</v>
      </c>
      <c r="AA54" s="349">
        <v>0</v>
      </c>
      <c r="AB54" s="349">
        <v>0</v>
      </c>
      <c r="AC54" s="349">
        <v>0</v>
      </c>
      <c r="AD54" s="349">
        <v>500</v>
      </c>
      <c r="AE54" s="349">
        <v>0</v>
      </c>
      <c r="AF54" s="349">
        <v>0</v>
      </c>
      <c r="AG54" s="349">
        <v>0</v>
      </c>
      <c r="AH54" s="349">
        <v>600</v>
      </c>
      <c r="AI54" s="349">
        <v>0</v>
      </c>
      <c r="AJ54" s="349">
        <v>0</v>
      </c>
      <c r="AK54" s="349">
        <v>0</v>
      </c>
      <c r="AL54" s="349">
        <v>600</v>
      </c>
      <c r="AM54" s="349">
        <v>400</v>
      </c>
      <c r="AN54" s="349">
        <v>700</v>
      </c>
      <c r="AO54" s="349">
        <v>35900</v>
      </c>
      <c r="AP54" s="349">
        <v>41900</v>
      </c>
      <c r="AR54" s="348">
        <f t="shared" si="1"/>
        <v>0</v>
      </c>
      <c r="AS54" s="348">
        <f t="shared" si="2"/>
        <v>0</v>
      </c>
      <c r="AT54" s="348">
        <f t="shared" si="3"/>
        <v>0</v>
      </c>
      <c r="AU54" s="348">
        <f t="shared" si="4"/>
        <v>400</v>
      </c>
      <c r="AV54" s="348">
        <f t="shared" si="5"/>
        <v>0</v>
      </c>
      <c r="AW54" s="348">
        <f t="shared" si="6"/>
        <v>0</v>
      </c>
      <c r="AX54" s="348">
        <f t="shared" si="7"/>
        <v>0</v>
      </c>
      <c r="AY54" s="348">
        <f t="shared" si="8"/>
        <v>400</v>
      </c>
      <c r="AZ54" s="348">
        <f t="shared" si="9"/>
        <v>0</v>
      </c>
      <c r="BA54" s="348">
        <f t="shared" si="10"/>
        <v>0</v>
      </c>
      <c r="BB54" s="348">
        <f t="shared" si="11"/>
        <v>0</v>
      </c>
      <c r="BC54" s="348">
        <f t="shared" si="12"/>
        <v>400</v>
      </c>
      <c r="BD54" s="348">
        <f t="shared" si="13"/>
        <v>300</v>
      </c>
      <c r="BE54" s="348">
        <f t="shared" si="14"/>
        <v>500</v>
      </c>
      <c r="BF54" s="348">
        <f t="shared" si="15"/>
        <v>26200</v>
      </c>
      <c r="BG54" s="348">
        <f t="shared" si="16"/>
        <v>30600</v>
      </c>
    </row>
    <row r="55" spans="1:59" ht="15">
      <c r="A55" s="134" t="s">
        <v>1308</v>
      </c>
      <c r="B55" s="134" t="s">
        <v>1373</v>
      </c>
      <c r="C55" s="134" t="s">
        <v>1381</v>
      </c>
      <c r="D55" s="136">
        <f t="shared" si="24"/>
        <v>18061.154662562079</v>
      </c>
      <c r="E55" s="136">
        <f t="shared" si="23"/>
        <v>1855.9365162710596</v>
      </c>
      <c r="F55" s="136">
        <v>0</v>
      </c>
      <c r="G55" s="136">
        <f t="shared" si="25"/>
        <v>1855.9365162710596</v>
      </c>
      <c r="H55" s="136">
        <f t="shared" ca="1" si="17"/>
        <v>1856</v>
      </c>
      <c r="I55" s="154">
        <v>0</v>
      </c>
      <c r="J55" s="347"/>
      <c r="K55" t="s">
        <v>518</v>
      </c>
      <c r="L55" t="s">
        <v>3660</v>
      </c>
      <c r="M55" s="113" t="s">
        <v>3669</v>
      </c>
      <c r="N55" s="113">
        <v>0</v>
      </c>
      <c r="O55" s="113">
        <v>4000</v>
      </c>
      <c r="Q55" t="s">
        <v>770</v>
      </c>
      <c r="R55" t="s">
        <v>844</v>
      </c>
      <c r="S55" s="113">
        <v>16875</v>
      </c>
      <c r="T55" s="113">
        <f t="shared" ca="1" si="18"/>
        <v>88492</v>
      </c>
      <c r="U55" s="113">
        <f t="shared" ca="1" si="19"/>
        <v>4756</v>
      </c>
      <c r="V55" s="113">
        <f t="shared" ca="1" si="20"/>
        <v>368</v>
      </c>
      <c r="W55">
        <f t="shared" ca="1" si="21"/>
        <v>40374</v>
      </c>
      <c r="X55">
        <f t="shared" ca="1" si="22"/>
        <v>29</v>
      </c>
      <c r="Y55" s="120"/>
      <c r="Z55" s="113" t="s">
        <v>533</v>
      </c>
      <c r="AA55" s="349">
        <v>0</v>
      </c>
      <c r="AB55" s="349">
        <v>0</v>
      </c>
      <c r="AC55" s="349">
        <v>0</v>
      </c>
      <c r="AD55" s="349">
        <v>0</v>
      </c>
      <c r="AE55" s="349">
        <v>0</v>
      </c>
      <c r="AF55" s="349">
        <v>0</v>
      </c>
      <c r="AG55" s="349">
        <v>0</v>
      </c>
      <c r="AH55" s="349">
        <v>0</v>
      </c>
      <c r="AI55" s="349">
        <v>0</v>
      </c>
      <c r="AJ55" s="349">
        <v>0</v>
      </c>
      <c r="AK55" s="349">
        <v>0</v>
      </c>
      <c r="AL55" s="349">
        <v>0</v>
      </c>
      <c r="AM55" s="349">
        <v>0</v>
      </c>
      <c r="AN55" s="349">
        <v>900</v>
      </c>
      <c r="AO55" s="349">
        <v>0</v>
      </c>
      <c r="AP55" s="349">
        <v>67700</v>
      </c>
      <c r="AR55" s="348">
        <f t="shared" si="1"/>
        <v>0</v>
      </c>
      <c r="AS55" s="348">
        <f t="shared" si="2"/>
        <v>0</v>
      </c>
      <c r="AT55" s="348">
        <f t="shared" si="3"/>
        <v>0</v>
      </c>
      <c r="AU55" s="348">
        <f t="shared" si="4"/>
        <v>0</v>
      </c>
      <c r="AV55" s="348">
        <f t="shared" si="5"/>
        <v>0</v>
      </c>
      <c r="AW55" s="348">
        <f t="shared" si="6"/>
        <v>0</v>
      </c>
      <c r="AX55" s="348">
        <f t="shared" si="7"/>
        <v>0</v>
      </c>
      <c r="AY55" s="348">
        <f t="shared" si="8"/>
        <v>0</v>
      </c>
      <c r="AZ55" s="348">
        <f t="shared" si="9"/>
        <v>0</v>
      </c>
      <c r="BA55" s="348">
        <f t="shared" si="10"/>
        <v>0</v>
      </c>
      <c r="BB55" s="348">
        <f t="shared" si="11"/>
        <v>0</v>
      </c>
      <c r="BC55" s="348">
        <f t="shared" si="12"/>
        <v>0</v>
      </c>
      <c r="BD55" s="348">
        <f t="shared" si="13"/>
        <v>0</v>
      </c>
      <c r="BE55" s="348">
        <f t="shared" si="14"/>
        <v>700</v>
      </c>
      <c r="BF55" s="348">
        <f t="shared" si="15"/>
        <v>0</v>
      </c>
      <c r="BG55" s="348">
        <f t="shared" si="16"/>
        <v>49500</v>
      </c>
    </row>
    <row r="56" spans="1:59" ht="15">
      <c r="A56" s="134" t="s">
        <v>431</v>
      </c>
      <c r="B56" s="134" t="s">
        <v>3307</v>
      </c>
      <c r="C56" s="134" t="s">
        <v>3317</v>
      </c>
      <c r="D56" s="136">
        <f t="shared" si="24"/>
        <v>18964.212395690185</v>
      </c>
      <c r="E56" s="136">
        <f>E55*0.5</f>
        <v>927.96825813552982</v>
      </c>
      <c r="F56" s="136">
        <f ca="1">RANDBETWEEN(0,150000)</f>
        <v>97145</v>
      </c>
      <c r="G56" s="136">
        <f t="shared" ca="1" si="25"/>
        <v>98072.96825813553</v>
      </c>
      <c r="H56" s="136">
        <f t="shared" ca="1" si="17"/>
        <v>57234</v>
      </c>
      <c r="I56" s="154">
        <v>0</v>
      </c>
      <c r="J56" s="347"/>
      <c r="K56" t="s">
        <v>537</v>
      </c>
      <c r="L56" t="s">
        <v>260</v>
      </c>
      <c r="M56" s="113" t="s">
        <v>845</v>
      </c>
      <c r="N56" s="113">
        <v>0</v>
      </c>
      <c r="O56" s="113">
        <v>0</v>
      </c>
      <c r="Q56" t="s">
        <v>511</v>
      </c>
      <c r="R56" t="s">
        <v>846</v>
      </c>
      <c r="S56" s="113">
        <v>0</v>
      </c>
      <c r="T56" s="113">
        <f t="shared" ca="1" si="18"/>
        <v>138482</v>
      </c>
      <c r="U56" s="113">
        <f t="shared" ca="1" si="19"/>
        <v>12808</v>
      </c>
      <c r="V56" s="113">
        <f t="shared" ca="1" si="20"/>
        <v>779</v>
      </c>
      <c r="W56">
        <f t="shared" ca="1" si="21"/>
        <v>104249</v>
      </c>
      <c r="X56">
        <f t="shared" ca="1" si="22"/>
        <v>7</v>
      </c>
      <c r="Y56" s="120"/>
      <c r="Z56" s="113" t="s">
        <v>768</v>
      </c>
      <c r="AA56" s="349">
        <v>0</v>
      </c>
      <c r="AB56" s="349">
        <v>0</v>
      </c>
      <c r="AC56" s="349">
        <v>0</v>
      </c>
      <c r="AD56" s="349">
        <v>0</v>
      </c>
      <c r="AE56" s="349">
        <v>0</v>
      </c>
      <c r="AF56" s="349">
        <v>0</v>
      </c>
      <c r="AG56" s="349">
        <v>0</v>
      </c>
      <c r="AH56" s="349">
        <v>0</v>
      </c>
      <c r="AI56" s="349">
        <v>0</v>
      </c>
      <c r="AJ56" s="349">
        <v>0</v>
      </c>
      <c r="AK56" s="349">
        <v>0</v>
      </c>
      <c r="AL56" s="349">
        <v>0</v>
      </c>
      <c r="AM56" s="349">
        <v>0</v>
      </c>
      <c r="AN56" s="349">
        <v>20000</v>
      </c>
      <c r="AO56" s="349">
        <v>0</v>
      </c>
      <c r="AP56" s="349">
        <v>881300</v>
      </c>
      <c r="AR56" s="348">
        <f t="shared" si="1"/>
        <v>0</v>
      </c>
      <c r="AS56" s="348">
        <f t="shared" si="2"/>
        <v>0</v>
      </c>
      <c r="AT56" s="348">
        <f t="shared" si="3"/>
        <v>0</v>
      </c>
      <c r="AU56" s="348">
        <f t="shared" si="4"/>
        <v>0</v>
      </c>
      <c r="AV56" s="348">
        <f t="shared" si="5"/>
        <v>0</v>
      </c>
      <c r="AW56" s="348">
        <f t="shared" si="6"/>
        <v>0</v>
      </c>
      <c r="AX56" s="348">
        <f t="shared" si="7"/>
        <v>0</v>
      </c>
      <c r="AY56" s="348">
        <f t="shared" si="8"/>
        <v>0</v>
      </c>
      <c r="AZ56" s="348">
        <f t="shared" si="9"/>
        <v>0</v>
      </c>
      <c r="BA56" s="348">
        <f t="shared" si="10"/>
        <v>0</v>
      </c>
      <c r="BB56" s="348">
        <f t="shared" si="11"/>
        <v>0</v>
      </c>
      <c r="BC56" s="348">
        <f t="shared" si="12"/>
        <v>0</v>
      </c>
      <c r="BD56" s="348">
        <f t="shared" si="13"/>
        <v>0</v>
      </c>
      <c r="BE56" s="348">
        <f t="shared" si="14"/>
        <v>14600</v>
      </c>
      <c r="BF56" s="348">
        <f t="shared" si="15"/>
        <v>0</v>
      </c>
      <c r="BG56" s="348">
        <f t="shared" si="16"/>
        <v>644200</v>
      </c>
    </row>
    <row r="57" spans="1:59" ht="15">
      <c r="A57" s="134" t="s">
        <v>469</v>
      </c>
      <c r="B57" s="134" t="s">
        <v>3660</v>
      </c>
      <c r="C57" s="134" t="s">
        <v>3670</v>
      </c>
      <c r="D57" s="136">
        <f t="shared" si="24"/>
        <v>19912.423015474695</v>
      </c>
      <c r="E57" s="136">
        <f>E56*0.25</f>
        <v>231.99206453388246</v>
      </c>
      <c r="F57" s="136">
        <v>0</v>
      </c>
      <c r="G57" s="136">
        <f t="shared" si="25"/>
        <v>231.99206453388246</v>
      </c>
      <c r="H57" s="136">
        <f t="shared" ca="1" si="17"/>
        <v>232</v>
      </c>
      <c r="I57" s="154">
        <v>0</v>
      </c>
      <c r="J57" s="347"/>
      <c r="K57" t="s">
        <v>446</v>
      </c>
      <c r="L57" t="s">
        <v>4275</v>
      </c>
      <c r="M57" s="113" t="s">
        <v>4281</v>
      </c>
      <c r="N57" s="113">
        <v>2200</v>
      </c>
      <c r="O57" s="113">
        <v>0</v>
      </c>
      <c r="Q57" t="s">
        <v>672</v>
      </c>
      <c r="R57" t="s">
        <v>847</v>
      </c>
      <c r="S57" s="113">
        <v>0</v>
      </c>
      <c r="T57" s="113">
        <f t="shared" ca="1" si="18"/>
        <v>47771</v>
      </c>
      <c r="U57" s="113">
        <f t="shared" ca="1" si="19"/>
        <v>12281</v>
      </c>
      <c r="V57" s="113">
        <f t="shared" ca="1" si="20"/>
        <v>882</v>
      </c>
      <c r="W57">
        <f t="shared" ca="1" si="21"/>
        <v>63532</v>
      </c>
      <c r="X57">
        <f t="shared" ca="1" si="22"/>
        <v>28</v>
      </c>
      <c r="Y57" s="120"/>
      <c r="Z57" s="113" t="s">
        <v>1309</v>
      </c>
      <c r="AA57" s="349">
        <v>0</v>
      </c>
      <c r="AB57" s="349">
        <v>0</v>
      </c>
      <c r="AC57" s="349">
        <v>0</v>
      </c>
      <c r="AD57" s="349">
        <v>600</v>
      </c>
      <c r="AE57" s="349">
        <v>0</v>
      </c>
      <c r="AF57" s="349">
        <v>0</v>
      </c>
      <c r="AG57" s="349">
        <v>0</v>
      </c>
      <c r="AH57" s="349">
        <v>700</v>
      </c>
      <c r="AI57" s="349">
        <v>0</v>
      </c>
      <c r="AJ57" s="349">
        <v>0</v>
      </c>
      <c r="AK57" s="349">
        <v>0</v>
      </c>
      <c r="AL57" s="349">
        <v>600</v>
      </c>
      <c r="AM57" s="349">
        <v>7900</v>
      </c>
      <c r="AN57" s="349">
        <v>17000</v>
      </c>
      <c r="AO57" s="349">
        <v>527900</v>
      </c>
      <c r="AP57" s="349">
        <v>1107300</v>
      </c>
      <c r="AR57" s="348">
        <f t="shared" si="1"/>
        <v>0</v>
      </c>
      <c r="AS57" s="348">
        <f t="shared" si="2"/>
        <v>0</v>
      </c>
      <c r="AT57" s="348">
        <f t="shared" si="3"/>
        <v>0</v>
      </c>
      <c r="AU57" s="348">
        <f t="shared" si="4"/>
        <v>400</v>
      </c>
      <c r="AV57" s="348">
        <f t="shared" si="5"/>
        <v>0</v>
      </c>
      <c r="AW57" s="348">
        <f t="shared" si="6"/>
        <v>0</v>
      </c>
      <c r="AX57" s="348">
        <f t="shared" si="7"/>
        <v>0</v>
      </c>
      <c r="AY57" s="348">
        <f t="shared" si="8"/>
        <v>500</v>
      </c>
      <c r="AZ57" s="348">
        <f t="shared" si="9"/>
        <v>0</v>
      </c>
      <c r="BA57" s="348">
        <f t="shared" si="10"/>
        <v>0</v>
      </c>
      <c r="BB57" s="348">
        <f t="shared" si="11"/>
        <v>0</v>
      </c>
      <c r="BC57" s="348">
        <f t="shared" si="12"/>
        <v>400</v>
      </c>
      <c r="BD57" s="348">
        <f t="shared" si="13"/>
        <v>5800</v>
      </c>
      <c r="BE57" s="348">
        <f t="shared" si="14"/>
        <v>12400</v>
      </c>
      <c r="BF57" s="348">
        <f t="shared" si="15"/>
        <v>385900</v>
      </c>
      <c r="BG57" s="348">
        <f t="shared" si="16"/>
        <v>809400</v>
      </c>
    </row>
    <row r="58" spans="1:59" ht="15">
      <c r="A58" s="134" t="s">
        <v>470</v>
      </c>
      <c r="B58" s="134" t="s">
        <v>1763</v>
      </c>
      <c r="C58" s="134" t="s">
        <v>1769</v>
      </c>
      <c r="D58" s="136">
        <f t="shared" si="24"/>
        <v>20908.04416624843</v>
      </c>
      <c r="E58" s="136">
        <f t="shared" si="23"/>
        <v>347.98809680082366</v>
      </c>
      <c r="F58" s="136">
        <v>0</v>
      </c>
      <c r="G58" s="136">
        <f t="shared" si="25"/>
        <v>347.98809680082366</v>
      </c>
      <c r="H58" s="136">
        <f t="shared" ca="1" si="17"/>
        <v>348</v>
      </c>
      <c r="I58" s="154">
        <v>0</v>
      </c>
      <c r="J58" s="347"/>
      <c r="K58" t="s">
        <v>720</v>
      </c>
      <c r="L58" t="s">
        <v>1763</v>
      </c>
      <c r="M58" s="113" t="s">
        <v>1770</v>
      </c>
      <c r="N58" s="113">
        <v>0</v>
      </c>
      <c r="O58" s="113">
        <v>0</v>
      </c>
      <c r="Q58" t="s">
        <v>432</v>
      </c>
      <c r="R58" t="s">
        <v>848</v>
      </c>
      <c r="S58" s="113">
        <v>0</v>
      </c>
      <c r="T58" s="113">
        <f t="shared" ca="1" si="18"/>
        <v>16640</v>
      </c>
      <c r="U58" s="113">
        <f t="shared" ca="1" si="19"/>
        <v>8271</v>
      </c>
      <c r="V58" s="113">
        <f t="shared" ca="1" si="20"/>
        <v>719</v>
      </c>
      <c r="W58">
        <f t="shared" ca="1" si="21"/>
        <v>110729</v>
      </c>
      <c r="X58">
        <f t="shared" ca="1" si="22"/>
        <v>96</v>
      </c>
      <c r="Y58" s="120"/>
      <c r="Z58" s="113" t="s">
        <v>679</v>
      </c>
      <c r="AA58" s="349">
        <v>0</v>
      </c>
      <c r="AB58" s="349">
        <v>0</v>
      </c>
      <c r="AC58" s="349">
        <v>0</v>
      </c>
      <c r="AD58" s="349">
        <v>600</v>
      </c>
      <c r="AE58" s="349">
        <v>0</v>
      </c>
      <c r="AF58" s="349">
        <v>0</v>
      </c>
      <c r="AG58" s="349">
        <v>0</v>
      </c>
      <c r="AH58" s="349">
        <v>0</v>
      </c>
      <c r="AI58" s="349">
        <v>0</v>
      </c>
      <c r="AJ58" s="349">
        <v>0</v>
      </c>
      <c r="AK58" s="349">
        <v>0</v>
      </c>
      <c r="AL58" s="349">
        <v>100</v>
      </c>
      <c r="AM58" s="349">
        <v>1000</v>
      </c>
      <c r="AN58" s="349">
        <v>1200</v>
      </c>
      <c r="AO58" s="349">
        <v>67800</v>
      </c>
      <c r="AP58" s="349">
        <v>79900</v>
      </c>
      <c r="AR58" s="348">
        <f t="shared" si="1"/>
        <v>0</v>
      </c>
      <c r="AS58" s="348">
        <f t="shared" si="2"/>
        <v>0</v>
      </c>
      <c r="AT58" s="348">
        <f t="shared" si="3"/>
        <v>0</v>
      </c>
      <c r="AU58" s="348">
        <f t="shared" si="4"/>
        <v>400</v>
      </c>
      <c r="AV58" s="348">
        <f t="shared" si="5"/>
        <v>0</v>
      </c>
      <c r="AW58" s="348">
        <f t="shared" si="6"/>
        <v>0</v>
      </c>
      <c r="AX58" s="348">
        <f t="shared" si="7"/>
        <v>0</v>
      </c>
      <c r="AY58" s="348">
        <f t="shared" si="8"/>
        <v>0</v>
      </c>
      <c r="AZ58" s="348">
        <f t="shared" si="9"/>
        <v>0</v>
      </c>
      <c r="BA58" s="348">
        <f t="shared" si="10"/>
        <v>0</v>
      </c>
      <c r="BB58" s="348">
        <f t="shared" si="11"/>
        <v>0</v>
      </c>
      <c r="BC58" s="348">
        <f t="shared" si="12"/>
        <v>100</v>
      </c>
      <c r="BD58" s="348">
        <f t="shared" si="13"/>
        <v>700</v>
      </c>
      <c r="BE58" s="348">
        <f t="shared" si="14"/>
        <v>900</v>
      </c>
      <c r="BF58" s="348">
        <f t="shared" si="15"/>
        <v>49600</v>
      </c>
      <c r="BG58" s="348">
        <f t="shared" si="16"/>
        <v>58400</v>
      </c>
    </row>
    <row r="59" spans="1:59" ht="15">
      <c r="A59" s="134" t="s">
        <v>471</v>
      </c>
      <c r="B59" s="134" t="s">
        <v>3002</v>
      </c>
      <c r="C59" s="134" t="s">
        <v>3015</v>
      </c>
      <c r="D59" s="136">
        <f t="shared" si="24"/>
        <v>21953.446374560852</v>
      </c>
      <c r="E59" s="136">
        <f t="shared" si="23"/>
        <v>521.98214520123543</v>
      </c>
      <c r="F59" s="136">
        <v>0</v>
      </c>
      <c r="G59" s="136">
        <f t="shared" si="25"/>
        <v>521.98214520123543</v>
      </c>
      <c r="H59" s="136">
        <f t="shared" ca="1" si="17"/>
        <v>522</v>
      </c>
      <c r="I59" s="154">
        <v>0</v>
      </c>
      <c r="J59" s="347"/>
      <c r="K59" t="s">
        <v>1310</v>
      </c>
      <c r="L59" t="s">
        <v>4275</v>
      </c>
      <c r="M59" s="113" t="s">
        <v>4282</v>
      </c>
      <c r="N59" s="113">
        <v>524200</v>
      </c>
      <c r="O59" s="113">
        <v>0</v>
      </c>
      <c r="Q59" t="s">
        <v>572</v>
      </c>
      <c r="R59" t="s">
        <v>849</v>
      </c>
      <c r="S59" s="113">
        <v>0</v>
      </c>
      <c r="T59" s="113">
        <f t="shared" ca="1" si="18"/>
        <v>117377</v>
      </c>
      <c r="U59" s="113">
        <f t="shared" ca="1" si="19"/>
        <v>6679</v>
      </c>
      <c r="V59" s="113">
        <f t="shared" ca="1" si="20"/>
        <v>91</v>
      </c>
      <c r="W59">
        <f t="shared" ca="1" si="21"/>
        <v>56580</v>
      </c>
      <c r="X59">
        <f t="shared" ca="1" si="22"/>
        <v>36</v>
      </c>
      <c r="Y59" s="120"/>
      <c r="Z59" s="113" t="s">
        <v>428</v>
      </c>
      <c r="AA59" s="349">
        <v>0</v>
      </c>
      <c r="AB59" s="349">
        <v>0</v>
      </c>
      <c r="AC59" s="349">
        <v>0</v>
      </c>
      <c r="AD59" s="349">
        <v>0</v>
      </c>
      <c r="AE59" s="349">
        <v>0</v>
      </c>
      <c r="AF59" s="349">
        <v>0</v>
      </c>
      <c r="AG59" s="349">
        <v>0</v>
      </c>
      <c r="AH59" s="349">
        <v>0</v>
      </c>
      <c r="AI59" s="349">
        <v>0</v>
      </c>
      <c r="AJ59" s="349">
        <v>0</v>
      </c>
      <c r="AK59" s="349">
        <v>0</v>
      </c>
      <c r="AL59" s="349">
        <v>0</v>
      </c>
      <c r="AM59" s="349">
        <v>0</v>
      </c>
      <c r="AN59" s="349">
        <v>300</v>
      </c>
      <c r="AO59" s="349">
        <v>0</v>
      </c>
      <c r="AP59" s="349">
        <v>19900</v>
      </c>
      <c r="AR59" s="348">
        <f t="shared" si="1"/>
        <v>0</v>
      </c>
      <c r="AS59" s="348">
        <f t="shared" si="2"/>
        <v>0</v>
      </c>
      <c r="AT59" s="348">
        <f t="shared" si="3"/>
        <v>0</v>
      </c>
      <c r="AU59" s="348">
        <f t="shared" si="4"/>
        <v>0</v>
      </c>
      <c r="AV59" s="348">
        <f t="shared" si="5"/>
        <v>0</v>
      </c>
      <c r="AW59" s="348">
        <f t="shared" si="6"/>
        <v>0</v>
      </c>
      <c r="AX59" s="348">
        <f t="shared" si="7"/>
        <v>0</v>
      </c>
      <c r="AY59" s="348">
        <f t="shared" si="8"/>
        <v>0</v>
      </c>
      <c r="AZ59" s="348">
        <f t="shared" si="9"/>
        <v>0</v>
      </c>
      <c r="BA59" s="348">
        <f t="shared" si="10"/>
        <v>0</v>
      </c>
      <c r="BB59" s="348">
        <f t="shared" si="11"/>
        <v>0</v>
      </c>
      <c r="BC59" s="348">
        <f t="shared" si="12"/>
        <v>0</v>
      </c>
      <c r="BD59" s="348">
        <f t="shared" si="13"/>
        <v>0</v>
      </c>
      <c r="BE59" s="348">
        <f t="shared" si="14"/>
        <v>200</v>
      </c>
      <c r="BF59" s="348">
        <f t="shared" si="15"/>
        <v>0</v>
      </c>
      <c r="BG59" s="348">
        <f t="shared" si="16"/>
        <v>14500</v>
      </c>
    </row>
    <row r="60" spans="1:59" ht="15">
      <c r="A60" s="134" t="s">
        <v>472</v>
      </c>
      <c r="B60" s="134" t="s">
        <v>3002</v>
      </c>
      <c r="C60" s="134" t="s">
        <v>3016</v>
      </c>
      <c r="D60" s="136">
        <f t="shared" si="24"/>
        <v>23051.118693288896</v>
      </c>
      <c r="E60" s="136">
        <f t="shared" si="23"/>
        <v>782.97321780185314</v>
      </c>
      <c r="F60" s="136">
        <v>0</v>
      </c>
      <c r="G60" s="136">
        <f t="shared" si="25"/>
        <v>782.97321780185314</v>
      </c>
      <c r="H60" s="136">
        <f t="shared" ca="1" si="17"/>
        <v>783</v>
      </c>
      <c r="I60" s="154">
        <v>0</v>
      </c>
      <c r="J60" s="347"/>
      <c r="K60" t="s">
        <v>1311</v>
      </c>
      <c r="L60" t="s">
        <v>2076</v>
      </c>
      <c r="M60" s="113" t="s">
        <v>2090</v>
      </c>
      <c r="N60" s="113">
        <v>0</v>
      </c>
      <c r="O60" s="113">
        <v>478200</v>
      </c>
      <c r="Q60" t="s">
        <v>445</v>
      </c>
      <c r="R60" t="s">
        <v>850</v>
      </c>
      <c r="S60" s="113">
        <v>0</v>
      </c>
      <c r="T60" s="113">
        <f t="shared" ca="1" si="18"/>
        <v>83425</v>
      </c>
      <c r="U60" s="113">
        <f t="shared" ca="1" si="19"/>
        <v>13772</v>
      </c>
      <c r="V60" s="113">
        <f t="shared" ca="1" si="20"/>
        <v>334</v>
      </c>
      <c r="W60">
        <f t="shared" ca="1" si="21"/>
        <v>48880</v>
      </c>
      <c r="X60">
        <f t="shared" ca="1" si="22"/>
        <v>83</v>
      </c>
      <c r="Y60" s="120"/>
      <c r="Z60" s="113" t="s">
        <v>593</v>
      </c>
      <c r="AA60" s="349">
        <v>0</v>
      </c>
      <c r="AB60" s="349">
        <v>0</v>
      </c>
      <c r="AC60" s="349">
        <v>0</v>
      </c>
      <c r="AD60" s="349">
        <v>400</v>
      </c>
      <c r="AE60" s="349">
        <v>100</v>
      </c>
      <c r="AF60" s="349">
        <v>0</v>
      </c>
      <c r="AG60" s="349">
        <v>11500</v>
      </c>
      <c r="AH60" s="349">
        <v>600</v>
      </c>
      <c r="AI60" s="349">
        <v>0</v>
      </c>
      <c r="AJ60" s="349">
        <v>0</v>
      </c>
      <c r="AK60" s="349">
        <v>0</v>
      </c>
      <c r="AL60" s="349">
        <v>0</v>
      </c>
      <c r="AM60" s="349">
        <v>900</v>
      </c>
      <c r="AN60" s="349">
        <v>900</v>
      </c>
      <c r="AO60" s="349">
        <v>70800</v>
      </c>
      <c r="AP60" s="349">
        <v>63000</v>
      </c>
      <c r="AR60" s="348">
        <f t="shared" si="1"/>
        <v>0</v>
      </c>
      <c r="AS60" s="348">
        <f t="shared" si="2"/>
        <v>0</v>
      </c>
      <c r="AT60" s="348">
        <f t="shared" si="3"/>
        <v>0</v>
      </c>
      <c r="AU60" s="348">
        <f t="shared" si="4"/>
        <v>300</v>
      </c>
      <c r="AV60" s="348">
        <f t="shared" si="5"/>
        <v>100</v>
      </c>
      <c r="AW60" s="348">
        <f t="shared" si="6"/>
        <v>0</v>
      </c>
      <c r="AX60" s="348">
        <f t="shared" si="7"/>
        <v>8400</v>
      </c>
      <c r="AY60" s="348">
        <f t="shared" si="8"/>
        <v>400</v>
      </c>
      <c r="AZ60" s="348">
        <f t="shared" si="9"/>
        <v>0</v>
      </c>
      <c r="BA60" s="348">
        <f t="shared" si="10"/>
        <v>0</v>
      </c>
      <c r="BB60" s="348">
        <f t="shared" si="11"/>
        <v>0</v>
      </c>
      <c r="BC60" s="348">
        <f t="shared" si="12"/>
        <v>0</v>
      </c>
      <c r="BD60" s="348">
        <f t="shared" si="13"/>
        <v>700</v>
      </c>
      <c r="BE60" s="348">
        <f t="shared" si="14"/>
        <v>700</v>
      </c>
      <c r="BF60" s="348">
        <f t="shared" si="15"/>
        <v>51800</v>
      </c>
      <c r="BG60" s="348">
        <f t="shared" si="16"/>
        <v>46100</v>
      </c>
    </row>
    <row r="61" spans="1:59" ht="15">
      <c r="A61" s="134" t="s">
        <v>473</v>
      </c>
      <c r="B61" s="134" t="s">
        <v>1473</v>
      </c>
      <c r="C61" s="134" t="s">
        <v>1483</v>
      </c>
      <c r="D61" s="136">
        <f t="shared" si="24"/>
        <v>24203.67462795334</v>
      </c>
      <c r="E61" s="136">
        <f>E60*0.5</f>
        <v>391.48660890092657</v>
      </c>
      <c r="F61" s="136">
        <f ca="1">RANDBETWEEN(0,2000)</f>
        <v>255</v>
      </c>
      <c r="G61" s="136">
        <f t="shared" ca="1" si="25"/>
        <v>646.48660890092651</v>
      </c>
      <c r="H61" s="136">
        <f t="shared" ca="1" si="17"/>
        <v>530</v>
      </c>
      <c r="I61" s="154">
        <v>159594.47</v>
      </c>
      <c r="J61" s="347"/>
      <c r="K61" t="s">
        <v>625</v>
      </c>
      <c r="L61" t="s">
        <v>2737</v>
      </c>
      <c r="M61" s="113" t="s">
        <v>2741</v>
      </c>
      <c r="N61" s="113">
        <v>0</v>
      </c>
      <c r="O61" s="113">
        <v>0</v>
      </c>
      <c r="Q61" t="s">
        <v>1293</v>
      </c>
      <c r="R61" t="s">
        <v>1312</v>
      </c>
      <c r="S61" s="113">
        <v>105900</v>
      </c>
      <c r="T61" s="113">
        <f t="shared" ca="1" si="18"/>
        <v>173367</v>
      </c>
      <c r="U61" s="113">
        <f t="shared" ca="1" si="19"/>
        <v>11997</v>
      </c>
      <c r="V61" s="113">
        <f t="shared" ca="1" si="20"/>
        <v>485</v>
      </c>
      <c r="W61">
        <f t="shared" ca="1" si="21"/>
        <v>79394</v>
      </c>
      <c r="X61">
        <f t="shared" ca="1" si="22"/>
        <v>83</v>
      </c>
      <c r="Y61" s="120"/>
      <c r="Z61" s="113" t="s">
        <v>576</v>
      </c>
      <c r="AA61" s="349">
        <v>0</v>
      </c>
      <c r="AB61" s="349">
        <v>0</v>
      </c>
      <c r="AC61" s="349">
        <v>2700</v>
      </c>
      <c r="AD61" s="349">
        <v>0</v>
      </c>
      <c r="AE61" s="349">
        <v>0</v>
      </c>
      <c r="AF61" s="349">
        <v>0</v>
      </c>
      <c r="AG61" s="349">
        <v>2700</v>
      </c>
      <c r="AH61" s="349">
        <v>0</v>
      </c>
      <c r="AI61" s="349">
        <v>0</v>
      </c>
      <c r="AJ61" s="349">
        <v>0</v>
      </c>
      <c r="AK61" s="349">
        <v>0</v>
      </c>
      <c r="AL61" s="349">
        <v>0</v>
      </c>
      <c r="AM61" s="349">
        <v>2100</v>
      </c>
      <c r="AN61" s="349">
        <v>0</v>
      </c>
      <c r="AO61" s="349">
        <v>172700</v>
      </c>
      <c r="AP61" s="349">
        <v>0</v>
      </c>
      <c r="AR61" s="348">
        <f t="shared" si="1"/>
        <v>0</v>
      </c>
      <c r="AS61" s="348">
        <f t="shared" si="2"/>
        <v>0</v>
      </c>
      <c r="AT61" s="348">
        <f t="shared" si="3"/>
        <v>2000</v>
      </c>
      <c r="AU61" s="348">
        <f t="shared" si="4"/>
        <v>0</v>
      </c>
      <c r="AV61" s="348">
        <f t="shared" si="5"/>
        <v>0</v>
      </c>
      <c r="AW61" s="348">
        <f t="shared" si="6"/>
        <v>0</v>
      </c>
      <c r="AX61" s="348">
        <f t="shared" si="7"/>
        <v>2000</v>
      </c>
      <c r="AY61" s="348">
        <f t="shared" si="8"/>
        <v>0</v>
      </c>
      <c r="AZ61" s="348">
        <f t="shared" si="9"/>
        <v>0</v>
      </c>
      <c r="BA61" s="348">
        <f t="shared" si="10"/>
        <v>0</v>
      </c>
      <c r="BB61" s="348">
        <f t="shared" si="11"/>
        <v>0</v>
      </c>
      <c r="BC61" s="348">
        <f t="shared" si="12"/>
        <v>0</v>
      </c>
      <c r="BD61" s="348">
        <f t="shared" si="13"/>
        <v>1500</v>
      </c>
      <c r="BE61" s="348">
        <f t="shared" si="14"/>
        <v>0</v>
      </c>
      <c r="BF61" s="348">
        <f t="shared" si="15"/>
        <v>126200</v>
      </c>
      <c r="BG61" s="348">
        <f t="shared" si="16"/>
        <v>0</v>
      </c>
    </row>
    <row r="62" spans="1:59" ht="15">
      <c r="A62" s="134" t="s">
        <v>474</v>
      </c>
      <c r="B62" s="134" t="s">
        <v>3002</v>
      </c>
      <c r="C62" s="134" t="s">
        <v>3017</v>
      </c>
      <c r="D62" s="136">
        <f t="shared" si="24"/>
        <v>25413.858359351008</v>
      </c>
      <c r="E62" s="136">
        <f t="shared" si="23"/>
        <v>587.22991335138988</v>
      </c>
      <c r="F62" s="136">
        <v>0</v>
      </c>
      <c r="G62" s="136">
        <f t="shared" si="25"/>
        <v>587.22991335138988</v>
      </c>
      <c r="H62" s="136">
        <f t="shared" ca="1" si="17"/>
        <v>588</v>
      </c>
      <c r="I62" s="154">
        <v>0</v>
      </c>
      <c r="J62" s="347"/>
      <c r="K62" t="s">
        <v>547</v>
      </c>
      <c r="L62" t="s">
        <v>1763</v>
      </c>
      <c r="M62" s="113" t="s">
        <v>1771</v>
      </c>
      <c r="N62" s="113">
        <v>0</v>
      </c>
      <c r="O62" s="113">
        <v>1600</v>
      </c>
      <c r="Q62" t="s">
        <v>671</v>
      </c>
      <c r="R62" t="s">
        <v>851</v>
      </c>
      <c r="S62" s="113">
        <v>0</v>
      </c>
      <c r="T62" s="113">
        <f t="shared" ca="1" si="18"/>
        <v>160094</v>
      </c>
      <c r="U62" s="113">
        <f t="shared" ca="1" si="19"/>
        <v>4557</v>
      </c>
      <c r="V62" s="113">
        <f t="shared" ca="1" si="20"/>
        <v>967</v>
      </c>
      <c r="W62">
        <f t="shared" ca="1" si="21"/>
        <v>124257</v>
      </c>
      <c r="X62">
        <f t="shared" ca="1" si="22"/>
        <v>97</v>
      </c>
      <c r="Y62" s="120"/>
      <c r="Z62" s="113" t="s">
        <v>429</v>
      </c>
      <c r="AA62" s="349">
        <v>0</v>
      </c>
      <c r="AB62" s="349">
        <v>0</v>
      </c>
      <c r="AC62" s="349">
        <v>0</v>
      </c>
      <c r="AD62" s="349">
        <v>0</v>
      </c>
      <c r="AE62" s="349">
        <v>0</v>
      </c>
      <c r="AF62" s="349">
        <v>0</v>
      </c>
      <c r="AG62" s="349">
        <v>0</v>
      </c>
      <c r="AH62" s="349">
        <v>0</v>
      </c>
      <c r="AI62" s="349">
        <v>0</v>
      </c>
      <c r="AJ62" s="349">
        <v>0</v>
      </c>
      <c r="AK62" s="349">
        <v>0</v>
      </c>
      <c r="AL62" s="349">
        <v>0</v>
      </c>
      <c r="AM62" s="349">
        <v>300</v>
      </c>
      <c r="AN62" s="349">
        <v>300</v>
      </c>
      <c r="AO62" s="349">
        <v>32800</v>
      </c>
      <c r="AP62" s="349">
        <v>26600</v>
      </c>
      <c r="AR62" s="348">
        <f t="shared" si="1"/>
        <v>0</v>
      </c>
      <c r="AS62" s="348">
        <f t="shared" si="2"/>
        <v>0</v>
      </c>
      <c r="AT62" s="348">
        <f t="shared" si="3"/>
        <v>0</v>
      </c>
      <c r="AU62" s="348">
        <f t="shared" si="4"/>
        <v>0</v>
      </c>
      <c r="AV62" s="348">
        <f t="shared" si="5"/>
        <v>0</v>
      </c>
      <c r="AW62" s="348">
        <f t="shared" si="6"/>
        <v>0</v>
      </c>
      <c r="AX62" s="348">
        <f t="shared" si="7"/>
        <v>0</v>
      </c>
      <c r="AY62" s="348">
        <f t="shared" si="8"/>
        <v>0</v>
      </c>
      <c r="AZ62" s="348">
        <f t="shared" si="9"/>
        <v>0</v>
      </c>
      <c r="BA62" s="348">
        <f t="shared" si="10"/>
        <v>0</v>
      </c>
      <c r="BB62" s="348">
        <f t="shared" si="11"/>
        <v>0</v>
      </c>
      <c r="BC62" s="348">
        <f t="shared" si="12"/>
        <v>0</v>
      </c>
      <c r="BD62" s="348">
        <f t="shared" si="13"/>
        <v>200</v>
      </c>
      <c r="BE62" s="348">
        <f t="shared" si="14"/>
        <v>200</v>
      </c>
      <c r="BF62" s="348">
        <f t="shared" si="15"/>
        <v>24000</v>
      </c>
      <c r="BG62" s="348">
        <f t="shared" si="16"/>
        <v>19400</v>
      </c>
    </row>
    <row r="63" spans="1:59" ht="15">
      <c r="A63" s="134" t="s">
        <v>475</v>
      </c>
      <c r="B63" s="134" t="s">
        <v>1473</v>
      </c>
      <c r="C63" s="134" t="s">
        <v>1484</v>
      </c>
      <c r="D63" s="136">
        <f t="shared" si="24"/>
        <v>26684.551277318558</v>
      </c>
      <c r="E63" s="136">
        <f>E62*0.5</f>
        <v>293.61495667569494</v>
      </c>
      <c r="F63" s="136">
        <f ca="1">RANDBETWEEN(0,150000)</f>
        <v>20052</v>
      </c>
      <c r="G63" s="136">
        <f t="shared" ca="1" si="25"/>
        <v>20345.614956675694</v>
      </c>
      <c r="H63" s="136">
        <f t="shared" ca="1" si="17"/>
        <v>11379</v>
      </c>
      <c r="I63" s="154">
        <v>0</v>
      </c>
      <c r="J63" s="347"/>
      <c r="K63" t="s">
        <v>717</v>
      </c>
      <c r="L63" t="s">
        <v>2076</v>
      </c>
      <c r="M63" s="113" t="s">
        <v>2091</v>
      </c>
      <c r="N63" s="113">
        <v>0</v>
      </c>
      <c r="O63" s="113">
        <v>0</v>
      </c>
      <c r="Q63" t="s">
        <v>666</v>
      </c>
      <c r="R63" t="s">
        <v>852</v>
      </c>
      <c r="S63" s="113">
        <v>0</v>
      </c>
      <c r="T63" s="113">
        <f t="shared" ca="1" si="18"/>
        <v>105382</v>
      </c>
      <c r="U63" s="113">
        <f t="shared" ca="1" si="19"/>
        <v>989</v>
      </c>
      <c r="V63" s="113">
        <f t="shared" ca="1" si="20"/>
        <v>375</v>
      </c>
      <c r="W63">
        <f t="shared" ca="1" si="21"/>
        <v>5497</v>
      </c>
      <c r="X63">
        <f t="shared" ca="1" si="22"/>
        <v>41</v>
      </c>
      <c r="Y63" s="120"/>
      <c r="Z63" s="113" t="s">
        <v>438</v>
      </c>
      <c r="AA63" s="349">
        <v>0</v>
      </c>
      <c r="AB63" s="349">
        <v>0</v>
      </c>
      <c r="AC63" s="349">
        <v>0</v>
      </c>
      <c r="AD63" s="349">
        <v>0</v>
      </c>
      <c r="AE63" s="349">
        <v>0</v>
      </c>
      <c r="AF63" s="349">
        <v>0</v>
      </c>
      <c r="AG63" s="349">
        <v>0</v>
      </c>
      <c r="AH63" s="349">
        <v>500</v>
      </c>
      <c r="AI63" s="349">
        <v>0</v>
      </c>
      <c r="AJ63" s="349">
        <v>0</v>
      </c>
      <c r="AK63" s="349">
        <v>0</v>
      </c>
      <c r="AL63" s="349">
        <v>0</v>
      </c>
      <c r="AM63" s="349">
        <v>0</v>
      </c>
      <c r="AN63" s="349">
        <v>200</v>
      </c>
      <c r="AO63" s="349">
        <v>0</v>
      </c>
      <c r="AP63" s="349">
        <v>13500</v>
      </c>
      <c r="AR63" s="348">
        <f t="shared" si="1"/>
        <v>0</v>
      </c>
      <c r="AS63" s="348">
        <f t="shared" si="2"/>
        <v>0</v>
      </c>
      <c r="AT63" s="348">
        <f t="shared" si="3"/>
        <v>0</v>
      </c>
      <c r="AU63" s="348">
        <f t="shared" si="4"/>
        <v>0</v>
      </c>
      <c r="AV63" s="348">
        <f t="shared" si="5"/>
        <v>0</v>
      </c>
      <c r="AW63" s="348">
        <f t="shared" si="6"/>
        <v>0</v>
      </c>
      <c r="AX63" s="348">
        <f t="shared" si="7"/>
        <v>0</v>
      </c>
      <c r="AY63" s="348">
        <f t="shared" si="8"/>
        <v>400</v>
      </c>
      <c r="AZ63" s="348">
        <f t="shared" si="9"/>
        <v>0</v>
      </c>
      <c r="BA63" s="348">
        <f t="shared" si="10"/>
        <v>0</v>
      </c>
      <c r="BB63" s="348">
        <f t="shared" si="11"/>
        <v>0</v>
      </c>
      <c r="BC63" s="348">
        <f t="shared" si="12"/>
        <v>0</v>
      </c>
      <c r="BD63" s="348">
        <f t="shared" si="13"/>
        <v>0</v>
      </c>
      <c r="BE63" s="348">
        <f t="shared" si="14"/>
        <v>100</v>
      </c>
      <c r="BF63" s="348">
        <f t="shared" si="15"/>
        <v>0</v>
      </c>
      <c r="BG63" s="348">
        <f t="shared" si="16"/>
        <v>9900</v>
      </c>
    </row>
    <row r="64" spans="1:59" ht="15">
      <c r="A64" s="134" t="s">
        <v>476</v>
      </c>
      <c r="B64" s="134" t="s">
        <v>2737</v>
      </c>
      <c r="C64" s="134" t="s">
        <v>2742</v>
      </c>
      <c r="D64" s="136">
        <f t="shared" si="24"/>
        <v>28018.778841184489</v>
      </c>
      <c r="E64" s="136">
        <f>E63*0.25</f>
        <v>73.403739168923735</v>
      </c>
      <c r="F64" s="136">
        <v>0</v>
      </c>
      <c r="G64" s="136">
        <f t="shared" si="25"/>
        <v>73.403739168923735</v>
      </c>
      <c r="H64" s="136">
        <f t="shared" ca="1" si="17"/>
        <v>74</v>
      </c>
      <c r="I64" s="154">
        <v>549.56008799999995</v>
      </c>
      <c r="J64" s="347"/>
      <c r="K64" t="s">
        <v>611</v>
      </c>
      <c r="L64" t="s">
        <v>1763</v>
      </c>
      <c r="M64" s="113" t="s">
        <v>1772</v>
      </c>
      <c r="N64" s="113">
        <v>0</v>
      </c>
      <c r="O64" s="113">
        <v>2500</v>
      </c>
      <c r="Q64" t="s">
        <v>1352</v>
      </c>
      <c r="R64" t="s">
        <v>1353</v>
      </c>
      <c r="S64" s="113">
        <v>0</v>
      </c>
      <c r="T64" s="113">
        <f t="shared" ca="1" si="18"/>
        <v>151042</v>
      </c>
      <c r="U64" s="113">
        <f t="shared" ca="1" si="19"/>
        <v>8273</v>
      </c>
      <c r="V64" s="113">
        <f t="shared" ca="1" si="20"/>
        <v>905</v>
      </c>
      <c r="W64">
        <f t="shared" ca="1" si="21"/>
        <v>51575</v>
      </c>
      <c r="X64">
        <f t="shared" ca="1" si="22"/>
        <v>76</v>
      </c>
      <c r="Y64" s="120"/>
      <c r="Z64" s="113" t="s">
        <v>504</v>
      </c>
      <c r="AA64" s="349">
        <v>0</v>
      </c>
      <c r="AB64" s="349">
        <v>0</v>
      </c>
      <c r="AC64" s="349">
        <v>1300</v>
      </c>
      <c r="AD64" s="349">
        <v>400</v>
      </c>
      <c r="AE64" s="349">
        <v>0</v>
      </c>
      <c r="AF64" s="349">
        <v>0</v>
      </c>
      <c r="AG64" s="349">
        <v>2900</v>
      </c>
      <c r="AH64" s="349">
        <v>200</v>
      </c>
      <c r="AI64" s="349">
        <v>0</v>
      </c>
      <c r="AJ64" s="349">
        <v>0</v>
      </c>
      <c r="AK64" s="349">
        <v>0</v>
      </c>
      <c r="AL64" s="349">
        <v>500</v>
      </c>
      <c r="AM64" s="349">
        <v>200</v>
      </c>
      <c r="AN64" s="349">
        <v>0</v>
      </c>
      <c r="AO64" s="349">
        <v>17600</v>
      </c>
      <c r="AP64" s="349">
        <v>2100</v>
      </c>
      <c r="AR64" s="348">
        <f t="shared" si="1"/>
        <v>0</v>
      </c>
      <c r="AS64" s="348">
        <f t="shared" si="2"/>
        <v>0</v>
      </c>
      <c r="AT64" s="348">
        <f t="shared" si="3"/>
        <v>1000</v>
      </c>
      <c r="AU64" s="348">
        <f t="shared" si="4"/>
        <v>300</v>
      </c>
      <c r="AV64" s="348">
        <f t="shared" si="5"/>
        <v>0</v>
      </c>
      <c r="AW64" s="348">
        <f t="shared" si="6"/>
        <v>0</v>
      </c>
      <c r="AX64" s="348">
        <f t="shared" si="7"/>
        <v>2100</v>
      </c>
      <c r="AY64" s="348">
        <f t="shared" si="8"/>
        <v>100</v>
      </c>
      <c r="AZ64" s="348">
        <f t="shared" si="9"/>
        <v>0</v>
      </c>
      <c r="BA64" s="348">
        <f t="shared" si="10"/>
        <v>0</v>
      </c>
      <c r="BB64" s="348">
        <f t="shared" si="11"/>
        <v>0</v>
      </c>
      <c r="BC64" s="348">
        <f t="shared" si="12"/>
        <v>400</v>
      </c>
      <c r="BD64" s="348">
        <f t="shared" si="13"/>
        <v>100</v>
      </c>
      <c r="BE64" s="348">
        <f t="shared" si="14"/>
        <v>0</v>
      </c>
      <c r="BF64" s="348">
        <f t="shared" si="15"/>
        <v>12900</v>
      </c>
      <c r="BG64" s="348">
        <f t="shared" si="16"/>
        <v>1500</v>
      </c>
    </row>
    <row r="65" spans="1:59" ht="15">
      <c r="A65" s="134" t="s">
        <v>477</v>
      </c>
      <c r="B65" s="134" t="s">
        <v>2076</v>
      </c>
      <c r="C65" s="134" t="s">
        <v>2092</v>
      </c>
      <c r="D65" s="136">
        <f t="shared" si="24"/>
        <v>29419.717783243716</v>
      </c>
      <c r="E65" s="136">
        <f>E64*0.25</f>
        <v>18.350934792230934</v>
      </c>
      <c r="F65" s="136">
        <f ca="1">RANDBETWEEN(0,2000)</f>
        <v>492</v>
      </c>
      <c r="G65" s="136">
        <f t="shared" ca="1" si="25"/>
        <v>510.35093479223093</v>
      </c>
      <c r="H65" s="136">
        <f t="shared" ca="1" si="17"/>
        <v>210</v>
      </c>
      <c r="I65" s="154">
        <v>0</v>
      </c>
      <c r="J65" s="347"/>
      <c r="K65" t="s">
        <v>1293</v>
      </c>
      <c r="L65" t="s">
        <v>260</v>
      </c>
      <c r="M65" s="113" t="s">
        <v>1313</v>
      </c>
      <c r="N65" s="113">
        <v>0</v>
      </c>
      <c r="O65" s="113">
        <v>0</v>
      </c>
      <c r="Q65" t="s">
        <v>682</v>
      </c>
      <c r="R65" t="s">
        <v>853</v>
      </c>
      <c r="S65" s="113">
        <v>0</v>
      </c>
      <c r="T65" s="113">
        <f t="shared" ca="1" si="18"/>
        <v>85268</v>
      </c>
      <c r="U65" s="113">
        <f t="shared" ca="1" si="19"/>
        <v>2116</v>
      </c>
      <c r="V65" s="113">
        <f t="shared" ca="1" si="20"/>
        <v>710</v>
      </c>
      <c r="W65">
        <f t="shared" ca="1" si="21"/>
        <v>12036</v>
      </c>
      <c r="X65">
        <f t="shared" ca="1" si="22"/>
        <v>46</v>
      </c>
      <c r="Y65" s="120"/>
      <c r="Z65" s="113" t="s">
        <v>795</v>
      </c>
      <c r="AA65" s="349">
        <v>0</v>
      </c>
      <c r="AB65" s="349">
        <v>0</v>
      </c>
      <c r="AC65" s="349">
        <v>0</v>
      </c>
      <c r="AD65" s="349">
        <v>0</v>
      </c>
      <c r="AE65" s="349">
        <v>0</v>
      </c>
      <c r="AF65" s="349">
        <v>0</v>
      </c>
      <c r="AG65" s="349">
        <v>0</v>
      </c>
      <c r="AH65" s="349">
        <v>0</v>
      </c>
      <c r="AI65" s="349">
        <v>0</v>
      </c>
      <c r="AJ65" s="349">
        <v>0</v>
      </c>
      <c r="AK65" s="349">
        <v>0</v>
      </c>
      <c r="AL65" s="349">
        <v>0</v>
      </c>
      <c r="AM65" s="349">
        <v>0</v>
      </c>
      <c r="AN65" s="349">
        <v>1100</v>
      </c>
      <c r="AO65" s="349">
        <v>0</v>
      </c>
      <c r="AP65" s="349">
        <v>59200</v>
      </c>
      <c r="AR65" s="348">
        <f t="shared" si="1"/>
        <v>0</v>
      </c>
      <c r="AS65" s="348">
        <f t="shared" si="2"/>
        <v>0</v>
      </c>
      <c r="AT65" s="348">
        <f t="shared" si="3"/>
        <v>0</v>
      </c>
      <c r="AU65" s="348">
        <f t="shared" si="4"/>
        <v>0</v>
      </c>
      <c r="AV65" s="348">
        <f t="shared" si="5"/>
        <v>0</v>
      </c>
      <c r="AW65" s="348">
        <f t="shared" si="6"/>
        <v>0</v>
      </c>
      <c r="AX65" s="348">
        <f t="shared" si="7"/>
        <v>0</v>
      </c>
      <c r="AY65" s="348">
        <f t="shared" si="8"/>
        <v>0</v>
      </c>
      <c r="AZ65" s="348">
        <f t="shared" si="9"/>
        <v>0</v>
      </c>
      <c r="BA65" s="348">
        <f t="shared" si="10"/>
        <v>0</v>
      </c>
      <c r="BB65" s="348">
        <f t="shared" si="11"/>
        <v>0</v>
      </c>
      <c r="BC65" s="348">
        <f t="shared" si="12"/>
        <v>0</v>
      </c>
      <c r="BD65" s="348">
        <f t="shared" si="13"/>
        <v>0</v>
      </c>
      <c r="BE65" s="348">
        <f t="shared" si="14"/>
        <v>800</v>
      </c>
      <c r="BF65" s="348">
        <f t="shared" si="15"/>
        <v>0</v>
      </c>
      <c r="BG65" s="348">
        <f t="shared" si="16"/>
        <v>43300</v>
      </c>
    </row>
    <row r="66" spans="1:59" ht="15">
      <c r="A66" s="134" t="s">
        <v>478</v>
      </c>
      <c r="B66" s="134" t="s">
        <v>4275</v>
      </c>
      <c r="C66" s="134" t="s">
        <v>4283</v>
      </c>
      <c r="D66" s="136">
        <f t="shared" si="24"/>
        <v>30890.703672405903</v>
      </c>
      <c r="E66" s="136">
        <f t="shared" ref="E66:E67" si="26">E65*0.5</f>
        <v>9.1754673961154669</v>
      </c>
      <c r="F66" s="136">
        <f ca="1">RANDBETWEEN(0,10000)</f>
        <v>1130</v>
      </c>
      <c r="G66" s="136">
        <f t="shared" ca="1" si="25"/>
        <v>1139.1754673961154</v>
      </c>
      <c r="H66" s="136">
        <f t="shared" ca="1" si="17"/>
        <v>244</v>
      </c>
      <c r="I66" s="154">
        <v>94.466048459999982</v>
      </c>
      <c r="J66" s="347"/>
      <c r="K66" t="s">
        <v>555</v>
      </c>
      <c r="L66" t="s">
        <v>3002</v>
      </c>
      <c r="M66" s="113" t="s">
        <v>3018</v>
      </c>
      <c r="N66" s="113">
        <v>0</v>
      </c>
      <c r="O66" s="113">
        <v>47800</v>
      </c>
      <c r="Q66" t="s">
        <v>1352</v>
      </c>
      <c r="R66" t="s">
        <v>1354</v>
      </c>
      <c r="S66" s="113">
        <v>0</v>
      </c>
      <c r="T66" s="113">
        <f t="shared" ca="1" si="18"/>
        <v>94486</v>
      </c>
      <c r="U66" s="113">
        <f t="shared" ca="1" si="19"/>
        <v>14847</v>
      </c>
      <c r="V66" s="113">
        <f t="shared" ca="1" si="20"/>
        <v>450</v>
      </c>
      <c r="W66">
        <f t="shared" ca="1" si="21"/>
        <v>107121</v>
      </c>
      <c r="X66">
        <f t="shared" ca="1" si="22"/>
        <v>40</v>
      </c>
      <c r="Y66" s="120"/>
      <c r="Z66" s="113" t="s">
        <v>493</v>
      </c>
      <c r="AA66" s="349">
        <v>0</v>
      </c>
      <c r="AB66" s="349">
        <v>0</v>
      </c>
      <c r="AC66" s="349">
        <v>0</v>
      </c>
      <c r="AD66" s="349">
        <v>0</v>
      </c>
      <c r="AE66" s="349">
        <v>0</v>
      </c>
      <c r="AF66" s="349">
        <v>0</v>
      </c>
      <c r="AG66" s="349">
        <v>0</v>
      </c>
      <c r="AH66" s="349">
        <v>0</v>
      </c>
      <c r="AI66" s="349">
        <v>0</v>
      </c>
      <c r="AJ66" s="349">
        <v>0</v>
      </c>
      <c r="AK66" s="349">
        <v>0</v>
      </c>
      <c r="AL66" s="349">
        <v>0</v>
      </c>
      <c r="AM66" s="349">
        <v>600</v>
      </c>
      <c r="AN66" s="349">
        <v>600</v>
      </c>
      <c r="AO66" s="349">
        <v>44500</v>
      </c>
      <c r="AP66" s="349">
        <v>43400</v>
      </c>
      <c r="AR66" s="348">
        <f t="shared" ref="AR66:AR129" si="27">ROUND(AA66*0.731,-2)</f>
        <v>0</v>
      </c>
      <c r="AS66" s="348">
        <f t="shared" ref="AS66:AS129" si="28">ROUND(AB66*0.731,-2)</f>
        <v>0</v>
      </c>
      <c r="AT66" s="348">
        <f t="shared" ref="AT66:AT129" si="29">ROUND(AC66*0.731,-2)</f>
        <v>0</v>
      </c>
      <c r="AU66" s="348">
        <f t="shared" ref="AU66:AU129" si="30">ROUND(AD66*0.731,-2)</f>
        <v>0</v>
      </c>
      <c r="AV66" s="348">
        <f t="shared" ref="AV66:AV129" si="31">ROUND(AE66*0.731,-2)</f>
        <v>0</v>
      </c>
      <c r="AW66" s="348">
        <f t="shared" ref="AW66:AW129" si="32">ROUND(AF66*0.731,-2)</f>
        <v>0</v>
      </c>
      <c r="AX66" s="348">
        <f t="shared" ref="AX66:AX129" si="33">ROUND(AG66*0.731,-2)</f>
        <v>0</v>
      </c>
      <c r="AY66" s="348">
        <f t="shared" ref="AY66:AY129" si="34">ROUND(AH66*0.731,-2)</f>
        <v>0</v>
      </c>
      <c r="AZ66" s="348">
        <f t="shared" ref="AZ66:AZ129" si="35">ROUND(AI66*0.731,-2)</f>
        <v>0</v>
      </c>
      <c r="BA66" s="348">
        <f t="shared" ref="BA66:BA129" si="36">ROUND(AJ66*0.731,-2)</f>
        <v>0</v>
      </c>
      <c r="BB66" s="348">
        <f t="shared" ref="BB66:BB129" si="37">ROUND(AK66*0.731,-2)</f>
        <v>0</v>
      </c>
      <c r="BC66" s="348">
        <f t="shared" ref="BC66:BC129" si="38">ROUND(AL66*0.731,-2)</f>
        <v>0</v>
      </c>
      <c r="BD66" s="348">
        <f t="shared" ref="BD66:BD129" si="39">ROUND(AM66*0.731,-2)</f>
        <v>400</v>
      </c>
      <c r="BE66" s="348">
        <f t="shared" ref="BE66:BE129" si="40">ROUND(AN66*0.731,-2)</f>
        <v>400</v>
      </c>
      <c r="BF66" s="348">
        <f t="shared" ref="BF66:BF129" si="41">ROUND(AO66*0.731,-2)</f>
        <v>32500</v>
      </c>
      <c r="BG66" s="348">
        <f t="shared" ref="BG66:BG129" si="42">ROUND(AP66*0.731,-2)</f>
        <v>31700</v>
      </c>
    </row>
    <row r="67" spans="1:59" ht="15">
      <c r="A67" s="134" t="s">
        <v>479</v>
      </c>
      <c r="B67" s="134" t="s">
        <v>1763</v>
      </c>
      <c r="C67" s="134" t="s">
        <v>1773</v>
      </c>
      <c r="D67" s="136">
        <f t="shared" si="24"/>
        <v>32435.238856026201</v>
      </c>
      <c r="E67" s="136">
        <f t="shared" si="26"/>
        <v>4.5877336980577335</v>
      </c>
      <c r="F67" s="136">
        <f ca="1">RANDBETWEEN(0,2000)</f>
        <v>777</v>
      </c>
      <c r="G67" s="136">
        <f t="shared" ca="1" si="25"/>
        <v>781.58773369805772</v>
      </c>
      <c r="H67" s="136">
        <f t="shared" ref="H67:H130" ca="1" si="43">RANDBETWEEN(E67,G67)</f>
        <v>606</v>
      </c>
      <c r="I67" s="154">
        <v>0</v>
      </c>
      <c r="J67" s="347"/>
      <c r="K67" t="s">
        <v>658</v>
      </c>
      <c r="L67" t="s">
        <v>1473</v>
      </c>
      <c r="M67" s="113" t="s">
        <v>1485</v>
      </c>
      <c r="N67" s="113">
        <v>176800</v>
      </c>
      <c r="O67" s="113">
        <v>0</v>
      </c>
      <c r="Q67" t="s">
        <v>677</v>
      </c>
      <c r="R67" t="s">
        <v>854</v>
      </c>
      <c r="S67" s="113">
        <v>0</v>
      </c>
      <c r="T67" s="113">
        <f t="shared" ref="T67:T118" ca="1" si="44">RANDBETWEEN(0,175000)</f>
        <v>169170</v>
      </c>
      <c r="U67" s="113">
        <f t="shared" ref="U67:U118" ca="1" si="45">RANDBETWEEN(0,15000)</f>
        <v>9494</v>
      </c>
      <c r="V67" s="113">
        <f t="shared" ref="V67:V118" ca="1" si="46">RANDBETWEEN(0,1000)</f>
        <v>790</v>
      </c>
      <c r="W67">
        <f t="shared" ref="W67:W118" ca="1" si="47">RANDBETWEEN(0,125600)</f>
        <v>102973</v>
      </c>
      <c r="X67">
        <f t="shared" ref="X67:X118" ca="1" si="48">RANDBETWEEN(0,100)</f>
        <v>2</v>
      </c>
      <c r="Y67" s="120"/>
      <c r="Z67" s="113" t="s">
        <v>577</v>
      </c>
      <c r="AA67" s="349">
        <v>0</v>
      </c>
      <c r="AB67" s="349">
        <v>0</v>
      </c>
      <c r="AC67" s="349">
        <v>0</v>
      </c>
      <c r="AD67" s="349">
        <v>0</v>
      </c>
      <c r="AE67" s="349">
        <v>0</v>
      </c>
      <c r="AF67" s="349">
        <v>0</v>
      </c>
      <c r="AG67" s="349">
        <v>0</v>
      </c>
      <c r="AH67" s="349">
        <v>0</v>
      </c>
      <c r="AI67" s="349">
        <v>0</v>
      </c>
      <c r="AJ67" s="349">
        <v>0</v>
      </c>
      <c r="AK67" s="349">
        <v>0</v>
      </c>
      <c r="AL67" s="349">
        <v>100</v>
      </c>
      <c r="AM67" s="349">
        <v>1300</v>
      </c>
      <c r="AN67" s="349">
        <v>1100</v>
      </c>
      <c r="AO67" s="349">
        <v>90900</v>
      </c>
      <c r="AP67" s="349">
        <v>85100</v>
      </c>
      <c r="AR67" s="348">
        <f t="shared" si="27"/>
        <v>0</v>
      </c>
      <c r="AS67" s="348">
        <f t="shared" si="28"/>
        <v>0</v>
      </c>
      <c r="AT67" s="348">
        <f t="shared" si="29"/>
        <v>0</v>
      </c>
      <c r="AU67" s="348">
        <f t="shared" si="30"/>
        <v>0</v>
      </c>
      <c r="AV67" s="348">
        <f t="shared" si="31"/>
        <v>0</v>
      </c>
      <c r="AW67" s="348">
        <f t="shared" si="32"/>
        <v>0</v>
      </c>
      <c r="AX67" s="348">
        <f t="shared" si="33"/>
        <v>0</v>
      </c>
      <c r="AY67" s="348">
        <f t="shared" si="34"/>
        <v>0</v>
      </c>
      <c r="AZ67" s="348">
        <f t="shared" si="35"/>
        <v>0</v>
      </c>
      <c r="BA67" s="348">
        <f t="shared" si="36"/>
        <v>0</v>
      </c>
      <c r="BB67" s="348">
        <f t="shared" si="37"/>
        <v>0</v>
      </c>
      <c r="BC67" s="348">
        <f t="shared" si="38"/>
        <v>100</v>
      </c>
      <c r="BD67" s="348">
        <f t="shared" si="39"/>
        <v>1000</v>
      </c>
      <c r="BE67" s="348">
        <f t="shared" si="40"/>
        <v>800</v>
      </c>
      <c r="BF67" s="348">
        <f t="shared" si="41"/>
        <v>66400</v>
      </c>
      <c r="BG67" s="348">
        <f t="shared" si="42"/>
        <v>62200</v>
      </c>
    </row>
    <row r="68" spans="1:59" ht="15">
      <c r="A68" s="134" t="s">
        <v>480</v>
      </c>
      <c r="B68" s="134" t="s">
        <v>3002</v>
      </c>
      <c r="C68" s="134" t="s">
        <v>3019</v>
      </c>
      <c r="D68" s="136">
        <f t="shared" si="24"/>
        <v>34057.00079882751</v>
      </c>
      <c r="E68" s="136">
        <f t="shared" si="23"/>
        <v>6.8816005470866006</v>
      </c>
      <c r="F68" s="136">
        <v>0</v>
      </c>
      <c r="G68" s="136">
        <f t="shared" si="25"/>
        <v>6.8816005470866006</v>
      </c>
      <c r="H68" s="136">
        <f t="shared" ca="1" si="43"/>
        <v>7</v>
      </c>
      <c r="I68" s="154">
        <v>0</v>
      </c>
      <c r="J68" s="347"/>
      <c r="K68" t="s">
        <v>527</v>
      </c>
      <c r="L68" t="s">
        <v>1763</v>
      </c>
      <c r="M68" s="113" t="s">
        <v>1774</v>
      </c>
      <c r="N68" s="113">
        <v>0</v>
      </c>
      <c r="O68" s="113">
        <v>24900</v>
      </c>
      <c r="Q68" t="s">
        <v>511</v>
      </c>
      <c r="R68" t="s">
        <v>855</v>
      </c>
      <c r="S68" s="113">
        <v>0</v>
      </c>
      <c r="T68" s="113">
        <f t="shared" ca="1" si="44"/>
        <v>154462</v>
      </c>
      <c r="U68" s="113">
        <f t="shared" ca="1" si="45"/>
        <v>4182</v>
      </c>
      <c r="V68" s="113">
        <f t="shared" ca="1" si="46"/>
        <v>166</v>
      </c>
      <c r="W68">
        <f t="shared" ca="1" si="47"/>
        <v>110031</v>
      </c>
      <c r="X68">
        <f t="shared" ca="1" si="48"/>
        <v>56</v>
      </c>
      <c r="Y68" s="120"/>
      <c r="Z68" s="113" t="s">
        <v>721</v>
      </c>
      <c r="AA68" s="349">
        <v>0</v>
      </c>
      <c r="AB68" s="349">
        <v>0</v>
      </c>
      <c r="AC68" s="349">
        <v>0</v>
      </c>
      <c r="AD68" s="349">
        <v>600</v>
      </c>
      <c r="AE68" s="349">
        <v>0</v>
      </c>
      <c r="AF68" s="349">
        <v>0</v>
      </c>
      <c r="AG68" s="349">
        <v>0</v>
      </c>
      <c r="AH68" s="349">
        <v>0</v>
      </c>
      <c r="AI68" s="349">
        <v>500</v>
      </c>
      <c r="AJ68" s="349">
        <v>0</v>
      </c>
      <c r="AK68" s="349">
        <v>30900</v>
      </c>
      <c r="AL68" s="349">
        <v>2300</v>
      </c>
      <c r="AM68" s="349">
        <v>3000</v>
      </c>
      <c r="AN68" s="349">
        <v>4400</v>
      </c>
      <c r="AO68" s="349">
        <v>203500</v>
      </c>
      <c r="AP68" s="349">
        <v>285300</v>
      </c>
      <c r="AR68" s="348">
        <f t="shared" si="27"/>
        <v>0</v>
      </c>
      <c r="AS68" s="348">
        <f t="shared" si="28"/>
        <v>0</v>
      </c>
      <c r="AT68" s="348">
        <f t="shared" si="29"/>
        <v>0</v>
      </c>
      <c r="AU68" s="348">
        <f t="shared" si="30"/>
        <v>400</v>
      </c>
      <c r="AV68" s="348">
        <f t="shared" si="31"/>
        <v>0</v>
      </c>
      <c r="AW68" s="348">
        <f t="shared" si="32"/>
        <v>0</v>
      </c>
      <c r="AX68" s="348">
        <f t="shared" si="33"/>
        <v>0</v>
      </c>
      <c r="AY68" s="348">
        <f t="shared" si="34"/>
        <v>0</v>
      </c>
      <c r="AZ68" s="348">
        <f t="shared" si="35"/>
        <v>400</v>
      </c>
      <c r="BA68" s="348">
        <f t="shared" si="36"/>
        <v>0</v>
      </c>
      <c r="BB68" s="348">
        <f t="shared" si="37"/>
        <v>22600</v>
      </c>
      <c r="BC68" s="348">
        <f t="shared" si="38"/>
        <v>1700</v>
      </c>
      <c r="BD68" s="348">
        <f t="shared" si="39"/>
        <v>2200</v>
      </c>
      <c r="BE68" s="348">
        <f t="shared" si="40"/>
        <v>3200</v>
      </c>
      <c r="BF68" s="348">
        <f t="shared" si="41"/>
        <v>148800</v>
      </c>
      <c r="BG68" s="348">
        <f t="shared" si="42"/>
        <v>208600</v>
      </c>
    </row>
    <row r="69" spans="1:59" ht="15">
      <c r="A69" s="134" t="s">
        <v>1296</v>
      </c>
      <c r="B69" s="134" t="s">
        <v>1473</v>
      </c>
      <c r="C69" s="134" t="s">
        <v>1486</v>
      </c>
      <c r="D69" s="136">
        <f t="shared" si="24"/>
        <v>35759.850838768885</v>
      </c>
      <c r="E69" s="136">
        <f t="shared" ref="E69:E71" si="49">E68*0.5</f>
        <v>3.4408002735433003</v>
      </c>
      <c r="F69" s="136">
        <f t="shared" ref="F69:F71" ca="1" si="50">RANDBETWEEN(0,10000)</f>
        <v>6910</v>
      </c>
      <c r="G69" s="136">
        <f t="shared" ca="1" si="25"/>
        <v>6913.4408002735436</v>
      </c>
      <c r="H69" s="136">
        <f t="shared" ca="1" si="43"/>
        <v>4982</v>
      </c>
      <c r="I69" s="154">
        <v>5233.7271713999999</v>
      </c>
      <c r="J69" s="347"/>
      <c r="K69" t="s">
        <v>427</v>
      </c>
      <c r="L69" t="s">
        <v>3543</v>
      </c>
      <c r="M69" s="113" t="s">
        <v>3547</v>
      </c>
      <c r="N69" s="113">
        <v>9100</v>
      </c>
      <c r="O69" s="113">
        <v>0</v>
      </c>
      <c r="Q69" t="s">
        <v>487</v>
      </c>
      <c r="R69" t="s">
        <v>856</v>
      </c>
      <c r="S69" s="113">
        <v>0</v>
      </c>
      <c r="T69" s="113">
        <f t="shared" ca="1" si="44"/>
        <v>51895</v>
      </c>
      <c r="U69" s="113">
        <f t="shared" ca="1" si="45"/>
        <v>10099</v>
      </c>
      <c r="V69" s="113">
        <f t="shared" ca="1" si="46"/>
        <v>23</v>
      </c>
      <c r="W69">
        <f t="shared" ca="1" si="47"/>
        <v>23937</v>
      </c>
      <c r="X69">
        <f t="shared" ca="1" si="48"/>
        <v>77</v>
      </c>
      <c r="Y69" s="120"/>
      <c r="Z69" s="113" t="s">
        <v>699</v>
      </c>
      <c r="AA69" s="349">
        <v>0</v>
      </c>
      <c r="AB69" s="349">
        <v>0</v>
      </c>
      <c r="AC69" s="349">
        <v>0</v>
      </c>
      <c r="AD69" s="349">
        <v>100</v>
      </c>
      <c r="AE69" s="349">
        <v>0</v>
      </c>
      <c r="AF69" s="349">
        <v>0</v>
      </c>
      <c r="AG69" s="349">
        <v>0</v>
      </c>
      <c r="AH69" s="349">
        <v>0</v>
      </c>
      <c r="AI69" s="349">
        <v>0</v>
      </c>
      <c r="AJ69" s="349">
        <v>0</v>
      </c>
      <c r="AK69" s="349">
        <v>0</v>
      </c>
      <c r="AL69" s="349">
        <v>0</v>
      </c>
      <c r="AM69" s="349">
        <v>100</v>
      </c>
      <c r="AN69" s="349">
        <v>0</v>
      </c>
      <c r="AO69" s="349">
        <v>6100</v>
      </c>
      <c r="AP69" s="349">
        <v>4000</v>
      </c>
      <c r="AR69" s="348">
        <f t="shared" si="27"/>
        <v>0</v>
      </c>
      <c r="AS69" s="348">
        <f t="shared" si="28"/>
        <v>0</v>
      </c>
      <c r="AT69" s="348">
        <f t="shared" si="29"/>
        <v>0</v>
      </c>
      <c r="AU69" s="348">
        <f t="shared" si="30"/>
        <v>100</v>
      </c>
      <c r="AV69" s="348">
        <f t="shared" si="31"/>
        <v>0</v>
      </c>
      <c r="AW69" s="348">
        <f t="shared" si="32"/>
        <v>0</v>
      </c>
      <c r="AX69" s="348">
        <f t="shared" si="33"/>
        <v>0</v>
      </c>
      <c r="AY69" s="348">
        <f t="shared" si="34"/>
        <v>0</v>
      </c>
      <c r="AZ69" s="348">
        <f t="shared" si="35"/>
        <v>0</v>
      </c>
      <c r="BA69" s="348">
        <f t="shared" si="36"/>
        <v>0</v>
      </c>
      <c r="BB69" s="348">
        <f t="shared" si="37"/>
        <v>0</v>
      </c>
      <c r="BC69" s="348">
        <f t="shared" si="38"/>
        <v>0</v>
      </c>
      <c r="BD69" s="348">
        <f t="shared" si="39"/>
        <v>100</v>
      </c>
      <c r="BE69" s="348">
        <f t="shared" si="40"/>
        <v>0</v>
      </c>
      <c r="BF69" s="348">
        <f t="shared" si="41"/>
        <v>4500</v>
      </c>
      <c r="BG69" s="348">
        <f t="shared" si="42"/>
        <v>2900</v>
      </c>
    </row>
    <row r="70" spans="1:59" ht="15">
      <c r="A70" s="134" t="s">
        <v>1346</v>
      </c>
      <c r="B70" s="134" t="s">
        <v>1763</v>
      </c>
      <c r="C70" s="134" t="s">
        <v>1775</v>
      </c>
      <c r="D70" s="136">
        <f t="shared" ref="D70:D133" si="51">D69*1.05</f>
        <v>37547.843380707331</v>
      </c>
      <c r="E70" s="136">
        <f t="shared" si="49"/>
        <v>1.7204001367716502</v>
      </c>
      <c r="F70" s="136">
        <f t="shared" ca="1" si="50"/>
        <v>3157</v>
      </c>
      <c r="G70" s="136">
        <f t="shared" ca="1" si="25"/>
        <v>3158.7204001367718</v>
      </c>
      <c r="H70" s="136">
        <f t="shared" ca="1" si="43"/>
        <v>1690</v>
      </c>
      <c r="I70" s="154">
        <v>-41.633339999999997</v>
      </c>
      <c r="J70" s="347"/>
      <c r="K70" t="s">
        <v>664</v>
      </c>
      <c r="L70" t="s">
        <v>1473</v>
      </c>
      <c r="M70" s="113" t="s">
        <v>1487</v>
      </c>
      <c r="N70" s="113">
        <v>62500</v>
      </c>
      <c r="O70" s="113">
        <v>0</v>
      </c>
      <c r="Q70" t="s">
        <v>681</v>
      </c>
      <c r="R70" t="s">
        <v>857</v>
      </c>
      <c r="S70" s="113">
        <v>0</v>
      </c>
      <c r="T70" s="113">
        <f t="shared" ca="1" si="44"/>
        <v>120820</v>
      </c>
      <c r="U70" s="113">
        <f t="shared" ca="1" si="45"/>
        <v>13428</v>
      </c>
      <c r="V70" s="113">
        <f t="shared" ca="1" si="46"/>
        <v>179</v>
      </c>
      <c r="W70">
        <f t="shared" ca="1" si="47"/>
        <v>2360</v>
      </c>
      <c r="X70">
        <f t="shared" ca="1" si="48"/>
        <v>84</v>
      </c>
      <c r="Y70" s="120"/>
      <c r="Z70" s="113" t="s">
        <v>748</v>
      </c>
      <c r="AA70" s="349">
        <v>0</v>
      </c>
      <c r="AB70" s="349">
        <v>0</v>
      </c>
      <c r="AC70" s="349">
        <v>800</v>
      </c>
      <c r="AD70" s="349">
        <v>600</v>
      </c>
      <c r="AE70" s="349">
        <v>0</v>
      </c>
      <c r="AF70" s="349">
        <v>0</v>
      </c>
      <c r="AG70" s="349">
        <v>2200</v>
      </c>
      <c r="AH70" s="349">
        <v>300</v>
      </c>
      <c r="AI70" s="349">
        <v>0</v>
      </c>
      <c r="AJ70" s="349">
        <v>0</v>
      </c>
      <c r="AK70" s="349">
        <v>0</v>
      </c>
      <c r="AL70" s="349">
        <v>300</v>
      </c>
      <c r="AM70" s="349">
        <v>100</v>
      </c>
      <c r="AN70" s="349">
        <v>0</v>
      </c>
      <c r="AO70" s="349">
        <v>5500</v>
      </c>
      <c r="AP70" s="349">
        <v>3100</v>
      </c>
      <c r="AR70" s="348">
        <f t="shared" si="27"/>
        <v>0</v>
      </c>
      <c r="AS70" s="348">
        <f t="shared" si="28"/>
        <v>0</v>
      </c>
      <c r="AT70" s="348">
        <f t="shared" si="29"/>
        <v>600</v>
      </c>
      <c r="AU70" s="348">
        <f t="shared" si="30"/>
        <v>400</v>
      </c>
      <c r="AV70" s="348">
        <f t="shared" si="31"/>
        <v>0</v>
      </c>
      <c r="AW70" s="348">
        <f t="shared" si="32"/>
        <v>0</v>
      </c>
      <c r="AX70" s="348">
        <f t="shared" si="33"/>
        <v>1600</v>
      </c>
      <c r="AY70" s="348">
        <f t="shared" si="34"/>
        <v>200</v>
      </c>
      <c r="AZ70" s="348">
        <f t="shared" si="35"/>
        <v>0</v>
      </c>
      <c r="BA70" s="348">
        <f t="shared" si="36"/>
        <v>0</v>
      </c>
      <c r="BB70" s="348">
        <f t="shared" si="37"/>
        <v>0</v>
      </c>
      <c r="BC70" s="348">
        <f t="shared" si="38"/>
        <v>200</v>
      </c>
      <c r="BD70" s="348">
        <f t="shared" si="39"/>
        <v>100</v>
      </c>
      <c r="BE70" s="348">
        <f t="shared" si="40"/>
        <v>0</v>
      </c>
      <c r="BF70" s="348">
        <f t="shared" si="41"/>
        <v>4000</v>
      </c>
      <c r="BG70" s="348">
        <f t="shared" si="42"/>
        <v>2300</v>
      </c>
    </row>
    <row r="71" spans="1:59" ht="15">
      <c r="A71" s="134" t="s">
        <v>448</v>
      </c>
      <c r="B71" s="134" t="s">
        <v>2434</v>
      </c>
      <c r="C71" s="134" t="s">
        <v>2452</v>
      </c>
      <c r="D71" s="136">
        <f t="shared" si="51"/>
        <v>39425.235549742698</v>
      </c>
      <c r="E71" s="136">
        <f t="shared" si="49"/>
        <v>0.86020006838582508</v>
      </c>
      <c r="F71" s="136">
        <f t="shared" ca="1" si="50"/>
        <v>3599</v>
      </c>
      <c r="G71" s="136">
        <f t="shared" ca="1" si="25"/>
        <v>3599.8602000683859</v>
      </c>
      <c r="H71" s="136">
        <f t="shared" ca="1" si="43"/>
        <v>770</v>
      </c>
      <c r="I71" s="154">
        <v>0</v>
      </c>
      <c r="J71" s="347"/>
      <c r="K71" t="s">
        <v>585</v>
      </c>
      <c r="L71" t="s">
        <v>2737</v>
      </c>
      <c r="M71" s="113" t="s">
        <v>2743</v>
      </c>
      <c r="N71" s="113">
        <v>0</v>
      </c>
      <c r="O71" s="113">
        <v>0</v>
      </c>
      <c r="Q71" t="s">
        <v>1310</v>
      </c>
      <c r="R71" t="s">
        <v>1314</v>
      </c>
      <c r="S71" s="113">
        <v>63075</v>
      </c>
      <c r="T71" s="113">
        <f t="shared" ca="1" si="44"/>
        <v>35545</v>
      </c>
      <c r="U71" s="113">
        <f t="shared" ca="1" si="45"/>
        <v>14032</v>
      </c>
      <c r="V71" s="113">
        <f t="shared" ca="1" si="46"/>
        <v>234</v>
      </c>
      <c r="W71">
        <f t="shared" ca="1" si="47"/>
        <v>24716</v>
      </c>
      <c r="X71">
        <f t="shared" ca="1" si="48"/>
        <v>3</v>
      </c>
      <c r="Y71" s="120"/>
      <c r="Z71" s="113" t="s">
        <v>535</v>
      </c>
      <c r="AA71" s="349">
        <v>0</v>
      </c>
      <c r="AB71" s="349">
        <v>0</v>
      </c>
      <c r="AC71" s="349">
        <v>2400</v>
      </c>
      <c r="AD71" s="349">
        <v>0</v>
      </c>
      <c r="AE71" s="349">
        <v>0</v>
      </c>
      <c r="AF71" s="349">
        <v>0</v>
      </c>
      <c r="AG71" s="349">
        <v>1400</v>
      </c>
      <c r="AH71" s="349">
        <v>100</v>
      </c>
      <c r="AI71" s="349">
        <v>0</v>
      </c>
      <c r="AJ71" s="349">
        <v>0</v>
      </c>
      <c r="AK71" s="349">
        <v>0</v>
      </c>
      <c r="AL71" s="349">
        <v>700</v>
      </c>
      <c r="AM71" s="349">
        <v>300</v>
      </c>
      <c r="AN71" s="349">
        <v>100</v>
      </c>
      <c r="AO71" s="349">
        <v>22400</v>
      </c>
      <c r="AP71" s="349">
        <v>9800</v>
      </c>
      <c r="AR71" s="348">
        <f t="shared" si="27"/>
        <v>0</v>
      </c>
      <c r="AS71" s="348">
        <f t="shared" si="28"/>
        <v>0</v>
      </c>
      <c r="AT71" s="348">
        <f t="shared" si="29"/>
        <v>1800</v>
      </c>
      <c r="AU71" s="348">
        <f t="shared" si="30"/>
        <v>0</v>
      </c>
      <c r="AV71" s="348">
        <f t="shared" si="31"/>
        <v>0</v>
      </c>
      <c r="AW71" s="348">
        <f t="shared" si="32"/>
        <v>0</v>
      </c>
      <c r="AX71" s="348">
        <f t="shared" si="33"/>
        <v>1000</v>
      </c>
      <c r="AY71" s="348">
        <f t="shared" si="34"/>
        <v>100</v>
      </c>
      <c r="AZ71" s="348">
        <f t="shared" si="35"/>
        <v>0</v>
      </c>
      <c r="BA71" s="348">
        <f t="shared" si="36"/>
        <v>0</v>
      </c>
      <c r="BB71" s="348">
        <f t="shared" si="37"/>
        <v>0</v>
      </c>
      <c r="BC71" s="348">
        <f t="shared" si="38"/>
        <v>500</v>
      </c>
      <c r="BD71" s="348">
        <f t="shared" si="39"/>
        <v>200</v>
      </c>
      <c r="BE71" s="348">
        <f t="shared" si="40"/>
        <v>100</v>
      </c>
      <c r="BF71" s="348">
        <f t="shared" si="41"/>
        <v>16400</v>
      </c>
      <c r="BG71" s="348">
        <f t="shared" si="42"/>
        <v>7200</v>
      </c>
    </row>
    <row r="72" spans="1:59" ht="15">
      <c r="A72" s="134" t="s">
        <v>481</v>
      </c>
      <c r="B72" s="134" t="s">
        <v>1473</v>
      </c>
      <c r="C72" s="134" t="s">
        <v>1488</v>
      </c>
      <c r="D72" s="136">
        <f t="shared" si="51"/>
        <v>41396.497327229838</v>
      </c>
      <c r="E72" s="136">
        <f>E71*0.25</f>
        <v>0.21505001709645627</v>
      </c>
      <c r="F72" s="136">
        <v>0</v>
      </c>
      <c r="G72" s="136">
        <f t="shared" si="25"/>
        <v>0.21505001709645627</v>
      </c>
      <c r="H72" s="136">
        <f t="shared" ca="1" si="43"/>
        <v>1</v>
      </c>
      <c r="I72" s="154">
        <v>5571.9286699999993</v>
      </c>
      <c r="J72" s="347"/>
      <c r="K72" t="s">
        <v>607</v>
      </c>
      <c r="L72" t="s">
        <v>3002</v>
      </c>
      <c r="M72" s="113" t="s">
        <v>3020</v>
      </c>
      <c r="N72" s="113">
        <v>0</v>
      </c>
      <c r="O72" s="113">
        <v>0</v>
      </c>
      <c r="Q72" t="s">
        <v>1302</v>
      </c>
      <c r="R72" t="s">
        <v>1315</v>
      </c>
      <c r="S72" s="113">
        <v>24375</v>
      </c>
      <c r="T72" s="113">
        <f t="shared" ca="1" si="44"/>
        <v>110232</v>
      </c>
      <c r="U72" s="113">
        <f t="shared" ca="1" si="45"/>
        <v>14775</v>
      </c>
      <c r="V72" s="113">
        <f t="shared" ca="1" si="46"/>
        <v>546</v>
      </c>
      <c r="W72">
        <f t="shared" ca="1" si="47"/>
        <v>109166</v>
      </c>
      <c r="X72">
        <f t="shared" ca="1" si="48"/>
        <v>3</v>
      </c>
      <c r="Y72" s="120"/>
      <c r="Z72" s="113" t="s">
        <v>1350</v>
      </c>
      <c r="AA72" s="349">
        <v>0</v>
      </c>
      <c r="AB72" s="349">
        <v>0</v>
      </c>
      <c r="AC72" s="349">
        <v>0</v>
      </c>
      <c r="AD72" s="349">
        <v>0</v>
      </c>
      <c r="AE72" s="349">
        <v>0</v>
      </c>
      <c r="AF72" s="349">
        <v>0</v>
      </c>
      <c r="AG72" s="349">
        <v>0</v>
      </c>
      <c r="AH72" s="349">
        <v>0</v>
      </c>
      <c r="AI72" s="349">
        <v>0</v>
      </c>
      <c r="AJ72" s="349">
        <v>0</v>
      </c>
      <c r="AK72" s="349">
        <v>0</v>
      </c>
      <c r="AL72" s="349">
        <v>300</v>
      </c>
      <c r="AM72" s="349">
        <v>210200</v>
      </c>
      <c r="AN72" s="349">
        <v>4500</v>
      </c>
      <c r="AO72" s="349">
        <v>210200</v>
      </c>
      <c r="AP72" s="349">
        <v>299800</v>
      </c>
      <c r="AR72" s="348">
        <f t="shared" si="27"/>
        <v>0</v>
      </c>
      <c r="AS72" s="348">
        <f t="shared" si="28"/>
        <v>0</v>
      </c>
      <c r="AT72" s="348">
        <f t="shared" si="29"/>
        <v>0</v>
      </c>
      <c r="AU72" s="348">
        <f t="shared" si="30"/>
        <v>0</v>
      </c>
      <c r="AV72" s="348">
        <f t="shared" si="31"/>
        <v>0</v>
      </c>
      <c r="AW72" s="348">
        <f t="shared" si="32"/>
        <v>0</v>
      </c>
      <c r="AX72" s="348">
        <f t="shared" si="33"/>
        <v>0</v>
      </c>
      <c r="AY72" s="348">
        <f t="shared" si="34"/>
        <v>0</v>
      </c>
      <c r="AZ72" s="348">
        <f t="shared" si="35"/>
        <v>0</v>
      </c>
      <c r="BA72" s="348">
        <f t="shared" si="36"/>
        <v>0</v>
      </c>
      <c r="BB72" s="348">
        <f t="shared" si="37"/>
        <v>0</v>
      </c>
      <c r="BC72" s="348">
        <f t="shared" si="38"/>
        <v>200</v>
      </c>
      <c r="BD72" s="348">
        <f t="shared" si="39"/>
        <v>153700</v>
      </c>
      <c r="BE72" s="348">
        <f t="shared" si="40"/>
        <v>3300</v>
      </c>
      <c r="BF72" s="348">
        <f t="shared" si="41"/>
        <v>153700</v>
      </c>
      <c r="BG72" s="348">
        <f t="shared" si="42"/>
        <v>219200</v>
      </c>
    </row>
    <row r="73" spans="1:59" ht="15">
      <c r="A73" s="134" t="s">
        <v>482</v>
      </c>
      <c r="B73" s="134" t="s">
        <v>2076</v>
      </c>
      <c r="C73" s="134" t="s">
        <v>2093</v>
      </c>
      <c r="D73" s="136">
        <f t="shared" si="51"/>
        <v>43466.322193591332</v>
      </c>
      <c r="E73" s="136">
        <f>E72*0.5</f>
        <v>0.10752500854822813</v>
      </c>
      <c r="F73" s="136">
        <f ca="1">RANDBETWEEN(0,10000)</f>
        <v>8974</v>
      </c>
      <c r="G73" s="136">
        <f t="shared" ca="1" si="25"/>
        <v>8974.1075250085487</v>
      </c>
      <c r="H73" s="136">
        <f t="shared" ca="1" si="43"/>
        <v>7844</v>
      </c>
      <c r="I73" s="154">
        <v>0</v>
      </c>
      <c r="J73" s="347"/>
      <c r="K73" t="s">
        <v>648</v>
      </c>
      <c r="L73" t="s">
        <v>1763</v>
      </c>
      <c r="M73" s="113" t="s">
        <v>1776</v>
      </c>
      <c r="N73" s="113">
        <v>0</v>
      </c>
      <c r="O73" s="113">
        <v>1100</v>
      </c>
      <c r="Q73" t="s">
        <v>628</v>
      </c>
      <c r="R73" t="s">
        <v>858</v>
      </c>
      <c r="S73" s="113">
        <v>1950</v>
      </c>
      <c r="T73" s="113">
        <f t="shared" ca="1" si="44"/>
        <v>64466</v>
      </c>
      <c r="U73" s="113">
        <f t="shared" ca="1" si="45"/>
        <v>6853</v>
      </c>
      <c r="V73" s="113">
        <f t="shared" ca="1" si="46"/>
        <v>841</v>
      </c>
      <c r="W73">
        <f t="shared" ca="1" si="47"/>
        <v>57439</v>
      </c>
      <c r="X73">
        <f t="shared" ca="1" si="48"/>
        <v>93</v>
      </c>
      <c r="Y73" s="120"/>
      <c r="Z73" s="113" t="s">
        <v>694</v>
      </c>
      <c r="AA73" s="349">
        <v>0</v>
      </c>
      <c r="AB73" s="349">
        <v>0</v>
      </c>
      <c r="AC73" s="349">
        <v>0</v>
      </c>
      <c r="AD73" s="349">
        <v>0</v>
      </c>
      <c r="AE73" s="349">
        <v>0</v>
      </c>
      <c r="AF73" s="349">
        <v>0</v>
      </c>
      <c r="AG73" s="349">
        <v>0</v>
      </c>
      <c r="AH73" s="349">
        <v>0</v>
      </c>
      <c r="AI73" s="349">
        <v>0</v>
      </c>
      <c r="AJ73" s="349">
        <v>0</v>
      </c>
      <c r="AK73" s="349">
        <v>0</v>
      </c>
      <c r="AL73" s="349">
        <v>200</v>
      </c>
      <c r="AM73" s="349">
        <v>300</v>
      </c>
      <c r="AN73" s="349">
        <v>400</v>
      </c>
      <c r="AO73" s="349">
        <v>27700</v>
      </c>
      <c r="AP73" s="349">
        <v>24000</v>
      </c>
      <c r="AR73" s="348">
        <f t="shared" si="27"/>
        <v>0</v>
      </c>
      <c r="AS73" s="348">
        <f t="shared" si="28"/>
        <v>0</v>
      </c>
      <c r="AT73" s="348">
        <f t="shared" si="29"/>
        <v>0</v>
      </c>
      <c r="AU73" s="348">
        <f t="shared" si="30"/>
        <v>0</v>
      </c>
      <c r="AV73" s="348">
        <f t="shared" si="31"/>
        <v>0</v>
      </c>
      <c r="AW73" s="348">
        <f t="shared" si="32"/>
        <v>0</v>
      </c>
      <c r="AX73" s="348">
        <f t="shared" si="33"/>
        <v>0</v>
      </c>
      <c r="AY73" s="348">
        <f t="shared" si="34"/>
        <v>0</v>
      </c>
      <c r="AZ73" s="348">
        <f t="shared" si="35"/>
        <v>0</v>
      </c>
      <c r="BA73" s="348">
        <f t="shared" si="36"/>
        <v>0</v>
      </c>
      <c r="BB73" s="348">
        <f t="shared" si="37"/>
        <v>0</v>
      </c>
      <c r="BC73" s="348">
        <f t="shared" si="38"/>
        <v>100</v>
      </c>
      <c r="BD73" s="348">
        <f t="shared" si="39"/>
        <v>200</v>
      </c>
      <c r="BE73" s="348">
        <f t="shared" si="40"/>
        <v>300</v>
      </c>
      <c r="BF73" s="348">
        <f t="shared" si="41"/>
        <v>20200</v>
      </c>
      <c r="BG73" s="348">
        <f t="shared" si="42"/>
        <v>17500</v>
      </c>
    </row>
    <row r="74" spans="1:59" ht="15">
      <c r="A74" s="134" t="s">
        <v>483</v>
      </c>
      <c r="B74" s="134" t="s">
        <v>3660</v>
      </c>
      <c r="C74" s="134" t="s">
        <v>3671</v>
      </c>
      <c r="D74" s="136">
        <f t="shared" si="51"/>
        <v>45639.638303270898</v>
      </c>
      <c r="E74" s="136">
        <f t="shared" ref="E74:E131" si="52">E73*1.5</f>
        <v>0.16128751282234222</v>
      </c>
      <c r="F74" s="136">
        <v>0</v>
      </c>
      <c r="G74" s="136">
        <f t="shared" si="25"/>
        <v>0.16128751282234222</v>
      </c>
      <c r="H74" s="136">
        <f t="shared" ca="1" si="43"/>
        <v>1</v>
      </c>
      <c r="I74" s="154">
        <v>0</v>
      </c>
      <c r="J74" s="347"/>
      <c r="K74" t="s">
        <v>722</v>
      </c>
      <c r="L74" t="s">
        <v>3660</v>
      </c>
      <c r="M74" s="113" t="s">
        <v>3672</v>
      </c>
      <c r="N74" s="113">
        <v>0</v>
      </c>
      <c r="O74" s="113">
        <v>12100</v>
      </c>
      <c r="Q74" t="s">
        <v>454</v>
      </c>
      <c r="R74" t="s">
        <v>859</v>
      </c>
      <c r="S74" s="113">
        <v>0</v>
      </c>
      <c r="T74" s="113">
        <f t="shared" ca="1" si="44"/>
        <v>44181</v>
      </c>
      <c r="U74" s="113">
        <f t="shared" ca="1" si="45"/>
        <v>4481</v>
      </c>
      <c r="V74" s="113">
        <f t="shared" ca="1" si="46"/>
        <v>822</v>
      </c>
      <c r="W74">
        <f t="shared" ca="1" si="47"/>
        <v>64801</v>
      </c>
      <c r="X74">
        <f t="shared" ca="1" si="48"/>
        <v>64</v>
      </c>
      <c r="Y74" s="120"/>
      <c r="Z74" s="113" t="s">
        <v>759</v>
      </c>
      <c r="AA74" s="349">
        <v>0</v>
      </c>
      <c r="AB74" s="349">
        <v>0</v>
      </c>
      <c r="AC74" s="349">
        <v>1200</v>
      </c>
      <c r="AD74" s="349">
        <v>0</v>
      </c>
      <c r="AE74" s="349">
        <v>0</v>
      </c>
      <c r="AF74" s="349">
        <v>0</v>
      </c>
      <c r="AG74" s="349">
        <v>3900</v>
      </c>
      <c r="AH74" s="349">
        <v>0</v>
      </c>
      <c r="AI74" s="349">
        <v>0</v>
      </c>
      <c r="AJ74" s="349">
        <v>0</v>
      </c>
      <c r="AK74" s="349">
        <v>0</v>
      </c>
      <c r="AL74" s="349">
        <v>0</v>
      </c>
      <c r="AM74" s="349">
        <v>0</v>
      </c>
      <c r="AN74" s="349">
        <v>0</v>
      </c>
      <c r="AO74" s="349">
        <v>1900</v>
      </c>
      <c r="AP74" s="349">
        <v>0</v>
      </c>
      <c r="AR74" s="348">
        <f t="shared" si="27"/>
        <v>0</v>
      </c>
      <c r="AS74" s="348">
        <f t="shared" si="28"/>
        <v>0</v>
      </c>
      <c r="AT74" s="348">
        <f t="shared" si="29"/>
        <v>900</v>
      </c>
      <c r="AU74" s="348">
        <f t="shared" si="30"/>
        <v>0</v>
      </c>
      <c r="AV74" s="348">
        <f t="shared" si="31"/>
        <v>0</v>
      </c>
      <c r="AW74" s="348">
        <f t="shared" si="32"/>
        <v>0</v>
      </c>
      <c r="AX74" s="348">
        <f t="shared" si="33"/>
        <v>2900</v>
      </c>
      <c r="AY74" s="348">
        <f t="shared" si="34"/>
        <v>0</v>
      </c>
      <c r="AZ74" s="348">
        <f t="shared" si="35"/>
        <v>0</v>
      </c>
      <c r="BA74" s="348">
        <f t="shared" si="36"/>
        <v>0</v>
      </c>
      <c r="BB74" s="348">
        <f t="shared" si="37"/>
        <v>0</v>
      </c>
      <c r="BC74" s="348">
        <f t="shared" si="38"/>
        <v>0</v>
      </c>
      <c r="BD74" s="348">
        <f t="shared" si="39"/>
        <v>0</v>
      </c>
      <c r="BE74" s="348">
        <f t="shared" si="40"/>
        <v>0</v>
      </c>
      <c r="BF74" s="348">
        <f t="shared" si="41"/>
        <v>1400</v>
      </c>
      <c r="BG74" s="348">
        <f t="shared" si="42"/>
        <v>0</v>
      </c>
    </row>
    <row r="75" spans="1:59" ht="15">
      <c r="A75" s="134" t="s">
        <v>484</v>
      </c>
      <c r="B75" s="134" t="s">
        <v>2737</v>
      </c>
      <c r="C75" s="134" t="s">
        <v>2744</v>
      </c>
      <c r="D75" s="136">
        <f t="shared" si="51"/>
        <v>47921.620218434444</v>
      </c>
      <c r="E75" s="136">
        <f t="shared" si="52"/>
        <v>0.24193126923351332</v>
      </c>
      <c r="F75" s="136">
        <v>0</v>
      </c>
      <c r="G75" s="136">
        <f t="shared" si="25"/>
        <v>0.24193126923351332</v>
      </c>
      <c r="H75" s="136">
        <f t="shared" ca="1" si="43"/>
        <v>1</v>
      </c>
      <c r="I75" s="154">
        <v>419.80284499999993</v>
      </c>
      <c r="J75" s="347"/>
      <c r="K75" t="s">
        <v>669</v>
      </c>
      <c r="L75" t="s">
        <v>260</v>
      </c>
      <c r="M75" s="113" t="s">
        <v>860</v>
      </c>
      <c r="N75" s="113">
        <v>0</v>
      </c>
      <c r="O75" s="113">
        <v>0</v>
      </c>
      <c r="Q75" t="s">
        <v>568</v>
      </c>
      <c r="R75" t="s">
        <v>861</v>
      </c>
      <c r="S75" s="113">
        <v>0</v>
      </c>
      <c r="T75" s="113">
        <f t="shared" ca="1" si="44"/>
        <v>74177</v>
      </c>
      <c r="U75" s="113">
        <f t="shared" ca="1" si="45"/>
        <v>6402</v>
      </c>
      <c r="V75" s="113">
        <f t="shared" ca="1" si="46"/>
        <v>902</v>
      </c>
      <c r="W75">
        <f t="shared" ca="1" si="47"/>
        <v>3504</v>
      </c>
      <c r="X75">
        <f t="shared" ca="1" si="48"/>
        <v>4</v>
      </c>
      <c r="Y75" s="120"/>
      <c r="Z75" s="113" t="s">
        <v>465</v>
      </c>
      <c r="AA75" s="349">
        <v>0</v>
      </c>
      <c r="AB75" s="349">
        <v>0</v>
      </c>
      <c r="AC75" s="349">
        <v>0</v>
      </c>
      <c r="AD75" s="349">
        <v>0</v>
      </c>
      <c r="AE75" s="349">
        <v>0</v>
      </c>
      <c r="AF75" s="349">
        <v>0</v>
      </c>
      <c r="AG75" s="349">
        <v>0</v>
      </c>
      <c r="AH75" s="349">
        <v>0</v>
      </c>
      <c r="AI75" s="349">
        <v>0</v>
      </c>
      <c r="AJ75" s="349">
        <v>0</v>
      </c>
      <c r="AK75" s="349">
        <v>0</v>
      </c>
      <c r="AL75" s="349">
        <v>700</v>
      </c>
      <c r="AM75" s="349">
        <v>0</v>
      </c>
      <c r="AN75" s="349">
        <v>300</v>
      </c>
      <c r="AO75" s="349">
        <v>0</v>
      </c>
      <c r="AP75" s="349">
        <v>22900</v>
      </c>
      <c r="AR75" s="348">
        <f t="shared" si="27"/>
        <v>0</v>
      </c>
      <c r="AS75" s="348">
        <f t="shared" si="28"/>
        <v>0</v>
      </c>
      <c r="AT75" s="348">
        <f t="shared" si="29"/>
        <v>0</v>
      </c>
      <c r="AU75" s="348">
        <f t="shared" si="30"/>
        <v>0</v>
      </c>
      <c r="AV75" s="348">
        <f t="shared" si="31"/>
        <v>0</v>
      </c>
      <c r="AW75" s="348">
        <f t="shared" si="32"/>
        <v>0</v>
      </c>
      <c r="AX75" s="348">
        <f t="shared" si="33"/>
        <v>0</v>
      </c>
      <c r="AY75" s="348">
        <f t="shared" si="34"/>
        <v>0</v>
      </c>
      <c r="AZ75" s="348">
        <f t="shared" si="35"/>
        <v>0</v>
      </c>
      <c r="BA75" s="348">
        <f t="shared" si="36"/>
        <v>0</v>
      </c>
      <c r="BB75" s="348">
        <f t="shared" si="37"/>
        <v>0</v>
      </c>
      <c r="BC75" s="348">
        <f t="shared" si="38"/>
        <v>500</v>
      </c>
      <c r="BD75" s="348">
        <f t="shared" si="39"/>
        <v>0</v>
      </c>
      <c r="BE75" s="348">
        <f t="shared" si="40"/>
        <v>200</v>
      </c>
      <c r="BF75" s="348">
        <f t="shared" si="41"/>
        <v>0</v>
      </c>
      <c r="BG75" s="348">
        <f t="shared" si="42"/>
        <v>16700</v>
      </c>
    </row>
    <row r="76" spans="1:59" ht="15">
      <c r="A76" s="134" t="s">
        <v>485</v>
      </c>
      <c r="B76" s="134" t="s">
        <v>1763</v>
      </c>
      <c r="C76" s="134" t="s">
        <v>1777</v>
      </c>
      <c r="D76" s="136">
        <f t="shared" si="51"/>
        <v>50317.701229356171</v>
      </c>
      <c r="E76" s="136">
        <f t="shared" si="52"/>
        <v>0.36289690385026996</v>
      </c>
      <c r="F76" s="136">
        <v>0</v>
      </c>
      <c r="G76" s="136">
        <f t="shared" si="25"/>
        <v>0.36289690385026996</v>
      </c>
      <c r="H76" s="136">
        <f t="shared" ca="1" si="43"/>
        <v>1</v>
      </c>
      <c r="I76" s="154">
        <v>0</v>
      </c>
      <c r="J76" s="347"/>
      <c r="K76" t="s">
        <v>469</v>
      </c>
      <c r="L76" t="s">
        <v>2076</v>
      </c>
      <c r="M76" s="113" t="s">
        <v>2094</v>
      </c>
      <c r="N76" s="113">
        <v>0</v>
      </c>
      <c r="O76" s="113">
        <v>2400</v>
      </c>
      <c r="Q76" t="s">
        <v>469</v>
      </c>
      <c r="R76" t="s">
        <v>862</v>
      </c>
      <c r="S76" s="113">
        <v>0</v>
      </c>
      <c r="T76" s="113">
        <f t="shared" ca="1" si="44"/>
        <v>93188</v>
      </c>
      <c r="U76" s="113">
        <f t="shared" ca="1" si="45"/>
        <v>909</v>
      </c>
      <c r="V76" s="113">
        <f t="shared" ca="1" si="46"/>
        <v>952</v>
      </c>
      <c r="W76">
        <f t="shared" ca="1" si="47"/>
        <v>14724</v>
      </c>
      <c r="X76">
        <f t="shared" ca="1" si="48"/>
        <v>78</v>
      </c>
      <c r="Y76" s="120"/>
      <c r="Z76" s="113" t="s">
        <v>597</v>
      </c>
      <c r="AA76" s="349">
        <v>0</v>
      </c>
      <c r="AB76" s="349">
        <v>0</v>
      </c>
      <c r="AC76" s="349">
        <v>0</v>
      </c>
      <c r="AD76" s="349">
        <v>0</v>
      </c>
      <c r="AE76" s="349">
        <v>0</v>
      </c>
      <c r="AF76" s="349">
        <v>0</v>
      </c>
      <c r="AG76" s="349">
        <v>0</v>
      </c>
      <c r="AH76" s="349">
        <v>0</v>
      </c>
      <c r="AI76" s="349">
        <v>0</v>
      </c>
      <c r="AJ76" s="349">
        <v>0</v>
      </c>
      <c r="AK76" s="349">
        <v>0</v>
      </c>
      <c r="AL76" s="349">
        <v>0</v>
      </c>
      <c r="AM76" s="349">
        <v>0</v>
      </c>
      <c r="AN76" s="349">
        <v>0</v>
      </c>
      <c r="AO76" s="349">
        <v>2500</v>
      </c>
      <c r="AP76" s="349">
        <v>200</v>
      </c>
      <c r="AR76" s="348">
        <f t="shared" si="27"/>
        <v>0</v>
      </c>
      <c r="AS76" s="348">
        <f t="shared" si="28"/>
        <v>0</v>
      </c>
      <c r="AT76" s="348">
        <f t="shared" si="29"/>
        <v>0</v>
      </c>
      <c r="AU76" s="348">
        <f t="shared" si="30"/>
        <v>0</v>
      </c>
      <c r="AV76" s="348">
        <f t="shared" si="31"/>
        <v>0</v>
      </c>
      <c r="AW76" s="348">
        <f t="shared" si="32"/>
        <v>0</v>
      </c>
      <c r="AX76" s="348">
        <f t="shared" si="33"/>
        <v>0</v>
      </c>
      <c r="AY76" s="348">
        <f t="shared" si="34"/>
        <v>0</v>
      </c>
      <c r="AZ76" s="348">
        <f t="shared" si="35"/>
        <v>0</v>
      </c>
      <c r="BA76" s="348">
        <f t="shared" si="36"/>
        <v>0</v>
      </c>
      <c r="BB76" s="348">
        <f t="shared" si="37"/>
        <v>0</v>
      </c>
      <c r="BC76" s="348">
        <f t="shared" si="38"/>
        <v>0</v>
      </c>
      <c r="BD76" s="348">
        <f t="shared" si="39"/>
        <v>0</v>
      </c>
      <c r="BE76" s="348">
        <f t="shared" si="40"/>
        <v>0</v>
      </c>
      <c r="BF76" s="348">
        <f t="shared" si="41"/>
        <v>1800</v>
      </c>
      <c r="BG76" s="348">
        <f t="shared" si="42"/>
        <v>100</v>
      </c>
    </row>
    <row r="77" spans="1:59" ht="15">
      <c r="A77" s="134" t="s">
        <v>486</v>
      </c>
      <c r="B77" s="134" t="s">
        <v>3660</v>
      </c>
      <c r="C77" s="134" t="s">
        <v>3673</v>
      </c>
      <c r="D77" s="136">
        <f t="shared" si="51"/>
        <v>52833.58629082398</v>
      </c>
      <c r="E77" s="136">
        <f t="shared" si="52"/>
        <v>0.54434535577540499</v>
      </c>
      <c r="F77" s="136">
        <v>0</v>
      </c>
      <c r="G77" s="136">
        <f t="shared" si="25"/>
        <v>0.54434535577540499</v>
      </c>
      <c r="H77" s="136">
        <f t="shared" ca="1" si="43"/>
        <v>1</v>
      </c>
      <c r="I77" s="154">
        <v>0</v>
      </c>
      <c r="J77" s="347"/>
      <c r="K77" t="s">
        <v>749</v>
      </c>
      <c r="L77" t="s">
        <v>2434</v>
      </c>
      <c r="M77" s="113" t="s">
        <v>2453</v>
      </c>
      <c r="N77" s="113">
        <v>0</v>
      </c>
      <c r="O77" s="113">
        <v>0</v>
      </c>
      <c r="Q77" t="s">
        <v>710</v>
      </c>
      <c r="R77" t="s">
        <v>863</v>
      </c>
      <c r="S77" s="113">
        <v>0</v>
      </c>
      <c r="T77" s="113">
        <f t="shared" ca="1" si="44"/>
        <v>1806</v>
      </c>
      <c r="U77" s="113">
        <f t="shared" ca="1" si="45"/>
        <v>12276</v>
      </c>
      <c r="V77" s="113">
        <f t="shared" ca="1" si="46"/>
        <v>203</v>
      </c>
      <c r="W77">
        <f t="shared" ca="1" si="47"/>
        <v>66784</v>
      </c>
      <c r="X77">
        <f t="shared" ca="1" si="48"/>
        <v>17</v>
      </c>
      <c r="Y77" s="120"/>
      <c r="Z77" s="113" t="s">
        <v>662</v>
      </c>
      <c r="AA77" s="349">
        <v>0</v>
      </c>
      <c r="AB77" s="349">
        <v>0</v>
      </c>
      <c r="AC77" s="349">
        <v>0</v>
      </c>
      <c r="AD77" s="349">
        <v>0</v>
      </c>
      <c r="AE77" s="349">
        <v>0</v>
      </c>
      <c r="AF77" s="349">
        <v>0</v>
      </c>
      <c r="AG77" s="349">
        <v>0</v>
      </c>
      <c r="AH77" s="349">
        <v>0</v>
      </c>
      <c r="AI77" s="349">
        <v>0</v>
      </c>
      <c r="AJ77" s="349">
        <v>0</v>
      </c>
      <c r="AK77" s="349">
        <v>0</v>
      </c>
      <c r="AL77" s="349">
        <v>0</v>
      </c>
      <c r="AM77" s="349">
        <v>0</v>
      </c>
      <c r="AN77" s="349">
        <v>0</v>
      </c>
      <c r="AO77" s="349">
        <v>0</v>
      </c>
      <c r="AP77" s="349">
        <v>1600</v>
      </c>
      <c r="AR77" s="348">
        <f t="shared" si="27"/>
        <v>0</v>
      </c>
      <c r="AS77" s="348">
        <f t="shared" si="28"/>
        <v>0</v>
      </c>
      <c r="AT77" s="348">
        <f t="shared" si="29"/>
        <v>0</v>
      </c>
      <c r="AU77" s="348">
        <f t="shared" si="30"/>
        <v>0</v>
      </c>
      <c r="AV77" s="348">
        <f t="shared" si="31"/>
        <v>0</v>
      </c>
      <c r="AW77" s="348">
        <f t="shared" si="32"/>
        <v>0</v>
      </c>
      <c r="AX77" s="348">
        <f t="shared" si="33"/>
        <v>0</v>
      </c>
      <c r="AY77" s="348">
        <f t="shared" si="34"/>
        <v>0</v>
      </c>
      <c r="AZ77" s="348">
        <f t="shared" si="35"/>
        <v>0</v>
      </c>
      <c r="BA77" s="348">
        <f t="shared" si="36"/>
        <v>0</v>
      </c>
      <c r="BB77" s="348">
        <f t="shared" si="37"/>
        <v>0</v>
      </c>
      <c r="BC77" s="348">
        <f t="shared" si="38"/>
        <v>0</v>
      </c>
      <c r="BD77" s="348">
        <f t="shared" si="39"/>
        <v>0</v>
      </c>
      <c r="BE77" s="348">
        <f t="shared" si="40"/>
        <v>0</v>
      </c>
      <c r="BF77" s="348">
        <f t="shared" si="41"/>
        <v>0</v>
      </c>
      <c r="BG77" s="348">
        <f t="shared" si="42"/>
        <v>1200</v>
      </c>
    </row>
    <row r="78" spans="1:59" ht="15">
      <c r="A78" s="134" t="s">
        <v>1293</v>
      </c>
      <c r="B78" s="134" t="s">
        <v>3660</v>
      </c>
      <c r="C78" s="134" t="s">
        <v>3674</v>
      </c>
      <c r="D78" s="136">
        <f t="shared" si="51"/>
        <v>55475.265605365181</v>
      </c>
      <c r="E78" s="136">
        <f t="shared" ref="E78:E79" si="53">E77*0.5</f>
        <v>0.2721726778877025</v>
      </c>
      <c r="F78" s="136">
        <f t="shared" ref="F78:F79" ca="1" si="54">RANDBETWEEN(0,10000)</f>
        <v>338</v>
      </c>
      <c r="G78" s="136">
        <f t="shared" ca="1" si="25"/>
        <v>338.27217267788768</v>
      </c>
      <c r="H78" s="136">
        <f t="shared" ca="1" si="43"/>
        <v>305</v>
      </c>
      <c r="I78" s="154">
        <v>0</v>
      </c>
      <c r="J78" s="347"/>
      <c r="K78" t="s">
        <v>763</v>
      </c>
      <c r="L78" t="s">
        <v>3002</v>
      </c>
      <c r="M78" s="113" t="s">
        <v>3021</v>
      </c>
      <c r="N78" s="113">
        <v>0</v>
      </c>
      <c r="O78" s="113">
        <v>300</v>
      </c>
      <c r="Q78" t="s">
        <v>1298</v>
      </c>
      <c r="R78" t="s">
        <v>1316</v>
      </c>
      <c r="S78" s="113">
        <v>285075</v>
      </c>
      <c r="T78" s="113">
        <f t="shared" ca="1" si="44"/>
        <v>151356</v>
      </c>
      <c r="U78" s="113">
        <f t="shared" ca="1" si="45"/>
        <v>12760</v>
      </c>
      <c r="V78" s="113">
        <f t="shared" ca="1" si="46"/>
        <v>706</v>
      </c>
      <c r="W78">
        <f t="shared" ca="1" si="47"/>
        <v>64340</v>
      </c>
      <c r="X78">
        <f t="shared" ca="1" si="48"/>
        <v>60</v>
      </c>
      <c r="Y78" s="120"/>
      <c r="Z78" s="113" t="s">
        <v>636</v>
      </c>
      <c r="AA78" s="349">
        <v>0</v>
      </c>
      <c r="AB78" s="349">
        <v>0</v>
      </c>
      <c r="AC78" s="349">
        <v>10700</v>
      </c>
      <c r="AD78" s="349">
        <v>0</v>
      </c>
      <c r="AE78" s="349">
        <v>0</v>
      </c>
      <c r="AF78" s="349">
        <v>0</v>
      </c>
      <c r="AG78" s="349">
        <v>0</v>
      </c>
      <c r="AH78" s="349">
        <v>0</v>
      </c>
      <c r="AI78" s="349">
        <v>0</v>
      </c>
      <c r="AJ78" s="349">
        <v>0</v>
      </c>
      <c r="AK78" s="349">
        <v>0</v>
      </c>
      <c r="AL78" s="349">
        <v>0</v>
      </c>
      <c r="AM78" s="349">
        <v>600</v>
      </c>
      <c r="AN78" s="349">
        <v>0</v>
      </c>
      <c r="AO78" s="349">
        <v>50700</v>
      </c>
      <c r="AP78" s="349">
        <v>1300</v>
      </c>
      <c r="AR78" s="348">
        <f t="shared" si="27"/>
        <v>0</v>
      </c>
      <c r="AS78" s="348">
        <f t="shared" si="28"/>
        <v>0</v>
      </c>
      <c r="AT78" s="348">
        <f t="shared" si="29"/>
        <v>7800</v>
      </c>
      <c r="AU78" s="348">
        <f t="shared" si="30"/>
        <v>0</v>
      </c>
      <c r="AV78" s="348">
        <f t="shared" si="31"/>
        <v>0</v>
      </c>
      <c r="AW78" s="348">
        <f t="shared" si="32"/>
        <v>0</v>
      </c>
      <c r="AX78" s="348">
        <f t="shared" si="33"/>
        <v>0</v>
      </c>
      <c r="AY78" s="348">
        <f t="shared" si="34"/>
        <v>0</v>
      </c>
      <c r="AZ78" s="348">
        <f t="shared" si="35"/>
        <v>0</v>
      </c>
      <c r="BA78" s="348">
        <f t="shared" si="36"/>
        <v>0</v>
      </c>
      <c r="BB78" s="348">
        <f t="shared" si="37"/>
        <v>0</v>
      </c>
      <c r="BC78" s="348">
        <f t="shared" si="38"/>
        <v>0</v>
      </c>
      <c r="BD78" s="348">
        <f t="shared" si="39"/>
        <v>400</v>
      </c>
      <c r="BE78" s="348">
        <f t="shared" si="40"/>
        <v>0</v>
      </c>
      <c r="BF78" s="348">
        <f t="shared" si="41"/>
        <v>37100</v>
      </c>
      <c r="BG78" s="348">
        <f t="shared" si="42"/>
        <v>1000</v>
      </c>
    </row>
    <row r="79" spans="1:59" ht="15">
      <c r="A79" s="134" t="s">
        <v>487</v>
      </c>
      <c r="B79" s="134" t="s">
        <v>2076</v>
      </c>
      <c r="C79" s="134" t="s">
        <v>2095</v>
      </c>
      <c r="D79" s="136">
        <f t="shared" si="51"/>
        <v>58249.028885633445</v>
      </c>
      <c r="E79" s="136">
        <f t="shared" si="53"/>
        <v>0.13608633894385125</v>
      </c>
      <c r="F79" s="136">
        <f t="shared" ca="1" si="54"/>
        <v>8663</v>
      </c>
      <c r="G79" s="136">
        <f t="shared" ref="G79:G142" ca="1" si="55">E79+F79</f>
        <v>8663.1360863389436</v>
      </c>
      <c r="H79" s="136">
        <f t="shared" ca="1" si="43"/>
        <v>5064</v>
      </c>
      <c r="I79" s="154">
        <v>-655.95408836999991</v>
      </c>
      <c r="J79" s="347"/>
      <c r="K79" t="s">
        <v>490</v>
      </c>
      <c r="L79" t="s">
        <v>4124</v>
      </c>
      <c r="M79" s="113" t="s">
        <v>4128</v>
      </c>
      <c r="N79" s="113">
        <v>0</v>
      </c>
      <c r="O79" s="113">
        <v>0</v>
      </c>
      <c r="Q79" t="s">
        <v>1308</v>
      </c>
      <c r="R79" t="s">
        <v>1317</v>
      </c>
      <c r="S79" s="113">
        <v>0</v>
      </c>
      <c r="T79" s="113">
        <f t="shared" ca="1" si="44"/>
        <v>96431</v>
      </c>
      <c r="U79" s="113">
        <f t="shared" ca="1" si="45"/>
        <v>6764</v>
      </c>
      <c r="V79" s="113">
        <f t="shared" ca="1" si="46"/>
        <v>785</v>
      </c>
      <c r="W79">
        <f t="shared" ca="1" si="47"/>
        <v>56924</v>
      </c>
      <c r="X79">
        <f t="shared" ca="1" si="48"/>
        <v>75</v>
      </c>
      <c r="Y79" s="120"/>
      <c r="Z79" s="113" t="s">
        <v>484</v>
      </c>
      <c r="AA79" s="349">
        <v>0</v>
      </c>
      <c r="AB79" s="349">
        <v>0</v>
      </c>
      <c r="AC79" s="349">
        <v>0</v>
      </c>
      <c r="AD79" s="349">
        <v>0</v>
      </c>
      <c r="AE79" s="349">
        <v>0</v>
      </c>
      <c r="AF79" s="349">
        <v>0</v>
      </c>
      <c r="AG79" s="349">
        <v>0</v>
      </c>
      <c r="AH79" s="349">
        <v>0</v>
      </c>
      <c r="AI79" s="349">
        <v>0</v>
      </c>
      <c r="AJ79" s="349">
        <v>0</v>
      </c>
      <c r="AK79" s="349">
        <v>0</v>
      </c>
      <c r="AL79" s="349">
        <v>200</v>
      </c>
      <c r="AM79" s="349">
        <v>0</v>
      </c>
      <c r="AN79" s="349">
        <v>200</v>
      </c>
      <c r="AO79" s="349">
        <v>0</v>
      </c>
      <c r="AP79" s="349">
        <v>14600</v>
      </c>
      <c r="AR79" s="348">
        <f t="shared" si="27"/>
        <v>0</v>
      </c>
      <c r="AS79" s="348">
        <f t="shared" si="28"/>
        <v>0</v>
      </c>
      <c r="AT79" s="348">
        <f t="shared" si="29"/>
        <v>0</v>
      </c>
      <c r="AU79" s="348">
        <f t="shared" si="30"/>
        <v>0</v>
      </c>
      <c r="AV79" s="348">
        <f t="shared" si="31"/>
        <v>0</v>
      </c>
      <c r="AW79" s="348">
        <f t="shared" si="32"/>
        <v>0</v>
      </c>
      <c r="AX79" s="348">
        <f t="shared" si="33"/>
        <v>0</v>
      </c>
      <c r="AY79" s="348">
        <f t="shared" si="34"/>
        <v>0</v>
      </c>
      <c r="AZ79" s="348">
        <f t="shared" si="35"/>
        <v>0</v>
      </c>
      <c r="BA79" s="348">
        <f t="shared" si="36"/>
        <v>0</v>
      </c>
      <c r="BB79" s="348">
        <f t="shared" si="37"/>
        <v>0</v>
      </c>
      <c r="BC79" s="348">
        <f t="shared" si="38"/>
        <v>100</v>
      </c>
      <c r="BD79" s="348">
        <f t="shared" si="39"/>
        <v>0</v>
      </c>
      <c r="BE79" s="348">
        <f t="shared" si="40"/>
        <v>100</v>
      </c>
      <c r="BF79" s="348">
        <f t="shared" si="41"/>
        <v>0</v>
      </c>
      <c r="BG79" s="348">
        <f t="shared" si="42"/>
        <v>10700</v>
      </c>
    </row>
    <row r="80" spans="1:59" ht="15">
      <c r="A80" s="134" t="s">
        <v>488</v>
      </c>
      <c r="B80" s="134" t="s">
        <v>3002</v>
      </c>
      <c r="C80" s="134" t="s">
        <v>3022</v>
      </c>
      <c r="D80" s="136">
        <f t="shared" si="51"/>
        <v>61161.480329915117</v>
      </c>
      <c r="E80" s="136">
        <f>E79*0.25</f>
        <v>3.4021584735962812E-2</v>
      </c>
      <c r="F80" s="136">
        <v>0</v>
      </c>
      <c r="G80" s="136">
        <f t="shared" si="55"/>
        <v>3.4021584735962812E-2</v>
      </c>
      <c r="H80" s="136">
        <f t="shared" ca="1" si="43"/>
        <v>1</v>
      </c>
      <c r="I80" s="154">
        <v>0</v>
      </c>
      <c r="J80" s="347"/>
      <c r="K80" t="s">
        <v>536</v>
      </c>
      <c r="L80" t="s">
        <v>2434</v>
      </c>
      <c r="M80" s="113" t="s">
        <v>2454</v>
      </c>
      <c r="N80" s="113">
        <v>0</v>
      </c>
      <c r="O80" s="113">
        <v>2700</v>
      </c>
      <c r="Q80" t="s">
        <v>718</v>
      </c>
      <c r="R80" t="s">
        <v>864</v>
      </c>
      <c r="S80" s="113">
        <v>0</v>
      </c>
      <c r="T80" s="113">
        <f t="shared" ca="1" si="44"/>
        <v>74818</v>
      </c>
      <c r="U80" s="113">
        <f t="shared" ca="1" si="45"/>
        <v>8113</v>
      </c>
      <c r="V80" s="113">
        <f t="shared" ca="1" si="46"/>
        <v>650</v>
      </c>
      <c r="W80">
        <f t="shared" ca="1" si="47"/>
        <v>63351</v>
      </c>
      <c r="X80">
        <f t="shared" ca="1" si="48"/>
        <v>28</v>
      </c>
      <c r="Y80" s="120"/>
      <c r="Z80" s="113" t="s">
        <v>757</v>
      </c>
      <c r="AA80" s="349">
        <v>0</v>
      </c>
      <c r="AB80" s="349">
        <v>0</v>
      </c>
      <c r="AC80" s="349">
        <v>0</v>
      </c>
      <c r="AD80" s="349">
        <v>0</v>
      </c>
      <c r="AE80" s="349">
        <v>0</v>
      </c>
      <c r="AF80" s="349">
        <v>0</v>
      </c>
      <c r="AG80" s="349">
        <v>0</v>
      </c>
      <c r="AH80" s="349">
        <v>0</v>
      </c>
      <c r="AI80" s="349">
        <v>0</v>
      </c>
      <c r="AJ80" s="349">
        <v>0</v>
      </c>
      <c r="AK80" s="349">
        <v>0</v>
      </c>
      <c r="AL80" s="349">
        <v>0</v>
      </c>
      <c r="AM80" s="349">
        <v>0</v>
      </c>
      <c r="AN80" s="349">
        <v>0</v>
      </c>
      <c r="AO80" s="349">
        <v>0</v>
      </c>
      <c r="AP80" s="349">
        <v>1400</v>
      </c>
      <c r="AR80" s="348">
        <f t="shared" si="27"/>
        <v>0</v>
      </c>
      <c r="AS80" s="348">
        <f t="shared" si="28"/>
        <v>0</v>
      </c>
      <c r="AT80" s="348">
        <f t="shared" si="29"/>
        <v>0</v>
      </c>
      <c r="AU80" s="348">
        <f t="shared" si="30"/>
        <v>0</v>
      </c>
      <c r="AV80" s="348">
        <f t="shared" si="31"/>
        <v>0</v>
      </c>
      <c r="AW80" s="348">
        <f t="shared" si="32"/>
        <v>0</v>
      </c>
      <c r="AX80" s="348">
        <f t="shared" si="33"/>
        <v>0</v>
      </c>
      <c r="AY80" s="348">
        <f t="shared" si="34"/>
        <v>0</v>
      </c>
      <c r="AZ80" s="348">
        <f t="shared" si="35"/>
        <v>0</v>
      </c>
      <c r="BA80" s="348">
        <f t="shared" si="36"/>
        <v>0</v>
      </c>
      <c r="BB80" s="348">
        <f t="shared" si="37"/>
        <v>0</v>
      </c>
      <c r="BC80" s="348">
        <f t="shared" si="38"/>
        <v>0</v>
      </c>
      <c r="BD80" s="348">
        <f t="shared" si="39"/>
        <v>0</v>
      </c>
      <c r="BE80" s="348">
        <f t="shared" si="40"/>
        <v>0</v>
      </c>
      <c r="BF80" s="348">
        <f t="shared" si="41"/>
        <v>0</v>
      </c>
      <c r="BG80" s="348">
        <f t="shared" si="42"/>
        <v>1000</v>
      </c>
    </row>
    <row r="81" spans="1:59" ht="15">
      <c r="A81" s="134" t="s">
        <v>489</v>
      </c>
      <c r="B81" s="134" t="s">
        <v>3307</v>
      </c>
      <c r="C81" s="134" t="s">
        <v>3318</v>
      </c>
      <c r="D81" s="136">
        <f t="shared" si="51"/>
        <v>64219.554346410878</v>
      </c>
      <c r="E81" s="136">
        <f t="shared" si="52"/>
        <v>5.1032377103944218E-2</v>
      </c>
      <c r="F81" s="136">
        <v>0</v>
      </c>
      <c r="G81" s="136">
        <f t="shared" si="55"/>
        <v>5.1032377103944218E-2</v>
      </c>
      <c r="H81" s="136">
        <f t="shared" ca="1" si="43"/>
        <v>1</v>
      </c>
      <c r="I81" s="154">
        <v>0</v>
      </c>
      <c r="J81" s="347"/>
      <c r="K81" t="s">
        <v>766</v>
      </c>
      <c r="L81" t="s">
        <v>260</v>
      </c>
      <c r="M81" s="113" t="s">
        <v>865</v>
      </c>
      <c r="N81" s="113">
        <v>0</v>
      </c>
      <c r="O81" s="113">
        <v>0</v>
      </c>
      <c r="Q81" t="s">
        <v>515</v>
      </c>
      <c r="R81" t="s">
        <v>866</v>
      </c>
      <c r="S81" s="113">
        <v>0</v>
      </c>
      <c r="T81" s="113">
        <f t="shared" ca="1" si="44"/>
        <v>34293</v>
      </c>
      <c r="U81" s="113">
        <f t="shared" ca="1" si="45"/>
        <v>12313</v>
      </c>
      <c r="V81" s="113">
        <f t="shared" ca="1" si="46"/>
        <v>35</v>
      </c>
      <c r="W81">
        <f t="shared" ca="1" si="47"/>
        <v>88541</v>
      </c>
      <c r="X81">
        <f t="shared" ca="1" si="48"/>
        <v>48</v>
      </c>
      <c r="Y81" s="120"/>
      <c r="Z81" s="113" t="s">
        <v>639</v>
      </c>
      <c r="AA81" s="349">
        <v>0</v>
      </c>
      <c r="AB81" s="349">
        <v>0</v>
      </c>
      <c r="AC81" s="349">
        <v>1000</v>
      </c>
      <c r="AD81" s="349">
        <v>600</v>
      </c>
      <c r="AE81" s="349">
        <v>0</v>
      </c>
      <c r="AF81" s="349">
        <v>0</v>
      </c>
      <c r="AG81" s="349">
        <v>2200</v>
      </c>
      <c r="AH81" s="349">
        <v>200</v>
      </c>
      <c r="AI81" s="349">
        <v>0</v>
      </c>
      <c r="AJ81" s="349">
        <v>0</v>
      </c>
      <c r="AK81" s="349">
        <v>0</v>
      </c>
      <c r="AL81" s="349">
        <v>0</v>
      </c>
      <c r="AM81" s="349">
        <v>100</v>
      </c>
      <c r="AN81" s="349">
        <v>0</v>
      </c>
      <c r="AO81" s="349">
        <v>4800</v>
      </c>
      <c r="AP81" s="349">
        <v>500</v>
      </c>
      <c r="AR81" s="348">
        <f t="shared" si="27"/>
        <v>0</v>
      </c>
      <c r="AS81" s="348">
        <f t="shared" si="28"/>
        <v>0</v>
      </c>
      <c r="AT81" s="348">
        <f t="shared" si="29"/>
        <v>700</v>
      </c>
      <c r="AU81" s="348">
        <f t="shared" si="30"/>
        <v>400</v>
      </c>
      <c r="AV81" s="348">
        <f t="shared" si="31"/>
        <v>0</v>
      </c>
      <c r="AW81" s="348">
        <f t="shared" si="32"/>
        <v>0</v>
      </c>
      <c r="AX81" s="348">
        <f t="shared" si="33"/>
        <v>1600</v>
      </c>
      <c r="AY81" s="348">
        <f t="shared" si="34"/>
        <v>100</v>
      </c>
      <c r="AZ81" s="348">
        <f t="shared" si="35"/>
        <v>0</v>
      </c>
      <c r="BA81" s="348">
        <f t="shared" si="36"/>
        <v>0</v>
      </c>
      <c r="BB81" s="348">
        <f t="shared" si="37"/>
        <v>0</v>
      </c>
      <c r="BC81" s="348">
        <f t="shared" si="38"/>
        <v>0</v>
      </c>
      <c r="BD81" s="348">
        <f t="shared" si="39"/>
        <v>100</v>
      </c>
      <c r="BE81" s="348">
        <f t="shared" si="40"/>
        <v>0</v>
      </c>
      <c r="BF81" s="348">
        <f t="shared" si="41"/>
        <v>3500</v>
      </c>
      <c r="BG81" s="348">
        <f t="shared" si="42"/>
        <v>400</v>
      </c>
    </row>
    <row r="82" spans="1:59" ht="15">
      <c r="A82" s="134" t="s">
        <v>490</v>
      </c>
      <c r="B82" s="134" t="s">
        <v>4434</v>
      </c>
      <c r="C82" s="134" t="s">
        <v>4437</v>
      </c>
      <c r="D82" s="136">
        <f t="shared" si="51"/>
        <v>67430.532063731429</v>
      </c>
      <c r="E82" s="136">
        <f t="shared" si="52"/>
        <v>7.6548565655916334E-2</v>
      </c>
      <c r="F82" s="136">
        <v>0</v>
      </c>
      <c r="G82" s="136">
        <f t="shared" si="55"/>
        <v>7.6548565655916334E-2</v>
      </c>
      <c r="H82" s="136">
        <f t="shared" ca="1" si="43"/>
        <v>1</v>
      </c>
      <c r="I82" s="154">
        <v>0</v>
      </c>
      <c r="J82" s="347"/>
      <c r="K82" t="s">
        <v>620</v>
      </c>
      <c r="L82" t="s">
        <v>3660</v>
      </c>
      <c r="M82" s="113" t="s">
        <v>3675</v>
      </c>
      <c r="N82" s="113">
        <v>0</v>
      </c>
      <c r="O82" s="113">
        <v>82400</v>
      </c>
      <c r="Q82" t="s">
        <v>1308</v>
      </c>
      <c r="R82" t="s">
        <v>1318</v>
      </c>
      <c r="S82" s="113">
        <v>0</v>
      </c>
      <c r="T82" s="113">
        <f t="shared" ca="1" si="44"/>
        <v>170286</v>
      </c>
      <c r="U82" s="113">
        <f t="shared" ca="1" si="45"/>
        <v>9359</v>
      </c>
      <c r="V82" s="113">
        <f t="shared" ca="1" si="46"/>
        <v>997</v>
      </c>
      <c r="W82">
        <f t="shared" ca="1" si="47"/>
        <v>24775</v>
      </c>
      <c r="X82">
        <f t="shared" ca="1" si="48"/>
        <v>40</v>
      </c>
      <c r="Y82" s="120"/>
      <c r="Z82" s="113" t="s">
        <v>789</v>
      </c>
      <c r="AA82" s="349">
        <v>0</v>
      </c>
      <c r="AB82" s="349">
        <v>0</v>
      </c>
      <c r="AC82" s="349">
        <v>0</v>
      </c>
      <c r="AD82" s="349">
        <v>0</v>
      </c>
      <c r="AE82" s="349">
        <v>0</v>
      </c>
      <c r="AF82" s="349">
        <v>0</v>
      </c>
      <c r="AG82" s="349">
        <v>0</v>
      </c>
      <c r="AH82" s="349">
        <v>0</v>
      </c>
      <c r="AI82" s="349">
        <v>0</v>
      </c>
      <c r="AJ82" s="349">
        <v>0</v>
      </c>
      <c r="AK82" s="349">
        <v>0</v>
      </c>
      <c r="AL82" s="349">
        <v>0</v>
      </c>
      <c r="AM82" s="349">
        <v>0</v>
      </c>
      <c r="AN82" s="349">
        <v>0</v>
      </c>
      <c r="AO82" s="349">
        <v>0</v>
      </c>
      <c r="AP82" s="349">
        <v>0</v>
      </c>
      <c r="AR82" s="348">
        <f t="shared" si="27"/>
        <v>0</v>
      </c>
      <c r="AS82" s="348">
        <f t="shared" si="28"/>
        <v>0</v>
      </c>
      <c r="AT82" s="348">
        <f t="shared" si="29"/>
        <v>0</v>
      </c>
      <c r="AU82" s="348">
        <f t="shared" si="30"/>
        <v>0</v>
      </c>
      <c r="AV82" s="348">
        <f t="shared" si="31"/>
        <v>0</v>
      </c>
      <c r="AW82" s="348">
        <f t="shared" si="32"/>
        <v>0</v>
      </c>
      <c r="AX82" s="348">
        <f t="shared" si="33"/>
        <v>0</v>
      </c>
      <c r="AY82" s="348">
        <f t="shared" si="34"/>
        <v>0</v>
      </c>
      <c r="AZ82" s="348">
        <f t="shared" si="35"/>
        <v>0</v>
      </c>
      <c r="BA82" s="348">
        <f t="shared" si="36"/>
        <v>0</v>
      </c>
      <c r="BB82" s="348">
        <f t="shared" si="37"/>
        <v>0</v>
      </c>
      <c r="BC82" s="348">
        <f t="shared" si="38"/>
        <v>0</v>
      </c>
      <c r="BD82" s="348">
        <f t="shared" si="39"/>
        <v>0</v>
      </c>
      <c r="BE82" s="348">
        <f t="shared" si="40"/>
        <v>0</v>
      </c>
      <c r="BF82" s="348">
        <f t="shared" si="41"/>
        <v>0</v>
      </c>
      <c r="BG82" s="348">
        <f t="shared" si="42"/>
        <v>0</v>
      </c>
    </row>
    <row r="83" spans="1:59" ht="15">
      <c r="A83" s="134" t="s">
        <v>491</v>
      </c>
      <c r="B83" s="134" t="s">
        <v>3660</v>
      </c>
      <c r="C83" s="134" t="s">
        <v>3676</v>
      </c>
      <c r="D83" s="136">
        <f t="shared" si="51"/>
        <v>70802.058666918005</v>
      </c>
      <c r="E83" s="136">
        <f t="shared" si="52"/>
        <v>0.1148228484838745</v>
      </c>
      <c r="F83" s="136">
        <v>0</v>
      </c>
      <c r="G83" s="136">
        <f t="shared" si="55"/>
        <v>0.1148228484838745</v>
      </c>
      <c r="H83" s="136">
        <f t="shared" ca="1" si="43"/>
        <v>1</v>
      </c>
      <c r="I83" s="154">
        <v>0</v>
      </c>
      <c r="J83" s="347"/>
      <c r="K83" t="s">
        <v>609</v>
      </c>
      <c r="L83" t="s">
        <v>2737</v>
      </c>
      <c r="M83" s="113" t="s">
        <v>2745</v>
      </c>
      <c r="N83" s="113">
        <v>0</v>
      </c>
      <c r="O83" s="113">
        <v>100</v>
      </c>
      <c r="Q83" t="s">
        <v>448</v>
      </c>
      <c r="R83" t="s">
        <v>867</v>
      </c>
      <c r="S83" s="113">
        <v>0</v>
      </c>
      <c r="T83" s="113">
        <f t="shared" ca="1" si="44"/>
        <v>40644</v>
      </c>
      <c r="U83" s="113">
        <f t="shared" ca="1" si="45"/>
        <v>12366</v>
      </c>
      <c r="V83" s="113">
        <f t="shared" ca="1" si="46"/>
        <v>636</v>
      </c>
      <c r="W83">
        <f t="shared" ca="1" si="47"/>
        <v>49580</v>
      </c>
      <c r="X83">
        <f t="shared" ca="1" si="48"/>
        <v>50</v>
      </c>
      <c r="Y83" s="120"/>
      <c r="Z83" s="113" t="s">
        <v>650</v>
      </c>
      <c r="AA83" s="349">
        <v>0</v>
      </c>
      <c r="AB83" s="349">
        <v>0</v>
      </c>
      <c r="AC83" s="349">
        <v>1300</v>
      </c>
      <c r="AD83" s="349">
        <v>2300</v>
      </c>
      <c r="AE83" s="349">
        <v>0</v>
      </c>
      <c r="AF83" s="349">
        <v>0</v>
      </c>
      <c r="AG83" s="349">
        <v>8000</v>
      </c>
      <c r="AH83" s="349">
        <v>2300</v>
      </c>
      <c r="AI83" s="349">
        <v>0</v>
      </c>
      <c r="AJ83" s="349">
        <v>0</v>
      </c>
      <c r="AK83" s="349">
        <v>0</v>
      </c>
      <c r="AL83" s="349">
        <v>0</v>
      </c>
      <c r="AM83" s="349">
        <v>300</v>
      </c>
      <c r="AN83" s="349">
        <v>0</v>
      </c>
      <c r="AO83" s="349">
        <v>23900</v>
      </c>
      <c r="AP83" s="349">
        <v>200</v>
      </c>
      <c r="AR83" s="348">
        <f t="shared" si="27"/>
        <v>0</v>
      </c>
      <c r="AS83" s="348">
        <f t="shared" si="28"/>
        <v>0</v>
      </c>
      <c r="AT83" s="348">
        <f t="shared" si="29"/>
        <v>1000</v>
      </c>
      <c r="AU83" s="348">
        <f t="shared" si="30"/>
        <v>1700</v>
      </c>
      <c r="AV83" s="348">
        <f t="shared" si="31"/>
        <v>0</v>
      </c>
      <c r="AW83" s="348">
        <f t="shared" si="32"/>
        <v>0</v>
      </c>
      <c r="AX83" s="348">
        <f t="shared" si="33"/>
        <v>5800</v>
      </c>
      <c r="AY83" s="348">
        <f t="shared" si="34"/>
        <v>1700</v>
      </c>
      <c r="AZ83" s="348">
        <f t="shared" si="35"/>
        <v>0</v>
      </c>
      <c r="BA83" s="348">
        <f t="shared" si="36"/>
        <v>0</v>
      </c>
      <c r="BB83" s="348">
        <f t="shared" si="37"/>
        <v>0</v>
      </c>
      <c r="BC83" s="348">
        <f t="shared" si="38"/>
        <v>0</v>
      </c>
      <c r="BD83" s="348">
        <f t="shared" si="39"/>
        <v>200</v>
      </c>
      <c r="BE83" s="348">
        <f t="shared" si="40"/>
        <v>0</v>
      </c>
      <c r="BF83" s="348">
        <f t="shared" si="41"/>
        <v>17500</v>
      </c>
      <c r="BG83" s="348">
        <f t="shared" si="42"/>
        <v>100</v>
      </c>
    </row>
    <row r="84" spans="1:59" ht="15">
      <c r="A84" s="134" t="s">
        <v>492</v>
      </c>
      <c r="B84" s="134" t="s">
        <v>4275</v>
      </c>
      <c r="C84" s="134" t="s">
        <v>4284</v>
      </c>
      <c r="D84" s="136">
        <f t="shared" si="51"/>
        <v>74342.161600263906</v>
      </c>
      <c r="E84" s="136">
        <f t="shared" si="52"/>
        <v>0.17223427272581177</v>
      </c>
      <c r="F84" s="136">
        <v>0</v>
      </c>
      <c r="G84" s="136">
        <f t="shared" si="55"/>
        <v>0.17223427272581177</v>
      </c>
      <c r="H84" s="136">
        <f t="shared" ca="1" si="43"/>
        <v>1</v>
      </c>
      <c r="I84" s="154">
        <v>0</v>
      </c>
      <c r="J84" s="347"/>
      <c r="K84" t="s">
        <v>645</v>
      </c>
      <c r="L84" t="s">
        <v>3307</v>
      </c>
      <c r="M84" s="113" t="s">
        <v>3319</v>
      </c>
      <c r="N84" s="113">
        <v>200</v>
      </c>
      <c r="O84" s="113">
        <v>0</v>
      </c>
      <c r="Q84" t="s">
        <v>470</v>
      </c>
      <c r="R84" t="s">
        <v>868</v>
      </c>
      <c r="S84" s="113">
        <v>0</v>
      </c>
      <c r="T84" s="113">
        <f t="shared" ca="1" si="44"/>
        <v>51607</v>
      </c>
      <c r="U84" s="113">
        <f t="shared" ca="1" si="45"/>
        <v>6082</v>
      </c>
      <c r="V84" s="113">
        <f t="shared" ca="1" si="46"/>
        <v>468</v>
      </c>
      <c r="W84">
        <f t="shared" ca="1" si="47"/>
        <v>24799</v>
      </c>
      <c r="X84">
        <f t="shared" ca="1" si="48"/>
        <v>41</v>
      </c>
      <c r="Y84" s="120"/>
      <c r="Z84" s="113" t="s">
        <v>580</v>
      </c>
      <c r="AA84" s="349">
        <v>0</v>
      </c>
      <c r="AB84" s="349">
        <v>0</v>
      </c>
      <c r="AC84" s="349">
        <v>0</v>
      </c>
      <c r="AD84" s="349">
        <v>0</v>
      </c>
      <c r="AE84" s="349">
        <v>0</v>
      </c>
      <c r="AF84" s="349">
        <v>0</v>
      </c>
      <c r="AG84" s="349">
        <v>0</v>
      </c>
      <c r="AH84" s="349">
        <v>0</v>
      </c>
      <c r="AI84" s="349">
        <v>0</v>
      </c>
      <c r="AJ84" s="349">
        <v>0</v>
      </c>
      <c r="AK84" s="349">
        <v>0</v>
      </c>
      <c r="AL84" s="349">
        <v>0</v>
      </c>
      <c r="AM84" s="349">
        <v>100</v>
      </c>
      <c r="AN84" s="349">
        <v>0</v>
      </c>
      <c r="AO84" s="349">
        <v>8500</v>
      </c>
      <c r="AP84" s="349">
        <v>100</v>
      </c>
      <c r="AR84" s="348">
        <f t="shared" si="27"/>
        <v>0</v>
      </c>
      <c r="AS84" s="348">
        <f t="shared" si="28"/>
        <v>0</v>
      </c>
      <c r="AT84" s="348">
        <f t="shared" si="29"/>
        <v>0</v>
      </c>
      <c r="AU84" s="348">
        <f t="shared" si="30"/>
        <v>0</v>
      </c>
      <c r="AV84" s="348">
        <f t="shared" si="31"/>
        <v>0</v>
      </c>
      <c r="AW84" s="348">
        <f t="shared" si="32"/>
        <v>0</v>
      </c>
      <c r="AX84" s="348">
        <f t="shared" si="33"/>
        <v>0</v>
      </c>
      <c r="AY84" s="348">
        <f t="shared" si="34"/>
        <v>0</v>
      </c>
      <c r="AZ84" s="348">
        <f t="shared" si="35"/>
        <v>0</v>
      </c>
      <c r="BA84" s="348">
        <f t="shared" si="36"/>
        <v>0</v>
      </c>
      <c r="BB84" s="348">
        <f t="shared" si="37"/>
        <v>0</v>
      </c>
      <c r="BC84" s="348">
        <f t="shared" si="38"/>
        <v>0</v>
      </c>
      <c r="BD84" s="348">
        <f t="shared" si="39"/>
        <v>100</v>
      </c>
      <c r="BE84" s="348">
        <f t="shared" si="40"/>
        <v>0</v>
      </c>
      <c r="BF84" s="348">
        <f t="shared" si="41"/>
        <v>6200</v>
      </c>
      <c r="BG84" s="348">
        <f t="shared" si="42"/>
        <v>100</v>
      </c>
    </row>
    <row r="85" spans="1:59" ht="15">
      <c r="A85" s="134" t="s">
        <v>1303</v>
      </c>
      <c r="B85" s="134" t="s">
        <v>4434</v>
      </c>
      <c r="C85" s="134" t="s">
        <v>4438</v>
      </c>
      <c r="D85" s="136">
        <f t="shared" si="51"/>
        <v>78059.26968027711</v>
      </c>
      <c r="E85" s="136">
        <f t="shared" si="52"/>
        <v>0.25835140908871768</v>
      </c>
      <c r="F85" s="136">
        <v>0</v>
      </c>
      <c r="G85" s="136">
        <f t="shared" si="55"/>
        <v>0.25835140908871768</v>
      </c>
      <c r="H85" s="136">
        <f t="shared" ca="1" si="43"/>
        <v>1</v>
      </c>
      <c r="I85" s="154">
        <v>0</v>
      </c>
      <c r="J85" s="347"/>
      <c r="K85" t="s">
        <v>541</v>
      </c>
      <c r="L85" t="s">
        <v>1473</v>
      </c>
      <c r="M85" s="113" t="s">
        <v>1489</v>
      </c>
      <c r="N85" s="113">
        <v>6000</v>
      </c>
      <c r="O85" s="113">
        <v>0</v>
      </c>
      <c r="Q85" t="s">
        <v>479</v>
      </c>
      <c r="R85" t="s">
        <v>869</v>
      </c>
      <c r="S85" s="113">
        <v>0</v>
      </c>
      <c r="T85" s="113">
        <f t="shared" ca="1" si="44"/>
        <v>97456</v>
      </c>
      <c r="U85" s="113">
        <f t="shared" ca="1" si="45"/>
        <v>8202</v>
      </c>
      <c r="V85" s="113">
        <f t="shared" ca="1" si="46"/>
        <v>464</v>
      </c>
      <c r="W85">
        <f t="shared" ca="1" si="47"/>
        <v>44095</v>
      </c>
      <c r="X85">
        <f t="shared" ca="1" si="48"/>
        <v>50</v>
      </c>
      <c r="Y85" s="120"/>
      <c r="Z85" s="113" t="s">
        <v>502</v>
      </c>
      <c r="AA85" s="349">
        <v>0</v>
      </c>
      <c r="AB85" s="349">
        <v>0</v>
      </c>
      <c r="AC85" s="349">
        <v>0</v>
      </c>
      <c r="AD85" s="349">
        <v>0</v>
      </c>
      <c r="AE85" s="349">
        <v>0</v>
      </c>
      <c r="AF85" s="349">
        <v>0</v>
      </c>
      <c r="AG85" s="349">
        <v>0</v>
      </c>
      <c r="AH85" s="349">
        <v>0</v>
      </c>
      <c r="AI85" s="349">
        <v>0</v>
      </c>
      <c r="AJ85" s="349">
        <v>0</v>
      </c>
      <c r="AK85" s="349">
        <v>0</v>
      </c>
      <c r="AL85" s="349">
        <v>0</v>
      </c>
      <c r="AM85" s="349">
        <v>300</v>
      </c>
      <c r="AN85" s="349">
        <v>100</v>
      </c>
      <c r="AO85" s="349">
        <v>21400</v>
      </c>
      <c r="AP85" s="349">
        <v>9700</v>
      </c>
      <c r="AR85" s="348">
        <f t="shared" si="27"/>
        <v>0</v>
      </c>
      <c r="AS85" s="348">
        <f t="shared" si="28"/>
        <v>0</v>
      </c>
      <c r="AT85" s="348">
        <f t="shared" si="29"/>
        <v>0</v>
      </c>
      <c r="AU85" s="348">
        <f t="shared" si="30"/>
        <v>0</v>
      </c>
      <c r="AV85" s="348">
        <f t="shared" si="31"/>
        <v>0</v>
      </c>
      <c r="AW85" s="348">
        <f t="shared" si="32"/>
        <v>0</v>
      </c>
      <c r="AX85" s="348">
        <f t="shared" si="33"/>
        <v>0</v>
      </c>
      <c r="AY85" s="348">
        <f t="shared" si="34"/>
        <v>0</v>
      </c>
      <c r="AZ85" s="348">
        <f t="shared" si="35"/>
        <v>0</v>
      </c>
      <c r="BA85" s="348">
        <f t="shared" si="36"/>
        <v>0</v>
      </c>
      <c r="BB85" s="348">
        <f t="shared" si="37"/>
        <v>0</v>
      </c>
      <c r="BC85" s="348">
        <f t="shared" si="38"/>
        <v>0</v>
      </c>
      <c r="BD85" s="348">
        <f t="shared" si="39"/>
        <v>200</v>
      </c>
      <c r="BE85" s="348">
        <f t="shared" si="40"/>
        <v>100</v>
      </c>
      <c r="BF85" s="348">
        <f t="shared" si="41"/>
        <v>15600</v>
      </c>
      <c r="BG85" s="348">
        <f t="shared" si="42"/>
        <v>7100</v>
      </c>
    </row>
    <row r="86" spans="1:59" ht="15">
      <c r="A86" s="134" t="s">
        <v>493</v>
      </c>
      <c r="B86" s="134" t="s">
        <v>3002</v>
      </c>
      <c r="C86" s="134" t="s">
        <v>3023</v>
      </c>
      <c r="D86" s="136">
        <f t="shared" si="51"/>
        <v>81962.23316429097</v>
      </c>
      <c r="E86" s="136">
        <f t="shared" si="52"/>
        <v>0.38752711363307651</v>
      </c>
      <c r="F86" s="136">
        <v>0</v>
      </c>
      <c r="G86" s="136">
        <f t="shared" si="55"/>
        <v>0.38752711363307651</v>
      </c>
      <c r="H86" s="136">
        <f t="shared" ca="1" si="43"/>
        <v>1</v>
      </c>
      <c r="I86" s="154">
        <v>0</v>
      </c>
      <c r="J86" s="347"/>
      <c r="K86" t="s">
        <v>626</v>
      </c>
      <c r="L86" t="s">
        <v>1473</v>
      </c>
      <c r="M86" s="113" t="s">
        <v>1490</v>
      </c>
      <c r="N86" s="113">
        <v>45800</v>
      </c>
      <c r="O86" s="113">
        <v>0</v>
      </c>
      <c r="Q86" t="s">
        <v>649</v>
      </c>
      <c r="R86" t="s">
        <v>870</v>
      </c>
      <c r="S86" s="113">
        <v>600</v>
      </c>
      <c r="T86" s="113">
        <f t="shared" ca="1" si="44"/>
        <v>77906</v>
      </c>
      <c r="U86" s="113">
        <f t="shared" ca="1" si="45"/>
        <v>2932</v>
      </c>
      <c r="V86" s="113">
        <f t="shared" ca="1" si="46"/>
        <v>393</v>
      </c>
      <c r="W86">
        <f t="shared" ca="1" si="47"/>
        <v>52796</v>
      </c>
      <c r="X86">
        <f t="shared" ca="1" si="48"/>
        <v>69</v>
      </c>
      <c r="Y86" s="120"/>
      <c r="Z86" s="113" t="s">
        <v>743</v>
      </c>
      <c r="AA86" s="349">
        <v>0</v>
      </c>
      <c r="AB86" s="349">
        <v>0</v>
      </c>
      <c r="AC86" s="349">
        <v>0</v>
      </c>
      <c r="AD86" s="349">
        <v>0</v>
      </c>
      <c r="AE86" s="349">
        <v>0</v>
      </c>
      <c r="AF86" s="349">
        <v>0</v>
      </c>
      <c r="AG86" s="349">
        <v>0</v>
      </c>
      <c r="AH86" s="349">
        <v>0</v>
      </c>
      <c r="AI86" s="349">
        <v>0</v>
      </c>
      <c r="AJ86" s="349">
        <v>0</v>
      </c>
      <c r="AK86" s="349">
        <v>0</v>
      </c>
      <c r="AL86" s="349">
        <v>0</v>
      </c>
      <c r="AM86" s="349">
        <v>200</v>
      </c>
      <c r="AN86" s="349">
        <v>500</v>
      </c>
      <c r="AO86" s="349">
        <v>12400</v>
      </c>
      <c r="AP86" s="349">
        <v>25100</v>
      </c>
      <c r="AR86" s="348">
        <f t="shared" si="27"/>
        <v>0</v>
      </c>
      <c r="AS86" s="348">
        <f t="shared" si="28"/>
        <v>0</v>
      </c>
      <c r="AT86" s="348">
        <f t="shared" si="29"/>
        <v>0</v>
      </c>
      <c r="AU86" s="348">
        <f t="shared" si="30"/>
        <v>0</v>
      </c>
      <c r="AV86" s="348">
        <f t="shared" si="31"/>
        <v>0</v>
      </c>
      <c r="AW86" s="348">
        <f t="shared" si="32"/>
        <v>0</v>
      </c>
      <c r="AX86" s="348">
        <f t="shared" si="33"/>
        <v>0</v>
      </c>
      <c r="AY86" s="348">
        <f t="shared" si="34"/>
        <v>0</v>
      </c>
      <c r="AZ86" s="348">
        <f t="shared" si="35"/>
        <v>0</v>
      </c>
      <c r="BA86" s="348">
        <f t="shared" si="36"/>
        <v>0</v>
      </c>
      <c r="BB86" s="348">
        <f t="shared" si="37"/>
        <v>0</v>
      </c>
      <c r="BC86" s="348">
        <f t="shared" si="38"/>
        <v>0</v>
      </c>
      <c r="BD86" s="348">
        <f t="shared" si="39"/>
        <v>100</v>
      </c>
      <c r="BE86" s="348">
        <f t="shared" si="40"/>
        <v>400</v>
      </c>
      <c r="BF86" s="348">
        <f t="shared" si="41"/>
        <v>9100</v>
      </c>
      <c r="BG86" s="348">
        <f t="shared" si="42"/>
        <v>18300</v>
      </c>
    </row>
    <row r="87" spans="1:59" ht="15">
      <c r="A87" s="134" t="s">
        <v>494</v>
      </c>
      <c r="B87" s="134" t="s">
        <v>3660</v>
      </c>
      <c r="C87" s="134" t="s">
        <v>3677</v>
      </c>
      <c r="D87" s="136">
        <f t="shared" si="51"/>
        <v>86060.344822505518</v>
      </c>
      <c r="E87" s="136">
        <f>E86*0.5</f>
        <v>0.19376355681653826</v>
      </c>
      <c r="F87" s="136">
        <f ca="1">RANDBETWEEN(0,10000)</f>
        <v>461</v>
      </c>
      <c r="G87" s="136">
        <f t="shared" ca="1" si="55"/>
        <v>461.19376355681652</v>
      </c>
      <c r="H87" s="136">
        <f t="shared" ca="1" si="43"/>
        <v>220</v>
      </c>
      <c r="I87" s="154">
        <v>0</v>
      </c>
      <c r="J87" s="347"/>
      <c r="K87" t="s">
        <v>770</v>
      </c>
      <c r="L87" t="s">
        <v>3660</v>
      </c>
      <c r="M87" s="113" t="s">
        <v>3678</v>
      </c>
      <c r="N87" s="113">
        <v>0</v>
      </c>
      <c r="O87" s="113">
        <v>33800</v>
      </c>
      <c r="Q87" t="s">
        <v>1319</v>
      </c>
      <c r="R87" t="s">
        <v>1320</v>
      </c>
      <c r="S87" s="113">
        <v>245025</v>
      </c>
      <c r="T87" s="113">
        <f t="shared" ca="1" si="44"/>
        <v>50808</v>
      </c>
      <c r="U87" s="113">
        <f t="shared" ca="1" si="45"/>
        <v>4737</v>
      </c>
      <c r="V87" s="113">
        <f t="shared" ca="1" si="46"/>
        <v>47</v>
      </c>
      <c r="W87">
        <f t="shared" ca="1" si="47"/>
        <v>32927</v>
      </c>
      <c r="X87">
        <f t="shared" ca="1" si="48"/>
        <v>35</v>
      </c>
      <c r="Y87" s="120"/>
      <c r="Z87" s="113" t="s">
        <v>745</v>
      </c>
      <c r="AA87" s="349">
        <v>0</v>
      </c>
      <c r="AB87" s="349">
        <v>0</v>
      </c>
      <c r="AC87" s="349">
        <v>0</v>
      </c>
      <c r="AD87" s="349">
        <v>0</v>
      </c>
      <c r="AE87" s="349">
        <v>0</v>
      </c>
      <c r="AF87" s="349">
        <v>0</v>
      </c>
      <c r="AG87" s="349">
        <v>0</v>
      </c>
      <c r="AH87" s="349">
        <v>0</v>
      </c>
      <c r="AI87" s="349">
        <v>0</v>
      </c>
      <c r="AJ87" s="349">
        <v>0</v>
      </c>
      <c r="AK87" s="349">
        <v>0</v>
      </c>
      <c r="AL87" s="349">
        <v>0</v>
      </c>
      <c r="AM87" s="349">
        <v>0</v>
      </c>
      <c r="AN87" s="349">
        <v>0</v>
      </c>
      <c r="AO87" s="349">
        <v>2200</v>
      </c>
      <c r="AP87" s="349">
        <v>1800</v>
      </c>
      <c r="AR87" s="348">
        <f t="shared" si="27"/>
        <v>0</v>
      </c>
      <c r="AS87" s="348">
        <f t="shared" si="28"/>
        <v>0</v>
      </c>
      <c r="AT87" s="348">
        <f t="shared" si="29"/>
        <v>0</v>
      </c>
      <c r="AU87" s="348">
        <f t="shared" si="30"/>
        <v>0</v>
      </c>
      <c r="AV87" s="348">
        <f t="shared" si="31"/>
        <v>0</v>
      </c>
      <c r="AW87" s="348">
        <f t="shared" si="32"/>
        <v>0</v>
      </c>
      <c r="AX87" s="348">
        <f t="shared" si="33"/>
        <v>0</v>
      </c>
      <c r="AY87" s="348">
        <f t="shared" si="34"/>
        <v>0</v>
      </c>
      <c r="AZ87" s="348">
        <f t="shared" si="35"/>
        <v>0</v>
      </c>
      <c r="BA87" s="348">
        <f t="shared" si="36"/>
        <v>0</v>
      </c>
      <c r="BB87" s="348">
        <f t="shared" si="37"/>
        <v>0</v>
      </c>
      <c r="BC87" s="348">
        <f t="shared" si="38"/>
        <v>0</v>
      </c>
      <c r="BD87" s="348">
        <f t="shared" si="39"/>
        <v>0</v>
      </c>
      <c r="BE87" s="348">
        <f t="shared" si="40"/>
        <v>0</v>
      </c>
      <c r="BF87" s="348">
        <f t="shared" si="41"/>
        <v>1600</v>
      </c>
      <c r="BG87" s="348">
        <f t="shared" si="42"/>
        <v>1300</v>
      </c>
    </row>
    <row r="88" spans="1:59" ht="15">
      <c r="A88" s="134" t="s">
        <v>495</v>
      </c>
      <c r="B88" s="134" t="s">
        <v>1473</v>
      </c>
      <c r="C88" s="134" t="s">
        <v>1491</v>
      </c>
      <c r="D88" s="136">
        <f t="shared" si="51"/>
        <v>90363.362063630804</v>
      </c>
      <c r="E88" s="136">
        <f t="shared" si="52"/>
        <v>0.2906453352248074</v>
      </c>
      <c r="F88" s="136">
        <v>0</v>
      </c>
      <c r="G88" s="136">
        <f t="shared" si="55"/>
        <v>0.2906453352248074</v>
      </c>
      <c r="H88" s="136">
        <f t="shared" ca="1" si="43"/>
        <v>1</v>
      </c>
      <c r="I88" s="154">
        <v>0</v>
      </c>
      <c r="J88" s="347"/>
      <c r="K88" t="s">
        <v>487</v>
      </c>
      <c r="L88" t="s">
        <v>2076</v>
      </c>
      <c r="M88" s="113" t="s">
        <v>2095</v>
      </c>
      <c r="N88" s="113">
        <v>0</v>
      </c>
      <c r="O88" s="113">
        <v>33600</v>
      </c>
      <c r="Q88" t="s">
        <v>505</v>
      </c>
      <c r="R88" t="s">
        <v>871</v>
      </c>
      <c r="S88" s="113">
        <v>0</v>
      </c>
      <c r="T88" s="113">
        <f t="shared" ca="1" si="44"/>
        <v>78376</v>
      </c>
      <c r="U88" s="113">
        <f t="shared" ca="1" si="45"/>
        <v>3221</v>
      </c>
      <c r="V88" s="113">
        <f t="shared" ca="1" si="46"/>
        <v>485</v>
      </c>
      <c r="W88">
        <f t="shared" ca="1" si="47"/>
        <v>22084</v>
      </c>
      <c r="X88">
        <f t="shared" ca="1" si="48"/>
        <v>2</v>
      </c>
      <c r="Y88" s="120"/>
      <c r="Z88" s="113" t="s">
        <v>643</v>
      </c>
      <c r="AA88" s="349">
        <v>0</v>
      </c>
      <c r="AB88" s="349">
        <v>0</v>
      </c>
      <c r="AC88" s="349">
        <v>0</v>
      </c>
      <c r="AD88" s="349">
        <v>0</v>
      </c>
      <c r="AE88" s="349">
        <v>0</v>
      </c>
      <c r="AF88" s="349">
        <v>0</v>
      </c>
      <c r="AG88" s="349">
        <v>0</v>
      </c>
      <c r="AH88" s="349">
        <v>0</v>
      </c>
      <c r="AI88" s="349">
        <v>0</v>
      </c>
      <c r="AJ88" s="349">
        <v>0</v>
      </c>
      <c r="AK88" s="349">
        <v>0</v>
      </c>
      <c r="AL88" s="349">
        <v>0</v>
      </c>
      <c r="AM88" s="349">
        <v>100</v>
      </c>
      <c r="AN88" s="349">
        <v>100</v>
      </c>
      <c r="AO88" s="349">
        <v>6200</v>
      </c>
      <c r="AP88" s="349">
        <v>3500</v>
      </c>
      <c r="AR88" s="348">
        <f t="shared" si="27"/>
        <v>0</v>
      </c>
      <c r="AS88" s="348">
        <f t="shared" si="28"/>
        <v>0</v>
      </c>
      <c r="AT88" s="348">
        <f t="shared" si="29"/>
        <v>0</v>
      </c>
      <c r="AU88" s="348">
        <f t="shared" si="30"/>
        <v>0</v>
      </c>
      <c r="AV88" s="348">
        <f t="shared" si="31"/>
        <v>0</v>
      </c>
      <c r="AW88" s="348">
        <f t="shared" si="32"/>
        <v>0</v>
      </c>
      <c r="AX88" s="348">
        <f t="shared" si="33"/>
        <v>0</v>
      </c>
      <c r="AY88" s="348">
        <f t="shared" si="34"/>
        <v>0</v>
      </c>
      <c r="AZ88" s="348">
        <f t="shared" si="35"/>
        <v>0</v>
      </c>
      <c r="BA88" s="348">
        <f t="shared" si="36"/>
        <v>0</v>
      </c>
      <c r="BB88" s="348">
        <f t="shared" si="37"/>
        <v>0</v>
      </c>
      <c r="BC88" s="348">
        <f t="shared" si="38"/>
        <v>0</v>
      </c>
      <c r="BD88" s="348">
        <f t="shared" si="39"/>
        <v>100</v>
      </c>
      <c r="BE88" s="348">
        <f t="shared" si="40"/>
        <v>100</v>
      </c>
      <c r="BF88" s="348">
        <f t="shared" si="41"/>
        <v>4500</v>
      </c>
      <c r="BG88" s="348">
        <f t="shared" si="42"/>
        <v>2600</v>
      </c>
    </row>
    <row r="89" spans="1:59" ht="15">
      <c r="A89" s="134" t="s">
        <v>496</v>
      </c>
      <c r="B89" s="134" t="s">
        <v>2076</v>
      </c>
      <c r="C89" s="134" t="s">
        <v>2096</v>
      </c>
      <c r="D89" s="136">
        <f t="shared" si="51"/>
        <v>94881.530166812343</v>
      </c>
      <c r="E89" s="136">
        <f t="shared" si="52"/>
        <v>0.4359680028372111</v>
      </c>
      <c r="F89" s="136">
        <v>0</v>
      </c>
      <c r="G89" s="136">
        <f t="shared" si="55"/>
        <v>0.4359680028372111</v>
      </c>
      <c r="H89" s="136">
        <f t="shared" ca="1" si="43"/>
        <v>1</v>
      </c>
      <c r="I89" s="154">
        <v>-68.257860929999993</v>
      </c>
      <c r="J89" s="347"/>
      <c r="K89" t="s">
        <v>666</v>
      </c>
      <c r="L89" t="s">
        <v>3660</v>
      </c>
      <c r="M89" s="113" t="s">
        <v>3679</v>
      </c>
      <c r="N89" s="113">
        <v>0</v>
      </c>
      <c r="O89" s="113">
        <v>76700</v>
      </c>
      <c r="Q89" t="s">
        <v>657</v>
      </c>
      <c r="R89" t="s">
        <v>872</v>
      </c>
      <c r="S89" s="113">
        <v>0</v>
      </c>
      <c r="T89" s="113">
        <f t="shared" ca="1" si="44"/>
        <v>45212</v>
      </c>
      <c r="U89" s="113">
        <f t="shared" ca="1" si="45"/>
        <v>9157</v>
      </c>
      <c r="V89" s="113">
        <f t="shared" ca="1" si="46"/>
        <v>672</v>
      </c>
      <c r="W89">
        <f t="shared" ca="1" si="47"/>
        <v>14656</v>
      </c>
      <c r="X89">
        <f t="shared" ca="1" si="48"/>
        <v>7</v>
      </c>
      <c r="Y89" s="120"/>
      <c r="Z89" s="113" t="s">
        <v>600</v>
      </c>
      <c r="AA89" s="349">
        <v>0</v>
      </c>
      <c r="AB89" s="349">
        <v>0</v>
      </c>
      <c r="AC89" s="349">
        <v>0</v>
      </c>
      <c r="AD89" s="349">
        <v>0</v>
      </c>
      <c r="AE89" s="349">
        <v>0</v>
      </c>
      <c r="AF89" s="349">
        <v>0</v>
      </c>
      <c r="AG89" s="349">
        <v>0</v>
      </c>
      <c r="AH89" s="349">
        <v>0</v>
      </c>
      <c r="AI89" s="349">
        <v>0</v>
      </c>
      <c r="AJ89" s="349">
        <v>0</v>
      </c>
      <c r="AK89" s="349">
        <v>0</v>
      </c>
      <c r="AL89" s="349">
        <v>0</v>
      </c>
      <c r="AM89" s="349">
        <v>0</v>
      </c>
      <c r="AN89" s="349">
        <v>0</v>
      </c>
      <c r="AO89" s="349">
        <v>0</v>
      </c>
      <c r="AP89" s="349">
        <v>0</v>
      </c>
      <c r="AR89" s="348">
        <f t="shared" si="27"/>
        <v>0</v>
      </c>
      <c r="AS89" s="348">
        <f t="shared" si="28"/>
        <v>0</v>
      </c>
      <c r="AT89" s="348">
        <f t="shared" si="29"/>
        <v>0</v>
      </c>
      <c r="AU89" s="348">
        <f t="shared" si="30"/>
        <v>0</v>
      </c>
      <c r="AV89" s="348">
        <f t="shared" si="31"/>
        <v>0</v>
      </c>
      <c r="AW89" s="348">
        <f t="shared" si="32"/>
        <v>0</v>
      </c>
      <c r="AX89" s="348">
        <f t="shared" si="33"/>
        <v>0</v>
      </c>
      <c r="AY89" s="348">
        <f t="shared" si="34"/>
        <v>0</v>
      </c>
      <c r="AZ89" s="348">
        <f t="shared" si="35"/>
        <v>0</v>
      </c>
      <c r="BA89" s="348">
        <f t="shared" si="36"/>
        <v>0</v>
      </c>
      <c r="BB89" s="348">
        <f t="shared" si="37"/>
        <v>0</v>
      </c>
      <c r="BC89" s="348">
        <f t="shared" si="38"/>
        <v>0</v>
      </c>
      <c r="BD89" s="348">
        <f t="shared" si="39"/>
        <v>0</v>
      </c>
      <c r="BE89" s="348">
        <f t="shared" si="40"/>
        <v>0</v>
      </c>
      <c r="BF89" s="348">
        <f t="shared" si="41"/>
        <v>0</v>
      </c>
      <c r="BG89" s="348">
        <f t="shared" si="42"/>
        <v>0</v>
      </c>
    </row>
    <row r="90" spans="1:59" ht="15">
      <c r="A90" s="134" t="s">
        <v>497</v>
      </c>
      <c r="B90" s="134" t="s">
        <v>1763</v>
      </c>
      <c r="C90" s="134" t="s">
        <v>1778</v>
      </c>
      <c r="D90" s="136">
        <f t="shared" si="51"/>
        <v>99625.606675152958</v>
      </c>
      <c r="E90" s="136">
        <f t="shared" si="52"/>
        <v>0.65395200425581668</v>
      </c>
      <c r="F90" s="136">
        <v>0</v>
      </c>
      <c r="G90" s="136">
        <f t="shared" si="55"/>
        <v>0.65395200425581668</v>
      </c>
      <c r="H90" s="136">
        <f t="shared" ca="1" si="43"/>
        <v>1</v>
      </c>
      <c r="I90" s="154">
        <v>0</v>
      </c>
      <c r="J90" s="347"/>
      <c r="K90" t="s">
        <v>581</v>
      </c>
      <c r="L90" t="s">
        <v>3002</v>
      </c>
      <c r="M90" s="113" t="s">
        <v>3024</v>
      </c>
      <c r="N90" s="113">
        <v>0</v>
      </c>
      <c r="O90" s="113">
        <v>700</v>
      </c>
      <c r="Q90" t="s">
        <v>1355</v>
      </c>
      <c r="R90" t="s">
        <v>1356</v>
      </c>
      <c r="S90" s="113">
        <v>0</v>
      </c>
      <c r="T90" s="113">
        <f t="shared" ca="1" si="44"/>
        <v>171393</v>
      </c>
      <c r="U90" s="113">
        <f t="shared" ca="1" si="45"/>
        <v>8322</v>
      </c>
      <c r="V90" s="113">
        <f t="shared" ca="1" si="46"/>
        <v>508</v>
      </c>
      <c r="W90">
        <f t="shared" ca="1" si="47"/>
        <v>46810</v>
      </c>
      <c r="X90">
        <f t="shared" ca="1" si="48"/>
        <v>100</v>
      </c>
      <c r="Y90" s="120"/>
      <c r="Z90" s="113" t="s">
        <v>1357</v>
      </c>
      <c r="AA90" s="349">
        <v>0</v>
      </c>
      <c r="AB90" s="349">
        <v>0</v>
      </c>
      <c r="AC90" s="349">
        <v>0</v>
      </c>
      <c r="AD90" s="349">
        <v>600</v>
      </c>
      <c r="AE90" s="349">
        <v>0</v>
      </c>
      <c r="AF90" s="349">
        <v>100</v>
      </c>
      <c r="AG90" s="349">
        <v>3800</v>
      </c>
      <c r="AH90" s="349">
        <v>3900</v>
      </c>
      <c r="AI90" s="349">
        <v>0</v>
      </c>
      <c r="AJ90" s="349">
        <v>0</v>
      </c>
      <c r="AK90" s="349">
        <v>0</v>
      </c>
      <c r="AL90" s="349">
        <v>0</v>
      </c>
      <c r="AM90" s="349">
        <v>0</v>
      </c>
      <c r="AN90" s="349">
        <v>100</v>
      </c>
      <c r="AO90" s="349">
        <v>0</v>
      </c>
      <c r="AP90" s="349">
        <v>5100</v>
      </c>
      <c r="AR90" s="348">
        <f t="shared" si="27"/>
        <v>0</v>
      </c>
      <c r="AS90" s="348">
        <f t="shared" si="28"/>
        <v>0</v>
      </c>
      <c r="AT90" s="348">
        <f t="shared" si="29"/>
        <v>0</v>
      </c>
      <c r="AU90" s="348">
        <f t="shared" si="30"/>
        <v>400</v>
      </c>
      <c r="AV90" s="348">
        <f t="shared" si="31"/>
        <v>0</v>
      </c>
      <c r="AW90" s="348">
        <f t="shared" si="32"/>
        <v>100</v>
      </c>
      <c r="AX90" s="348">
        <f t="shared" si="33"/>
        <v>2800</v>
      </c>
      <c r="AY90" s="348">
        <f t="shared" si="34"/>
        <v>2900</v>
      </c>
      <c r="AZ90" s="348">
        <f t="shared" si="35"/>
        <v>0</v>
      </c>
      <c r="BA90" s="348">
        <f t="shared" si="36"/>
        <v>0</v>
      </c>
      <c r="BB90" s="348">
        <f t="shared" si="37"/>
        <v>0</v>
      </c>
      <c r="BC90" s="348">
        <f t="shared" si="38"/>
        <v>0</v>
      </c>
      <c r="BD90" s="348">
        <f t="shared" si="39"/>
        <v>0</v>
      </c>
      <c r="BE90" s="348">
        <f t="shared" si="40"/>
        <v>100</v>
      </c>
      <c r="BF90" s="348">
        <f t="shared" si="41"/>
        <v>0</v>
      </c>
      <c r="BG90" s="348">
        <f t="shared" si="42"/>
        <v>3700</v>
      </c>
    </row>
    <row r="91" spans="1:59" ht="15">
      <c r="A91" s="134" t="s">
        <v>498</v>
      </c>
      <c r="B91" s="134" t="s">
        <v>4275</v>
      </c>
      <c r="C91" s="134" t="s">
        <v>4285</v>
      </c>
      <c r="D91" s="136">
        <f t="shared" si="51"/>
        <v>104606.88700891061</v>
      </c>
      <c r="E91" s="136">
        <f>E90*0.25</f>
        <v>0.16348800106395417</v>
      </c>
      <c r="F91" s="136">
        <v>0</v>
      </c>
      <c r="G91" s="136">
        <f t="shared" si="55"/>
        <v>0.16348800106395417</v>
      </c>
      <c r="H91" s="136">
        <f t="shared" ca="1" si="43"/>
        <v>1</v>
      </c>
      <c r="I91" s="154">
        <v>0</v>
      </c>
      <c r="J91" s="347"/>
      <c r="K91" t="s">
        <v>1297</v>
      </c>
      <c r="L91" t="s">
        <v>3002</v>
      </c>
      <c r="M91" s="113" t="s">
        <v>3025</v>
      </c>
      <c r="N91" s="113">
        <v>0</v>
      </c>
      <c r="O91" s="113">
        <v>67700</v>
      </c>
      <c r="Q91" t="s">
        <v>669</v>
      </c>
      <c r="R91" t="s">
        <v>873</v>
      </c>
      <c r="S91" s="113">
        <v>0</v>
      </c>
      <c r="T91" s="113">
        <f t="shared" ca="1" si="44"/>
        <v>39367</v>
      </c>
      <c r="U91" s="113">
        <f t="shared" ca="1" si="45"/>
        <v>2629</v>
      </c>
      <c r="V91" s="113">
        <f t="shared" ca="1" si="46"/>
        <v>508</v>
      </c>
      <c r="W91">
        <f t="shared" ca="1" si="47"/>
        <v>21380</v>
      </c>
      <c r="X91">
        <f t="shared" ca="1" si="48"/>
        <v>85</v>
      </c>
      <c r="Y91" s="120"/>
      <c r="Z91" s="113" t="s">
        <v>677</v>
      </c>
      <c r="AA91" s="349">
        <v>0</v>
      </c>
      <c r="AB91" s="349">
        <v>0</v>
      </c>
      <c r="AC91" s="349">
        <v>0</v>
      </c>
      <c r="AD91" s="349">
        <v>0</v>
      </c>
      <c r="AE91" s="349">
        <v>0</v>
      </c>
      <c r="AF91" s="349">
        <v>0</v>
      </c>
      <c r="AG91" s="349">
        <v>0</v>
      </c>
      <c r="AH91" s="349">
        <v>0</v>
      </c>
      <c r="AI91" s="349">
        <v>0</v>
      </c>
      <c r="AJ91" s="349">
        <v>0</v>
      </c>
      <c r="AK91" s="349">
        <v>0</v>
      </c>
      <c r="AL91" s="349">
        <v>0</v>
      </c>
      <c r="AM91" s="349">
        <v>200</v>
      </c>
      <c r="AN91" s="349">
        <v>100</v>
      </c>
      <c r="AO91" s="349">
        <v>18500</v>
      </c>
      <c r="AP91" s="349">
        <v>6000</v>
      </c>
      <c r="AR91" s="348">
        <f t="shared" si="27"/>
        <v>0</v>
      </c>
      <c r="AS91" s="348">
        <f t="shared" si="28"/>
        <v>0</v>
      </c>
      <c r="AT91" s="348">
        <f t="shared" si="29"/>
        <v>0</v>
      </c>
      <c r="AU91" s="348">
        <f t="shared" si="30"/>
        <v>0</v>
      </c>
      <c r="AV91" s="348">
        <f t="shared" si="31"/>
        <v>0</v>
      </c>
      <c r="AW91" s="348">
        <f t="shared" si="32"/>
        <v>0</v>
      </c>
      <c r="AX91" s="348">
        <f t="shared" si="33"/>
        <v>0</v>
      </c>
      <c r="AY91" s="348">
        <f t="shared" si="34"/>
        <v>0</v>
      </c>
      <c r="AZ91" s="348">
        <f t="shared" si="35"/>
        <v>0</v>
      </c>
      <c r="BA91" s="348">
        <f t="shared" si="36"/>
        <v>0</v>
      </c>
      <c r="BB91" s="348">
        <f t="shared" si="37"/>
        <v>0</v>
      </c>
      <c r="BC91" s="348">
        <f t="shared" si="38"/>
        <v>0</v>
      </c>
      <c r="BD91" s="348">
        <f t="shared" si="39"/>
        <v>100</v>
      </c>
      <c r="BE91" s="348">
        <f t="shared" si="40"/>
        <v>100</v>
      </c>
      <c r="BF91" s="348">
        <f t="shared" si="41"/>
        <v>13500</v>
      </c>
      <c r="BG91" s="348">
        <f t="shared" si="42"/>
        <v>4400</v>
      </c>
    </row>
    <row r="92" spans="1:59" ht="15">
      <c r="A92" s="134" t="s">
        <v>499</v>
      </c>
      <c r="B92" s="134" t="s">
        <v>2434</v>
      </c>
      <c r="C92" s="134" t="s">
        <v>2455</v>
      </c>
      <c r="D92" s="136">
        <f t="shared" si="51"/>
        <v>109837.23135935614</v>
      </c>
      <c r="E92" s="136">
        <f t="shared" si="52"/>
        <v>0.24523200159593125</v>
      </c>
      <c r="F92" s="136">
        <v>0</v>
      </c>
      <c r="G92" s="136">
        <f t="shared" si="55"/>
        <v>0.24523200159593125</v>
      </c>
      <c r="H92" s="136">
        <f t="shared" ca="1" si="43"/>
        <v>1</v>
      </c>
      <c r="I92" s="154">
        <v>0</v>
      </c>
      <c r="J92" s="347"/>
      <c r="K92" t="s">
        <v>1290</v>
      </c>
      <c r="L92" t="s">
        <v>4048</v>
      </c>
      <c r="M92" s="113" t="s">
        <v>4051</v>
      </c>
      <c r="N92" s="113">
        <v>39100</v>
      </c>
      <c r="O92" s="113">
        <v>0</v>
      </c>
      <c r="Q92" t="s">
        <v>1355</v>
      </c>
      <c r="R92" t="s">
        <v>1358</v>
      </c>
      <c r="S92" s="113">
        <v>0</v>
      </c>
      <c r="T92" s="113">
        <f t="shared" ca="1" si="44"/>
        <v>60030</v>
      </c>
      <c r="U92" s="113">
        <f t="shared" ca="1" si="45"/>
        <v>9485</v>
      </c>
      <c r="V92" s="113">
        <f t="shared" ca="1" si="46"/>
        <v>445</v>
      </c>
      <c r="W92">
        <f t="shared" ca="1" si="47"/>
        <v>39798</v>
      </c>
      <c r="X92">
        <f t="shared" ca="1" si="48"/>
        <v>44</v>
      </c>
      <c r="Y92" s="120"/>
      <c r="Z92" s="113" t="s">
        <v>693</v>
      </c>
      <c r="AA92" s="349">
        <v>0</v>
      </c>
      <c r="AB92" s="349">
        <v>0</v>
      </c>
      <c r="AC92" s="349">
        <v>0</v>
      </c>
      <c r="AD92" s="349">
        <v>0</v>
      </c>
      <c r="AE92" s="349">
        <v>0</v>
      </c>
      <c r="AF92" s="349">
        <v>0</v>
      </c>
      <c r="AG92" s="349">
        <v>0</v>
      </c>
      <c r="AH92" s="349">
        <v>0</v>
      </c>
      <c r="AI92" s="349">
        <v>0</v>
      </c>
      <c r="AJ92" s="349">
        <v>0</v>
      </c>
      <c r="AK92" s="349">
        <v>0</v>
      </c>
      <c r="AL92" s="349">
        <v>0</v>
      </c>
      <c r="AM92" s="349">
        <v>0</v>
      </c>
      <c r="AN92" s="349">
        <v>0</v>
      </c>
      <c r="AO92" s="349">
        <v>1800</v>
      </c>
      <c r="AP92" s="349">
        <v>1100</v>
      </c>
      <c r="AR92" s="348">
        <f t="shared" si="27"/>
        <v>0</v>
      </c>
      <c r="AS92" s="348">
        <f t="shared" si="28"/>
        <v>0</v>
      </c>
      <c r="AT92" s="348">
        <f t="shared" si="29"/>
        <v>0</v>
      </c>
      <c r="AU92" s="348">
        <f t="shared" si="30"/>
        <v>0</v>
      </c>
      <c r="AV92" s="348">
        <f t="shared" si="31"/>
        <v>0</v>
      </c>
      <c r="AW92" s="348">
        <f t="shared" si="32"/>
        <v>0</v>
      </c>
      <c r="AX92" s="348">
        <f t="shared" si="33"/>
        <v>0</v>
      </c>
      <c r="AY92" s="348">
        <f t="shared" si="34"/>
        <v>0</v>
      </c>
      <c r="AZ92" s="348">
        <f t="shared" si="35"/>
        <v>0</v>
      </c>
      <c r="BA92" s="348">
        <f t="shared" si="36"/>
        <v>0</v>
      </c>
      <c r="BB92" s="348">
        <f t="shared" si="37"/>
        <v>0</v>
      </c>
      <c r="BC92" s="348">
        <f t="shared" si="38"/>
        <v>0</v>
      </c>
      <c r="BD92" s="348">
        <f t="shared" si="39"/>
        <v>0</v>
      </c>
      <c r="BE92" s="348">
        <f t="shared" si="40"/>
        <v>0</v>
      </c>
      <c r="BF92" s="348">
        <f t="shared" si="41"/>
        <v>1300</v>
      </c>
      <c r="BG92" s="348">
        <f t="shared" si="42"/>
        <v>800</v>
      </c>
    </row>
    <row r="93" spans="1:59" ht="15">
      <c r="A93" s="134" t="s">
        <v>500</v>
      </c>
      <c r="B93" s="134" t="s">
        <v>1763</v>
      </c>
      <c r="C93" s="134" t="s">
        <v>1779</v>
      </c>
      <c r="D93" s="136">
        <f t="shared" si="51"/>
        <v>115329.09292732396</v>
      </c>
      <c r="E93" s="136">
        <f t="shared" si="52"/>
        <v>0.36784800239389687</v>
      </c>
      <c r="F93" s="136">
        <v>0</v>
      </c>
      <c r="G93" s="136">
        <f t="shared" si="55"/>
        <v>0.36784800239389687</v>
      </c>
      <c r="H93" s="136">
        <f t="shared" ca="1" si="43"/>
        <v>1</v>
      </c>
      <c r="I93" s="154">
        <v>0</v>
      </c>
      <c r="J93" s="347"/>
      <c r="K93" t="s">
        <v>1359</v>
      </c>
      <c r="L93" t="s">
        <v>3307</v>
      </c>
      <c r="M93" s="113" t="s">
        <v>3320</v>
      </c>
      <c r="N93" s="113">
        <v>203700</v>
      </c>
      <c r="O93" s="113">
        <v>0</v>
      </c>
      <c r="Q93" t="s">
        <v>609</v>
      </c>
      <c r="R93" t="s">
        <v>874</v>
      </c>
      <c r="S93" s="113">
        <v>0</v>
      </c>
      <c r="T93" s="113">
        <f t="shared" ca="1" si="44"/>
        <v>122236</v>
      </c>
      <c r="U93" s="113">
        <f t="shared" ca="1" si="45"/>
        <v>6666</v>
      </c>
      <c r="V93" s="113">
        <f t="shared" ca="1" si="46"/>
        <v>361</v>
      </c>
      <c r="W93">
        <f t="shared" ca="1" si="47"/>
        <v>111882</v>
      </c>
      <c r="X93">
        <f t="shared" ca="1" si="48"/>
        <v>5</v>
      </c>
      <c r="Y93" s="120"/>
      <c r="Z93" s="113" t="s">
        <v>668</v>
      </c>
      <c r="AA93" s="349">
        <v>0</v>
      </c>
      <c r="AB93" s="349">
        <v>0</v>
      </c>
      <c r="AC93" s="349">
        <v>0</v>
      </c>
      <c r="AD93" s="349">
        <v>0</v>
      </c>
      <c r="AE93" s="349">
        <v>0</v>
      </c>
      <c r="AF93" s="349">
        <v>0</v>
      </c>
      <c r="AG93" s="349">
        <v>0</v>
      </c>
      <c r="AH93" s="349">
        <v>0</v>
      </c>
      <c r="AI93" s="349">
        <v>0</v>
      </c>
      <c r="AJ93" s="349">
        <v>0</v>
      </c>
      <c r="AK93" s="349">
        <v>0</v>
      </c>
      <c r="AL93" s="349">
        <v>0</v>
      </c>
      <c r="AM93" s="349">
        <v>0</v>
      </c>
      <c r="AN93" s="349">
        <v>300</v>
      </c>
      <c r="AO93" s="349">
        <v>0</v>
      </c>
      <c r="AP93" s="349">
        <v>22400</v>
      </c>
      <c r="AR93" s="348">
        <f t="shared" si="27"/>
        <v>0</v>
      </c>
      <c r="AS93" s="348">
        <f t="shared" si="28"/>
        <v>0</v>
      </c>
      <c r="AT93" s="348">
        <f t="shared" si="29"/>
        <v>0</v>
      </c>
      <c r="AU93" s="348">
        <f t="shared" si="30"/>
        <v>0</v>
      </c>
      <c r="AV93" s="348">
        <f t="shared" si="31"/>
        <v>0</v>
      </c>
      <c r="AW93" s="348">
        <f t="shared" si="32"/>
        <v>0</v>
      </c>
      <c r="AX93" s="348">
        <f t="shared" si="33"/>
        <v>0</v>
      </c>
      <c r="AY93" s="348">
        <f t="shared" si="34"/>
        <v>0</v>
      </c>
      <c r="AZ93" s="348">
        <f t="shared" si="35"/>
        <v>0</v>
      </c>
      <c r="BA93" s="348">
        <f t="shared" si="36"/>
        <v>0</v>
      </c>
      <c r="BB93" s="348">
        <f t="shared" si="37"/>
        <v>0</v>
      </c>
      <c r="BC93" s="348">
        <f t="shared" si="38"/>
        <v>0</v>
      </c>
      <c r="BD93" s="348">
        <f t="shared" si="39"/>
        <v>0</v>
      </c>
      <c r="BE93" s="348">
        <f t="shared" si="40"/>
        <v>200</v>
      </c>
      <c r="BF93" s="348">
        <f t="shared" si="41"/>
        <v>0</v>
      </c>
      <c r="BG93" s="348">
        <f t="shared" si="42"/>
        <v>16400</v>
      </c>
    </row>
    <row r="94" spans="1:59" ht="15">
      <c r="A94" s="134" t="s">
        <v>501</v>
      </c>
      <c r="B94" s="134" t="s">
        <v>1373</v>
      </c>
      <c r="C94" s="134" t="s">
        <v>1382</v>
      </c>
      <c r="D94" s="136">
        <f t="shared" si="51"/>
        <v>121095.54757369016</v>
      </c>
      <c r="E94" s="136">
        <f t="shared" si="52"/>
        <v>0.55177200359084533</v>
      </c>
      <c r="F94" s="136">
        <v>0</v>
      </c>
      <c r="G94" s="136">
        <f t="shared" si="55"/>
        <v>0.55177200359084533</v>
      </c>
      <c r="H94" s="136">
        <f t="shared" ca="1" si="43"/>
        <v>1</v>
      </c>
      <c r="I94" s="154">
        <v>0</v>
      </c>
      <c r="J94" s="347"/>
      <c r="K94" t="s">
        <v>726</v>
      </c>
      <c r="L94" t="s">
        <v>2076</v>
      </c>
      <c r="M94" s="113" t="s">
        <v>2097</v>
      </c>
      <c r="N94" s="113">
        <v>0</v>
      </c>
      <c r="O94" s="113">
        <v>100</v>
      </c>
      <c r="Q94" t="s">
        <v>456</v>
      </c>
      <c r="R94" t="s">
        <v>875</v>
      </c>
      <c r="S94" s="113">
        <v>0</v>
      </c>
      <c r="T94" s="113">
        <f t="shared" ca="1" si="44"/>
        <v>77155</v>
      </c>
      <c r="U94" s="113">
        <f t="shared" ca="1" si="45"/>
        <v>7414</v>
      </c>
      <c r="V94" s="113">
        <f t="shared" ca="1" si="46"/>
        <v>552</v>
      </c>
      <c r="W94">
        <f t="shared" ca="1" si="47"/>
        <v>77502</v>
      </c>
      <c r="X94">
        <f t="shared" ca="1" si="48"/>
        <v>19</v>
      </c>
      <c r="Y94" s="120"/>
      <c r="Z94" s="113" t="s">
        <v>575</v>
      </c>
      <c r="AA94" s="349">
        <v>0</v>
      </c>
      <c r="AB94" s="349">
        <v>0</v>
      </c>
      <c r="AC94" s="349">
        <v>0</v>
      </c>
      <c r="AD94" s="349">
        <v>0</v>
      </c>
      <c r="AE94" s="349">
        <v>0</v>
      </c>
      <c r="AF94" s="349">
        <v>0</v>
      </c>
      <c r="AG94" s="349">
        <v>0</v>
      </c>
      <c r="AH94" s="349">
        <v>0</v>
      </c>
      <c r="AI94" s="349">
        <v>0</v>
      </c>
      <c r="AJ94" s="349">
        <v>0</v>
      </c>
      <c r="AK94" s="349">
        <v>0</v>
      </c>
      <c r="AL94" s="349">
        <v>300</v>
      </c>
      <c r="AM94" s="349">
        <v>100</v>
      </c>
      <c r="AN94" s="349">
        <v>0</v>
      </c>
      <c r="AO94" s="349">
        <v>4700</v>
      </c>
      <c r="AP94" s="349">
        <v>2000</v>
      </c>
      <c r="AR94" s="348">
        <f t="shared" si="27"/>
        <v>0</v>
      </c>
      <c r="AS94" s="348">
        <f t="shared" si="28"/>
        <v>0</v>
      </c>
      <c r="AT94" s="348">
        <f t="shared" si="29"/>
        <v>0</v>
      </c>
      <c r="AU94" s="348">
        <f t="shared" si="30"/>
        <v>0</v>
      </c>
      <c r="AV94" s="348">
        <f t="shared" si="31"/>
        <v>0</v>
      </c>
      <c r="AW94" s="348">
        <f t="shared" si="32"/>
        <v>0</v>
      </c>
      <c r="AX94" s="348">
        <f t="shared" si="33"/>
        <v>0</v>
      </c>
      <c r="AY94" s="348">
        <f t="shared" si="34"/>
        <v>0</v>
      </c>
      <c r="AZ94" s="348">
        <f t="shared" si="35"/>
        <v>0</v>
      </c>
      <c r="BA94" s="348">
        <f t="shared" si="36"/>
        <v>0</v>
      </c>
      <c r="BB94" s="348">
        <f t="shared" si="37"/>
        <v>0</v>
      </c>
      <c r="BC94" s="348">
        <f t="shared" si="38"/>
        <v>200</v>
      </c>
      <c r="BD94" s="348">
        <f t="shared" si="39"/>
        <v>100</v>
      </c>
      <c r="BE94" s="348">
        <f t="shared" si="40"/>
        <v>0</v>
      </c>
      <c r="BF94" s="348">
        <f t="shared" si="41"/>
        <v>3400</v>
      </c>
      <c r="BG94" s="348">
        <f t="shared" si="42"/>
        <v>1500</v>
      </c>
    </row>
    <row r="95" spans="1:59" ht="15">
      <c r="A95" s="134" t="s">
        <v>502</v>
      </c>
      <c r="B95" s="134" t="s">
        <v>1473</v>
      </c>
      <c r="C95" s="134" t="s">
        <v>1492</v>
      </c>
      <c r="D95" s="136">
        <f t="shared" si="51"/>
        <v>127150.32495237466</v>
      </c>
      <c r="E95" s="136">
        <f t="shared" si="52"/>
        <v>0.82765800538626799</v>
      </c>
      <c r="F95" s="136">
        <v>0</v>
      </c>
      <c r="G95" s="136">
        <f t="shared" si="55"/>
        <v>0.82765800538626799</v>
      </c>
      <c r="H95" s="136">
        <f t="shared" ca="1" si="43"/>
        <v>1</v>
      </c>
      <c r="I95" s="154">
        <v>0</v>
      </c>
      <c r="J95" s="347"/>
      <c r="K95" t="s">
        <v>521</v>
      </c>
      <c r="L95" t="s">
        <v>2737</v>
      </c>
      <c r="M95" s="113" t="s">
        <v>2746</v>
      </c>
      <c r="N95" s="113">
        <v>0</v>
      </c>
      <c r="O95" s="113">
        <v>0</v>
      </c>
      <c r="Q95" t="s">
        <v>445</v>
      </c>
      <c r="R95" t="s">
        <v>876</v>
      </c>
      <c r="S95" s="113">
        <v>1800</v>
      </c>
      <c r="T95" s="113">
        <f t="shared" ca="1" si="44"/>
        <v>100293</v>
      </c>
      <c r="U95" s="113">
        <f t="shared" ca="1" si="45"/>
        <v>13569</v>
      </c>
      <c r="V95" s="113">
        <f t="shared" ca="1" si="46"/>
        <v>464</v>
      </c>
      <c r="W95">
        <f t="shared" ca="1" si="47"/>
        <v>93727</v>
      </c>
      <c r="X95">
        <f t="shared" ca="1" si="48"/>
        <v>5</v>
      </c>
      <c r="Y95" s="120"/>
      <c r="Z95" s="113" t="s">
        <v>486</v>
      </c>
      <c r="AA95" s="349">
        <v>0</v>
      </c>
      <c r="AB95" s="349">
        <v>0</v>
      </c>
      <c r="AC95" s="349">
        <v>0</v>
      </c>
      <c r="AD95" s="349">
        <v>0</v>
      </c>
      <c r="AE95" s="349">
        <v>0</v>
      </c>
      <c r="AF95" s="349">
        <v>0</v>
      </c>
      <c r="AG95" s="349">
        <v>0</v>
      </c>
      <c r="AH95" s="349">
        <v>0</v>
      </c>
      <c r="AI95" s="349">
        <v>0</v>
      </c>
      <c r="AJ95" s="349">
        <v>0</v>
      </c>
      <c r="AK95" s="349">
        <v>0</v>
      </c>
      <c r="AL95" s="349">
        <v>0</v>
      </c>
      <c r="AM95" s="349">
        <v>400</v>
      </c>
      <c r="AN95" s="349">
        <v>0</v>
      </c>
      <c r="AO95" s="349">
        <v>36100</v>
      </c>
      <c r="AP95" s="349">
        <v>0</v>
      </c>
      <c r="AR95" s="348">
        <f t="shared" si="27"/>
        <v>0</v>
      </c>
      <c r="AS95" s="348">
        <f t="shared" si="28"/>
        <v>0</v>
      </c>
      <c r="AT95" s="348">
        <f t="shared" si="29"/>
        <v>0</v>
      </c>
      <c r="AU95" s="348">
        <f t="shared" si="30"/>
        <v>0</v>
      </c>
      <c r="AV95" s="348">
        <f t="shared" si="31"/>
        <v>0</v>
      </c>
      <c r="AW95" s="348">
        <f t="shared" si="32"/>
        <v>0</v>
      </c>
      <c r="AX95" s="348">
        <f t="shared" si="33"/>
        <v>0</v>
      </c>
      <c r="AY95" s="348">
        <f t="shared" si="34"/>
        <v>0</v>
      </c>
      <c r="AZ95" s="348">
        <f t="shared" si="35"/>
        <v>0</v>
      </c>
      <c r="BA95" s="348">
        <f t="shared" si="36"/>
        <v>0</v>
      </c>
      <c r="BB95" s="348">
        <f t="shared" si="37"/>
        <v>0</v>
      </c>
      <c r="BC95" s="348">
        <f t="shared" si="38"/>
        <v>0</v>
      </c>
      <c r="BD95" s="348">
        <f t="shared" si="39"/>
        <v>300</v>
      </c>
      <c r="BE95" s="348">
        <f t="shared" si="40"/>
        <v>0</v>
      </c>
      <c r="BF95" s="348">
        <f t="shared" si="41"/>
        <v>26400</v>
      </c>
      <c r="BG95" s="348">
        <f t="shared" si="42"/>
        <v>0</v>
      </c>
    </row>
    <row r="96" spans="1:59" ht="15">
      <c r="A96" s="134" t="s">
        <v>503</v>
      </c>
      <c r="B96" s="134" t="s">
        <v>2737</v>
      </c>
      <c r="C96" s="134" t="s">
        <v>2747</v>
      </c>
      <c r="D96" s="136">
        <f t="shared" si="51"/>
        <v>133507.84119999339</v>
      </c>
      <c r="E96" s="136">
        <f t="shared" si="52"/>
        <v>1.241487008079402</v>
      </c>
      <c r="F96" s="136">
        <v>0</v>
      </c>
      <c r="G96" s="136">
        <f t="shared" si="55"/>
        <v>1.241487008079402</v>
      </c>
      <c r="H96" s="136">
        <f t="shared" ca="1" si="43"/>
        <v>2</v>
      </c>
      <c r="I96" s="154">
        <v>251.18781799999999</v>
      </c>
      <c r="J96" s="347"/>
      <c r="K96" t="s">
        <v>502</v>
      </c>
      <c r="L96" t="s">
        <v>260</v>
      </c>
      <c r="M96" s="113" t="s">
        <v>877</v>
      </c>
      <c r="N96" s="113">
        <v>0</v>
      </c>
      <c r="O96" s="113">
        <v>0</v>
      </c>
      <c r="Q96" t="s">
        <v>620</v>
      </c>
      <c r="R96" t="s">
        <v>878</v>
      </c>
      <c r="S96" s="113">
        <v>0</v>
      </c>
      <c r="T96" s="113">
        <f t="shared" ca="1" si="44"/>
        <v>11161</v>
      </c>
      <c r="U96" s="113">
        <f t="shared" ca="1" si="45"/>
        <v>10412</v>
      </c>
      <c r="V96" s="113">
        <f t="shared" ca="1" si="46"/>
        <v>470</v>
      </c>
      <c r="W96">
        <f t="shared" ca="1" si="47"/>
        <v>46134</v>
      </c>
      <c r="X96">
        <f t="shared" ca="1" si="48"/>
        <v>75</v>
      </c>
      <c r="Y96" s="120"/>
      <c r="Z96" s="113" t="s">
        <v>591</v>
      </c>
      <c r="AA96" s="349">
        <v>0</v>
      </c>
      <c r="AB96" s="349">
        <v>0</v>
      </c>
      <c r="AC96" s="349">
        <v>0</v>
      </c>
      <c r="AD96" s="349">
        <v>2000</v>
      </c>
      <c r="AE96" s="349">
        <v>0</v>
      </c>
      <c r="AF96" s="349">
        <v>0</v>
      </c>
      <c r="AG96" s="349">
        <v>0</v>
      </c>
      <c r="AH96" s="349">
        <v>0</v>
      </c>
      <c r="AI96" s="349">
        <v>0</v>
      </c>
      <c r="AJ96" s="349">
        <v>0</v>
      </c>
      <c r="AK96" s="349">
        <v>0</v>
      </c>
      <c r="AL96" s="349">
        <v>2000</v>
      </c>
      <c r="AM96" s="349">
        <v>100</v>
      </c>
      <c r="AN96" s="349">
        <v>100</v>
      </c>
      <c r="AO96" s="349">
        <v>4400</v>
      </c>
      <c r="AP96" s="349">
        <v>3400</v>
      </c>
      <c r="AR96" s="348">
        <f t="shared" si="27"/>
        <v>0</v>
      </c>
      <c r="AS96" s="348">
        <f t="shared" si="28"/>
        <v>0</v>
      </c>
      <c r="AT96" s="348">
        <f t="shared" si="29"/>
        <v>0</v>
      </c>
      <c r="AU96" s="348">
        <f t="shared" si="30"/>
        <v>1500</v>
      </c>
      <c r="AV96" s="348">
        <f t="shared" si="31"/>
        <v>0</v>
      </c>
      <c r="AW96" s="348">
        <f t="shared" si="32"/>
        <v>0</v>
      </c>
      <c r="AX96" s="348">
        <f t="shared" si="33"/>
        <v>0</v>
      </c>
      <c r="AY96" s="348">
        <f t="shared" si="34"/>
        <v>0</v>
      </c>
      <c r="AZ96" s="348">
        <f t="shared" si="35"/>
        <v>0</v>
      </c>
      <c r="BA96" s="348">
        <f t="shared" si="36"/>
        <v>0</v>
      </c>
      <c r="BB96" s="348">
        <f t="shared" si="37"/>
        <v>0</v>
      </c>
      <c r="BC96" s="348">
        <f t="shared" si="38"/>
        <v>1500</v>
      </c>
      <c r="BD96" s="348">
        <f t="shared" si="39"/>
        <v>100</v>
      </c>
      <c r="BE96" s="348">
        <f t="shared" si="40"/>
        <v>100</v>
      </c>
      <c r="BF96" s="348">
        <f t="shared" si="41"/>
        <v>3200</v>
      </c>
      <c r="BG96" s="348">
        <f t="shared" si="42"/>
        <v>2500</v>
      </c>
    </row>
    <row r="97" spans="1:59" ht="15">
      <c r="A97" s="134" t="s">
        <v>485</v>
      </c>
      <c r="B97" s="134" t="s">
        <v>3660</v>
      </c>
      <c r="C97" s="134" t="s">
        <v>3680</v>
      </c>
      <c r="D97" s="136">
        <f t="shared" si="51"/>
        <v>140183.23325999305</v>
      </c>
      <c r="E97" s="136">
        <f t="shared" si="52"/>
        <v>1.862230512119103</v>
      </c>
      <c r="F97" s="136">
        <v>0</v>
      </c>
      <c r="G97" s="136">
        <f t="shared" si="55"/>
        <v>1.862230512119103</v>
      </c>
      <c r="H97" s="136">
        <f t="shared" ca="1" si="43"/>
        <v>2</v>
      </c>
      <c r="I97" s="154">
        <v>0</v>
      </c>
      <c r="J97" s="347"/>
      <c r="K97" t="s">
        <v>627</v>
      </c>
      <c r="L97" t="s">
        <v>260</v>
      </c>
      <c r="M97" s="113" t="s">
        <v>879</v>
      </c>
      <c r="N97" s="113">
        <v>0</v>
      </c>
      <c r="O97" s="113">
        <v>0</v>
      </c>
      <c r="Q97" t="s">
        <v>605</v>
      </c>
      <c r="R97" t="s">
        <v>880</v>
      </c>
      <c r="S97" s="113">
        <v>0</v>
      </c>
      <c r="T97" s="113">
        <f t="shared" ca="1" si="44"/>
        <v>39799</v>
      </c>
      <c r="U97" s="113">
        <f t="shared" ca="1" si="45"/>
        <v>486</v>
      </c>
      <c r="V97" s="113">
        <f t="shared" ca="1" si="46"/>
        <v>485</v>
      </c>
      <c r="W97">
        <f t="shared" ca="1" si="47"/>
        <v>14707</v>
      </c>
      <c r="X97">
        <f t="shared" ca="1" si="48"/>
        <v>8</v>
      </c>
      <c r="Y97" s="120"/>
      <c r="Z97" s="113" t="s">
        <v>439</v>
      </c>
      <c r="AA97" s="349">
        <v>0</v>
      </c>
      <c r="AB97" s="349">
        <v>0</v>
      </c>
      <c r="AC97" s="349">
        <v>0</v>
      </c>
      <c r="AD97" s="349">
        <v>0</v>
      </c>
      <c r="AE97" s="349">
        <v>0</v>
      </c>
      <c r="AF97" s="349">
        <v>0</v>
      </c>
      <c r="AG97" s="349">
        <v>0</v>
      </c>
      <c r="AH97" s="349">
        <v>0</v>
      </c>
      <c r="AI97" s="349">
        <v>0</v>
      </c>
      <c r="AJ97" s="349">
        <v>0</v>
      </c>
      <c r="AK97" s="349">
        <v>0</v>
      </c>
      <c r="AL97" s="349">
        <v>0</v>
      </c>
      <c r="AM97" s="349">
        <v>0</v>
      </c>
      <c r="AN97" s="349">
        <v>0</v>
      </c>
      <c r="AO97" s="349">
        <v>3800</v>
      </c>
      <c r="AP97" s="349">
        <v>900</v>
      </c>
      <c r="AR97" s="348">
        <f t="shared" si="27"/>
        <v>0</v>
      </c>
      <c r="AS97" s="348">
        <f t="shared" si="28"/>
        <v>0</v>
      </c>
      <c r="AT97" s="348">
        <f t="shared" si="29"/>
        <v>0</v>
      </c>
      <c r="AU97" s="348">
        <f t="shared" si="30"/>
        <v>0</v>
      </c>
      <c r="AV97" s="348">
        <f t="shared" si="31"/>
        <v>0</v>
      </c>
      <c r="AW97" s="348">
        <f t="shared" si="32"/>
        <v>0</v>
      </c>
      <c r="AX97" s="348">
        <f t="shared" si="33"/>
        <v>0</v>
      </c>
      <c r="AY97" s="348">
        <f t="shared" si="34"/>
        <v>0</v>
      </c>
      <c r="AZ97" s="348">
        <f t="shared" si="35"/>
        <v>0</v>
      </c>
      <c r="BA97" s="348">
        <f t="shared" si="36"/>
        <v>0</v>
      </c>
      <c r="BB97" s="348">
        <f t="shared" si="37"/>
        <v>0</v>
      </c>
      <c r="BC97" s="348">
        <f t="shared" si="38"/>
        <v>0</v>
      </c>
      <c r="BD97" s="348">
        <f t="shared" si="39"/>
        <v>0</v>
      </c>
      <c r="BE97" s="348">
        <f t="shared" si="40"/>
        <v>0</v>
      </c>
      <c r="BF97" s="348">
        <f t="shared" si="41"/>
        <v>2800</v>
      </c>
      <c r="BG97" s="348">
        <f t="shared" si="42"/>
        <v>700</v>
      </c>
    </row>
    <row r="98" spans="1:59" ht="15">
      <c r="A98" s="134" t="s">
        <v>504</v>
      </c>
      <c r="B98" s="134" t="s">
        <v>4124</v>
      </c>
      <c r="C98" s="134" t="s">
        <v>4129</v>
      </c>
      <c r="D98" s="136">
        <f t="shared" si="51"/>
        <v>147192.39492299271</v>
      </c>
      <c r="E98" s="136">
        <f t="shared" si="52"/>
        <v>2.7933457681786544</v>
      </c>
      <c r="F98" s="136">
        <v>0</v>
      </c>
      <c r="G98" s="136">
        <f t="shared" si="55"/>
        <v>2.7933457681786544</v>
      </c>
      <c r="H98" s="136">
        <f t="shared" ca="1" si="43"/>
        <v>3</v>
      </c>
      <c r="I98" s="154">
        <v>0</v>
      </c>
      <c r="J98" s="347"/>
      <c r="K98" t="s">
        <v>776</v>
      </c>
      <c r="L98" t="s">
        <v>2076</v>
      </c>
      <c r="M98" s="113" t="s">
        <v>2098</v>
      </c>
      <c r="N98" s="113">
        <v>0</v>
      </c>
      <c r="O98" s="113">
        <v>1300</v>
      </c>
      <c r="Q98" t="s">
        <v>603</v>
      </c>
      <c r="R98" t="s">
        <v>881</v>
      </c>
      <c r="S98" s="113">
        <v>0</v>
      </c>
      <c r="T98" s="113">
        <f t="shared" ca="1" si="44"/>
        <v>106126</v>
      </c>
      <c r="U98" s="113">
        <f t="shared" ca="1" si="45"/>
        <v>9608</v>
      </c>
      <c r="V98" s="113">
        <f t="shared" ca="1" si="46"/>
        <v>870</v>
      </c>
      <c r="W98">
        <f t="shared" ca="1" si="47"/>
        <v>72619</v>
      </c>
      <c r="X98">
        <f t="shared" ca="1" si="48"/>
        <v>52</v>
      </c>
      <c r="Y98" s="120"/>
      <c r="Z98" s="113" t="s">
        <v>570</v>
      </c>
      <c r="AA98" s="349">
        <v>0</v>
      </c>
      <c r="AB98" s="349">
        <v>0</v>
      </c>
      <c r="AC98" s="349">
        <v>0</v>
      </c>
      <c r="AD98" s="349">
        <v>0</v>
      </c>
      <c r="AE98" s="349">
        <v>0</v>
      </c>
      <c r="AF98" s="349">
        <v>0</v>
      </c>
      <c r="AG98" s="349">
        <v>0</v>
      </c>
      <c r="AH98" s="349">
        <v>0</v>
      </c>
      <c r="AI98" s="349">
        <v>0</v>
      </c>
      <c r="AJ98" s="349">
        <v>0</v>
      </c>
      <c r="AK98" s="349">
        <v>0</v>
      </c>
      <c r="AL98" s="349">
        <v>0</v>
      </c>
      <c r="AM98" s="349">
        <v>0</v>
      </c>
      <c r="AN98" s="349">
        <v>1100</v>
      </c>
      <c r="AO98" s="349">
        <v>0</v>
      </c>
      <c r="AP98" s="349">
        <v>85500</v>
      </c>
      <c r="AR98" s="348">
        <f t="shared" si="27"/>
        <v>0</v>
      </c>
      <c r="AS98" s="348">
        <f t="shared" si="28"/>
        <v>0</v>
      </c>
      <c r="AT98" s="348">
        <f t="shared" si="29"/>
        <v>0</v>
      </c>
      <c r="AU98" s="348">
        <f t="shared" si="30"/>
        <v>0</v>
      </c>
      <c r="AV98" s="348">
        <f t="shared" si="31"/>
        <v>0</v>
      </c>
      <c r="AW98" s="348">
        <f t="shared" si="32"/>
        <v>0</v>
      </c>
      <c r="AX98" s="348">
        <f t="shared" si="33"/>
        <v>0</v>
      </c>
      <c r="AY98" s="348">
        <f t="shared" si="34"/>
        <v>0</v>
      </c>
      <c r="AZ98" s="348">
        <f t="shared" si="35"/>
        <v>0</v>
      </c>
      <c r="BA98" s="348">
        <f t="shared" si="36"/>
        <v>0</v>
      </c>
      <c r="BB98" s="348">
        <f t="shared" si="37"/>
        <v>0</v>
      </c>
      <c r="BC98" s="348">
        <f t="shared" si="38"/>
        <v>0</v>
      </c>
      <c r="BD98" s="348">
        <f t="shared" si="39"/>
        <v>0</v>
      </c>
      <c r="BE98" s="348">
        <f t="shared" si="40"/>
        <v>800</v>
      </c>
      <c r="BF98" s="348">
        <f t="shared" si="41"/>
        <v>0</v>
      </c>
      <c r="BG98" s="348">
        <f t="shared" si="42"/>
        <v>62500</v>
      </c>
    </row>
    <row r="99" spans="1:59" ht="15">
      <c r="A99" s="134" t="s">
        <v>1319</v>
      </c>
      <c r="B99" s="134" t="s">
        <v>2737</v>
      </c>
      <c r="C99" s="134" t="s">
        <v>2748</v>
      </c>
      <c r="D99" s="136">
        <f>D98*0.75</f>
        <v>110394.29619224454</v>
      </c>
      <c r="E99" s="136">
        <f>E98*0.5</f>
        <v>1.3966728840893272</v>
      </c>
      <c r="F99" s="136">
        <f ca="1">RANDBETWEEN(0,10000)</f>
        <v>8810</v>
      </c>
      <c r="G99" s="136">
        <f t="shared" ca="1" si="55"/>
        <v>8811.3966728840896</v>
      </c>
      <c r="H99" s="136">
        <f t="shared" ca="1" si="43"/>
        <v>4362</v>
      </c>
      <c r="I99" s="154">
        <v>3795.5728300000001</v>
      </c>
      <c r="J99" s="347"/>
      <c r="K99" t="s">
        <v>651</v>
      </c>
      <c r="L99" t="s">
        <v>1473</v>
      </c>
      <c r="M99" s="113" t="s">
        <v>1493</v>
      </c>
      <c r="N99" s="113">
        <v>33400</v>
      </c>
      <c r="O99" s="113">
        <v>0</v>
      </c>
      <c r="Q99" t="s">
        <v>566</v>
      </c>
      <c r="R99" t="s">
        <v>882</v>
      </c>
      <c r="S99" s="113">
        <v>0</v>
      </c>
      <c r="T99" s="113">
        <f t="shared" ca="1" si="44"/>
        <v>24547</v>
      </c>
      <c r="U99" s="113">
        <f t="shared" ca="1" si="45"/>
        <v>13860</v>
      </c>
      <c r="V99" s="113">
        <f t="shared" ca="1" si="46"/>
        <v>956</v>
      </c>
      <c r="W99">
        <f t="shared" ca="1" si="47"/>
        <v>14341</v>
      </c>
      <c r="X99">
        <f t="shared" ca="1" si="48"/>
        <v>53</v>
      </c>
      <c r="Y99" s="120"/>
      <c r="Z99" s="113" t="s">
        <v>787</v>
      </c>
      <c r="AA99" s="349">
        <v>0</v>
      </c>
      <c r="AB99" s="349">
        <v>0</v>
      </c>
      <c r="AC99" s="349">
        <v>0</v>
      </c>
      <c r="AD99" s="349">
        <v>0</v>
      </c>
      <c r="AE99" s="349">
        <v>0</v>
      </c>
      <c r="AF99" s="349">
        <v>0</v>
      </c>
      <c r="AG99" s="349">
        <v>0</v>
      </c>
      <c r="AH99" s="349">
        <v>0</v>
      </c>
      <c r="AI99" s="349">
        <v>0</v>
      </c>
      <c r="AJ99" s="349">
        <v>0</v>
      </c>
      <c r="AK99" s="349">
        <v>0</v>
      </c>
      <c r="AL99" s="349">
        <v>0</v>
      </c>
      <c r="AM99" s="349">
        <v>0</v>
      </c>
      <c r="AN99" s="349">
        <v>0</v>
      </c>
      <c r="AO99" s="349">
        <v>0</v>
      </c>
      <c r="AP99" s="349">
        <v>2700</v>
      </c>
      <c r="AR99" s="348">
        <f t="shared" si="27"/>
        <v>0</v>
      </c>
      <c r="AS99" s="348">
        <f t="shared" si="28"/>
        <v>0</v>
      </c>
      <c r="AT99" s="348">
        <f t="shared" si="29"/>
        <v>0</v>
      </c>
      <c r="AU99" s="348">
        <f t="shared" si="30"/>
        <v>0</v>
      </c>
      <c r="AV99" s="348">
        <f t="shared" si="31"/>
        <v>0</v>
      </c>
      <c r="AW99" s="348">
        <f t="shared" si="32"/>
        <v>0</v>
      </c>
      <c r="AX99" s="348">
        <f t="shared" si="33"/>
        <v>0</v>
      </c>
      <c r="AY99" s="348">
        <f t="shared" si="34"/>
        <v>0</v>
      </c>
      <c r="AZ99" s="348">
        <f t="shared" si="35"/>
        <v>0</v>
      </c>
      <c r="BA99" s="348">
        <f t="shared" si="36"/>
        <v>0</v>
      </c>
      <c r="BB99" s="348">
        <f t="shared" si="37"/>
        <v>0</v>
      </c>
      <c r="BC99" s="348">
        <f t="shared" si="38"/>
        <v>0</v>
      </c>
      <c r="BD99" s="348">
        <f t="shared" si="39"/>
        <v>0</v>
      </c>
      <c r="BE99" s="348">
        <f t="shared" si="40"/>
        <v>0</v>
      </c>
      <c r="BF99" s="348">
        <f t="shared" si="41"/>
        <v>0</v>
      </c>
      <c r="BG99" s="348">
        <f t="shared" si="42"/>
        <v>2000</v>
      </c>
    </row>
    <row r="100" spans="1:59" ht="15">
      <c r="A100" s="134" t="s">
        <v>505</v>
      </c>
      <c r="B100" s="134" t="s">
        <v>2076</v>
      </c>
      <c r="C100" s="134" t="s">
        <v>2099</v>
      </c>
      <c r="D100" s="136">
        <f t="shared" si="51"/>
        <v>115914.01100185676</v>
      </c>
      <c r="E100" s="136">
        <f t="shared" si="52"/>
        <v>2.095009326133991</v>
      </c>
      <c r="F100" s="136">
        <v>0</v>
      </c>
      <c r="G100" s="136">
        <f t="shared" si="55"/>
        <v>2.095009326133991</v>
      </c>
      <c r="H100" s="136">
        <f t="shared" ca="1" si="43"/>
        <v>3</v>
      </c>
      <c r="I100" s="154">
        <v>0</v>
      </c>
      <c r="J100" s="347"/>
      <c r="K100" t="s">
        <v>546</v>
      </c>
      <c r="L100" t="s">
        <v>1473</v>
      </c>
      <c r="M100" s="113" t="s">
        <v>1494</v>
      </c>
      <c r="N100" s="113">
        <v>100</v>
      </c>
      <c r="O100" s="113">
        <v>0</v>
      </c>
      <c r="Q100" t="s">
        <v>517</v>
      </c>
      <c r="R100" t="s">
        <v>883</v>
      </c>
      <c r="S100" s="113">
        <v>0</v>
      </c>
      <c r="T100" s="113">
        <f t="shared" ca="1" si="44"/>
        <v>53859</v>
      </c>
      <c r="U100" s="113">
        <f t="shared" ca="1" si="45"/>
        <v>10761</v>
      </c>
      <c r="V100" s="113">
        <f t="shared" ca="1" si="46"/>
        <v>979</v>
      </c>
      <c r="W100">
        <f t="shared" ca="1" si="47"/>
        <v>116092</v>
      </c>
      <c r="X100">
        <f t="shared" ca="1" si="48"/>
        <v>88</v>
      </c>
      <c r="Y100" s="120"/>
      <c r="Z100" s="113" t="s">
        <v>779</v>
      </c>
      <c r="AA100" s="349">
        <v>0</v>
      </c>
      <c r="AB100" s="349">
        <v>0</v>
      </c>
      <c r="AC100" s="349">
        <v>0</v>
      </c>
      <c r="AD100" s="349">
        <v>0</v>
      </c>
      <c r="AE100" s="349">
        <v>0</v>
      </c>
      <c r="AF100" s="349">
        <v>0</v>
      </c>
      <c r="AG100" s="349">
        <v>1200</v>
      </c>
      <c r="AH100" s="349">
        <v>200</v>
      </c>
      <c r="AI100" s="349">
        <v>0</v>
      </c>
      <c r="AJ100" s="349">
        <v>0</v>
      </c>
      <c r="AK100" s="349">
        <v>0</v>
      </c>
      <c r="AL100" s="349">
        <v>0</v>
      </c>
      <c r="AM100" s="349">
        <v>100</v>
      </c>
      <c r="AN100" s="349">
        <v>0</v>
      </c>
      <c r="AO100" s="349">
        <v>9400</v>
      </c>
      <c r="AP100" s="349">
        <v>0</v>
      </c>
      <c r="AR100" s="348">
        <f t="shared" si="27"/>
        <v>0</v>
      </c>
      <c r="AS100" s="348">
        <f t="shared" si="28"/>
        <v>0</v>
      </c>
      <c r="AT100" s="348">
        <f t="shared" si="29"/>
        <v>0</v>
      </c>
      <c r="AU100" s="348">
        <f t="shared" si="30"/>
        <v>0</v>
      </c>
      <c r="AV100" s="348">
        <f t="shared" si="31"/>
        <v>0</v>
      </c>
      <c r="AW100" s="348">
        <f t="shared" si="32"/>
        <v>0</v>
      </c>
      <c r="AX100" s="348">
        <f t="shared" si="33"/>
        <v>900</v>
      </c>
      <c r="AY100" s="348">
        <f t="shared" si="34"/>
        <v>100</v>
      </c>
      <c r="AZ100" s="348">
        <f t="shared" si="35"/>
        <v>0</v>
      </c>
      <c r="BA100" s="348">
        <f t="shared" si="36"/>
        <v>0</v>
      </c>
      <c r="BB100" s="348">
        <f t="shared" si="37"/>
        <v>0</v>
      </c>
      <c r="BC100" s="348">
        <f t="shared" si="38"/>
        <v>0</v>
      </c>
      <c r="BD100" s="348">
        <f t="shared" si="39"/>
        <v>100</v>
      </c>
      <c r="BE100" s="348">
        <f t="shared" si="40"/>
        <v>0</v>
      </c>
      <c r="BF100" s="348">
        <f t="shared" si="41"/>
        <v>6900</v>
      </c>
      <c r="BG100" s="348">
        <f t="shared" si="42"/>
        <v>0</v>
      </c>
    </row>
    <row r="101" spans="1:59" ht="15">
      <c r="A101" s="134" t="s">
        <v>506</v>
      </c>
      <c r="B101" s="134" t="s">
        <v>4275</v>
      </c>
      <c r="C101" s="134" t="s">
        <v>4286</v>
      </c>
      <c r="D101" s="136">
        <f t="shared" si="51"/>
        <v>121709.71155194961</v>
      </c>
      <c r="E101" s="136">
        <f t="shared" si="52"/>
        <v>3.1425139892009866</v>
      </c>
      <c r="F101" s="136">
        <v>0</v>
      </c>
      <c r="G101" s="136">
        <f t="shared" si="55"/>
        <v>3.1425139892009866</v>
      </c>
      <c r="H101" s="136">
        <f t="shared" ca="1" si="43"/>
        <v>4</v>
      </c>
      <c r="I101" s="154">
        <v>0</v>
      </c>
      <c r="J101" s="347"/>
      <c r="K101" t="s">
        <v>459</v>
      </c>
      <c r="L101" t="s">
        <v>260</v>
      </c>
      <c r="M101" s="113" t="s">
        <v>884</v>
      </c>
      <c r="N101" s="113">
        <v>0</v>
      </c>
      <c r="O101" s="113">
        <v>0</v>
      </c>
      <c r="Q101" t="s">
        <v>674</v>
      </c>
      <c r="R101" t="s">
        <v>885</v>
      </c>
      <c r="S101" s="113">
        <v>7800</v>
      </c>
      <c r="T101" s="113">
        <f t="shared" ca="1" si="44"/>
        <v>17633</v>
      </c>
      <c r="U101" s="113">
        <f t="shared" ca="1" si="45"/>
        <v>7109</v>
      </c>
      <c r="V101" s="113">
        <f t="shared" ca="1" si="46"/>
        <v>960</v>
      </c>
      <c r="W101">
        <f t="shared" ca="1" si="47"/>
        <v>122104</v>
      </c>
      <c r="X101">
        <f t="shared" ca="1" si="48"/>
        <v>46</v>
      </c>
      <c r="Y101" s="120"/>
      <c r="Z101" s="113" t="s">
        <v>720</v>
      </c>
      <c r="AA101" s="349">
        <v>0</v>
      </c>
      <c r="AB101" s="349">
        <v>0</v>
      </c>
      <c r="AC101" s="349">
        <v>0</v>
      </c>
      <c r="AD101" s="349">
        <v>0</v>
      </c>
      <c r="AE101" s="349">
        <v>0</v>
      </c>
      <c r="AF101" s="349">
        <v>0</v>
      </c>
      <c r="AG101" s="349">
        <v>0</v>
      </c>
      <c r="AH101" s="349">
        <v>0</v>
      </c>
      <c r="AI101" s="349">
        <v>0</v>
      </c>
      <c r="AJ101" s="349">
        <v>0</v>
      </c>
      <c r="AK101" s="349">
        <v>0</v>
      </c>
      <c r="AL101" s="349">
        <v>0</v>
      </c>
      <c r="AM101" s="349">
        <v>400</v>
      </c>
      <c r="AN101" s="349">
        <v>0</v>
      </c>
      <c r="AO101" s="349">
        <v>31900</v>
      </c>
      <c r="AP101" s="349">
        <v>0</v>
      </c>
      <c r="AR101" s="348">
        <f t="shared" si="27"/>
        <v>0</v>
      </c>
      <c r="AS101" s="348">
        <f t="shared" si="28"/>
        <v>0</v>
      </c>
      <c r="AT101" s="348">
        <f t="shared" si="29"/>
        <v>0</v>
      </c>
      <c r="AU101" s="348">
        <f t="shared" si="30"/>
        <v>0</v>
      </c>
      <c r="AV101" s="348">
        <f t="shared" si="31"/>
        <v>0</v>
      </c>
      <c r="AW101" s="348">
        <f t="shared" si="32"/>
        <v>0</v>
      </c>
      <c r="AX101" s="348">
        <f t="shared" si="33"/>
        <v>0</v>
      </c>
      <c r="AY101" s="348">
        <f t="shared" si="34"/>
        <v>0</v>
      </c>
      <c r="AZ101" s="348">
        <f t="shared" si="35"/>
        <v>0</v>
      </c>
      <c r="BA101" s="348">
        <f t="shared" si="36"/>
        <v>0</v>
      </c>
      <c r="BB101" s="348">
        <f t="shared" si="37"/>
        <v>0</v>
      </c>
      <c r="BC101" s="348">
        <f t="shared" si="38"/>
        <v>0</v>
      </c>
      <c r="BD101" s="348">
        <f t="shared" si="39"/>
        <v>300</v>
      </c>
      <c r="BE101" s="348">
        <f t="shared" si="40"/>
        <v>0</v>
      </c>
      <c r="BF101" s="348">
        <f t="shared" si="41"/>
        <v>23300</v>
      </c>
      <c r="BG101" s="348">
        <f t="shared" si="42"/>
        <v>0</v>
      </c>
    </row>
    <row r="102" spans="1:59" ht="15">
      <c r="A102" s="134" t="s">
        <v>507</v>
      </c>
      <c r="B102" s="134" t="s">
        <v>2434</v>
      </c>
      <c r="C102" s="134" t="s">
        <v>2456</v>
      </c>
      <c r="D102" s="136">
        <f t="shared" si="51"/>
        <v>127795.1971295471</v>
      </c>
      <c r="E102" s="136">
        <f t="shared" si="52"/>
        <v>4.7137709838014796</v>
      </c>
      <c r="F102" s="136">
        <v>0</v>
      </c>
      <c r="G102" s="136">
        <f t="shared" si="55"/>
        <v>4.7137709838014796</v>
      </c>
      <c r="H102" s="136">
        <f t="shared" ca="1" si="43"/>
        <v>5</v>
      </c>
      <c r="I102" s="154">
        <v>0</v>
      </c>
      <c r="J102" s="347"/>
      <c r="K102" t="s">
        <v>552</v>
      </c>
      <c r="L102" t="s">
        <v>3543</v>
      </c>
      <c r="M102" s="113" t="s">
        <v>3548</v>
      </c>
      <c r="N102" s="113">
        <v>2100</v>
      </c>
      <c r="O102" s="113">
        <v>0</v>
      </c>
      <c r="Q102" t="s">
        <v>1292</v>
      </c>
      <c r="R102" t="s">
        <v>1321</v>
      </c>
      <c r="S102" s="113">
        <v>556725</v>
      </c>
      <c r="T102" s="113">
        <f t="shared" ca="1" si="44"/>
        <v>165683</v>
      </c>
      <c r="U102" s="113">
        <f t="shared" ca="1" si="45"/>
        <v>14562</v>
      </c>
      <c r="V102" s="113">
        <f t="shared" ca="1" si="46"/>
        <v>109</v>
      </c>
      <c r="W102">
        <f t="shared" ca="1" si="47"/>
        <v>4166</v>
      </c>
      <c r="X102">
        <f t="shared" ca="1" si="48"/>
        <v>78</v>
      </c>
      <c r="Y102" s="120"/>
      <c r="Z102" s="113" t="s">
        <v>590</v>
      </c>
      <c r="AA102" s="349">
        <v>0</v>
      </c>
      <c r="AB102" s="349">
        <v>0</v>
      </c>
      <c r="AC102" s="349">
        <v>0</v>
      </c>
      <c r="AD102" s="349">
        <v>0</v>
      </c>
      <c r="AE102" s="349">
        <v>0</v>
      </c>
      <c r="AF102" s="349">
        <v>0</v>
      </c>
      <c r="AG102" s="349">
        <v>0</v>
      </c>
      <c r="AH102" s="349">
        <v>0</v>
      </c>
      <c r="AI102" s="349">
        <v>0</v>
      </c>
      <c r="AJ102" s="349">
        <v>0</v>
      </c>
      <c r="AK102" s="349">
        <v>0</v>
      </c>
      <c r="AL102" s="349">
        <v>0</v>
      </c>
      <c r="AM102" s="349">
        <v>0</v>
      </c>
      <c r="AN102" s="349">
        <v>600</v>
      </c>
      <c r="AO102" s="349">
        <v>0</v>
      </c>
      <c r="AP102" s="349">
        <v>50700</v>
      </c>
      <c r="AR102" s="348">
        <f t="shared" si="27"/>
        <v>0</v>
      </c>
      <c r="AS102" s="348">
        <f t="shared" si="28"/>
        <v>0</v>
      </c>
      <c r="AT102" s="348">
        <f t="shared" si="29"/>
        <v>0</v>
      </c>
      <c r="AU102" s="348">
        <f t="shared" si="30"/>
        <v>0</v>
      </c>
      <c r="AV102" s="348">
        <f t="shared" si="31"/>
        <v>0</v>
      </c>
      <c r="AW102" s="348">
        <f t="shared" si="32"/>
        <v>0</v>
      </c>
      <c r="AX102" s="348">
        <f t="shared" si="33"/>
        <v>0</v>
      </c>
      <c r="AY102" s="348">
        <f t="shared" si="34"/>
        <v>0</v>
      </c>
      <c r="AZ102" s="348">
        <f t="shared" si="35"/>
        <v>0</v>
      </c>
      <c r="BA102" s="348">
        <f t="shared" si="36"/>
        <v>0</v>
      </c>
      <c r="BB102" s="348">
        <f t="shared" si="37"/>
        <v>0</v>
      </c>
      <c r="BC102" s="348">
        <f t="shared" si="38"/>
        <v>0</v>
      </c>
      <c r="BD102" s="348">
        <f t="shared" si="39"/>
        <v>0</v>
      </c>
      <c r="BE102" s="348">
        <f t="shared" si="40"/>
        <v>400</v>
      </c>
      <c r="BF102" s="348">
        <f t="shared" si="41"/>
        <v>0</v>
      </c>
      <c r="BG102" s="348">
        <f t="shared" si="42"/>
        <v>37100</v>
      </c>
    </row>
    <row r="103" spans="1:59" ht="15">
      <c r="A103" s="134" t="s">
        <v>508</v>
      </c>
      <c r="B103" s="134" t="s">
        <v>1473</v>
      </c>
      <c r="C103" s="134" t="s">
        <v>1495</v>
      </c>
      <c r="D103" s="136">
        <f t="shared" si="51"/>
        <v>134184.95698602445</v>
      </c>
      <c r="E103" s="136">
        <f t="shared" si="52"/>
        <v>7.0706564757022194</v>
      </c>
      <c r="F103" s="136">
        <v>0</v>
      </c>
      <c r="G103" s="136">
        <f t="shared" si="55"/>
        <v>7.0706564757022194</v>
      </c>
      <c r="H103" s="136">
        <f t="shared" ca="1" si="43"/>
        <v>8</v>
      </c>
      <c r="I103" s="154">
        <v>83188.617487499985</v>
      </c>
      <c r="J103" s="347"/>
      <c r="K103" t="s">
        <v>682</v>
      </c>
      <c r="L103" t="s">
        <v>4048</v>
      </c>
      <c r="M103" s="113" t="s">
        <v>4052</v>
      </c>
      <c r="N103" s="113">
        <v>800</v>
      </c>
      <c r="O103" s="113">
        <v>0</v>
      </c>
      <c r="Q103" t="s">
        <v>1344</v>
      </c>
      <c r="R103" t="s">
        <v>1360</v>
      </c>
      <c r="S103" s="113">
        <v>0</v>
      </c>
      <c r="T103" s="113">
        <f t="shared" ca="1" si="44"/>
        <v>84487</v>
      </c>
      <c r="U103" s="113">
        <f t="shared" ca="1" si="45"/>
        <v>11718</v>
      </c>
      <c r="V103" s="113">
        <f t="shared" ca="1" si="46"/>
        <v>628</v>
      </c>
      <c r="W103">
        <f t="shared" ca="1" si="47"/>
        <v>72774</v>
      </c>
      <c r="X103">
        <f t="shared" ca="1" si="48"/>
        <v>5</v>
      </c>
      <c r="Y103" s="120"/>
      <c r="Z103" s="113" t="s">
        <v>527</v>
      </c>
      <c r="AA103" s="349">
        <v>0</v>
      </c>
      <c r="AB103" s="349">
        <v>0</v>
      </c>
      <c r="AC103" s="349">
        <v>0</v>
      </c>
      <c r="AD103" s="349">
        <v>0</v>
      </c>
      <c r="AE103" s="349">
        <v>0</v>
      </c>
      <c r="AF103" s="349">
        <v>0</v>
      </c>
      <c r="AG103" s="349">
        <v>0</v>
      </c>
      <c r="AH103" s="349">
        <v>0</v>
      </c>
      <c r="AI103" s="349">
        <v>0</v>
      </c>
      <c r="AJ103" s="349">
        <v>0</v>
      </c>
      <c r="AK103" s="349">
        <v>0</v>
      </c>
      <c r="AL103" s="349">
        <v>0</v>
      </c>
      <c r="AM103" s="349">
        <v>700</v>
      </c>
      <c r="AN103" s="349">
        <v>600</v>
      </c>
      <c r="AO103" s="349">
        <v>50900</v>
      </c>
      <c r="AP103" s="349">
        <v>38200</v>
      </c>
      <c r="AR103" s="348">
        <f t="shared" si="27"/>
        <v>0</v>
      </c>
      <c r="AS103" s="348">
        <f t="shared" si="28"/>
        <v>0</v>
      </c>
      <c r="AT103" s="348">
        <f t="shared" si="29"/>
        <v>0</v>
      </c>
      <c r="AU103" s="348">
        <f t="shared" si="30"/>
        <v>0</v>
      </c>
      <c r="AV103" s="348">
        <f t="shared" si="31"/>
        <v>0</v>
      </c>
      <c r="AW103" s="348">
        <f t="shared" si="32"/>
        <v>0</v>
      </c>
      <c r="AX103" s="348">
        <f t="shared" si="33"/>
        <v>0</v>
      </c>
      <c r="AY103" s="348">
        <f t="shared" si="34"/>
        <v>0</v>
      </c>
      <c r="AZ103" s="348">
        <f t="shared" si="35"/>
        <v>0</v>
      </c>
      <c r="BA103" s="348">
        <f t="shared" si="36"/>
        <v>0</v>
      </c>
      <c r="BB103" s="348">
        <f t="shared" si="37"/>
        <v>0</v>
      </c>
      <c r="BC103" s="348">
        <f t="shared" si="38"/>
        <v>0</v>
      </c>
      <c r="BD103" s="348">
        <f t="shared" si="39"/>
        <v>500</v>
      </c>
      <c r="BE103" s="348">
        <f t="shared" si="40"/>
        <v>400</v>
      </c>
      <c r="BF103" s="348">
        <f t="shared" si="41"/>
        <v>37200</v>
      </c>
      <c r="BG103" s="348">
        <f t="shared" si="42"/>
        <v>27900</v>
      </c>
    </row>
    <row r="104" spans="1:59" ht="15">
      <c r="A104" s="134" t="s">
        <v>1350</v>
      </c>
      <c r="B104" s="134" t="s">
        <v>1473</v>
      </c>
      <c r="C104" s="134" t="s">
        <v>1496</v>
      </c>
      <c r="D104" s="136">
        <f t="shared" ref="D104:D105" si="56">D103*0.75</f>
        <v>100638.71773951834</v>
      </c>
      <c r="E104" s="136">
        <f>E103*0.25</f>
        <v>1.7676641189255549</v>
      </c>
      <c r="F104" s="136">
        <f t="shared" ref="F104:F105" ca="1" si="57">RANDBETWEEN(0,10000)</f>
        <v>7848</v>
      </c>
      <c r="G104" s="136">
        <f t="shared" ca="1" si="55"/>
        <v>7849.7676641189255</v>
      </c>
      <c r="H104" s="136">
        <f t="shared" ca="1" si="43"/>
        <v>2215</v>
      </c>
      <c r="I104" s="154">
        <v>0</v>
      </c>
      <c r="J104" s="347"/>
      <c r="K104" t="s">
        <v>700</v>
      </c>
      <c r="L104" t="s">
        <v>1763</v>
      </c>
      <c r="M104" s="113" t="s">
        <v>1780</v>
      </c>
      <c r="N104" s="113">
        <v>0</v>
      </c>
      <c r="O104" s="113">
        <v>95000</v>
      </c>
      <c r="Q104" t="s">
        <v>744</v>
      </c>
      <c r="R104" t="s">
        <v>886</v>
      </c>
      <c r="S104" s="113">
        <v>0</v>
      </c>
      <c r="T104" s="113">
        <f t="shared" ca="1" si="44"/>
        <v>146943</v>
      </c>
      <c r="U104" s="113">
        <f t="shared" ca="1" si="45"/>
        <v>699</v>
      </c>
      <c r="V104" s="113">
        <f t="shared" ca="1" si="46"/>
        <v>206</v>
      </c>
      <c r="W104">
        <f t="shared" ca="1" si="47"/>
        <v>4568</v>
      </c>
      <c r="X104">
        <f t="shared" ca="1" si="48"/>
        <v>42</v>
      </c>
      <c r="Y104" s="120"/>
      <c r="Z104" s="113" t="s">
        <v>441</v>
      </c>
      <c r="AA104" s="349">
        <v>0</v>
      </c>
      <c r="AB104" s="349">
        <v>0</v>
      </c>
      <c r="AC104" s="349">
        <v>0</v>
      </c>
      <c r="AD104" s="349">
        <v>0</v>
      </c>
      <c r="AE104" s="349">
        <v>0</v>
      </c>
      <c r="AF104" s="349">
        <v>0</v>
      </c>
      <c r="AG104" s="349">
        <v>0</v>
      </c>
      <c r="AH104" s="349">
        <v>0</v>
      </c>
      <c r="AI104" s="349">
        <v>0</v>
      </c>
      <c r="AJ104" s="349">
        <v>0</v>
      </c>
      <c r="AK104" s="349">
        <v>0</v>
      </c>
      <c r="AL104" s="349">
        <v>0</v>
      </c>
      <c r="AM104" s="349">
        <v>100</v>
      </c>
      <c r="AN104" s="349">
        <v>0</v>
      </c>
      <c r="AO104" s="349">
        <v>7100</v>
      </c>
      <c r="AP104" s="349">
        <v>0</v>
      </c>
      <c r="AR104" s="348">
        <f t="shared" si="27"/>
        <v>0</v>
      </c>
      <c r="AS104" s="348">
        <f t="shared" si="28"/>
        <v>0</v>
      </c>
      <c r="AT104" s="348">
        <f t="shared" si="29"/>
        <v>0</v>
      </c>
      <c r="AU104" s="348">
        <f t="shared" si="30"/>
        <v>0</v>
      </c>
      <c r="AV104" s="348">
        <f t="shared" si="31"/>
        <v>0</v>
      </c>
      <c r="AW104" s="348">
        <f t="shared" si="32"/>
        <v>0</v>
      </c>
      <c r="AX104" s="348">
        <f t="shared" si="33"/>
        <v>0</v>
      </c>
      <c r="AY104" s="348">
        <f t="shared" si="34"/>
        <v>0</v>
      </c>
      <c r="AZ104" s="348">
        <f t="shared" si="35"/>
        <v>0</v>
      </c>
      <c r="BA104" s="348">
        <f t="shared" si="36"/>
        <v>0</v>
      </c>
      <c r="BB104" s="348">
        <f t="shared" si="37"/>
        <v>0</v>
      </c>
      <c r="BC104" s="348">
        <f t="shared" si="38"/>
        <v>0</v>
      </c>
      <c r="BD104" s="348">
        <f t="shared" si="39"/>
        <v>100</v>
      </c>
      <c r="BE104" s="348">
        <f t="shared" si="40"/>
        <v>0</v>
      </c>
      <c r="BF104" s="348">
        <f t="shared" si="41"/>
        <v>5200</v>
      </c>
      <c r="BG104" s="348">
        <f t="shared" si="42"/>
        <v>0</v>
      </c>
    </row>
    <row r="105" spans="1:59" ht="15">
      <c r="A105" s="134" t="s">
        <v>509</v>
      </c>
      <c r="B105" s="134" t="s">
        <v>3002</v>
      </c>
      <c r="C105" s="134" t="s">
        <v>3026</v>
      </c>
      <c r="D105" s="136">
        <f t="shared" si="56"/>
        <v>75479.038304638758</v>
      </c>
      <c r="E105" s="136">
        <f t="shared" ref="E105" si="58">E104*0.5</f>
        <v>0.88383205946277743</v>
      </c>
      <c r="F105" s="136">
        <f t="shared" ca="1" si="57"/>
        <v>3467</v>
      </c>
      <c r="G105" s="136">
        <f t="shared" ca="1" si="55"/>
        <v>3467.8838320594627</v>
      </c>
      <c r="H105" s="136">
        <f t="shared" ca="1" si="43"/>
        <v>2277</v>
      </c>
      <c r="I105" s="154">
        <v>0</v>
      </c>
      <c r="J105" s="347"/>
      <c r="K105" t="s">
        <v>451</v>
      </c>
      <c r="L105" t="s">
        <v>4434</v>
      </c>
      <c r="M105" s="113" t="s">
        <v>4439</v>
      </c>
      <c r="N105" s="113">
        <v>72400</v>
      </c>
      <c r="O105" s="113">
        <v>0</v>
      </c>
      <c r="Q105" t="s">
        <v>477</v>
      </c>
      <c r="R105" t="s">
        <v>887</v>
      </c>
      <c r="S105" s="113">
        <v>0</v>
      </c>
      <c r="T105" s="113">
        <f t="shared" ca="1" si="44"/>
        <v>16612</v>
      </c>
      <c r="U105" s="113">
        <f t="shared" ca="1" si="45"/>
        <v>14442</v>
      </c>
      <c r="V105" s="113">
        <f t="shared" ca="1" si="46"/>
        <v>580</v>
      </c>
      <c r="W105">
        <f t="shared" ca="1" si="47"/>
        <v>46799</v>
      </c>
      <c r="X105">
        <f t="shared" ca="1" si="48"/>
        <v>41</v>
      </c>
      <c r="Y105" s="120"/>
      <c r="Z105" s="113" t="s">
        <v>501</v>
      </c>
      <c r="AA105" s="349">
        <v>0</v>
      </c>
      <c r="AB105" s="349">
        <v>0</v>
      </c>
      <c r="AC105" s="349">
        <v>0</v>
      </c>
      <c r="AD105" s="349">
        <v>0</v>
      </c>
      <c r="AE105" s="349">
        <v>0</v>
      </c>
      <c r="AF105" s="349">
        <v>0</v>
      </c>
      <c r="AG105" s="349">
        <v>0</v>
      </c>
      <c r="AH105" s="349">
        <v>0</v>
      </c>
      <c r="AI105" s="349">
        <v>0</v>
      </c>
      <c r="AJ105" s="349">
        <v>0</v>
      </c>
      <c r="AK105" s="349">
        <v>0</v>
      </c>
      <c r="AL105" s="349">
        <v>0</v>
      </c>
      <c r="AM105" s="349">
        <v>0</v>
      </c>
      <c r="AN105" s="349">
        <v>100</v>
      </c>
      <c r="AO105" s="349">
        <v>0</v>
      </c>
      <c r="AP105" s="349">
        <v>17200</v>
      </c>
      <c r="AR105" s="348">
        <f t="shared" si="27"/>
        <v>0</v>
      </c>
      <c r="AS105" s="348">
        <f t="shared" si="28"/>
        <v>0</v>
      </c>
      <c r="AT105" s="348">
        <f t="shared" si="29"/>
        <v>0</v>
      </c>
      <c r="AU105" s="348">
        <f t="shared" si="30"/>
        <v>0</v>
      </c>
      <c r="AV105" s="348">
        <f t="shared" si="31"/>
        <v>0</v>
      </c>
      <c r="AW105" s="348">
        <f t="shared" si="32"/>
        <v>0</v>
      </c>
      <c r="AX105" s="348">
        <f t="shared" si="33"/>
        <v>0</v>
      </c>
      <c r="AY105" s="348">
        <f t="shared" si="34"/>
        <v>0</v>
      </c>
      <c r="AZ105" s="348">
        <f t="shared" si="35"/>
        <v>0</v>
      </c>
      <c r="BA105" s="348">
        <f t="shared" si="36"/>
        <v>0</v>
      </c>
      <c r="BB105" s="348">
        <f t="shared" si="37"/>
        <v>0</v>
      </c>
      <c r="BC105" s="348">
        <f t="shared" si="38"/>
        <v>0</v>
      </c>
      <c r="BD105" s="348">
        <f t="shared" si="39"/>
        <v>0</v>
      </c>
      <c r="BE105" s="348">
        <f t="shared" si="40"/>
        <v>100</v>
      </c>
      <c r="BF105" s="348">
        <f t="shared" si="41"/>
        <v>0</v>
      </c>
      <c r="BG105" s="348">
        <f t="shared" si="42"/>
        <v>12600</v>
      </c>
    </row>
    <row r="106" spans="1:59" ht="15">
      <c r="A106" s="134" t="s">
        <v>505</v>
      </c>
      <c r="B106" s="134" t="s">
        <v>1763</v>
      </c>
      <c r="C106" s="134" t="s">
        <v>1781</v>
      </c>
      <c r="D106" s="136">
        <f t="shared" si="51"/>
        <v>79252.990219870699</v>
      </c>
      <c r="E106" s="136">
        <f t="shared" si="52"/>
        <v>1.3257480891941662</v>
      </c>
      <c r="F106" s="136">
        <v>0</v>
      </c>
      <c r="G106" s="136">
        <f t="shared" si="55"/>
        <v>1.3257480891941662</v>
      </c>
      <c r="H106" s="136">
        <f t="shared" ca="1" si="43"/>
        <v>2</v>
      </c>
      <c r="I106" s="154">
        <v>0</v>
      </c>
      <c r="J106" s="347"/>
      <c r="K106" t="s">
        <v>466</v>
      </c>
      <c r="L106" t="s">
        <v>2737</v>
      </c>
      <c r="M106" s="113" t="s">
        <v>2749</v>
      </c>
      <c r="N106" s="113">
        <v>0</v>
      </c>
      <c r="O106" s="113">
        <v>400</v>
      </c>
      <c r="Q106" t="s">
        <v>705</v>
      </c>
      <c r="R106" t="s">
        <v>888</v>
      </c>
      <c r="S106" s="113">
        <v>0</v>
      </c>
      <c r="T106" s="113">
        <f t="shared" ca="1" si="44"/>
        <v>160063</v>
      </c>
      <c r="U106" s="113">
        <f t="shared" ca="1" si="45"/>
        <v>13768</v>
      </c>
      <c r="V106" s="113">
        <f t="shared" ca="1" si="46"/>
        <v>377</v>
      </c>
      <c r="W106">
        <f t="shared" ca="1" si="47"/>
        <v>17146</v>
      </c>
      <c r="X106">
        <f t="shared" ca="1" si="48"/>
        <v>56</v>
      </c>
      <c r="Y106" s="120"/>
      <c r="Z106" s="113" t="s">
        <v>606</v>
      </c>
      <c r="AA106" s="349">
        <v>0</v>
      </c>
      <c r="AB106" s="349">
        <v>0</v>
      </c>
      <c r="AC106" s="349">
        <v>0</v>
      </c>
      <c r="AD106" s="349">
        <v>0</v>
      </c>
      <c r="AE106" s="349">
        <v>0</v>
      </c>
      <c r="AF106" s="349">
        <v>0</v>
      </c>
      <c r="AG106" s="349">
        <v>1900</v>
      </c>
      <c r="AH106" s="349">
        <v>100</v>
      </c>
      <c r="AI106" s="349">
        <v>0</v>
      </c>
      <c r="AJ106" s="349">
        <v>0</v>
      </c>
      <c r="AK106" s="349">
        <v>0</v>
      </c>
      <c r="AL106" s="349">
        <v>500</v>
      </c>
      <c r="AM106" s="349">
        <v>200</v>
      </c>
      <c r="AN106" s="349">
        <v>300</v>
      </c>
      <c r="AO106" s="349">
        <v>13200</v>
      </c>
      <c r="AP106" s="349">
        <v>20500</v>
      </c>
      <c r="AR106" s="348">
        <f t="shared" si="27"/>
        <v>0</v>
      </c>
      <c r="AS106" s="348">
        <f t="shared" si="28"/>
        <v>0</v>
      </c>
      <c r="AT106" s="348">
        <f t="shared" si="29"/>
        <v>0</v>
      </c>
      <c r="AU106" s="348">
        <f t="shared" si="30"/>
        <v>0</v>
      </c>
      <c r="AV106" s="348">
        <f t="shared" si="31"/>
        <v>0</v>
      </c>
      <c r="AW106" s="348">
        <f t="shared" si="32"/>
        <v>0</v>
      </c>
      <c r="AX106" s="348">
        <f t="shared" si="33"/>
        <v>1400</v>
      </c>
      <c r="AY106" s="348">
        <f t="shared" si="34"/>
        <v>100</v>
      </c>
      <c r="AZ106" s="348">
        <f t="shared" si="35"/>
        <v>0</v>
      </c>
      <c r="BA106" s="348">
        <f t="shared" si="36"/>
        <v>0</v>
      </c>
      <c r="BB106" s="348">
        <f t="shared" si="37"/>
        <v>0</v>
      </c>
      <c r="BC106" s="348">
        <f t="shared" si="38"/>
        <v>400</v>
      </c>
      <c r="BD106" s="348">
        <f t="shared" si="39"/>
        <v>100</v>
      </c>
      <c r="BE106" s="348">
        <f t="shared" si="40"/>
        <v>200</v>
      </c>
      <c r="BF106" s="348">
        <f t="shared" si="41"/>
        <v>9600</v>
      </c>
      <c r="BG106" s="348">
        <f t="shared" si="42"/>
        <v>15000</v>
      </c>
    </row>
    <row r="107" spans="1:59" ht="15">
      <c r="A107" s="134" t="s">
        <v>510</v>
      </c>
      <c r="B107" s="134" t="s">
        <v>1373</v>
      </c>
      <c r="C107" s="134" t="s">
        <v>1379</v>
      </c>
      <c r="D107" s="136">
        <f t="shared" si="51"/>
        <v>83215.639730864234</v>
      </c>
      <c r="E107" s="136">
        <f t="shared" si="52"/>
        <v>1.9886221337912493</v>
      </c>
      <c r="F107" s="136">
        <v>0</v>
      </c>
      <c r="G107" s="136">
        <f t="shared" si="55"/>
        <v>1.9886221337912493</v>
      </c>
      <c r="H107" s="136">
        <f t="shared" ca="1" si="43"/>
        <v>2</v>
      </c>
      <c r="I107" s="154">
        <v>0</v>
      </c>
      <c r="J107" s="347"/>
      <c r="K107" t="s">
        <v>564</v>
      </c>
      <c r="L107" t="s">
        <v>3543</v>
      </c>
      <c r="M107" s="113" t="s">
        <v>3549</v>
      </c>
      <c r="N107" s="113">
        <v>0</v>
      </c>
      <c r="O107" s="113">
        <v>0</v>
      </c>
      <c r="Q107" t="s">
        <v>768</v>
      </c>
      <c r="R107" t="s">
        <v>889</v>
      </c>
      <c r="S107" s="113">
        <v>0</v>
      </c>
      <c r="T107" s="113">
        <f t="shared" ca="1" si="44"/>
        <v>147378</v>
      </c>
      <c r="U107" s="113">
        <f t="shared" ca="1" si="45"/>
        <v>742</v>
      </c>
      <c r="V107" s="113">
        <f t="shared" ca="1" si="46"/>
        <v>930</v>
      </c>
      <c r="W107">
        <f t="shared" ca="1" si="47"/>
        <v>30289</v>
      </c>
      <c r="X107">
        <f t="shared" ca="1" si="48"/>
        <v>86</v>
      </c>
      <c r="Y107" s="120"/>
      <c r="Z107" s="113" t="s">
        <v>777</v>
      </c>
      <c r="AA107" s="349">
        <v>0</v>
      </c>
      <c r="AB107" s="349">
        <v>0</v>
      </c>
      <c r="AC107" s="349">
        <v>0</v>
      </c>
      <c r="AD107" s="349">
        <v>0</v>
      </c>
      <c r="AE107" s="349">
        <v>0</v>
      </c>
      <c r="AF107" s="349">
        <v>0</v>
      </c>
      <c r="AG107" s="349">
        <v>0</v>
      </c>
      <c r="AH107" s="349">
        <v>0</v>
      </c>
      <c r="AI107" s="349">
        <v>0</v>
      </c>
      <c r="AJ107" s="349">
        <v>0</v>
      </c>
      <c r="AK107" s="349">
        <v>0</v>
      </c>
      <c r="AL107" s="349">
        <v>0</v>
      </c>
      <c r="AM107" s="349">
        <v>0</v>
      </c>
      <c r="AN107" s="349">
        <v>0</v>
      </c>
      <c r="AO107" s="349">
        <v>3600</v>
      </c>
      <c r="AP107" s="349">
        <v>2600</v>
      </c>
      <c r="AR107" s="348">
        <f t="shared" si="27"/>
        <v>0</v>
      </c>
      <c r="AS107" s="348">
        <f t="shared" si="28"/>
        <v>0</v>
      </c>
      <c r="AT107" s="348">
        <f t="shared" si="29"/>
        <v>0</v>
      </c>
      <c r="AU107" s="348">
        <f t="shared" si="30"/>
        <v>0</v>
      </c>
      <c r="AV107" s="348">
        <f t="shared" si="31"/>
        <v>0</v>
      </c>
      <c r="AW107" s="348">
        <f t="shared" si="32"/>
        <v>0</v>
      </c>
      <c r="AX107" s="348">
        <f t="shared" si="33"/>
        <v>0</v>
      </c>
      <c r="AY107" s="348">
        <f t="shared" si="34"/>
        <v>0</v>
      </c>
      <c r="AZ107" s="348">
        <f t="shared" si="35"/>
        <v>0</v>
      </c>
      <c r="BA107" s="348">
        <f t="shared" si="36"/>
        <v>0</v>
      </c>
      <c r="BB107" s="348">
        <f t="shared" si="37"/>
        <v>0</v>
      </c>
      <c r="BC107" s="348">
        <f t="shared" si="38"/>
        <v>0</v>
      </c>
      <c r="BD107" s="348">
        <f t="shared" si="39"/>
        <v>0</v>
      </c>
      <c r="BE107" s="348">
        <f t="shared" si="40"/>
        <v>0</v>
      </c>
      <c r="BF107" s="348">
        <f t="shared" si="41"/>
        <v>2600</v>
      </c>
      <c r="BG107" s="348">
        <f t="shared" si="42"/>
        <v>1900</v>
      </c>
    </row>
    <row r="108" spans="1:59" ht="15">
      <c r="A108" s="134" t="s">
        <v>497</v>
      </c>
      <c r="B108" s="134" t="s">
        <v>3660</v>
      </c>
      <c r="C108" s="134" t="s">
        <v>3681</v>
      </c>
      <c r="D108" s="136">
        <f t="shared" ref="D108:D109" si="59">D107*0.75</f>
        <v>62411.729798148175</v>
      </c>
      <c r="E108" s="136">
        <f t="shared" ref="E108:E109" si="60">E107*0.5</f>
        <v>0.99431106689562465</v>
      </c>
      <c r="F108" s="136">
        <f t="shared" ref="F108:F109" ca="1" si="61">RANDBETWEEN(0,10000)</f>
        <v>5335</v>
      </c>
      <c r="G108" s="136">
        <f t="shared" ca="1" si="55"/>
        <v>5335.9943110668955</v>
      </c>
      <c r="H108" s="136">
        <f t="shared" ca="1" si="43"/>
        <v>2685</v>
      </c>
      <c r="I108" s="154">
        <v>0</v>
      </c>
      <c r="J108" s="347"/>
      <c r="K108" t="s">
        <v>619</v>
      </c>
      <c r="L108" t="s">
        <v>3002</v>
      </c>
      <c r="M108" s="113" t="s">
        <v>3027</v>
      </c>
      <c r="N108" s="113">
        <v>0</v>
      </c>
      <c r="O108" s="113">
        <v>0</v>
      </c>
      <c r="Q108" t="s">
        <v>632</v>
      </c>
      <c r="R108" t="s">
        <v>890</v>
      </c>
      <c r="S108" s="113">
        <v>0</v>
      </c>
      <c r="T108" s="113">
        <f t="shared" ca="1" si="44"/>
        <v>98026</v>
      </c>
      <c r="U108" s="113">
        <f t="shared" ca="1" si="45"/>
        <v>6983</v>
      </c>
      <c r="V108" s="113">
        <f t="shared" ca="1" si="46"/>
        <v>485</v>
      </c>
      <c r="W108">
        <f t="shared" ca="1" si="47"/>
        <v>59351</v>
      </c>
      <c r="X108">
        <f t="shared" ca="1" si="48"/>
        <v>49</v>
      </c>
      <c r="Y108" s="120"/>
      <c r="Z108" s="113" t="s">
        <v>541</v>
      </c>
      <c r="AA108" s="349">
        <v>0</v>
      </c>
      <c r="AB108" s="349">
        <v>0</v>
      </c>
      <c r="AC108" s="349">
        <v>0</v>
      </c>
      <c r="AD108" s="349">
        <v>0</v>
      </c>
      <c r="AE108" s="349">
        <v>0</v>
      </c>
      <c r="AF108" s="349">
        <v>0</v>
      </c>
      <c r="AG108" s="349">
        <v>0</v>
      </c>
      <c r="AH108" s="349">
        <v>0</v>
      </c>
      <c r="AI108" s="349">
        <v>0</v>
      </c>
      <c r="AJ108" s="349">
        <v>0</v>
      </c>
      <c r="AK108" s="349">
        <v>0</v>
      </c>
      <c r="AL108" s="349">
        <v>0</v>
      </c>
      <c r="AM108" s="349">
        <v>0</v>
      </c>
      <c r="AN108" s="349">
        <v>100</v>
      </c>
      <c r="AO108" s="349">
        <v>0</v>
      </c>
      <c r="AP108" s="349">
        <v>9000</v>
      </c>
      <c r="AR108" s="348">
        <f t="shared" si="27"/>
        <v>0</v>
      </c>
      <c r="AS108" s="348">
        <f t="shared" si="28"/>
        <v>0</v>
      </c>
      <c r="AT108" s="348">
        <f t="shared" si="29"/>
        <v>0</v>
      </c>
      <c r="AU108" s="348">
        <f t="shared" si="30"/>
        <v>0</v>
      </c>
      <c r="AV108" s="348">
        <f t="shared" si="31"/>
        <v>0</v>
      </c>
      <c r="AW108" s="348">
        <f t="shared" si="32"/>
        <v>0</v>
      </c>
      <c r="AX108" s="348">
        <f t="shared" si="33"/>
        <v>0</v>
      </c>
      <c r="AY108" s="348">
        <f t="shared" si="34"/>
        <v>0</v>
      </c>
      <c r="AZ108" s="348">
        <f t="shared" si="35"/>
        <v>0</v>
      </c>
      <c r="BA108" s="348">
        <f t="shared" si="36"/>
        <v>0</v>
      </c>
      <c r="BB108" s="348">
        <f t="shared" si="37"/>
        <v>0</v>
      </c>
      <c r="BC108" s="348">
        <f t="shared" si="38"/>
        <v>0</v>
      </c>
      <c r="BD108" s="348">
        <f t="shared" si="39"/>
        <v>0</v>
      </c>
      <c r="BE108" s="348">
        <f t="shared" si="40"/>
        <v>100</v>
      </c>
      <c r="BF108" s="348">
        <f t="shared" si="41"/>
        <v>0</v>
      </c>
      <c r="BG108" s="348">
        <f t="shared" si="42"/>
        <v>6600</v>
      </c>
    </row>
    <row r="109" spans="1:59" ht="15">
      <c r="A109" s="134" t="s">
        <v>1346</v>
      </c>
      <c r="B109" s="134" t="s">
        <v>3660</v>
      </c>
      <c r="C109" s="134" t="s">
        <v>3682</v>
      </c>
      <c r="D109" s="136">
        <f t="shared" si="59"/>
        <v>46808.79734861113</v>
      </c>
      <c r="E109" s="136">
        <f t="shared" si="60"/>
        <v>0.49715553344781233</v>
      </c>
      <c r="F109" s="136">
        <f t="shared" ca="1" si="61"/>
        <v>3768</v>
      </c>
      <c r="G109" s="136">
        <f t="shared" ca="1" si="55"/>
        <v>3768.4971555334478</v>
      </c>
      <c r="H109" s="136">
        <f t="shared" ca="1" si="43"/>
        <v>223</v>
      </c>
      <c r="I109" s="154">
        <v>0</v>
      </c>
      <c r="J109" s="347"/>
      <c r="K109" t="s">
        <v>1345</v>
      </c>
      <c r="L109" t="s">
        <v>4434</v>
      </c>
      <c r="M109" s="113" t="s">
        <v>4440</v>
      </c>
      <c r="N109" s="113">
        <v>63500</v>
      </c>
      <c r="O109" s="113">
        <v>0</v>
      </c>
      <c r="Q109" t="s">
        <v>1309</v>
      </c>
      <c r="R109" t="s">
        <v>1322</v>
      </c>
      <c r="S109" s="113">
        <v>408675</v>
      </c>
      <c r="T109" s="113">
        <f t="shared" ca="1" si="44"/>
        <v>100269</v>
      </c>
      <c r="U109" s="113">
        <f t="shared" ca="1" si="45"/>
        <v>8962</v>
      </c>
      <c r="V109" s="113">
        <f t="shared" ca="1" si="46"/>
        <v>101</v>
      </c>
      <c r="W109">
        <f t="shared" ca="1" si="47"/>
        <v>80014</v>
      </c>
      <c r="X109">
        <f t="shared" ca="1" si="48"/>
        <v>7</v>
      </c>
      <c r="Y109" s="120"/>
      <c r="Z109" s="113" t="s">
        <v>470</v>
      </c>
      <c r="AA109" s="349">
        <v>0</v>
      </c>
      <c r="AB109" s="349">
        <v>0</v>
      </c>
      <c r="AC109" s="349">
        <v>0</v>
      </c>
      <c r="AD109" s="349">
        <v>0</v>
      </c>
      <c r="AE109" s="349">
        <v>0</v>
      </c>
      <c r="AF109" s="349">
        <v>0</v>
      </c>
      <c r="AG109" s="349">
        <v>0</v>
      </c>
      <c r="AH109" s="349">
        <v>0</v>
      </c>
      <c r="AI109" s="349">
        <v>0</v>
      </c>
      <c r="AJ109" s="349">
        <v>0</v>
      </c>
      <c r="AK109" s="349">
        <v>0</v>
      </c>
      <c r="AL109" s="349">
        <v>0</v>
      </c>
      <c r="AM109" s="349">
        <v>0</v>
      </c>
      <c r="AN109" s="349">
        <v>100</v>
      </c>
      <c r="AO109" s="349">
        <v>0</v>
      </c>
      <c r="AP109" s="349">
        <v>7100</v>
      </c>
      <c r="AR109" s="348">
        <f t="shared" si="27"/>
        <v>0</v>
      </c>
      <c r="AS109" s="348">
        <f t="shared" si="28"/>
        <v>0</v>
      </c>
      <c r="AT109" s="348">
        <f t="shared" si="29"/>
        <v>0</v>
      </c>
      <c r="AU109" s="348">
        <f t="shared" si="30"/>
        <v>0</v>
      </c>
      <c r="AV109" s="348">
        <f t="shared" si="31"/>
        <v>0</v>
      </c>
      <c r="AW109" s="348">
        <f t="shared" si="32"/>
        <v>0</v>
      </c>
      <c r="AX109" s="348">
        <f t="shared" si="33"/>
        <v>0</v>
      </c>
      <c r="AY109" s="348">
        <f t="shared" si="34"/>
        <v>0</v>
      </c>
      <c r="AZ109" s="348">
        <f t="shared" si="35"/>
        <v>0</v>
      </c>
      <c r="BA109" s="348">
        <f t="shared" si="36"/>
        <v>0</v>
      </c>
      <c r="BB109" s="348">
        <f t="shared" si="37"/>
        <v>0</v>
      </c>
      <c r="BC109" s="348">
        <f t="shared" si="38"/>
        <v>0</v>
      </c>
      <c r="BD109" s="348">
        <f t="shared" si="39"/>
        <v>0</v>
      </c>
      <c r="BE109" s="348">
        <f t="shared" si="40"/>
        <v>100</v>
      </c>
      <c r="BF109" s="348">
        <f t="shared" si="41"/>
        <v>0</v>
      </c>
      <c r="BG109" s="348">
        <f t="shared" si="42"/>
        <v>5200</v>
      </c>
    </row>
    <row r="110" spans="1:59" ht="15">
      <c r="A110" s="134" t="s">
        <v>511</v>
      </c>
      <c r="B110" s="134" t="s">
        <v>4048</v>
      </c>
      <c r="C110" s="134" t="s">
        <v>4053</v>
      </c>
      <c r="D110" s="136">
        <f t="shared" si="51"/>
        <v>49149.237216041685</v>
      </c>
      <c r="E110" s="136">
        <f t="shared" si="52"/>
        <v>0.74573330017171846</v>
      </c>
      <c r="F110" s="136">
        <v>0</v>
      </c>
      <c r="G110" s="136">
        <f t="shared" si="55"/>
        <v>0.74573330017171846</v>
      </c>
      <c r="H110" s="136">
        <f t="shared" ca="1" si="43"/>
        <v>1</v>
      </c>
      <c r="I110" s="154">
        <v>0</v>
      </c>
      <c r="J110" s="347"/>
      <c r="K110" t="s">
        <v>746</v>
      </c>
      <c r="L110" t="s">
        <v>2737</v>
      </c>
      <c r="M110" s="113" t="s">
        <v>2750</v>
      </c>
      <c r="N110" s="113">
        <v>0</v>
      </c>
      <c r="O110" s="113">
        <v>0</v>
      </c>
      <c r="Q110" t="s">
        <v>622</v>
      </c>
      <c r="R110" t="s">
        <v>891</v>
      </c>
      <c r="S110" s="113">
        <v>0</v>
      </c>
      <c r="T110" s="113">
        <f t="shared" ca="1" si="44"/>
        <v>132695</v>
      </c>
      <c r="U110" s="113">
        <f t="shared" ca="1" si="45"/>
        <v>748</v>
      </c>
      <c r="V110" s="113">
        <f t="shared" ca="1" si="46"/>
        <v>584</v>
      </c>
      <c r="W110">
        <f t="shared" ca="1" si="47"/>
        <v>67678</v>
      </c>
      <c r="X110">
        <f t="shared" ca="1" si="48"/>
        <v>51</v>
      </c>
      <c r="Y110" s="120"/>
      <c r="Z110" s="113" t="s">
        <v>665</v>
      </c>
      <c r="AA110" s="349">
        <v>0</v>
      </c>
      <c r="AB110" s="349">
        <v>0</v>
      </c>
      <c r="AC110" s="349">
        <v>0</v>
      </c>
      <c r="AD110" s="349">
        <v>0</v>
      </c>
      <c r="AE110" s="349">
        <v>0</v>
      </c>
      <c r="AF110" s="349">
        <v>0</v>
      </c>
      <c r="AG110" s="349">
        <v>0</v>
      </c>
      <c r="AH110" s="349">
        <v>0</v>
      </c>
      <c r="AI110" s="349">
        <v>0</v>
      </c>
      <c r="AJ110" s="349">
        <v>0</v>
      </c>
      <c r="AK110" s="349">
        <v>0</v>
      </c>
      <c r="AL110" s="349">
        <v>0</v>
      </c>
      <c r="AM110" s="349">
        <v>200</v>
      </c>
      <c r="AN110" s="349">
        <v>200</v>
      </c>
      <c r="AO110" s="349">
        <v>16500</v>
      </c>
      <c r="AP110" s="349">
        <v>14800</v>
      </c>
      <c r="AR110" s="348">
        <f t="shared" si="27"/>
        <v>0</v>
      </c>
      <c r="AS110" s="348">
        <f t="shared" si="28"/>
        <v>0</v>
      </c>
      <c r="AT110" s="348">
        <f t="shared" si="29"/>
        <v>0</v>
      </c>
      <c r="AU110" s="348">
        <f t="shared" si="30"/>
        <v>0</v>
      </c>
      <c r="AV110" s="348">
        <f t="shared" si="31"/>
        <v>0</v>
      </c>
      <c r="AW110" s="348">
        <f t="shared" si="32"/>
        <v>0</v>
      </c>
      <c r="AX110" s="348">
        <f t="shared" si="33"/>
        <v>0</v>
      </c>
      <c r="AY110" s="348">
        <f t="shared" si="34"/>
        <v>0</v>
      </c>
      <c r="AZ110" s="348">
        <f t="shared" si="35"/>
        <v>0</v>
      </c>
      <c r="BA110" s="348">
        <f t="shared" si="36"/>
        <v>0</v>
      </c>
      <c r="BB110" s="348">
        <f t="shared" si="37"/>
        <v>0</v>
      </c>
      <c r="BC110" s="348">
        <f t="shared" si="38"/>
        <v>0</v>
      </c>
      <c r="BD110" s="348">
        <f t="shared" si="39"/>
        <v>100</v>
      </c>
      <c r="BE110" s="348">
        <f t="shared" si="40"/>
        <v>100</v>
      </c>
      <c r="BF110" s="348">
        <f t="shared" si="41"/>
        <v>12100</v>
      </c>
      <c r="BG110" s="348">
        <f t="shared" si="42"/>
        <v>10800</v>
      </c>
    </row>
    <row r="111" spans="1:59" ht="15">
      <c r="A111" s="134" t="s">
        <v>500</v>
      </c>
      <c r="B111" s="134" t="s">
        <v>2076</v>
      </c>
      <c r="C111" s="134" t="s">
        <v>2100</v>
      </c>
      <c r="D111" s="136">
        <f t="shared" si="51"/>
        <v>51606.699076843768</v>
      </c>
      <c r="E111" s="136">
        <f t="shared" si="52"/>
        <v>1.1185999502575776</v>
      </c>
      <c r="F111" s="136">
        <v>0</v>
      </c>
      <c r="G111" s="136">
        <f t="shared" si="55"/>
        <v>1.1185999502575776</v>
      </c>
      <c r="H111" s="136">
        <f t="shared" ca="1" si="43"/>
        <v>2</v>
      </c>
      <c r="I111" s="154">
        <v>0</v>
      </c>
      <c r="J111" s="347"/>
      <c r="K111" t="s">
        <v>517</v>
      </c>
      <c r="L111" t="s">
        <v>3307</v>
      </c>
      <c r="M111" s="113" t="s">
        <v>3321</v>
      </c>
      <c r="N111" s="113">
        <v>115700</v>
      </c>
      <c r="O111" s="113">
        <v>0</v>
      </c>
      <c r="Q111" t="s">
        <v>510</v>
      </c>
      <c r="R111" t="s">
        <v>892</v>
      </c>
      <c r="S111" s="113">
        <v>9075</v>
      </c>
      <c r="T111" s="113">
        <f t="shared" ca="1" si="44"/>
        <v>77317</v>
      </c>
      <c r="U111" s="113">
        <f t="shared" ca="1" si="45"/>
        <v>11091</v>
      </c>
      <c r="V111" s="113">
        <f t="shared" ca="1" si="46"/>
        <v>180</v>
      </c>
      <c r="W111">
        <f t="shared" ca="1" si="47"/>
        <v>89928</v>
      </c>
      <c r="X111">
        <f t="shared" ca="1" si="48"/>
        <v>96</v>
      </c>
      <c r="Y111" s="120"/>
      <c r="Z111" s="113" t="s">
        <v>457</v>
      </c>
      <c r="AA111" s="349">
        <v>0</v>
      </c>
      <c r="AB111" s="349">
        <v>0</v>
      </c>
      <c r="AC111" s="349">
        <v>0</v>
      </c>
      <c r="AD111" s="349">
        <v>0</v>
      </c>
      <c r="AE111" s="349">
        <v>0</v>
      </c>
      <c r="AF111" s="349">
        <v>0</v>
      </c>
      <c r="AG111" s="349">
        <v>0</v>
      </c>
      <c r="AH111" s="349">
        <v>0</v>
      </c>
      <c r="AI111" s="349">
        <v>0</v>
      </c>
      <c r="AJ111" s="349">
        <v>0</v>
      </c>
      <c r="AK111" s="349">
        <v>0</v>
      </c>
      <c r="AL111" s="349">
        <v>0</v>
      </c>
      <c r="AM111" s="349">
        <v>100</v>
      </c>
      <c r="AN111" s="349">
        <v>0</v>
      </c>
      <c r="AO111" s="349">
        <v>10400</v>
      </c>
      <c r="AP111" s="349">
        <v>2300</v>
      </c>
      <c r="AR111" s="348">
        <f t="shared" si="27"/>
        <v>0</v>
      </c>
      <c r="AS111" s="348">
        <f t="shared" si="28"/>
        <v>0</v>
      </c>
      <c r="AT111" s="348">
        <f t="shared" si="29"/>
        <v>0</v>
      </c>
      <c r="AU111" s="348">
        <f t="shared" si="30"/>
        <v>0</v>
      </c>
      <c r="AV111" s="348">
        <f t="shared" si="31"/>
        <v>0</v>
      </c>
      <c r="AW111" s="348">
        <f t="shared" si="32"/>
        <v>0</v>
      </c>
      <c r="AX111" s="348">
        <f t="shared" si="33"/>
        <v>0</v>
      </c>
      <c r="AY111" s="348">
        <f t="shared" si="34"/>
        <v>0</v>
      </c>
      <c r="AZ111" s="348">
        <f t="shared" si="35"/>
        <v>0</v>
      </c>
      <c r="BA111" s="348">
        <f t="shared" si="36"/>
        <v>0</v>
      </c>
      <c r="BB111" s="348">
        <f t="shared" si="37"/>
        <v>0</v>
      </c>
      <c r="BC111" s="348">
        <f t="shared" si="38"/>
        <v>0</v>
      </c>
      <c r="BD111" s="348">
        <f t="shared" si="39"/>
        <v>100</v>
      </c>
      <c r="BE111" s="348">
        <f t="shared" si="40"/>
        <v>0</v>
      </c>
      <c r="BF111" s="348">
        <f t="shared" si="41"/>
        <v>7600</v>
      </c>
      <c r="BG111" s="348">
        <f t="shared" si="42"/>
        <v>1700</v>
      </c>
    </row>
    <row r="112" spans="1:59" ht="15">
      <c r="A112" s="134" t="s">
        <v>512</v>
      </c>
      <c r="B112" s="134" t="s">
        <v>3660</v>
      </c>
      <c r="C112" s="134" t="s">
        <v>3683</v>
      </c>
      <c r="D112" s="136">
        <f t="shared" si="51"/>
        <v>54187.034030685958</v>
      </c>
      <c r="E112" s="136">
        <f t="shared" si="52"/>
        <v>1.6778999253863665</v>
      </c>
      <c r="F112" s="136">
        <v>0</v>
      </c>
      <c r="G112" s="136">
        <f t="shared" si="55"/>
        <v>1.6778999253863665</v>
      </c>
      <c r="H112" s="136">
        <f t="shared" ca="1" si="43"/>
        <v>2</v>
      </c>
      <c r="I112" s="154">
        <v>0</v>
      </c>
      <c r="J112" s="347"/>
      <c r="K112" t="s">
        <v>632</v>
      </c>
      <c r="L112" t="s">
        <v>2076</v>
      </c>
      <c r="M112" s="113" t="s">
        <v>2101</v>
      </c>
      <c r="N112" s="113">
        <v>0</v>
      </c>
      <c r="O112" s="113">
        <v>700</v>
      </c>
      <c r="Q112" t="s">
        <v>455</v>
      </c>
      <c r="R112" t="s">
        <v>893</v>
      </c>
      <c r="S112" s="113">
        <v>0</v>
      </c>
      <c r="T112" s="113">
        <f t="shared" ca="1" si="44"/>
        <v>125809</v>
      </c>
      <c r="U112" s="113">
        <f t="shared" ca="1" si="45"/>
        <v>14991</v>
      </c>
      <c r="V112" s="113">
        <f t="shared" ca="1" si="46"/>
        <v>56</v>
      </c>
      <c r="W112">
        <f t="shared" ca="1" si="47"/>
        <v>27855</v>
      </c>
      <c r="X112">
        <f t="shared" ca="1" si="48"/>
        <v>21</v>
      </c>
      <c r="Y112" s="120"/>
      <c r="Z112" s="113" t="s">
        <v>426</v>
      </c>
      <c r="AA112" s="349">
        <v>0</v>
      </c>
      <c r="AB112" s="349">
        <v>0</v>
      </c>
      <c r="AC112" s="349">
        <v>0</v>
      </c>
      <c r="AD112" s="349">
        <v>100</v>
      </c>
      <c r="AE112" s="349">
        <v>0</v>
      </c>
      <c r="AF112" s="349">
        <v>0</v>
      </c>
      <c r="AG112" s="349">
        <v>0</v>
      </c>
      <c r="AH112" s="349">
        <v>0</v>
      </c>
      <c r="AI112" s="349">
        <v>0</v>
      </c>
      <c r="AJ112" s="349">
        <v>100</v>
      </c>
      <c r="AK112" s="349">
        <v>0</v>
      </c>
      <c r="AL112" s="349">
        <v>8400</v>
      </c>
      <c r="AM112" s="349">
        <v>3800</v>
      </c>
      <c r="AN112" s="349">
        <v>5800</v>
      </c>
      <c r="AO112" s="349">
        <v>303300</v>
      </c>
      <c r="AP112" s="349">
        <v>372900</v>
      </c>
      <c r="AR112" s="348">
        <f t="shared" si="27"/>
        <v>0</v>
      </c>
      <c r="AS112" s="348">
        <f t="shared" si="28"/>
        <v>0</v>
      </c>
      <c r="AT112" s="348">
        <f t="shared" si="29"/>
        <v>0</v>
      </c>
      <c r="AU112" s="348">
        <f t="shared" si="30"/>
        <v>100</v>
      </c>
      <c r="AV112" s="348">
        <f t="shared" si="31"/>
        <v>0</v>
      </c>
      <c r="AW112" s="348">
        <f t="shared" si="32"/>
        <v>0</v>
      </c>
      <c r="AX112" s="348">
        <f t="shared" si="33"/>
        <v>0</v>
      </c>
      <c r="AY112" s="348">
        <f t="shared" si="34"/>
        <v>0</v>
      </c>
      <c r="AZ112" s="348">
        <f t="shared" si="35"/>
        <v>0</v>
      </c>
      <c r="BA112" s="348">
        <f t="shared" si="36"/>
        <v>100</v>
      </c>
      <c r="BB112" s="348">
        <f t="shared" si="37"/>
        <v>0</v>
      </c>
      <c r="BC112" s="348">
        <f t="shared" si="38"/>
        <v>6100</v>
      </c>
      <c r="BD112" s="348">
        <f t="shared" si="39"/>
        <v>2800</v>
      </c>
      <c r="BE112" s="348">
        <f t="shared" si="40"/>
        <v>4200</v>
      </c>
      <c r="BF112" s="348">
        <f t="shared" si="41"/>
        <v>221700</v>
      </c>
      <c r="BG112" s="348">
        <f t="shared" si="42"/>
        <v>272600</v>
      </c>
    </row>
    <row r="113" spans="1:59" ht="15">
      <c r="A113" s="134" t="s">
        <v>513</v>
      </c>
      <c r="B113" s="134" t="s">
        <v>2434</v>
      </c>
      <c r="C113" s="134" t="s">
        <v>2457</v>
      </c>
      <c r="D113" s="136">
        <f t="shared" si="51"/>
        <v>56896.38573222026</v>
      </c>
      <c r="E113" s="136">
        <f t="shared" si="52"/>
        <v>2.5168498880795496</v>
      </c>
      <c r="F113" s="136">
        <v>0</v>
      </c>
      <c r="G113" s="136">
        <f t="shared" si="55"/>
        <v>2.5168498880795496</v>
      </c>
      <c r="H113" s="136">
        <f t="shared" ca="1" si="43"/>
        <v>3</v>
      </c>
      <c r="I113" s="154">
        <v>0</v>
      </c>
      <c r="J113" s="347"/>
      <c r="K113" t="s">
        <v>526</v>
      </c>
      <c r="L113" t="s">
        <v>2434</v>
      </c>
      <c r="M113" s="113" t="s">
        <v>2458</v>
      </c>
      <c r="N113" s="113">
        <v>0</v>
      </c>
      <c r="O113" s="113">
        <v>0</v>
      </c>
      <c r="Q113" t="s">
        <v>604</v>
      </c>
      <c r="R113" t="s">
        <v>894</v>
      </c>
      <c r="S113" s="113">
        <v>21825</v>
      </c>
      <c r="T113" s="113">
        <f t="shared" ca="1" si="44"/>
        <v>79381</v>
      </c>
      <c r="U113" s="113">
        <f t="shared" ca="1" si="45"/>
        <v>12557</v>
      </c>
      <c r="V113" s="113">
        <f t="shared" ca="1" si="46"/>
        <v>992</v>
      </c>
      <c r="W113">
        <f t="shared" ca="1" si="47"/>
        <v>65044</v>
      </c>
      <c r="X113">
        <f t="shared" ca="1" si="48"/>
        <v>18</v>
      </c>
      <c r="Y113" s="120"/>
      <c r="Z113" s="113" t="s">
        <v>783</v>
      </c>
      <c r="AA113" s="349">
        <v>100</v>
      </c>
      <c r="AB113" s="349">
        <v>300</v>
      </c>
      <c r="AC113" s="349">
        <v>5900</v>
      </c>
      <c r="AD113" s="349">
        <v>16300</v>
      </c>
      <c r="AE113" s="349">
        <v>0</v>
      </c>
      <c r="AF113" s="349">
        <v>200</v>
      </c>
      <c r="AG113" s="349">
        <v>3700</v>
      </c>
      <c r="AH113" s="349">
        <v>8900</v>
      </c>
      <c r="AI113" s="349">
        <v>0</v>
      </c>
      <c r="AJ113" s="349">
        <v>0</v>
      </c>
      <c r="AK113" s="349">
        <v>0</v>
      </c>
      <c r="AL113" s="349">
        <v>0</v>
      </c>
      <c r="AM113" s="349">
        <v>0</v>
      </c>
      <c r="AN113" s="349">
        <v>0</v>
      </c>
      <c r="AO113" s="349">
        <v>0</v>
      </c>
      <c r="AP113" s="349">
        <v>500</v>
      </c>
      <c r="AR113" s="348">
        <f t="shared" si="27"/>
        <v>100</v>
      </c>
      <c r="AS113" s="348">
        <f t="shared" si="28"/>
        <v>200</v>
      </c>
      <c r="AT113" s="348">
        <f t="shared" si="29"/>
        <v>4300</v>
      </c>
      <c r="AU113" s="348">
        <f t="shared" si="30"/>
        <v>11900</v>
      </c>
      <c r="AV113" s="348">
        <f t="shared" si="31"/>
        <v>0</v>
      </c>
      <c r="AW113" s="348">
        <f t="shared" si="32"/>
        <v>100</v>
      </c>
      <c r="AX113" s="348">
        <f t="shared" si="33"/>
        <v>2700</v>
      </c>
      <c r="AY113" s="348">
        <f t="shared" si="34"/>
        <v>6500</v>
      </c>
      <c r="AZ113" s="348">
        <f t="shared" si="35"/>
        <v>0</v>
      </c>
      <c r="BA113" s="348">
        <f t="shared" si="36"/>
        <v>0</v>
      </c>
      <c r="BB113" s="348">
        <f t="shared" si="37"/>
        <v>0</v>
      </c>
      <c r="BC113" s="348">
        <f t="shared" si="38"/>
        <v>0</v>
      </c>
      <c r="BD113" s="348">
        <f t="shared" si="39"/>
        <v>0</v>
      </c>
      <c r="BE113" s="348">
        <f t="shared" si="40"/>
        <v>0</v>
      </c>
      <c r="BF113" s="348">
        <f t="shared" si="41"/>
        <v>0</v>
      </c>
      <c r="BG113" s="348">
        <f t="shared" si="42"/>
        <v>400</v>
      </c>
    </row>
    <row r="114" spans="1:59" ht="15">
      <c r="A114" s="134" t="s">
        <v>514</v>
      </c>
      <c r="B114" s="134" t="s">
        <v>3543</v>
      </c>
      <c r="C114" s="134" t="s">
        <v>3550</v>
      </c>
      <c r="D114" s="136">
        <f t="shared" si="51"/>
        <v>59741.205018831279</v>
      </c>
      <c r="E114" s="136">
        <f t="shared" si="52"/>
        <v>3.7752748321193241</v>
      </c>
      <c r="F114" s="136">
        <v>0</v>
      </c>
      <c r="G114" s="136">
        <f t="shared" si="55"/>
        <v>3.7752748321193241</v>
      </c>
      <c r="H114" s="136">
        <f t="shared" ca="1" si="43"/>
        <v>4</v>
      </c>
      <c r="I114" s="154">
        <v>0</v>
      </c>
      <c r="J114" s="347"/>
      <c r="K114" t="s">
        <v>576</v>
      </c>
      <c r="L114" t="s">
        <v>260</v>
      </c>
      <c r="M114" s="113" t="s">
        <v>895</v>
      </c>
      <c r="N114" s="113">
        <v>0</v>
      </c>
      <c r="O114" s="113">
        <v>0</v>
      </c>
      <c r="Q114" t="s">
        <v>426</v>
      </c>
      <c r="R114" t="s">
        <v>896</v>
      </c>
      <c r="S114" s="113">
        <v>0</v>
      </c>
      <c r="T114" s="113">
        <f t="shared" ca="1" si="44"/>
        <v>173018</v>
      </c>
      <c r="U114" s="113">
        <f t="shared" ca="1" si="45"/>
        <v>10850</v>
      </c>
      <c r="V114" s="113">
        <f t="shared" ca="1" si="46"/>
        <v>134</v>
      </c>
      <c r="W114">
        <f t="shared" ca="1" si="47"/>
        <v>89943</v>
      </c>
      <c r="X114">
        <f t="shared" ca="1" si="48"/>
        <v>51</v>
      </c>
      <c r="Y114" s="120"/>
      <c r="Z114" s="113" t="s">
        <v>725</v>
      </c>
      <c r="AA114" s="349">
        <v>0</v>
      </c>
      <c r="AB114" s="349">
        <v>0</v>
      </c>
      <c r="AC114" s="349">
        <v>0</v>
      </c>
      <c r="AD114" s="349">
        <v>0</v>
      </c>
      <c r="AE114" s="349">
        <v>0</v>
      </c>
      <c r="AF114" s="349">
        <v>0</v>
      </c>
      <c r="AG114" s="349">
        <v>0</v>
      </c>
      <c r="AH114" s="349">
        <v>0</v>
      </c>
      <c r="AI114" s="349">
        <v>0</v>
      </c>
      <c r="AJ114" s="349">
        <v>0</v>
      </c>
      <c r="AK114" s="349">
        <v>0</v>
      </c>
      <c r="AL114" s="349">
        <v>0</v>
      </c>
      <c r="AM114" s="349">
        <v>0</v>
      </c>
      <c r="AN114" s="349">
        <v>8700</v>
      </c>
      <c r="AO114" s="349">
        <v>0</v>
      </c>
      <c r="AP114" s="349">
        <v>547200</v>
      </c>
      <c r="AR114" s="348">
        <f t="shared" si="27"/>
        <v>0</v>
      </c>
      <c r="AS114" s="348">
        <f t="shared" si="28"/>
        <v>0</v>
      </c>
      <c r="AT114" s="348">
        <f t="shared" si="29"/>
        <v>0</v>
      </c>
      <c r="AU114" s="348">
        <f t="shared" si="30"/>
        <v>0</v>
      </c>
      <c r="AV114" s="348">
        <f t="shared" si="31"/>
        <v>0</v>
      </c>
      <c r="AW114" s="348">
        <f t="shared" si="32"/>
        <v>0</v>
      </c>
      <c r="AX114" s="348">
        <f t="shared" si="33"/>
        <v>0</v>
      </c>
      <c r="AY114" s="348">
        <f t="shared" si="34"/>
        <v>0</v>
      </c>
      <c r="AZ114" s="348">
        <f t="shared" si="35"/>
        <v>0</v>
      </c>
      <c r="BA114" s="348">
        <f t="shared" si="36"/>
        <v>0</v>
      </c>
      <c r="BB114" s="348">
        <f t="shared" si="37"/>
        <v>0</v>
      </c>
      <c r="BC114" s="348">
        <f t="shared" si="38"/>
        <v>0</v>
      </c>
      <c r="BD114" s="348">
        <f t="shared" si="39"/>
        <v>0</v>
      </c>
      <c r="BE114" s="348">
        <f t="shared" si="40"/>
        <v>6400</v>
      </c>
      <c r="BF114" s="348">
        <f t="shared" si="41"/>
        <v>0</v>
      </c>
      <c r="BG114" s="348">
        <f t="shared" si="42"/>
        <v>400000</v>
      </c>
    </row>
    <row r="115" spans="1:59" ht="15">
      <c r="A115" s="134" t="s">
        <v>515</v>
      </c>
      <c r="B115" s="134" t="s">
        <v>2076</v>
      </c>
      <c r="C115" s="134" t="s">
        <v>2087</v>
      </c>
      <c r="D115" s="136">
        <f t="shared" si="51"/>
        <v>62728.265269772848</v>
      </c>
      <c r="E115" s="136">
        <f t="shared" si="52"/>
        <v>5.6629122481789862</v>
      </c>
      <c r="F115" s="136">
        <v>0</v>
      </c>
      <c r="G115" s="136">
        <f t="shared" si="55"/>
        <v>5.6629122481789862</v>
      </c>
      <c r="H115" s="136">
        <f t="shared" ca="1" si="43"/>
        <v>6</v>
      </c>
      <c r="I115" s="154">
        <v>0</v>
      </c>
      <c r="J115" s="347"/>
      <c r="K115" t="s">
        <v>1359</v>
      </c>
      <c r="L115" t="s">
        <v>260</v>
      </c>
      <c r="M115" s="113" t="s">
        <v>1361</v>
      </c>
      <c r="N115" s="113">
        <v>0</v>
      </c>
      <c r="O115" s="113">
        <v>0</v>
      </c>
      <c r="Q115" t="s">
        <v>1347</v>
      </c>
      <c r="R115" t="s">
        <v>1362</v>
      </c>
      <c r="S115" s="113">
        <v>0</v>
      </c>
      <c r="T115" s="113">
        <f t="shared" ca="1" si="44"/>
        <v>152649</v>
      </c>
      <c r="U115" s="113">
        <f t="shared" ca="1" si="45"/>
        <v>11921</v>
      </c>
      <c r="V115" s="113">
        <f t="shared" ca="1" si="46"/>
        <v>255</v>
      </c>
      <c r="W115">
        <f t="shared" ca="1" si="47"/>
        <v>52870</v>
      </c>
      <c r="X115">
        <f t="shared" ca="1" si="48"/>
        <v>72</v>
      </c>
      <c r="Y115" s="120"/>
      <c r="Z115" s="113" t="s">
        <v>776</v>
      </c>
      <c r="AA115" s="349">
        <v>0</v>
      </c>
      <c r="AB115" s="349">
        <v>0</v>
      </c>
      <c r="AC115" s="349">
        <v>0</v>
      </c>
      <c r="AD115" s="349">
        <v>0</v>
      </c>
      <c r="AE115" s="349">
        <v>0</v>
      </c>
      <c r="AF115" s="349">
        <v>0</v>
      </c>
      <c r="AG115" s="349">
        <v>0</v>
      </c>
      <c r="AH115" s="349">
        <v>0</v>
      </c>
      <c r="AI115" s="349">
        <v>0</v>
      </c>
      <c r="AJ115" s="349">
        <v>0</v>
      </c>
      <c r="AK115" s="349">
        <v>0</v>
      </c>
      <c r="AL115" s="349">
        <v>0</v>
      </c>
      <c r="AM115" s="349">
        <v>100</v>
      </c>
      <c r="AN115" s="349">
        <v>0</v>
      </c>
      <c r="AO115" s="349">
        <v>6600</v>
      </c>
      <c r="AP115" s="349">
        <v>0</v>
      </c>
      <c r="AR115" s="348">
        <f t="shared" si="27"/>
        <v>0</v>
      </c>
      <c r="AS115" s="348">
        <f t="shared" si="28"/>
        <v>0</v>
      </c>
      <c r="AT115" s="348">
        <f t="shared" si="29"/>
        <v>0</v>
      </c>
      <c r="AU115" s="348">
        <f t="shared" si="30"/>
        <v>0</v>
      </c>
      <c r="AV115" s="348">
        <f t="shared" si="31"/>
        <v>0</v>
      </c>
      <c r="AW115" s="348">
        <f t="shared" si="32"/>
        <v>0</v>
      </c>
      <c r="AX115" s="348">
        <f t="shared" si="33"/>
        <v>0</v>
      </c>
      <c r="AY115" s="348">
        <f t="shared" si="34"/>
        <v>0</v>
      </c>
      <c r="AZ115" s="348">
        <f t="shared" si="35"/>
        <v>0</v>
      </c>
      <c r="BA115" s="348">
        <f t="shared" si="36"/>
        <v>0</v>
      </c>
      <c r="BB115" s="348">
        <f t="shared" si="37"/>
        <v>0</v>
      </c>
      <c r="BC115" s="348">
        <f t="shared" si="38"/>
        <v>0</v>
      </c>
      <c r="BD115" s="348">
        <f t="shared" si="39"/>
        <v>100</v>
      </c>
      <c r="BE115" s="348">
        <f t="shared" si="40"/>
        <v>0</v>
      </c>
      <c r="BF115" s="348">
        <f t="shared" si="41"/>
        <v>4800</v>
      </c>
      <c r="BG115" s="348">
        <f t="shared" si="42"/>
        <v>0</v>
      </c>
    </row>
    <row r="116" spans="1:59" ht="15">
      <c r="A116" s="134" t="s">
        <v>516</v>
      </c>
      <c r="B116" s="134" t="s">
        <v>2434</v>
      </c>
      <c r="C116" s="134" t="s">
        <v>2459</v>
      </c>
      <c r="D116" s="136">
        <f t="shared" si="51"/>
        <v>65864.678533261496</v>
      </c>
      <c r="E116" s="136">
        <f>E115*0.25</f>
        <v>1.4157280620447465</v>
      </c>
      <c r="F116" s="136">
        <v>0</v>
      </c>
      <c r="G116" s="136">
        <f t="shared" si="55"/>
        <v>1.4157280620447465</v>
      </c>
      <c r="H116" s="136">
        <f t="shared" ca="1" si="43"/>
        <v>2</v>
      </c>
      <c r="I116" s="154">
        <v>0</v>
      </c>
      <c r="J116" s="347"/>
      <c r="K116" t="s">
        <v>1352</v>
      </c>
      <c r="L116" t="s">
        <v>2076</v>
      </c>
      <c r="M116" s="113" t="s">
        <v>2102</v>
      </c>
      <c r="N116" s="113">
        <v>0</v>
      </c>
      <c r="O116" s="113">
        <v>26800</v>
      </c>
      <c r="Q116" t="s">
        <v>676</v>
      </c>
      <c r="R116" t="s">
        <v>897</v>
      </c>
      <c r="S116" s="113">
        <v>0</v>
      </c>
      <c r="T116" s="113">
        <f t="shared" ca="1" si="44"/>
        <v>31764</v>
      </c>
      <c r="U116" s="113">
        <f t="shared" ca="1" si="45"/>
        <v>1647</v>
      </c>
      <c r="V116" s="113">
        <f t="shared" ca="1" si="46"/>
        <v>740</v>
      </c>
      <c r="W116">
        <f t="shared" ca="1" si="47"/>
        <v>123882</v>
      </c>
      <c r="X116">
        <f t="shared" ca="1" si="48"/>
        <v>7</v>
      </c>
      <c r="Y116" s="120"/>
      <c r="Z116" s="113" t="s">
        <v>552</v>
      </c>
      <c r="AA116" s="349">
        <v>0</v>
      </c>
      <c r="AB116" s="349">
        <v>0</v>
      </c>
      <c r="AC116" s="349">
        <v>0</v>
      </c>
      <c r="AD116" s="349">
        <v>0</v>
      </c>
      <c r="AE116" s="349">
        <v>0</v>
      </c>
      <c r="AF116" s="349">
        <v>0</v>
      </c>
      <c r="AG116" s="349">
        <v>0</v>
      </c>
      <c r="AH116" s="349">
        <v>0</v>
      </c>
      <c r="AI116" s="349">
        <v>0</v>
      </c>
      <c r="AJ116" s="349">
        <v>0</v>
      </c>
      <c r="AK116" s="349">
        <v>0</v>
      </c>
      <c r="AL116" s="349">
        <v>0</v>
      </c>
      <c r="AM116" s="349">
        <v>0</v>
      </c>
      <c r="AN116" s="349">
        <v>300</v>
      </c>
      <c r="AO116" s="349">
        <v>18700</v>
      </c>
      <c r="AP116" s="349">
        <v>19100</v>
      </c>
      <c r="AR116" s="348">
        <f t="shared" si="27"/>
        <v>0</v>
      </c>
      <c r="AS116" s="348">
        <f t="shared" si="28"/>
        <v>0</v>
      </c>
      <c r="AT116" s="348">
        <f t="shared" si="29"/>
        <v>0</v>
      </c>
      <c r="AU116" s="348">
        <f t="shared" si="30"/>
        <v>0</v>
      </c>
      <c r="AV116" s="348">
        <f t="shared" si="31"/>
        <v>0</v>
      </c>
      <c r="AW116" s="348">
        <f t="shared" si="32"/>
        <v>0</v>
      </c>
      <c r="AX116" s="348">
        <f t="shared" si="33"/>
        <v>0</v>
      </c>
      <c r="AY116" s="348">
        <f t="shared" si="34"/>
        <v>0</v>
      </c>
      <c r="AZ116" s="348">
        <f t="shared" si="35"/>
        <v>0</v>
      </c>
      <c r="BA116" s="348">
        <f t="shared" si="36"/>
        <v>0</v>
      </c>
      <c r="BB116" s="348">
        <f t="shared" si="37"/>
        <v>0</v>
      </c>
      <c r="BC116" s="348">
        <f t="shared" si="38"/>
        <v>0</v>
      </c>
      <c r="BD116" s="348">
        <f t="shared" si="39"/>
        <v>0</v>
      </c>
      <c r="BE116" s="348">
        <f t="shared" si="40"/>
        <v>200</v>
      </c>
      <c r="BF116" s="348">
        <f t="shared" si="41"/>
        <v>13700</v>
      </c>
      <c r="BG116" s="348">
        <f t="shared" si="42"/>
        <v>14000</v>
      </c>
    </row>
    <row r="117" spans="1:59" ht="15">
      <c r="A117" s="134" t="s">
        <v>517</v>
      </c>
      <c r="B117" s="134" t="s">
        <v>4048</v>
      </c>
      <c r="C117" s="134" t="s">
        <v>4054</v>
      </c>
      <c r="D117" s="136">
        <f t="shared" si="51"/>
        <v>69157.91245992457</v>
      </c>
      <c r="E117" s="136">
        <f t="shared" si="52"/>
        <v>2.1235920930671197</v>
      </c>
      <c r="F117" s="136">
        <v>0</v>
      </c>
      <c r="G117" s="136">
        <f t="shared" si="55"/>
        <v>2.1235920930671197</v>
      </c>
      <c r="H117" s="136">
        <f t="shared" ca="1" si="43"/>
        <v>3</v>
      </c>
      <c r="I117" s="154">
        <v>0</v>
      </c>
      <c r="J117" s="347"/>
      <c r="K117" t="s">
        <v>493</v>
      </c>
      <c r="L117" t="s">
        <v>2434</v>
      </c>
      <c r="M117" s="113" t="s">
        <v>2460</v>
      </c>
      <c r="N117" s="113">
        <v>0</v>
      </c>
      <c r="O117" s="113">
        <v>0</v>
      </c>
      <c r="Q117" t="s">
        <v>1323</v>
      </c>
      <c r="R117" t="s">
        <v>1324</v>
      </c>
      <c r="S117" s="113">
        <v>205950</v>
      </c>
      <c r="T117" s="113">
        <f t="shared" ca="1" si="44"/>
        <v>148509</v>
      </c>
      <c r="U117" s="113">
        <f t="shared" ca="1" si="45"/>
        <v>6757</v>
      </c>
      <c r="V117" s="113">
        <f t="shared" ca="1" si="46"/>
        <v>211</v>
      </c>
      <c r="W117">
        <f t="shared" ca="1" si="47"/>
        <v>105467</v>
      </c>
      <c r="X117">
        <f t="shared" ca="1" si="48"/>
        <v>14</v>
      </c>
      <c r="Y117" s="120"/>
      <c r="Z117" s="113" t="s">
        <v>767</v>
      </c>
      <c r="AA117" s="349">
        <v>0</v>
      </c>
      <c r="AB117" s="349">
        <v>0</v>
      </c>
      <c r="AC117" s="349">
        <v>0</v>
      </c>
      <c r="AD117" s="349">
        <v>0</v>
      </c>
      <c r="AE117" s="349">
        <v>0</v>
      </c>
      <c r="AF117" s="349">
        <v>0</v>
      </c>
      <c r="AG117" s="349">
        <v>1300</v>
      </c>
      <c r="AH117" s="349">
        <v>300</v>
      </c>
      <c r="AI117" s="349">
        <v>0</v>
      </c>
      <c r="AJ117" s="349">
        <v>0</v>
      </c>
      <c r="AK117" s="349">
        <v>0</v>
      </c>
      <c r="AL117" s="349">
        <v>0</v>
      </c>
      <c r="AM117" s="349">
        <v>0</v>
      </c>
      <c r="AN117" s="349">
        <v>0</v>
      </c>
      <c r="AO117" s="349">
        <v>1500</v>
      </c>
      <c r="AP117" s="349">
        <v>0</v>
      </c>
      <c r="AR117" s="348">
        <f t="shared" si="27"/>
        <v>0</v>
      </c>
      <c r="AS117" s="348">
        <f t="shared" si="28"/>
        <v>0</v>
      </c>
      <c r="AT117" s="348">
        <f t="shared" si="29"/>
        <v>0</v>
      </c>
      <c r="AU117" s="348">
        <f t="shared" si="30"/>
        <v>0</v>
      </c>
      <c r="AV117" s="348">
        <f t="shared" si="31"/>
        <v>0</v>
      </c>
      <c r="AW117" s="348">
        <f t="shared" si="32"/>
        <v>0</v>
      </c>
      <c r="AX117" s="348">
        <f t="shared" si="33"/>
        <v>1000</v>
      </c>
      <c r="AY117" s="348">
        <f t="shared" si="34"/>
        <v>200</v>
      </c>
      <c r="AZ117" s="348">
        <f t="shared" si="35"/>
        <v>0</v>
      </c>
      <c r="BA117" s="348">
        <f t="shared" si="36"/>
        <v>0</v>
      </c>
      <c r="BB117" s="348">
        <f t="shared" si="37"/>
        <v>0</v>
      </c>
      <c r="BC117" s="348">
        <f t="shared" si="38"/>
        <v>0</v>
      </c>
      <c r="BD117" s="348">
        <f t="shared" si="39"/>
        <v>0</v>
      </c>
      <c r="BE117" s="348">
        <f t="shared" si="40"/>
        <v>0</v>
      </c>
      <c r="BF117" s="348">
        <f t="shared" si="41"/>
        <v>1100</v>
      </c>
      <c r="BG117" s="348">
        <f t="shared" si="42"/>
        <v>0</v>
      </c>
    </row>
    <row r="118" spans="1:59" ht="15">
      <c r="A118" s="134" t="s">
        <v>518</v>
      </c>
      <c r="B118" s="134" t="s">
        <v>1763</v>
      </c>
      <c r="C118" s="134" t="s">
        <v>1782</v>
      </c>
      <c r="D118" s="136">
        <f>D117*0.75</f>
        <v>51868.434344943424</v>
      </c>
      <c r="E118" s="136">
        <f>E117*0.5</f>
        <v>1.0617960465335599</v>
      </c>
      <c r="F118" s="136">
        <f ca="1">RANDBETWEEN(0,10000)</f>
        <v>474</v>
      </c>
      <c r="G118" s="136">
        <f t="shared" ca="1" si="55"/>
        <v>475.06179604653357</v>
      </c>
      <c r="H118" s="136">
        <f t="shared" ca="1" si="43"/>
        <v>83</v>
      </c>
      <c r="I118" s="154">
        <v>0</v>
      </c>
      <c r="J118" s="347"/>
      <c r="K118" t="s">
        <v>572</v>
      </c>
      <c r="L118" t="s">
        <v>1473</v>
      </c>
      <c r="M118" s="113" t="s">
        <v>1497</v>
      </c>
      <c r="N118" s="113">
        <v>21300</v>
      </c>
      <c r="O118" s="113">
        <v>0</v>
      </c>
      <c r="Q118" t="s">
        <v>547</v>
      </c>
      <c r="R118" t="s">
        <v>898</v>
      </c>
      <c r="S118" s="113">
        <v>0</v>
      </c>
      <c r="T118" s="113">
        <f t="shared" ca="1" si="44"/>
        <v>93364</v>
      </c>
      <c r="U118" s="113">
        <f t="shared" ca="1" si="45"/>
        <v>12786</v>
      </c>
      <c r="V118" s="113">
        <f t="shared" ca="1" si="46"/>
        <v>430</v>
      </c>
      <c r="W118">
        <f t="shared" ca="1" si="47"/>
        <v>10668</v>
      </c>
      <c r="X118">
        <f t="shared" ca="1" si="48"/>
        <v>58</v>
      </c>
      <c r="Y118" s="120"/>
      <c r="Z118" s="113" t="s">
        <v>551</v>
      </c>
      <c r="AA118" s="349">
        <v>0</v>
      </c>
      <c r="AB118" s="349">
        <v>0</v>
      </c>
      <c r="AC118" s="349">
        <v>0</v>
      </c>
      <c r="AD118" s="349">
        <v>0</v>
      </c>
      <c r="AE118" s="349">
        <v>0</v>
      </c>
      <c r="AF118" s="349">
        <v>0</v>
      </c>
      <c r="AG118" s="349">
        <v>0</v>
      </c>
      <c r="AH118" s="349">
        <v>0</v>
      </c>
      <c r="AI118" s="349">
        <v>0</v>
      </c>
      <c r="AJ118" s="349">
        <v>0</v>
      </c>
      <c r="AK118" s="349">
        <v>0</v>
      </c>
      <c r="AL118" s="349">
        <v>0</v>
      </c>
      <c r="AM118" s="349">
        <v>0</v>
      </c>
      <c r="AN118" s="349">
        <v>200</v>
      </c>
      <c r="AO118" s="349">
        <v>0</v>
      </c>
      <c r="AP118" s="349">
        <v>9700</v>
      </c>
      <c r="AR118" s="348">
        <f t="shared" si="27"/>
        <v>0</v>
      </c>
      <c r="AS118" s="348">
        <f t="shared" si="28"/>
        <v>0</v>
      </c>
      <c r="AT118" s="348">
        <f t="shared" si="29"/>
        <v>0</v>
      </c>
      <c r="AU118" s="348">
        <f t="shared" si="30"/>
        <v>0</v>
      </c>
      <c r="AV118" s="348">
        <f t="shared" si="31"/>
        <v>0</v>
      </c>
      <c r="AW118" s="348">
        <f t="shared" si="32"/>
        <v>0</v>
      </c>
      <c r="AX118" s="348">
        <f t="shared" si="33"/>
        <v>0</v>
      </c>
      <c r="AY118" s="348">
        <f t="shared" si="34"/>
        <v>0</v>
      </c>
      <c r="AZ118" s="348">
        <f t="shared" si="35"/>
        <v>0</v>
      </c>
      <c r="BA118" s="348">
        <f t="shared" si="36"/>
        <v>0</v>
      </c>
      <c r="BB118" s="348">
        <f t="shared" si="37"/>
        <v>0</v>
      </c>
      <c r="BC118" s="348">
        <f t="shared" si="38"/>
        <v>0</v>
      </c>
      <c r="BD118" s="348">
        <f t="shared" si="39"/>
        <v>0</v>
      </c>
      <c r="BE118" s="348">
        <f t="shared" si="40"/>
        <v>100</v>
      </c>
      <c r="BF118" s="348">
        <f t="shared" si="41"/>
        <v>0</v>
      </c>
      <c r="BG118" s="348">
        <f t="shared" si="42"/>
        <v>7100</v>
      </c>
    </row>
    <row r="119" spans="1:59" ht="15">
      <c r="A119" s="134" t="s">
        <v>470</v>
      </c>
      <c r="B119" s="134" t="s">
        <v>3660</v>
      </c>
      <c r="C119" s="134" t="s">
        <v>3684</v>
      </c>
      <c r="D119" s="136">
        <f t="shared" si="51"/>
        <v>54461.8560621906</v>
      </c>
      <c r="E119" s="136">
        <f t="shared" si="52"/>
        <v>1.5926940698003398</v>
      </c>
      <c r="F119" s="136">
        <v>0</v>
      </c>
      <c r="G119" s="136">
        <f t="shared" si="55"/>
        <v>1.5926940698003398</v>
      </c>
      <c r="H119" s="136">
        <f t="shared" ca="1" si="43"/>
        <v>2</v>
      </c>
      <c r="I119" s="154">
        <v>0</v>
      </c>
      <c r="J119" s="347"/>
      <c r="K119" t="s">
        <v>604</v>
      </c>
      <c r="L119" t="s">
        <v>4275</v>
      </c>
      <c r="M119" s="113" t="s">
        <v>4287</v>
      </c>
      <c r="N119" s="113">
        <v>122700</v>
      </c>
      <c r="O119" s="113">
        <v>0</v>
      </c>
      <c r="S119" s="113">
        <v>0</v>
      </c>
      <c r="Y119" s="120"/>
      <c r="Z119" s="113" t="s">
        <v>547</v>
      </c>
      <c r="AA119" s="349">
        <v>0</v>
      </c>
      <c r="AB119" s="349">
        <v>0</v>
      </c>
      <c r="AC119" s="349">
        <v>0</v>
      </c>
      <c r="AD119" s="349">
        <v>0</v>
      </c>
      <c r="AE119" s="349">
        <v>0</v>
      </c>
      <c r="AF119" s="349">
        <v>0</v>
      </c>
      <c r="AG119" s="349">
        <v>0</v>
      </c>
      <c r="AH119" s="349">
        <v>0</v>
      </c>
      <c r="AI119" s="349">
        <v>0</v>
      </c>
      <c r="AJ119" s="349">
        <v>0</v>
      </c>
      <c r="AK119" s="349">
        <v>0</v>
      </c>
      <c r="AL119" s="349">
        <v>0</v>
      </c>
      <c r="AM119" s="349">
        <v>100</v>
      </c>
      <c r="AN119" s="349">
        <v>400</v>
      </c>
      <c r="AO119" s="349">
        <v>12000</v>
      </c>
      <c r="AP119" s="349">
        <v>23800</v>
      </c>
      <c r="AR119" s="348">
        <f t="shared" si="27"/>
        <v>0</v>
      </c>
      <c r="AS119" s="348">
        <f t="shared" si="28"/>
        <v>0</v>
      </c>
      <c r="AT119" s="348">
        <f t="shared" si="29"/>
        <v>0</v>
      </c>
      <c r="AU119" s="348">
        <f t="shared" si="30"/>
        <v>0</v>
      </c>
      <c r="AV119" s="348">
        <f t="shared" si="31"/>
        <v>0</v>
      </c>
      <c r="AW119" s="348">
        <f t="shared" si="32"/>
        <v>0</v>
      </c>
      <c r="AX119" s="348">
        <f t="shared" si="33"/>
        <v>0</v>
      </c>
      <c r="AY119" s="348">
        <f t="shared" si="34"/>
        <v>0</v>
      </c>
      <c r="AZ119" s="348">
        <f t="shared" si="35"/>
        <v>0</v>
      </c>
      <c r="BA119" s="348">
        <f t="shared" si="36"/>
        <v>0</v>
      </c>
      <c r="BB119" s="348">
        <f t="shared" si="37"/>
        <v>0</v>
      </c>
      <c r="BC119" s="348">
        <f t="shared" si="38"/>
        <v>0</v>
      </c>
      <c r="BD119" s="348">
        <f t="shared" si="39"/>
        <v>100</v>
      </c>
      <c r="BE119" s="348">
        <f t="shared" si="40"/>
        <v>300</v>
      </c>
      <c r="BF119" s="348">
        <f t="shared" si="41"/>
        <v>8800</v>
      </c>
      <c r="BG119" s="348">
        <f t="shared" si="42"/>
        <v>17400</v>
      </c>
    </row>
    <row r="120" spans="1:59" ht="15">
      <c r="A120" s="134" t="s">
        <v>519</v>
      </c>
      <c r="B120" s="134" t="s">
        <v>3002</v>
      </c>
      <c r="C120" s="134" t="s">
        <v>3028</v>
      </c>
      <c r="D120" s="136">
        <f t="shared" si="51"/>
        <v>57184.948865300132</v>
      </c>
      <c r="E120" s="136">
        <f t="shared" si="52"/>
        <v>2.3890411047005098</v>
      </c>
      <c r="F120" s="136">
        <v>0</v>
      </c>
      <c r="G120" s="136">
        <f t="shared" si="55"/>
        <v>2.3890411047005098</v>
      </c>
      <c r="H120" s="136">
        <f t="shared" ca="1" si="43"/>
        <v>3</v>
      </c>
      <c r="I120" s="154">
        <v>0</v>
      </c>
      <c r="J120" s="347"/>
      <c r="K120" t="s">
        <v>477</v>
      </c>
      <c r="L120" t="s">
        <v>3660</v>
      </c>
      <c r="M120" s="113" t="s">
        <v>3685</v>
      </c>
      <c r="N120" s="113">
        <v>0</v>
      </c>
      <c r="O120" s="113">
        <v>33900</v>
      </c>
      <c r="S120" s="113">
        <v>0</v>
      </c>
      <c r="Y120" s="120"/>
      <c r="Z120" s="113" t="s">
        <v>1311</v>
      </c>
      <c r="AA120" s="349">
        <v>0</v>
      </c>
      <c r="AB120" s="349">
        <v>300</v>
      </c>
      <c r="AC120" s="349">
        <v>0</v>
      </c>
      <c r="AD120" s="349">
        <v>17700</v>
      </c>
      <c r="AE120" s="349">
        <v>0</v>
      </c>
      <c r="AF120" s="349">
        <v>0</v>
      </c>
      <c r="AG120" s="349">
        <v>0</v>
      </c>
      <c r="AH120" s="349">
        <v>0</v>
      </c>
      <c r="AI120" s="349">
        <v>4100</v>
      </c>
      <c r="AJ120" s="349">
        <v>2100</v>
      </c>
      <c r="AK120" s="349">
        <v>279000</v>
      </c>
      <c r="AL120" s="349">
        <v>130100</v>
      </c>
      <c r="AM120" s="349">
        <v>25300</v>
      </c>
      <c r="AN120" s="349">
        <v>33800</v>
      </c>
      <c r="AO120" s="349">
        <v>1721800</v>
      </c>
      <c r="AP120" s="349">
        <v>2059000</v>
      </c>
      <c r="AR120" s="348">
        <f t="shared" si="27"/>
        <v>0</v>
      </c>
      <c r="AS120" s="348">
        <f t="shared" si="28"/>
        <v>200</v>
      </c>
      <c r="AT120" s="348">
        <f t="shared" si="29"/>
        <v>0</v>
      </c>
      <c r="AU120" s="348">
        <f t="shared" si="30"/>
        <v>12900</v>
      </c>
      <c r="AV120" s="348">
        <f t="shared" si="31"/>
        <v>0</v>
      </c>
      <c r="AW120" s="348">
        <f t="shared" si="32"/>
        <v>0</v>
      </c>
      <c r="AX120" s="348">
        <f t="shared" si="33"/>
        <v>0</v>
      </c>
      <c r="AY120" s="348">
        <f t="shared" si="34"/>
        <v>0</v>
      </c>
      <c r="AZ120" s="348">
        <f t="shared" si="35"/>
        <v>3000</v>
      </c>
      <c r="BA120" s="348">
        <f t="shared" si="36"/>
        <v>1500</v>
      </c>
      <c r="BB120" s="348">
        <f t="shared" si="37"/>
        <v>203900</v>
      </c>
      <c r="BC120" s="348">
        <f t="shared" si="38"/>
        <v>95100</v>
      </c>
      <c r="BD120" s="348">
        <f t="shared" si="39"/>
        <v>18500</v>
      </c>
      <c r="BE120" s="348">
        <f t="shared" si="40"/>
        <v>24700</v>
      </c>
      <c r="BF120" s="348">
        <f t="shared" si="41"/>
        <v>1258600</v>
      </c>
      <c r="BG120" s="348">
        <f t="shared" si="42"/>
        <v>1505100</v>
      </c>
    </row>
    <row r="121" spans="1:59" ht="15">
      <c r="A121" s="134" t="s">
        <v>520</v>
      </c>
      <c r="B121" s="134" t="s">
        <v>1473</v>
      </c>
      <c r="C121" s="134" t="s">
        <v>1498</v>
      </c>
      <c r="D121" s="136">
        <f t="shared" si="51"/>
        <v>60044.196308565144</v>
      </c>
      <c r="E121" s="136">
        <f t="shared" si="52"/>
        <v>3.5835616570507645</v>
      </c>
      <c r="F121" s="136">
        <v>0</v>
      </c>
      <c r="G121" s="136">
        <f t="shared" si="55"/>
        <v>3.5835616570507645</v>
      </c>
      <c r="H121" s="136">
        <f t="shared" ca="1" si="43"/>
        <v>4</v>
      </c>
      <c r="I121" s="154">
        <v>0</v>
      </c>
      <c r="J121" s="347"/>
      <c r="K121" t="s">
        <v>636</v>
      </c>
      <c r="L121" t="s">
        <v>2434</v>
      </c>
      <c r="M121" s="113" t="s">
        <v>2461</v>
      </c>
      <c r="N121" s="113">
        <v>0</v>
      </c>
      <c r="O121" s="113">
        <v>0</v>
      </c>
      <c r="S121" s="113">
        <v>0</v>
      </c>
      <c r="Y121" s="120"/>
      <c r="Z121" s="113" t="s">
        <v>632</v>
      </c>
      <c r="AA121" s="349">
        <v>0</v>
      </c>
      <c r="AB121" s="349">
        <v>0</v>
      </c>
      <c r="AC121" s="349">
        <v>0</v>
      </c>
      <c r="AD121" s="349">
        <v>0</v>
      </c>
      <c r="AE121" s="349">
        <v>0</v>
      </c>
      <c r="AF121" s="349">
        <v>0</v>
      </c>
      <c r="AG121" s="349">
        <v>0</v>
      </c>
      <c r="AH121" s="349">
        <v>0</v>
      </c>
      <c r="AI121" s="349">
        <v>0</v>
      </c>
      <c r="AJ121" s="349">
        <v>0</v>
      </c>
      <c r="AK121" s="349">
        <v>0</v>
      </c>
      <c r="AL121" s="349">
        <v>0</v>
      </c>
      <c r="AM121" s="349">
        <v>0</v>
      </c>
      <c r="AN121" s="349">
        <v>400</v>
      </c>
      <c r="AO121" s="349">
        <v>0</v>
      </c>
      <c r="AP121" s="349">
        <v>29100</v>
      </c>
      <c r="AR121" s="348">
        <f t="shared" si="27"/>
        <v>0</v>
      </c>
      <c r="AS121" s="348">
        <f t="shared" si="28"/>
        <v>0</v>
      </c>
      <c r="AT121" s="348">
        <f t="shared" si="29"/>
        <v>0</v>
      </c>
      <c r="AU121" s="348">
        <f t="shared" si="30"/>
        <v>0</v>
      </c>
      <c r="AV121" s="348">
        <f t="shared" si="31"/>
        <v>0</v>
      </c>
      <c r="AW121" s="348">
        <f t="shared" si="32"/>
        <v>0</v>
      </c>
      <c r="AX121" s="348">
        <f t="shared" si="33"/>
        <v>0</v>
      </c>
      <c r="AY121" s="348">
        <f t="shared" si="34"/>
        <v>0</v>
      </c>
      <c r="AZ121" s="348">
        <f t="shared" si="35"/>
        <v>0</v>
      </c>
      <c r="BA121" s="348">
        <f t="shared" si="36"/>
        <v>0</v>
      </c>
      <c r="BB121" s="348">
        <f t="shared" si="37"/>
        <v>0</v>
      </c>
      <c r="BC121" s="348">
        <f t="shared" si="38"/>
        <v>0</v>
      </c>
      <c r="BD121" s="348">
        <f t="shared" si="39"/>
        <v>0</v>
      </c>
      <c r="BE121" s="348">
        <f t="shared" si="40"/>
        <v>300</v>
      </c>
      <c r="BF121" s="348">
        <f t="shared" si="41"/>
        <v>0</v>
      </c>
      <c r="BG121" s="348">
        <f t="shared" si="42"/>
        <v>21300</v>
      </c>
    </row>
    <row r="122" spans="1:59" ht="15">
      <c r="A122" s="134" t="s">
        <v>446</v>
      </c>
      <c r="B122" s="134" t="s">
        <v>2737</v>
      </c>
      <c r="C122" s="134" t="s">
        <v>2751</v>
      </c>
      <c r="D122" s="136">
        <f t="shared" si="51"/>
        <v>63046.406123993402</v>
      </c>
      <c r="E122" s="136">
        <f t="shared" si="52"/>
        <v>5.3753424855761462</v>
      </c>
      <c r="F122" s="136">
        <v>0</v>
      </c>
      <c r="G122" s="136">
        <f t="shared" si="55"/>
        <v>5.3753424855761462</v>
      </c>
      <c r="H122" s="136">
        <f t="shared" ca="1" si="43"/>
        <v>6</v>
      </c>
      <c r="I122" s="154">
        <v>0</v>
      </c>
      <c r="J122" s="347"/>
      <c r="K122" t="s">
        <v>544</v>
      </c>
      <c r="L122" t="s">
        <v>1373</v>
      </c>
      <c r="M122" s="113" t="s">
        <v>1383</v>
      </c>
      <c r="N122" s="113">
        <v>100</v>
      </c>
      <c r="O122" s="113">
        <v>0</v>
      </c>
      <c r="S122" s="113">
        <v>0</v>
      </c>
      <c r="Y122" s="120"/>
      <c r="Z122" s="113" t="s">
        <v>598</v>
      </c>
      <c r="AA122" s="349">
        <v>100</v>
      </c>
      <c r="AB122" s="349">
        <v>100</v>
      </c>
      <c r="AC122" s="349">
        <v>9100</v>
      </c>
      <c r="AD122" s="349">
        <v>5200</v>
      </c>
      <c r="AE122" s="349">
        <v>100</v>
      </c>
      <c r="AF122" s="349">
        <v>0</v>
      </c>
      <c r="AG122" s="349">
        <v>16200</v>
      </c>
      <c r="AH122" s="349">
        <v>3200</v>
      </c>
      <c r="AI122" s="349">
        <v>0</v>
      </c>
      <c r="AJ122" s="349">
        <v>100</v>
      </c>
      <c r="AK122" s="349">
        <v>0</v>
      </c>
      <c r="AL122" s="349">
        <v>6900</v>
      </c>
      <c r="AM122" s="349">
        <v>1500</v>
      </c>
      <c r="AN122" s="349">
        <v>1000</v>
      </c>
      <c r="AO122" s="349">
        <v>120600</v>
      </c>
      <c r="AP122" s="349">
        <v>69800</v>
      </c>
      <c r="AR122" s="348">
        <f t="shared" si="27"/>
        <v>100</v>
      </c>
      <c r="AS122" s="348">
        <f t="shared" si="28"/>
        <v>100</v>
      </c>
      <c r="AT122" s="348">
        <f t="shared" si="29"/>
        <v>6700</v>
      </c>
      <c r="AU122" s="348">
        <f t="shared" si="30"/>
        <v>3800</v>
      </c>
      <c r="AV122" s="348">
        <f t="shared" si="31"/>
        <v>100</v>
      </c>
      <c r="AW122" s="348">
        <f t="shared" si="32"/>
        <v>0</v>
      </c>
      <c r="AX122" s="348">
        <f t="shared" si="33"/>
        <v>11800</v>
      </c>
      <c r="AY122" s="348">
        <f t="shared" si="34"/>
        <v>2300</v>
      </c>
      <c r="AZ122" s="348">
        <f t="shared" si="35"/>
        <v>0</v>
      </c>
      <c r="BA122" s="348">
        <f t="shared" si="36"/>
        <v>100</v>
      </c>
      <c r="BB122" s="348">
        <f t="shared" si="37"/>
        <v>0</v>
      </c>
      <c r="BC122" s="348">
        <f t="shared" si="38"/>
        <v>5000</v>
      </c>
      <c r="BD122" s="348">
        <f t="shared" si="39"/>
        <v>1100</v>
      </c>
      <c r="BE122" s="348">
        <f t="shared" si="40"/>
        <v>700</v>
      </c>
      <c r="BF122" s="348">
        <f t="shared" si="41"/>
        <v>88200</v>
      </c>
      <c r="BG122" s="348">
        <f t="shared" si="42"/>
        <v>51000</v>
      </c>
    </row>
    <row r="123" spans="1:59" ht="15">
      <c r="A123" s="134" t="s">
        <v>521</v>
      </c>
      <c r="B123" s="134" t="s">
        <v>4048</v>
      </c>
      <c r="C123" s="134" t="s">
        <v>4055</v>
      </c>
      <c r="D123" s="136">
        <f t="shared" si="51"/>
        <v>66198.72643019307</v>
      </c>
      <c r="E123" s="136">
        <f t="shared" si="52"/>
        <v>8.0630137283642185</v>
      </c>
      <c r="F123" s="136">
        <v>0</v>
      </c>
      <c r="G123" s="136">
        <f t="shared" si="55"/>
        <v>8.0630137283642185</v>
      </c>
      <c r="H123" s="136">
        <f t="shared" ca="1" si="43"/>
        <v>9</v>
      </c>
      <c r="I123" s="154">
        <v>6.9388900000000005E-3</v>
      </c>
      <c r="J123" s="347"/>
      <c r="K123" t="s">
        <v>1347</v>
      </c>
      <c r="L123" t="s">
        <v>1473</v>
      </c>
      <c r="M123" s="113" t="s">
        <v>1499</v>
      </c>
      <c r="N123" s="113">
        <v>28800</v>
      </c>
      <c r="O123" s="113">
        <v>0</v>
      </c>
      <c r="S123" s="113">
        <v>0</v>
      </c>
      <c r="Y123" s="120"/>
      <c r="Z123" s="113" t="s">
        <v>453</v>
      </c>
      <c r="AA123" s="349">
        <v>0</v>
      </c>
      <c r="AB123" s="349">
        <v>0</v>
      </c>
      <c r="AC123" s="349">
        <v>0</v>
      </c>
      <c r="AD123" s="349">
        <v>0</v>
      </c>
      <c r="AE123" s="349">
        <v>0</v>
      </c>
      <c r="AF123" s="349">
        <v>0</v>
      </c>
      <c r="AG123" s="349">
        <v>0</v>
      </c>
      <c r="AH123" s="349">
        <v>0</v>
      </c>
      <c r="AI123" s="349">
        <v>0</v>
      </c>
      <c r="AJ123" s="349">
        <v>0</v>
      </c>
      <c r="AK123" s="349">
        <v>0</v>
      </c>
      <c r="AL123" s="349">
        <v>0</v>
      </c>
      <c r="AM123" s="349">
        <v>0</v>
      </c>
      <c r="AN123" s="349">
        <v>0</v>
      </c>
      <c r="AO123" s="349">
        <v>1000</v>
      </c>
      <c r="AP123" s="349">
        <v>1000</v>
      </c>
      <c r="AR123" s="348">
        <f t="shared" si="27"/>
        <v>0</v>
      </c>
      <c r="AS123" s="348">
        <f t="shared" si="28"/>
        <v>0</v>
      </c>
      <c r="AT123" s="348">
        <f t="shared" si="29"/>
        <v>0</v>
      </c>
      <c r="AU123" s="348">
        <f t="shared" si="30"/>
        <v>0</v>
      </c>
      <c r="AV123" s="348">
        <f t="shared" si="31"/>
        <v>0</v>
      </c>
      <c r="AW123" s="348">
        <f t="shared" si="32"/>
        <v>0</v>
      </c>
      <c r="AX123" s="348">
        <f t="shared" si="33"/>
        <v>0</v>
      </c>
      <c r="AY123" s="348">
        <f t="shared" si="34"/>
        <v>0</v>
      </c>
      <c r="AZ123" s="348">
        <f t="shared" si="35"/>
        <v>0</v>
      </c>
      <c r="BA123" s="348">
        <f t="shared" si="36"/>
        <v>0</v>
      </c>
      <c r="BB123" s="348">
        <f t="shared" si="37"/>
        <v>0</v>
      </c>
      <c r="BC123" s="348">
        <f t="shared" si="38"/>
        <v>0</v>
      </c>
      <c r="BD123" s="348">
        <f t="shared" si="39"/>
        <v>0</v>
      </c>
      <c r="BE123" s="348">
        <f t="shared" si="40"/>
        <v>0</v>
      </c>
      <c r="BF123" s="348">
        <f t="shared" si="41"/>
        <v>700</v>
      </c>
      <c r="BG123" s="348">
        <f t="shared" si="42"/>
        <v>700</v>
      </c>
    </row>
    <row r="124" spans="1:59" ht="15">
      <c r="A124" s="134" t="s">
        <v>522</v>
      </c>
      <c r="B124" s="134" t="s">
        <v>4275</v>
      </c>
      <c r="C124" s="134" t="s">
        <v>4288</v>
      </c>
      <c r="D124" s="136">
        <f t="shared" si="51"/>
        <v>69508.662751702723</v>
      </c>
      <c r="E124" s="136">
        <f t="shared" si="52"/>
        <v>12.094520592546328</v>
      </c>
      <c r="F124" s="136">
        <v>0</v>
      </c>
      <c r="G124" s="136">
        <f t="shared" si="55"/>
        <v>12.094520592546328</v>
      </c>
      <c r="H124" s="136">
        <f t="shared" ca="1" si="43"/>
        <v>13</v>
      </c>
      <c r="I124" s="154">
        <v>0</v>
      </c>
      <c r="J124" s="347"/>
      <c r="K124" t="s">
        <v>558</v>
      </c>
      <c r="L124" t="s">
        <v>1473</v>
      </c>
      <c r="M124" s="113" t="s">
        <v>1500</v>
      </c>
      <c r="N124" s="113">
        <v>6200</v>
      </c>
      <c r="O124" s="113">
        <v>0</v>
      </c>
      <c r="S124" s="113">
        <v>0</v>
      </c>
      <c r="Y124" s="120"/>
      <c r="Z124" s="113" t="s">
        <v>583</v>
      </c>
      <c r="AA124" s="349">
        <v>0</v>
      </c>
      <c r="AB124" s="349">
        <v>0</v>
      </c>
      <c r="AC124" s="349">
        <v>0</v>
      </c>
      <c r="AD124" s="349">
        <v>0</v>
      </c>
      <c r="AE124" s="349">
        <v>0</v>
      </c>
      <c r="AF124" s="349">
        <v>0</v>
      </c>
      <c r="AG124" s="349">
        <v>0</v>
      </c>
      <c r="AH124" s="349">
        <v>0</v>
      </c>
      <c r="AI124" s="349">
        <v>0</v>
      </c>
      <c r="AJ124" s="349">
        <v>0</v>
      </c>
      <c r="AK124" s="349">
        <v>0</v>
      </c>
      <c r="AL124" s="349">
        <v>0</v>
      </c>
      <c r="AM124" s="349">
        <v>0</v>
      </c>
      <c r="AN124" s="349">
        <v>100</v>
      </c>
      <c r="AO124" s="349">
        <v>4000</v>
      </c>
      <c r="AP124" s="349">
        <v>3500</v>
      </c>
      <c r="AR124" s="348">
        <f t="shared" si="27"/>
        <v>0</v>
      </c>
      <c r="AS124" s="348">
        <f t="shared" si="28"/>
        <v>0</v>
      </c>
      <c r="AT124" s="348">
        <f t="shared" si="29"/>
        <v>0</v>
      </c>
      <c r="AU124" s="348">
        <f t="shared" si="30"/>
        <v>0</v>
      </c>
      <c r="AV124" s="348">
        <f t="shared" si="31"/>
        <v>0</v>
      </c>
      <c r="AW124" s="348">
        <f t="shared" si="32"/>
        <v>0</v>
      </c>
      <c r="AX124" s="348">
        <f t="shared" si="33"/>
        <v>0</v>
      </c>
      <c r="AY124" s="348">
        <f t="shared" si="34"/>
        <v>0</v>
      </c>
      <c r="AZ124" s="348">
        <f t="shared" si="35"/>
        <v>0</v>
      </c>
      <c r="BA124" s="348">
        <f t="shared" si="36"/>
        <v>0</v>
      </c>
      <c r="BB124" s="348">
        <f t="shared" si="37"/>
        <v>0</v>
      </c>
      <c r="BC124" s="348">
        <f t="shared" si="38"/>
        <v>0</v>
      </c>
      <c r="BD124" s="348">
        <f t="shared" si="39"/>
        <v>0</v>
      </c>
      <c r="BE124" s="348">
        <f t="shared" si="40"/>
        <v>100</v>
      </c>
      <c r="BF124" s="348">
        <f t="shared" si="41"/>
        <v>2900</v>
      </c>
      <c r="BG124" s="348">
        <f t="shared" si="42"/>
        <v>2600</v>
      </c>
    </row>
    <row r="125" spans="1:59" ht="15">
      <c r="A125" s="134" t="s">
        <v>450</v>
      </c>
      <c r="B125" s="134" t="s">
        <v>2076</v>
      </c>
      <c r="C125" s="134" t="s">
        <v>2103</v>
      </c>
      <c r="D125" s="136">
        <f t="shared" si="51"/>
        <v>72984.095889287855</v>
      </c>
      <c r="E125" s="136">
        <f t="shared" si="52"/>
        <v>18.14178088881949</v>
      </c>
      <c r="F125" s="136">
        <v>0</v>
      </c>
      <c r="G125" s="136">
        <f t="shared" si="55"/>
        <v>18.14178088881949</v>
      </c>
      <c r="H125" s="136">
        <f t="shared" ca="1" si="43"/>
        <v>19</v>
      </c>
      <c r="I125" s="154">
        <v>0</v>
      </c>
      <c r="J125" s="347"/>
      <c r="K125" t="s">
        <v>682</v>
      </c>
      <c r="L125" t="s">
        <v>1763</v>
      </c>
      <c r="M125" s="113" t="s">
        <v>1783</v>
      </c>
      <c r="N125" s="113">
        <v>0</v>
      </c>
      <c r="O125" s="113">
        <v>23700</v>
      </c>
      <c r="S125" s="113">
        <v>0</v>
      </c>
      <c r="Y125" s="120"/>
      <c r="Z125" s="113" t="s">
        <v>497</v>
      </c>
      <c r="AA125" s="349">
        <v>0</v>
      </c>
      <c r="AB125" s="349">
        <v>0</v>
      </c>
      <c r="AC125" s="349">
        <v>0</v>
      </c>
      <c r="AD125" s="349">
        <v>0</v>
      </c>
      <c r="AE125" s="349">
        <v>0</v>
      </c>
      <c r="AF125" s="349">
        <v>0</v>
      </c>
      <c r="AG125" s="349">
        <v>0</v>
      </c>
      <c r="AH125" s="349">
        <v>0</v>
      </c>
      <c r="AI125" s="349">
        <v>0</v>
      </c>
      <c r="AJ125" s="349">
        <v>0</v>
      </c>
      <c r="AK125" s="349">
        <v>0</v>
      </c>
      <c r="AL125" s="349">
        <v>0</v>
      </c>
      <c r="AM125" s="349">
        <v>0</v>
      </c>
      <c r="AN125" s="349">
        <v>100</v>
      </c>
      <c r="AO125" s="349">
        <v>2500</v>
      </c>
      <c r="AP125" s="349">
        <v>4600</v>
      </c>
      <c r="AR125" s="348">
        <f t="shared" si="27"/>
        <v>0</v>
      </c>
      <c r="AS125" s="348">
        <f t="shared" si="28"/>
        <v>0</v>
      </c>
      <c r="AT125" s="348">
        <f t="shared" si="29"/>
        <v>0</v>
      </c>
      <c r="AU125" s="348">
        <f t="shared" si="30"/>
        <v>0</v>
      </c>
      <c r="AV125" s="348">
        <f t="shared" si="31"/>
        <v>0</v>
      </c>
      <c r="AW125" s="348">
        <f t="shared" si="32"/>
        <v>0</v>
      </c>
      <c r="AX125" s="348">
        <f t="shared" si="33"/>
        <v>0</v>
      </c>
      <c r="AY125" s="348">
        <f t="shared" si="34"/>
        <v>0</v>
      </c>
      <c r="AZ125" s="348">
        <f t="shared" si="35"/>
        <v>0</v>
      </c>
      <c r="BA125" s="348">
        <f t="shared" si="36"/>
        <v>0</v>
      </c>
      <c r="BB125" s="348">
        <f t="shared" si="37"/>
        <v>0</v>
      </c>
      <c r="BC125" s="348">
        <f t="shared" si="38"/>
        <v>0</v>
      </c>
      <c r="BD125" s="348">
        <f t="shared" si="39"/>
        <v>0</v>
      </c>
      <c r="BE125" s="348">
        <f t="shared" si="40"/>
        <v>100</v>
      </c>
      <c r="BF125" s="348">
        <f t="shared" si="41"/>
        <v>1800</v>
      </c>
      <c r="BG125" s="348">
        <f t="shared" si="42"/>
        <v>3400</v>
      </c>
    </row>
    <row r="126" spans="1:59" ht="15">
      <c r="A126" s="134" t="s">
        <v>523</v>
      </c>
      <c r="B126" s="134" t="s">
        <v>3307</v>
      </c>
      <c r="C126" s="134" t="s">
        <v>3322</v>
      </c>
      <c r="D126" s="136">
        <f t="shared" si="51"/>
        <v>76633.300683752255</v>
      </c>
      <c r="E126" s="136">
        <f t="shared" si="52"/>
        <v>27.212671333229235</v>
      </c>
      <c r="F126" s="136">
        <v>0</v>
      </c>
      <c r="G126" s="136">
        <f t="shared" si="55"/>
        <v>27.212671333229235</v>
      </c>
      <c r="H126" s="136">
        <f t="shared" ca="1" si="43"/>
        <v>28</v>
      </c>
      <c r="I126" s="154">
        <v>579.39731499999994</v>
      </c>
      <c r="J126" s="347"/>
      <c r="K126" t="s">
        <v>719</v>
      </c>
      <c r="L126" t="s">
        <v>3002</v>
      </c>
      <c r="M126" s="113" t="s">
        <v>3029</v>
      </c>
      <c r="N126" s="113">
        <v>0</v>
      </c>
      <c r="O126" s="113">
        <v>7600</v>
      </c>
      <c r="S126" s="113">
        <v>0</v>
      </c>
      <c r="Y126" s="120"/>
      <c r="Z126" s="113" t="s">
        <v>656</v>
      </c>
      <c r="AA126" s="349">
        <v>0</v>
      </c>
      <c r="AB126" s="349">
        <v>0</v>
      </c>
      <c r="AC126" s="349">
        <v>0</v>
      </c>
      <c r="AD126" s="349">
        <v>0</v>
      </c>
      <c r="AE126" s="349">
        <v>0</v>
      </c>
      <c r="AF126" s="349">
        <v>0</v>
      </c>
      <c r="AG126" s="349">
        <v>0</v>
      </c>
      <c r="AH126" s="349">
        <v>0</v>
      </c>
      <c r="AI126" s="349">
        <v>0</v>
      </c>
      <c r="AJ126" s="349">
        <v>0</v>
      </c>
      <c r="AK126" s="349">
        <v>0</v>
      </c>
      <c r="AL126" s="349">
        <v>0</v>
      </c>
      <c r="AM126" s="349">
        <v>0</v>
      </c>
      <c r="AN126" s="349">
        <v>0</v>
      </c>
      <c r="AO126" s="349">
        <v>3000</v>
      </c>
      <c r="AP126" s="349">
        <v>2400</v>
      </c>
      <c r="AR126" s="348">
        <f t="shared" si="27"/>
        <v>0</v>
      </c>
      <c r="AS126" s="348">
        <f t="shared" si="28"/>
        <v>0</v>
      </c>
      <c r="AT126" s="348">
        <f t="shared" si="29"/>
        <v>0</v>
      </c>
      <c r="AU126" s="348">
        <f t="shared" si="30"/>
        <v>0</v>
      </c>
      <c r="AV126" s="348">
        <f t="shared" si="31"/>
        <v>0</v>
      </c>
      <c r="AW126" s="348">
        <f t="shared" si="32"/>
        <v>0</v>
      </c>
      <c r="AX126" s="348">
        <f t="shared" si="33"/>
        <v>0</v>
      </c>
      <c r="AY126" s="348">
        <f t="shared" si="34"/>
        <v>0</v>
      </c>
      <c r="AZ126" s="348">
        <f t="shared" si="35"/>
        <v>0</v>
      </c>
      <c r="BA126" s="348">
        <f t="shared" si="36"/>
        <v>0</v>
      </c>
      <c r="BB126" s="348">
        <f t="shared" si="37"/>
        <v>0</v>
      </c>
      <c r="BC126" s="348">
        <f t="shared" si="38"/>
        <v>0</v>
      </c>
      <c r="BD126" s="348">
        <f t="shared" si="39"/>
        <v>0</v>
      </c>
      <c r="BE126" s="348">
        <f t="shared" si="40"/>
        <v>0</v>
      </c>
      <c r="BF126" s="348">
        <f t="shared" si="41"/>
        <v>2200</v>
      </c>
      <c r="BG126" s="348">
        <f t="shared" si="42"/>
        <v>1800</v>
      </c>
    </row>
    <row r="127" spans="1:59" ht="15">
      <c r="A127" s="134" t="s">
        <v>457</v>
      </c>
      <c r="B127" s="134" t="s">
        <v>3660</v>
      </c>
      <c r="C127" s="134" t="s">
        <v>3686</v>
      </c>
      <c r="D127" s="136">
        <f t="shared" si="51"/>
        <v>80464.965717939878</v>
      </c>
      <c r="E127" s="136">
        <f t="shared" si="52"/>
        <v>40.81900699984385</v>
      </c>
      <c r="F127" s="136">
        <v>0</v>
      </c>
      <c r="G127" s="136">
        <f t="shared" si="55"/>
        <v>40.81900699984385</v>
      </c>
      <c r="H127" s="136">
        <f t="shared" ca="1" si="43"/>
        <v>41</v>
      </c>
      <c r="I127" s="154">
        <v>0</v>
      </c>
      <c r="J127" s="347"/>
      <c r="K127" t="s">
        <v>687</v>
      </c>
      <c r="L127" t="s">
        <v>4124</v>
      </c>
      <c r="M127" s="113" t="s">
        <v>4130</v>
      </c>
      <c r="N127" s="113">
        <v>0</v>
      </c>
      <c r="O127" s="113">
        <v>0</v>
      </c>
      <c r="S127" s="113">
        <v>0</v>
      </c>
      <c r="Y127" s="120"/>
      <c r="Z127" s="113" t="s">
        <v>608</v>
      </c>
      <c r="AA127" s="349">
        <v>0</v>
      </c>
      <c r="AB127" s="349">
        <v>0</v>
      </c>
      <c r="AC127" s="349">
        <v>0</v>
      </c>
      <c r="AD127" s="349">
        <v>0</v>
      </c>
      <c r="AE127" s="349">
        <v>0</v>
      </c>
      <c r="AF127" s="349">
        <v>0</v>
      </c>
      <c r="AG127" s="349">
        <v>0</v>
      </c>
      <c r="AH127" s="349">
        <v>0</v>
      </c>
      <c r="AI127" s="349">
        <v>0</v>
      </c>
      <c r="AJ127" s="349">
        <v>0</v>
      </c>
      <c r="AK127" s="349">
        <v>0</v>
      </c>
      <c r="AL127" s="349">
        <v>0</v>
      </c>
      <c r="AM127" s="349">
        <v>0</v>
      </c>
      <c r="AN127" s="349">
        <v>500</v>
      </c>
      <c r="AO127" s="349">
        <v>0</v>
      </c>
      <c r="AP127" s="349">
        <v>32400</v>
      </c>
      <c r="AR127" s="348">
        <f t="shared" si="27"/>
        <v>0</v>
      </c>
      <c r="AS127" s="348">
        <f t="shared" si="28"/>
        <v>0</v>
      </c>
      <c r="AT127" s="348">
        <f t="shared" si="29"/>
        <v>0</v>
      </c>
      <c r="AU127" s="348">
        <f t="shared" si="30"/>
        <v>0</v>
      </c>
      <c r="AV127" s="348">
        <f t="shared" si="31"/>
        <v>0</v>
      </c>
      <c r="AW127" s="348">
        <f t="shared" si="32"/>
        <v>0</v>
      </c>
      <c r="AX127" s="348">
        <f t="shared" si="33"/>
        <v>0</v>
      </c>
      <c r="AY127" s="348">
        <f t="shared" si="34"/>
        <v>0</v>
      </c>
      <c r="AZ127" s="348">
        <f t="shared" si="35"/>
        <v>0</v>
      </c>
      <c r="BA127" s="348">
        <f t="shared" si="36"/>
        <v>0</v>
      </c>
      <c r="BB127" s="348">
        <f t="shared" si="37"/>
        <v>0</v>
      </c>
      <c r="BC127" s="348">
        <f t="shared" si="38"/>
        <v>0</v>
      </c>
      <c r="BD127" s="348">
        <f t="shared" si="39"/>
        <v>0</v>
      </c>
      <c r="BE127" s="348">
        <f t="shared" si="40"/>
        <v>400</v>
      </c>
      <c r="BF127" s="348">
        <f t="shared" si="41"/>
        <v>0</v>
      </c>
      <c r="BG127" s="348">
        <f t="shared" si="42"/>
        <v>23700</v>
      </c>
    </row>
    <row r="128" spans="1:59" ht="15">
      <c r="A128" s="134" t="s">
        <v>1323</v>
      </c>
      <c r="B128" s="134" t="s">
        <v>2434</v>
      </c>
      <c r="C128" s="134" t="s">
        <v>2462</v>
      </c>
      <c r="D128" s="136">
        <f>D127*0.75</f>
        <v>60348.724288454905</v>
      </c>
      <c r="E128" s="136">
        <f>E127*0.5</f>
        <v>20.409503499921925</v>
      </c>
      <c r="F128" s="136">
        <f ca="1">RANDBETWEEN(0,10000)</f>
        <v>1590</v>
      </c>
      <c r="G128" s="136">
        <f t="shared" ca="1" si="55"/>
        <v>1610.4095034999218</v>
      </c>
      <c r="H128" s="136">
        <f t="shared" ca="1" si="43"/>
        <v>1288</v>
      </c>
      <c r="I128" s="154">
        <v>876.20833474999995</v>
      </c>
      <c r="J128" s="347"/>
      <c r="K128" t="s">
        <v>1309</v>
      </c>
      <c r="L128" t="s">
        <v>1763</v>
      </c>
      <c r="M128" s="113" t="s">
        <v>1784</v>
      </c>
      <c r="N128" s="113">
        <v>0</v>
      </c>
      <c r="O128" s="113">
        <v>168000</v>
      </c>
      <c r="S128" s="113">
        <v>0</v>
      </c>
      <c r="Y128" s="120"/>
      <c r="Z128" s="113" t="s">
        <v>772</v>
      </c>
      <c r="AA128" s="349">
        <v>0</v>
      </c>
      <c r="AB128" s="349">
        <v>100</v>
      </c>
      <c r="AC128" s="349">
        <v>0</v>
      </c>
      <c r="AD128" s="349">
        <v>5300</v>
      </c>
      <c r="AE128" s="349">
        <v>0</v>
      </c>
      <c r="AF128" s="349">
        <v>300</v>
      </c>
      <c r="AG128" s="349">
        <v>0</v>
      </c>
      <c r="AH128" s="349">
        <v>20400</v>
      </c>
      <c r="AI128" s="349">
        <v>0</v>
      </c>
      <c r="AJ128" s="349">
        <v>0</v>
      </c>
      <c r="AK128" s="349">
        <v>0</v>
      </c>
      <c r="AL128" s="349">
        <v>0</v>
      </c>
      <c r="AM128" s="349">
        <v>0</v>
      </c>
      <c r="AN128" s="349">
        <v>0</v>
      </c>
      <c r="AO128" s="349">
        <v>0</v>
      </c>
      <c r="AP128" s="349">
        <v>0</v>
      </c>
      <c r="AR128" s="348">
        <f t="shared" si="27"/>
        <v>0</v>
      </c>
      <c r="AS128" s="348">
        <f t="shared" si="28"/>
        <v>100</v>
      </c>
      <c r="AT128" s="348">
        <f t="shared" si="29"/>
        <v>0</v>
      </c>
      <c r="AU128" s="348">
        <f t="shared" si="30"/>
        <v>3900</v>
      </c>
      <c r="AV128" s="348">
        <f t="shared" si="31"/>
        <v>0</v>
      </c>
      <c r="AW128" s="348">
        <f t="shared" si="32"/>
        <v>200</v>
      </c>
      <c r="AX128" s="348">
        <f t="shared" si="33"/>
        <v>0</v>
      </c>
      <c r="AY128" s="348">
        <f t="shared" si="34"/>
        <v>14900</v>
      </c>
      <c r="AZ128" s="348">
        <f t="shared" si="35"/>
        <v>0</v>
      </c>
      <c r="BA128" s="348">
        <f t="shared" si="36"/>
        <v>0</v>
      </c>
      <c r="BB128" s="348">
        <f t="shared" si="37"/>
        <v>0</v>
      </c>
      <c r="BC128" s="348">
        <f t="shared" si="38"/>
        <v>0</v>
      </c>
      <c r="BD128" s="348">
        <f t="shared" si="39"/>
        <v>0</v>
      </c>
      <c r="BE128" s="348">
        <f t="shared" si="40"/>
        <v>0</v>
      </c>
      <c r="BF128" s="348">
        <f t="shared" si="41"/>
        <v>0</v>
      </c>
      <c r="BG128" s="348">
        <f t="shared" si="42"/>
        <v>0</v>
      </c>
    </row>
    <row r="129" spans="1:59" ht="15">
      <c r="A129" s="134" t="s">
        <v>524</v>
      </c>
      <c r="B129" s="134" t="s">
        <v>4275</v>
      </c>
      <c r="C129" s="134" t="s">
        <v>4289</v>
      </c>
      <c r="D129" s="136">
        <f t="shared" si="51"/>
        <v>63366.160502877654</v>
      </c>
      <c r="E129" s="136">
        <f t="shared" si="52"/>
        <v>30.614255249882888</v>
      </c>
      <c r="F129" s="136">
        <v>0</v>
      </c>
      <c r="G129" s="136">
        <f t="shared" si="55"/>
        <v>30.614255249882888</v>
      </c>
      <c r="H129" s="136">
        <f t="shared" ca="1" si="43"/>
        <v>31</v>
      </c>
      <c r="I129" s="154">
        <v>0</v>
      </c>
      <c r="J129" s="347"/>
      <c r="K129" t="s">
        <v>1345</v>
      </c>
      <c r="L129" t="s">
        <v>3002</v>
      </c>
      <c r="M129" s="113" t="s">
        <v>3030</v>
      </c>
      <c r="N129" s="113">
        <v>0</v>
      </c>
      <c r="O129" s="113">
        <v>200</v>
      </c>
      <c r="S129" s="113">
        <v>0</v>
      </c>
      <c r="Y129" s="120"/>
      <c r="Z129" s="113" t="s">
        <v>758</v>
      </c>
      <c r="AA129" s="349">
        <v>0</v>
      </c>
      <c r="AB129" s="349">
        <v>0</v>
      </c>
      <c r="AC129" s="349">
        <v>0</v>
      </c>
      <c r="AD129" s="349">
        <v>0</v>
      </c>
      <c r="AE129" s="349">
        <v>0</v>
      </c>
      <c r="AF129" s="349">
        <v>0</v>
      </c>
      <c r="AG129" s="349">
        <v>0</v>
      </c>
      <c r="AH129" s="349">
        <v>0</v>
      </c>
      <c r="AI129" s="349">
        <v>0</v>
      </c>
      <c r="AJ129" s="349">
        <v>0</v>
      </c>
      <c r="AK129" s="349">
        <v>0</v>
      </c>
      <c r="AL129" s="349">
        <v>0</v>
      </c>
      <c r="AM129" s="349">
        <v>0</v>
      </c>
      <c r="AN129" s="349">
        <v>100</v>
      </c>
      <c r="AO129" s="349">
        <v>0</v>
      </c>
      <c r="AP129" s="349">
        <v>5400</v>
      </c>
      <c r="AR129" s="348">
        <f t="shared" si="27"/>
        <v>0</v>
      </c>
      <c r="AS129" s="348">
        <f t="shared" si="28"/>
        <v>0</v>
      </c>
      <c r="AT129" s="348">
        <f t="shared" si="29"/>
        <v>0</v>
      </c>
      <c r="AU129" s="348">
        <f t="shared" si="30"/>
        <v>0</v>
      </c>
      <c r="AV129" s="348">
        <f t="shared" si="31"/>
        <v>0</v>
      </c>
      <c r="AW129" s="348">
        <f t="shared" si="32"/>
        <v>0</v>
      </c>
      <c r="AX129" s="348">
        <f t="shared" si="33"/>
        <v>0</v>
      </c>
      <c r="AY129" s="348">
        <f t="shared" si="34"/>
        <v>0</v>
      </c>
      <c r="AZ129" s="348">
        <f t="shared" si="35"/>
        <v>0</v>
      </c>
      <c r="BA129" s="348">
        <f t="shared" si="36"/>
        <v>0</v>
      </c>
      <c r="BB129" s="348">
        <f t="shared" si="37"/>
        <v>0</v>
      </c>
      <c r="BC129" s="348">
        <f t="shared" si="38"/>
        <v>0</v>
      </c>
      <c r="BD129" s="348">
        <f t="shared" si="39"/>
        <v>0</v>
      </c>
      <c r="BE129" s="348">
        <f t="shared" si="40"/>
        <v>100</v>
      </c>
      <c r="BF129" s="348">
        <f t="shared" si="41"/>
        <v>0</v>
      </c>
      <c r="BG129" s="348">
        <f t="shared" si="42"/>
        <v>3900</v>
      </c>
    </row>
    <row r="130" spans="1:59" ht="15">
      <c r="A130" s="134" t="s">
        <v>525</v>
      </c>
      <c r="B130" s="134" t="s">
        <v>1473</v>
      </c>
      <c r="C130" s="134" t="s">
        <v>1501</v>
      </c>
      <c r="D130" s="136">
        <f t="shared" si="51"/>
        <v>66534.468528021534</v>
      </c>
      <c r="E130" s="136">
        <f t="shared" si="52"/>
        <v>45.921382874824332</v>
      </c>
      <c r="F130" s="136">
        <v>0</v>
      </c>
      <c r="G130" s="136">
        <f t="shared" si="55"/>
        <v>45.921382874824332</v>
      </c>
      <c r="H130" s="136">
        <f t="shared" ca="1" si="43"/>
        <v>46</v>
      </c>
      <c r="I130" s="154">
        <v>0</v>
      </c>
      <c r="J130" s="347"/>
      <c r="K130" t="s">
        <v>1344</v>
      </c>
      <c r="L130" t="s">
        <v>1473</v>
      </c>
      <c r="M130" s="113" t="s">
        <v>1502</v>
      </c>
      <c r="N130" s="113">
        <v>4900</v>
      </c>
      <c r="O130" s="113">
        <v>0</v>
      </c>
      <c r="S130" s="113">
        <v>0</v>
      </c>
      <c r="Y130" s="120"/>
      <c r="Z130" s="113" t="s">
        <v>644</v>
      </c>
      <c r="AA130" s="349">
        <v>0</v>
      </c>
      <c r="AB130" s="349">
        <v>0</v>
      </c>
      <c r="AC130" s="349">
        <v>0</v>
      </c>
      <c r="AD130" s="349">
        <v>0</v>
      </c>
      <c r="AE130" s="349">
        <v>0</v>
      </c>
      <c r="AF130" s="349">
        <v>0</v>
      </c>
      <c r="AG130" s="349">
        <v>0</v>
      </c>
      <c r="AH130" s="349">
        <v>0</v>
      </c>
      <c r="AI130" s="349">
        <v>0</v>
      </c>
      <c r="AJ130" s="349">
        <v>0</v>
      </c>
      <c r="AK130" s="349">
        <v>0</v>
      </c>
      <c r="AL130" s="349">
        <v>0</v>
      </c>
      <c r="AM130" s="349">
        <v>200</v>
      </c>
      <c r="AN130" s="349">
        <v>200</v>
      </c>
      <c r="AO130" s="349">
        <v>14200</v>
      </c>
      <c r="AP130" s="349">
        <v>18300</v>
      </c>
      <c r="AR130" s="348">
        <f t="shared" ref="AR130:AR193" si="62">ROUND(AA130*0.731,-2)</f>
        <v>0</v>
      </c>
      <c r="AS130" s="348">
        <f t="shared" ref="AS130:AS193" si="63">ROUND(AB130*0.731,-2)</f>
        <v>0</v>
      </c>
      <c r="AT130" s="348">
        <f t="shared" ref="AT130:AT193" si="64">ROUND(AC130*0.731,-2)</f>
        <v>0</v>
      </c>
      <c r="AU130" s="348">
        <f t="shared" ref="AU130:AU193" si="65">ROUND(AD130*0.731,-2)</f>
        <v>0</v>
      </c>
      <c r="AV130" s="348">
        <f t="shared" ref="AV130:AV193" si="66">ROUND(AE130*0.731,-2)</f>
        <v>0</v>
      </c>
      <c r="AW130" s="348">
        <f t="shared" ref="AW130:AW193" si="67">ROUND(AF130*0.731,-2)</f>
        <v>0</v>
      </c>
      <c r="AX130" s="348">
        <f t="shared" ref="AX130:AX193" si="68">ROUND(AG130*0.731,-2)</f>
        <v>0</v>
      </c>
      <c r="AY130" s="348">
        <f t="shared" ref="AY130:AY193" si="69">ROUND(AH130*0.731,-2)</f>
        <v>0</v>
      </c>
      <c r="AZ130" s="348">
        <f t="shared" ref="AZ130:AZ193" si="70">ROUND(AI130*0.731,-2)</f>
        <v>0</v>
      </c>
      <c r="BA130" s="348">
        <f t="shared" ref="BA130:BA193" si="71">ROUND(AJ130*0.731,-2)</f>
        <v>0</v>
      </c>
      <c r="BB130" s="348">
        <f t="shared" ref="BB130:BB193" si="72">ROUND(AK130*0.731,-2)</f>
        <v>0</v>
      </c>
      <c r="BC130" s="348">
        <f t="shared" ref="BC130:BC193" si="73">ROUND(AL130*0.731,-2)</f>
        <v>0</v>
      </c>
      <c r="BD130" s="348">
        <f t="shared" ref="BD130:BD193" si="74">ROUND(AM130*0.731,-2)</f>
        <v>100</v>
      </c>
      <c r="BE130" s="348">
        <f t="shared" ref="BE130:BE193" si="75">ROUND(AN130*0.731,-2)</f>
        <v>100</v>
      </c>
      <c r="BF130" s="348">
        <f t="shared" ref="BF130:BF193" si="76">ROUND(AO130*0.731,-2)</f>
        <v>10400</v>
      </c>
      <c r="BG130" s="348">
        <f t="shared" ref="BG130:BG193" si="77">ROUND(AP130*0.731,-2)</f>
        <v>13400</v>
      </c>
    </row>
    <row r="131" spans="1:59" ht="15">
      <c r="A131" s="134" t="s">
        <v>450</v>
      </c>
      <c r="B131" s="134" t="s">
        <v>1763</v>
      </c>
      <c r="C131" s="134" t="s">
        <v>1785</v>
      </c>
      <c r="D131" s="136">
        <f t="shared" si="51"/>
        <v>69861.191954422611</v>
      </c>
      <c r="E131" s="136">
        <f t="shared" si="52"/>
        <v>68.882074312236497</v>
      </c>
      <c r="F131" s="136">
        <v>0</v>
      </c>
      <c r="G131" s="136">
        <f t="shared" si="55"/>
        <v>68.882074312236497</v>
      </c>
      <c r="H131" s="136">
        <f t="shared" ref="H131:H194" ca="1" si="78">RANDBETWEEN(E131,G131)</f>
        <v>69</v>
      </c>
      <c r="I131" s="154">
        <v>0</v>
      </c>
      <c r="J131" s="347"/>
      <c r="K131" t="s">
        <v>567</v>
      </c>
      <c r="L131" t="s">
        <v>2076</v>
      </c>
      <c r="M131" s="113" t="s">
        <v>2104</v>
      </c>
      <c r="N131" s="113">
        <v>0</v>
      </c>
      <c r="O131" s="113">
        <v>0</v>
      </c>
      <c r="S131" s="113">
        <v>0</v>
      </c>
      <c r="Y131" s="120"/>
      <c r="Z131" s="113" t="s">
        <v>1310</v>
      </c>
      <c r="AA131" s="349">
        <v>0</v>
      </c>
      <c r="AB131" s="349">
        <v>200</v>
      </c>
      <c r="AC131" s="349">
        <v>0</v>
      </c>
      <c r="AD131" s="349">
        <v>9100</v>
      </c>
      <c r="AE131" s="349">
        <v>0</v>
      </c>
      <c r="AF131" s="349">
        <v>0</v>
      </c>
      <c r="AG131" s="349">
        <v>0</v>
      </c>
      <c r="AH131" s="349">
        <v>0</v>
      </c>
      <c r="AI131" s="349">
        <v>0</v>
      </c>
      <c r="AJ131" s="349">
        <v>600</v>
      </c>
      <c r="AK131" s="349">
        <v>0</v>
      </c>
      <c r="AL131" s="349">
        <v>31800</v>
      </c>
      <c r="AM131" s="349">
        <v>7800</v>
      </c>
      <c r="AN131" s="349">
        <v>13200</v>
      </c>
      <c r="AO131" s="349">
        <v>516600</v>
      </c>
      <c r="AP131" s="349">
        <v>889400</v>
      </c>
      <c r="AR131" s="348">
        <f t="shared" si="62"/>
        <v>0</v>
      </c>
      <c r="AS131" s="348">
        <f t="shared" si="63"/>
        <v>100</v>
      </c>
      <c r="AT131" s="348">
        <f t="shared" si="64"/>
        <v>0</v>
      </c>
      <c r="AU131" s="348">
        <f t="shared" si="65"/>
        <v>6700</v>
      </c>
      <c r="AV131" s="348">
        <f t="shared" si="66"/>
        <v>0</v>
      </c>
      <c r="AW131" s="348">
        <f t="shared" si="67"/>
        <v>0</v>
      </c>
      <c r="AX131" s="348">
        <f t="shared" si="68"/>
        <v>0</v>
      </c>
      <c r="AY131" s="348">
        <f t="shared" si="69"/>
        <v>0</v>
      </c>
      <c r="AZ131" s="348">
        <f t="shared" si="70"/>
        <v>0</v>
      </c>
      <c r="BA131" s="348">
        <f t="shared" si="71"/>
        <v>400</v>
      </c>
      <c r="BB131" s="348">
        <f t="shared" si="72"/>
        <v>0</v>
      </c>
      <c r="BC131" s="348">
        <f t="shared" si="73"/>
        <v>23200</v>
      </c>
      <c r="BD131" s="348">
        <f t="shared" si="74"/>
        <v>5700</v>
      </c>
      <c r="BE131" s="348">
        <f t="shared" si="75"/>
        <v>9600</v>
      </c>
      <c r="BF131" s="348">
        <f t="shared" si="76"/>
        <v>377600</v>
      </c>
      <c r="BG131" s="348">
        <f t="shared" si="77"/>
        <v>650200</v>
      </c>
    </row>
    <row r="132" spans="1:59" ht="15">
      <c r="A132" s="134" t="s">
        <v>479</v>
      </c>
      <c r="B132" s="134" t="s">
        <v>3660</v>
      </c>
      <c r="C132" s="134" t="s">
        <v>3687</v>
      </c>
      <c r="D132" s="136">
        <f>D131*0.75</f>
        <v>52395.893965816955</v>
      </c>
      <c r="E132" s="136">
        <f>E131*0.5</f>
        <v>34.441037156118249</v>
      </c>
      <c r="F132" s="136">
        <f ca="1">RANDBETWEEN(0,10000)</f>
        <v>745</v>
      </c>
      <c r="G132" s="136">
        <f t="shared" ca="1" si="55"/>
        <v>779.44103715611823</v>
      </c>
      <c r="H132" s="136">
        <f t="shared" ca="1" si="78"/>
        <v>654</v>
      </c>
      <c r="I132" s="154">
        <v>0</v>
      </c>
      <c r="J132" s="347"/>
      <c r="K132" t="s">
        <v>630</v>
      </c>
      <c r="L132" t="s">
        <v>2737</v>
      </c>
      <c r="M132" s="113" t="s">
        <v>2752</v>
      </c>
      <c r="N132" s="113">
        <v>0</v>
      </c>
      <c r="O132" s="113">
        <v>100</v>
      </c>
      <c r="S132" s="113">
        <v>0</v>
      </c>
      <c r="Y132" s="120"/>
      <c r="Z132" s="113" t="s">
        <v>490</v>
      </c>
      <c r="AA132" s="349">
        <v>0</v>
      </c>
      <c r="AB132" s="349">
        <v>0</v>
      </c>
      <c r="AC132" s="349">
        <v>0</v>
      </c>
      <c r="AD132" s="349">
        <v>0</v>
      </c>
      <c r="AE132" s="349">
        <v>0</v>
      </c>
      <c r="AF132" s="349">
        <v>0</v>
      </c>
      <c r="AG132" s="349">
        <v>0</v>
      </c>
      <c r="AH132" s="349">
        <v>0</v>
      </c>
      <c r="AI132" s="349">
        <v>0</v>
      </c>
      <c r="AJ132" s="349">
        <v>0</v>
      </c>
      <c r="AK132" s="349">
        <v>0</v>
      </c>
      <c r="AL132" s="349">
        <v>0</v>
      </c>
      <c r="AM132" s="349">
        <v>0</v>
      </c>
      <c r="AN132" s="349">
        <v>1000</v>
      </c>
      <c r="AO132" s="349">
        <v>0</v>
      </c>
      <c r="AP132" s="349">
        <v>81300</v>
      </c>
      <c r="AR132" s="348">
        <f t="shared" si="62"/>
        <v>0</v>
      </c>
      <c r="AS132" s="348">
        <f t="shared" si="63"/>
        <v>0</v>
      </c>
      <c r="AT132" s="348">
        <f t="shared" si="64"/>
        <v>0</v>
      </c>
      <c r="AU132" s="348">
        <f t="shared" si="65"/>
        <v>0</v>
      </c>
      <c r="AV132" s="348">
        <f t="shared" si="66"/>
        <v>0</v>
      </c>
      <c r="AW132" s="348">
        <f t="shared" si="67"/>
        <v>0</v>
      </c>
      <c r="AX132" s="348">
        <f t="shared" si="68"/>
        <v>0</v>
      </c>
      <c r="AY132" s="348">
        <f t="shared" si="69"/>
        <v>0</v>
      </c>
      <c r="AZ132" s="348">
        <f t="shared" si="70"/>
        <v>0</v>
      </c>
      <c r="BA132" s="348">
        <f t="shared" si="71"/>
        <v>0</v>
      </c>
      <c r="BB132" s="348">
        <f t="shared" si="72"/>
        <v>0</v>
      </c>
      <c r="BC132" s="348">
        <f t="shared" si="73"/>
        <v>0</v>
      </c>
      <c r="BD132" s="348">
        <f t="shared" si="74"/>
        <v>0</v>
      </c>
      <c r="BE132" s="348">
        <f t="shared" si="75"/>
        <v>700</v>
      </c>
      <c r="BF132" s="348">
        <f t="shared" si="76"/>
        <v>0</v>
      </c>
      <c r="BG132" s="348">
        <f t="shared" si="77"/>
        <v>59400</v>
      </c>
    </row>
    <row r="133" spans="1:59" ht="15">
      <c r="A133" s="134" t="s">
        <v>526</v>
      </c>
      <c r="B133" s="134" t="s">
        <v>2737</v>
      </c>
      <c r="C133" s="134" t="s">
        <v>2753</v>
      </c>
      <c r="D133" s="136">
        <f t="shared" si="51"/>
        <v>55015.688664107802</v>
      </c>
      <c r="E133" s="136">
        <f t="shared" ref="E133:E196" si="79">E132*1.5</f>
        <v>51.661555734177369</v>
      </c>
      <c r="F133" s="136">
        <v>0</v>
      </c>
      <c r="G133" s="136">
        <f t="shared" si="55"/>
        <v>51.661555734177369</v>
      </c>
      <c r="H133" s="136">
        <f t="shared" ca="1" si="78"/>
        <v>52</v>
      </c>
      <c r="I133" s="154">
        <v>0</v>
      </c>
      <c r="J133" s="347"/>
      <c r="K133" t="s">
        <v>719</v>
      </c>
      <c r="L133" t="s">
        <v>1473</v>
      </c>
      <c r="M133" s="113" t="s">
        <v>1503</v>
      </c>
      <c r="N133" s="113">
        <v>900</v>
      </c>
      <c r="O133" s="113">
        <v>0</v>
      </c>
      <c r="S133" s="113">
        <v>0</v>
      </c>
      <c r="Y133" s="120"/>
      <c r="Z133" s="113" t="s">
        <v>764</v>
      </c>
      <c r="AA133" s="349">
        <v>0</v>
      </c>
      <c r="AB133" s="349">
        <v>0</v>
      </c>
      <c r="AC133" s="349">
        <v>0</v>
      </c>
      <c r="AD133" s="349">
        <v>0</v>
      </c>
      <c r="AE133" s="349">
        <v>0</v>
      </c>
      <c r="AF133" s="349">
        <v>0</v>
      </c>
      <c r="AG133" s="349">
        <v>0</v>
      </c>
      <c r="AH133" s="349">
        <v>0</v>
      </c>
      <c r="AI133" s="349">
        <v>0</v>
      </c>
      <c r="AJ133" s="349">
        <v>0</v>
      </c>
      <c r="AK133" s="349">
        <v>0</v>
      </c>
      <c r="AL133" s="349">
        <v>0</v>
      </c>
      <c r="AM133" s="349">
        <v>0</v>
      </c>
      <c r="AN133" s="349">
        <v>300</v>
      </c>
      <c r="AO133" s="349">
        <v>0</v>
      </c>
      <c r="AP133" s="349">
        <v>25400</v>
      </c>
      <c r="AR133" s="348">
        <f t="shared" si="62"/>
        <v>0</v>
      </c>
      <c r="AS133" s="348">
        <f t="shared" si="63"/>
        <v>0</v>
      </c>
      <c r="AT133" s="348">
        <f t="shared" si="64"/>
        <v>0</v>
      </c>
      <c r="AU133" s="348">
        <f t="shared" si="65"/>
        <v>0</v>
      </c>
      <c r="AV133" s="348">
        <f t="shared" si="66"/>
        <v>0</v>
      </c>
      <c r="AW133" s="348">
        <f t="shared" si="67"/>
        <v>0</v>
      </c>
      <c r="AX133" s="348">
        <f t="shared" si="68"/>
        <v>0</v>
      </c>
      <c r="AY133" s="348">
        <f t="shared" si="69"/>
        <v>0</v>
      </c>
      <c r="AZ133" s="348">
        <f t="shared" si="70"/>
        <v>0</v>
      </c>
      <c r="BA133" s="348">
        <f t="shared" si="71"/>
        <v>0</v>
      </c>
      <c r="BB133" s="348">
        <f t="shared" si="72"/>
        <v>0</v>
      </c>
      <c r="BC133" s="348">
        <f t="shared" si="73"/>
        <v>0</v>
      </c>
      <c r="BD133" s="348">
        <f t="shared" si="74"/>
        <v>0</v>
      </c>
      <c r="BE133" s="348">
        <f t="shared" si="75"/>
        <v>200</v>
      </c>
      <c r="BF133" s="348">
        <f t="shared" si="76"/>
        <v>0</v>
      </c>
      <c r="BG133" s="348">
        <f t="shared" si="77"/>
        <v>18600</v>
      </c>
    </row>
    <row r="134" spans="1:59" ht="15">
      <c r="A134" s="134" t="s">
        <v>1347</v>
      </c>
      <c r="B134" s="134" t="s">
        <v>1763</v>
      </c>
      <c r="C134" s="134" t="s">
        <v>1786</v>
      </c>
      <c r="D134" s="136">
        <f>D133*0.75</f>
        <v>41261.766498080848</v>
      </c>
      <c r="E134" s="136">
        <f>E133*0.5</f>
        <v>25.830777867088685</v>
      </c>
      <c r="F134" s="136">
        <f ca="1">RANDBETWEEN(0,10000)</f>
        <v>3360</v>
      </c>
      <c r="G134" s="136">
        <f t="shared" ca="1" si="55"/>
        <v>3385.8307778670887</v>
      </c>
      <c r="H134" s="136">
        <f t="shared" ca="1" si="78"/>
        <v>3234</v>
      </c>
      <c r="I134" s="154">
        <v>-622.89721640999994</v>
      </c>
      <c r="J134" s="347"/>
      <c r="K134" t="s">
        <v>694</v>
      </c>
      <c r="L134" t="s">
        <v>2076</v>
      </c>
      <c r="M134" s="113" t="s">
        <v>2105</v>
      </c>
      <c r="N134" s="113">
        <v>0</v>
      </c>
      <c r="O134" s="113">
        <v>3200</v>
      </c>
      <c r="S134" s="113">
        <v>0</v>
      </c>
      <c r="Y134" s="120"/>
      <c r="Z134" s="113" t="s">
        <v>446</v>
      </c>
      <c r="AA134" s="349">
        <v>0</v>
      </c>
      <c r="AB134" s="349">
        <v>0</v>
      </c>
      <c r="AC134" s="349">
        <v>0</v>
      </c>
      <c r="AD134" s="349">
        <v>0</v>
      </c>
      <c r="AE134" s="349">
        <v>0</v>
      </c>
      <c r="AF134" s="349">
        <v>0</v>
      </c>
      <c r="AG134" s="349">
        <v>0</v>
      </c>
      <c r="AH134" s="349">
        <v>0</v>
      </c>
      <c r="AI134" s="349">
        <v>0</v>
      </c>
      <c r="AJ134" s="349">
        <v>0</v>
      </c>
      <c r="AK134" s="349">
        <v>0</v>
      </c>
      <c r="AL134" s="349">
        <v>0</v>
      </c>
      <c r="AM134" s="349">
        <v>300</v>
      </c>
      <c r="AN134" s="349">
        <v>100</v>
      </c>
      <c r="AO134" s="349">
        <v>26400</v>
      </c>
      <c r="AP134" s="349">
        <v>9300</v>
      </c>
      <c r="AR134" s="348">
        <f t="shared" si="62"/>
        <v>0</v>
      </c>
      <c r="AS134" s="348">
        <f t="shared" si="63"/>
        <v>0</v>
      </c>
      <c r="AT134" s="348">
        <f t="shared" si="64"/>
        <v>0</v>
      </c>
      <c r="AU134" s="348">
        <f t="shared" si="65"/>
        <v>0</v>
      </c>
      <c r="AV134" s="348">
        <f t="shared" si="66"/>
        <v>0</v>
      </c>
      <c r="AW134" s="348">
        <f t="shared" si="67"/>
        <v>0</v>
      </c>
      <c r="AX134" s="348">
        <f t="shared" si="68"/>
        <v>0</v>
      </c>
      <c r="AY134" s="348">
        <f t="shared" si="69"/>
        <v>0</v>
      </c>
      <c r="AZ134" s="348">
        <f t="shared" si="70"/>
        <v>0</v>
      </c>
      <c r="BA134" s="348">
        <f t="shared" si="71"/>
        <v>0</v>
      </c>
      <c r="BB134" s="348">
        <f t="shared" si="72"/>
        <v>0</v>
      </c>
      <c r="BC134" s="348">
        <f t="shared" si="73"/>
        <v>0</v>
      </c>
      <c r="BD134" s="348">
        <f t="shared" si="74"/>
        <v>200</v>
      </c>
      <c r="BE134" s="348">
        <f t="shared" si="75"/>
        <v>100</v>
      </c>
      <c r="BF134" s="348">
        <f t="shared" si="76"/>
        <v>19300</v>
      </c>
      <c r="BG134" s="348">
        <f t="shared" si="77"/>
        <v>6800</v>
      </c>
    </row>
    <row r="135" spans="1:59" ht="15">
      <c r="A135" s="134" t="s">
        <v>527</v>
      </c>
      <c r="B135" s="134" t="s">
        <v>3307</v>
      </c>
      <c r="C135" s="134" t="s">
        <v>3323</v>
      </c>
      <c r="D135" s="136">
        <f t="shared" ref="D135:D197" si="80">D134*1.05</f>
        <v>43324.854822984889</v>
      </c>
      <c r="E135" s="136">
        <f t="shared" si="79"/>
        <v>38.746166800633027</v>
      </c>
      <c r="F135" s="136">
        <v>0</v>
      </c>
      <c r="G135" s="136">
        <f t="shared" si="55"/>
        <v>38.746166800633027</v>
      </c>
      <c r="H135" s="136">
        <f t="shared" ca="1" si="78"/>
        <v>39</v>
      </c>
      <c r="I135" s="154">
        <v>0</v>
      </c>
      <c r="J135" s="347"/>
      <c r="K135" t="s">
        <v>430</v>
      </c>
      <c r="L135" t="s">
        <v>3002</v>
      </c>
      <c r="M135" s="113" t="s">
        <v>3031</v>
      </c>
      <c r="N135" s="113">
        <v>0</v>
      </c>
      <c r="O135" s="113">
        <v>0</v>
      </c>
      <c r="S135" s="113">
        <v>0</v>
      </c>
      <c r="Y135" s="120"/>
      <c r="Z135" s="113" t="s">
        <v>543</v>
      </c>
      <c r="AA135" s="349">
        <v>0</v>
      </c>
      <c r="AB135" s="349">
        <v>0</v>
      </c>
      <c r="AC135" s="349">
        <v>0</v>
      </c>
      <c r="AD135" s="349">
        <v>0</v>
      </c>
      <c r="AE135" s="349">
        <v>0</v>
      </c>
      <c r="AF135" s="349">
        <v>0</v>
      </c>
      <c r="AG135" s="349">
        <v>0</v>
      </c>
      <c r="AH135" s="349">
        <v>0</v>
      </c>
      <c r="AI135" s="349">
        <v>0</v>
      </c>
      <c r="AJ135" s="349">
        <v>0</v>
      </c>
      <c r="AK135" s="349">
        <v>0</v>
      </c>
      <c r="AL135" s="349">
        <v>1900</v>
      </c>
      <c r="AM135" s="349">
        <v>600</v>
      </c>
      <c r="AN135" s="349">
        <v>1000</v>
      </c>
      <c r="AO135" s="349">
        <v>52400</v>
      </c>
      <c r="AP135" s="349">
        <v>58200</v>
      </c>
      <c r="AR135" s="348">
        <f t="shared" si="62"/>
        <v>0</v>
      </c>
      <c r="AS135" s="348">
        <f t="shared" si="63"/>
        <v>0</v>
      </c>
      <c r="AT135" s="348">
        <f t="shared" si="64"/>
        <v>0</v>
      </c>
      <c r="AU135" s="348">
        <f t="shared" si="65"/>
        <v>0</v>
      </c>
      <c r="AV135" s="348">
        <f t="shared" si="66"/>
        <v>0</v>
      </c>
      <c r="AW135" s="348">
        <f t="shared" si="67"/>
        <v>0</v>
      </c>
      <c r="AX135" s="348">
        <f t="shared" si="68"/>
        <v>0</v>
      </c>
      <c r="AY135" s="348">
        <f t="shared" si="69"/>
        <v>0</v>
      </c>
      <c r="AZ135" s="348">
        <f t="shared" si="70"/>
        <v>0</v>
      </c>
      <c r="BA135" s="348">
        <f t="shared" si="71"/>
        <v>0</v>
      </c>
      <c r="BB135" s="348">
        <f t="shared" si="72"/>
        <v>0</v>
      </c>
      <c r="BC135" s="348">
        <f t="shared" si="73"/>
        <v>1400</v>
      </c>
      <c r="BD135" s="348">
        <f t="shared" si="74"/>
        <v>400</v>
      </c>
      <c r="BE135" s="348">
        <f t="shared" si="75"/>
        <v>700</v>
      </c>
      <c r="BF135" s="348">
        <f t="shared" si="76"/>
        <v>38300</v>
      </c>
      <c r="BG135" s="348">
        <f t="shared" si="77"/>
        <v>42500</v>
      </c>
    </row>
    <row r="136" spans="1:59" ht="15">
      <c r="A136" s="134" t="s">
        <v>528</v>
      </c>
      <c r="B136" s="134" t="s">
        <v>1763</v>
      </c>
      <c r="C136" s="134" t="s">
        <v>1787</v>
      </c>
      <c r="D136" s="136">
        <f t="shared" si="80"/>
        <v>45491.097564134136</v>
      </c>
      <c r="E136" s="136">
        <f t="shared" si="79"/>
        <v>58.119250200949537</v>
      </c>
      <c r="F136" s="136">
        <v>0</v>
      </c>
      <c r="G136" s="136">
        <f t="shared" si="55"/>
        <v>58.119250200949537</v>
      </c>
      <c r="H136" s="136">
        <f t="shared" ca="1" si="78"/>
        <v>59</v>
      </c>
      <c r="I136" s="154">
        <v>0</v>
      </c>
      <c r="J136" s="347"/>
      <c r="K136" t="s">
        <v>529</v>
      </c>
      <c r="L136" t="s">
        <v>260</v>
      </c>
      <c r="M136" s="113" t="s">
        <v>899</v>
      </c>
      <c r="N136" s="113">
        <v>0</v>
      </c>
      <c r="O136" s="113">
        <v>0</v>
      </c>
      <c r="S136" s="113">
        <v>0</v>
      </c>
      <c r="Y136" s="120"/>
      <c r="Z136" s="113" t="s">
        <v>683</v>
      </c>
      <c r="AA136" s="349">
        <v>0</v>
      </c>
      <c r="AB136" s="349">
        <v>0</v>
      </c>
      <c r="AC136" s="349">
        <v>0</v>
      </c>
      <c r="AD136" s="349">
        <v>200</v>
      </c>
      <c r="AE136" s="349">
        <v>0</v>
      </c>
      <c r="AF136" s="349">
        <v>0</v>
      </c>
      <c r="AG136" s="349">
        <v>0</v>
      </c>
      <c r="AH136" s="349">
        <v>0</v>
      </c>
      <c r="AI136" s="349">
        <v>0</v>
      </c>
      <c r="AJ136" s="349">
        <v>0</v>
      </c>
      <c r="AK136" s="349">
        <v>0</v>
      </c>
      <c r="AL136" s="349">
        <v>600</v>
      </c>
      <c r="AM136" s="349">
        <v>200</v>
      </c>
      <c r="AN136" s="349">
        <v>400</v>
      </c>
      <c r="AO136" s="349">
        <v>14700</v>
      </c>
      <c r="AP136" s="349">
        <v>39600</v>
      </c>
      <c r="AR136" s="348">
        <f t="shared" si="62"/>
        <v>0</v>
      </c>
      <c r="AS136" s="348">
        <f t="shared" si="63"/>
        <v>0</v>
      </c>
      <c r="AT136" s="348">
        <f t="shared" si="64"/>
        <v>0</v>
      </c>
      <c r="AU136" s="348">
        <f t="shared" si="65"/>
        <v>100</v>
      </c>
      <c r="AV136" s="348">
        <f t="shared" si="66"/>
        <v>0</v>
      </c>
      <c r="AW136" s="348">
        <f t="shared" si="67"/>
        <v>0</v>
      </c>
      <c r="AX136" s="348">
        <f t="shared" si="68"/>
        <v>0</v>
      </c>
      <c r="AY136" s="348">
        <f t="shared" si="69"/>
        <v>0</v>
      </c>
      <c r="AZ136" s="348">
        <f t="shared" si="70"/>
        <v>0</v>
      </c>
      <c r="BA136" s="348">
        <f t="shared" si="71"/>
        <v>0</v>
      </c>
      <c r="BB136" s="348">
        <f t="shared" si="72"/>
        <v>0</v>
      </c>
      <c r="BC136" s="348">
        <f t="shared" si="73"/>
        <v>400</v>
      </c>
      <c r="BD136" s="348">
        <f t="shared" si="74"/>
        <v>100</v>
      </c>
      <c r="BE136" s="348">
        <f t="shared" si="75"/>
        <v>300</v>
      </c>
      <c r="BF136" s="348">
        <f t="shared" si="76"/>
        <v>10700</v>
      </c>
      <c r="BG136" s="348">
        <f t="shared" si="77"/>
        <v>28900</v>
      </c>
    </row>
    <row r="137" spans="1:59" ht="15">
      <c r="A137" s="134" t="s">
        <v>518</v>
      </c>
      <c r="B137" s="134" t="s">
        <v>2076</v>
      </c>
      <c r="C137" s="134" t="s">
        <v>2106</v>
      </c>
      <c r="D137" s="136">
        <f>D136*0.75</f>
        <v>34118.323173100602</v>
      </c>
      <c r="E137" s="136">
        <f>E136*0.5</f>
        <v>29.059625100474769</v>
      </c>
      <c r="F137" s="136">
        <f ca="1">RANDBETWEEN(0,10000)</f>
        <v>95</v>
      </c>
      <c r="G137" s="136">
        <f t="shared" ca="1" si="55"/>
        <v>124.05962510047476</v>
      </c>
      <c r="H137" s="136">
        <f t="shared" ca="1" si="78"/>
        <v>70</v>
      </c>
      <c r="I137" s="154">
        <v>260.5553195</v>
      </c>
      <c r="J137" s="347"/>
      <c r="K137" t="s">
        <v>535</v>
      </c>
      <c r="L137" t="s">
        <v>260</v>
      </c>
      <c r="M137" s="113" t="s">
        <v>900</v>
      </c>
      <c r="N137" s="113">
        <v>0</v>
      </c>
      <c r="O137" s="113">
        <v>0</v>
      </c>
      <c r="S137" s="113">
        <v>0</v>
      </c>
      <c r="Y137" s="120"/>
      <c r="Z137" s="113" t="s">
        <v>582</v>
      </c>
      <c r="AA137" s="349">
        <v>0</v>
      </c>
      <c r="AB137" s="349">
        <v>0</v>
      </c>
      <c r="AC137" s="349">
        <v>0</v>
      </c>
      <c r="AD137" s="349">
        <v>0</v>
      </c>
      <c r="AE137" s="349">
        <v>0</v>
      </c>
      <c r="AF137" s="349">
        <v>0</v>
      </c>
      <c r="AG137" s="349">
        <v>0</v>
      </c>
      <c r="AH137" s="349">
        <v>0</v>
      </c>
      <c r="AI137" s="349">
        <v>0</v>
      </c>
      <c r="AJ137" s="349">
        <v>0</v>
      </c>
      <c r="AK137" s="349">
        <v>0</v>
      </c>
      <c r="AL137" s="349">
        <v>0</v>
      </c>
      <c r="AM137" s="349">
        <v>0</v>
      </c>
      <c r="AN137" s="349">
        <v>100</v>
      </c>
      <c r="AO137" s="349">
        <v>0</v>
      </c>
      <c r="AP137" s="349">
        <v>8400</v>
      </c>
      <c r="AR137" s="348">
        <f t="shared" si="62"/>
        <v>0</v>
      </c>
      <c r="AS137" s="348">
        <f t="shared" si="63"/>
        <v>0</v>
      </c>
      <c r="AT137" s="348">
        <f t="shared" si="64"/>
        <v>0</v>
      </c>
      <c r="AU137" s="348">
        <f t="shared" si="65"/>
        <v>0</v>
      </c>
      <c r="AV137" s="348">
        <f t="shared" si="66"/>
        <v>0</v>
      </c>
      <c r="AW137" s="348">
        <f t="shared" si="67"/>
        <v>0</v>
      </c>
      <c r="AX137" s="348">
        <f t="shared" si="68"/>
        <v>0</v>
      </c>
      <c r="AY137" s="348">
        <f t="shared" si="69"/>
        <v>0</v>
      </c>
      <c r="AZ137" s="348">
        <f t="shared" si="70"/>
        <v>0</v>
      </c>
      <c r="BA137" s="348">
        <f t="shared" si="71"/>
        <v>0</v>
      </c>
      <c r="BB137" s="348">
        <f t="shared" si="72"/>
        <v>0</v>
      </c>
      <c r="BC137" s="348">
        <f t="shared" si="73"/>
        <v>0</v>
      </c>
      <c r="BD137" s="348">
        <f t="shared" si="74"/>
        <v>0</v>
      </c>
      <c r="BE137" s="348">
        <f t="shared" si="75"/>
        <v>100</v>
      </c>
      <c r="BF137" s="348">
        <f t="shared" si="76"/>
        <v>0</v>
      </c>
      <c r="BG137" s="348">
        <f t="shared" si="77"/>
        <v>6100</v>
      </c>
    </row>
    <row r="138" spans="1:59" ht="15">
      <c r="A138" s="134" t="s">
        <v>529</v>
      </c>
      <c r="B138" s="134" t="s">
        <v>2434</v>
      </c>
      <c r="C138" s="134" t="s">
        <v>2463</v>
      </c>
      <c r="D138" s="136">
        <f t="shared" si="80"/>
        <v>35824.239331755634</v>
      </c>
      <c r="E138" s="136">
        <f t="shared" si="79"/>
        <v>43.589437650712156</v>
      </c>
      <c r="F138" s="136">
        <v>0</v>
      </c>
      <c r="G138" s="136">
        <f t="shared" si="55"/>
        <v>43.589437650712156</v>
      </c>
      <c r="H138" s="136">
        <f t="shared" ca="1" si="78"/>
        <v>44</v>
      </c>
      <c r="I138" s="154">
        <v>0</v>
      </c>
      <c r="J138" s="347"/>
      <c r="K138" t="s">
        <v>508</v>
      </c>
      <c r="L138" t="s">
        <v>260</v>
      </c>
      <c r="M138" s="113" t="s">
        <v>901</v>
      </c>
      <c r="N138" s="113">
        <v>0</v>
      </c>
      <c r="O138" s="113">
        <v>0</v>
      </c>
      <c r="S138" s="113">
        <v>0</v>
      </c>
      <c r="Y138" s="120"/>
      <c r="Z138" s="113" t="s">
        <v>558</v>
      </c>
      <c r="AA138" s="349">
        <v>0</v>
      </c>
      <c r="AB138" s="349">
        <v>0</v>
      </c>
      <c r="AC138" s="349">
        <v>0</v>
      </c>
      <c r="AD138" s="349">
        <v>0</v>
      </c>
      <c r="AE138" s="349">
        <v>0</v>
      </c>
      <c r="AF138" s="349">
        <v>0</v>
      </c>
      <c r="AG138" s="349">
        <v>0</v>
      </c>
      <c r="AH138" s="349">
        <v>0</v>
      </c>
      <c r="AI138" s="349">
        <v>0</v>
      </c>
      <c r="AJ138" s="349">
        <v>0</v>
      </c>
      <c r="AK138" s="349">
        <v>0</v>
      </c>
      <c r="AL138" s="349">
        <v>0</v>
      </c>
      <c r="AM138" s="349">
        <v>0</v>
      </c>
      <c r="AN138" s="349">
        <v>200</v>
      </c>
      <c r="AO138" s="349">
        <v>0</v>
      </c>
      <c r="AP138" s="349">
        <v>14600</v>
      </c>
      <c r="AR138" s="348">
        <f t="shared" si="62"/>
        <v>0</v>
      </c>
      <c r="AS138" s="348">
        <f t="shared" si="63"/>
        <v>0</v>
      </c>
      <c r="AT138" s="348">
        <f t="shared" si="64"/>
        <v>0</v>
      </c>
      <c r="AU138" s="348">
        <f t="shared" si="65"/>
        <v>0</v>
      </c>
      <c r="AV138" s="348">
        <f t="shared" si="66"/>
        <v>0</v>
      </c>
      <c r="AW138" s="348">
        <f t="shared" si="67"/>
        <v>0</v>
      </c>
      <c r="AX138" s="348">
        <f t="shared" si="68"/>
        <v>0</v>
      </c>
      <c r="AY138" s="348">
        <f t="shared" si="69"/>
        <v>0</v>
      </c>
      <c r="AZ138" s="348">
        <f t="shared" si="70"/>
        <v>0</v>
      </c>
      <c r="BA138" s="348">
        <f t="shared" si="71"/>
        <v>0</v>
      </c>
      <c r="BB138" s="348">
        <f t="shared" si="72"/>
        <v>0</v>
      </c>
      <c r="BC138" s="348">
        <f t="shared" si="73"/>
        <v>0</v>
      </c>
      <c r="BD138" s="348">
        <f t="shared" si="74"/>
        <v>0</v>
      </c>
      <c r="BE138" s="348">
        <f t="shared" si="75"/>
        <v>100</v>
      </c>
      <c r="BF138" s="348">
        <f t="shared" si="76"/>
        <v>0</v>
      </c>
      <c r="BG138" s="348">
        <f t="shared" si="77"/>
        <v>10700</v>
      </c>
    </row>
    <row r="139" spans="1:59" ht="15">
      <c r="A139" s="134" t="s">
        <v>530</v>
      </c>
      <c r="B139" s="134" t="s">
        <v>3002</v>
      </c>
      <c r="C139" s="134" t="s">
        <v>3032</v>
      </c>
      <c r="D139" s="136">
        <f t="shared" si="80"/>
        <v>37615.451298343418</v>
      </c>
      <c r="E139" s="136">
        <f t="shared" si="79"/>
        <v>65.384156476068227</v>
      </c>
      <c r="F139" s="136">
        <v>0</v>
      </c>
      <c r="G139" s="136">
        <f t="shared" si="55"/>
        <v>65.384156476068227</v>
      </c>
      <c r="H139" s="136">
        <f t="shared" ca="1" si="78"/>
        <v>66</v>
      </c>
      <c r="I139" s="154">
        <v>0</v>
      </c>
      <c r="J139" s="347"/>
      <c r="K139" t="s">
        <v>738</v>
      </c>
      <c r="L139" t="s">
        <v>3307</v>
      </c>
      <c r="M139" s="113" t="s">
        <v>3324</v>
      </c>
      <c r="N139" s="113">
        <v>0</v>
      </c>
      <c r="O139" s="113">
        <v>0</v>
      </c>
      <c r="S139" s="113">
        <v>0</v>
      </c>
      <c r="Y139" s="120"/>
      <c r="Z139" s="113" t="s">
        <v>503</v>
      </c>
      <c r="AA139" s="349">
        <v>0</v>
      </c>
      <c r="AB139" s="349">
        <v>0</v>
      </c>
      <c r="AC139" s="349">
        <v>0</v>
      </c>
      <c r="AD139" s="349">
        <v>0</v>
      </c>
      <c r="AE139" s="349">
        <v>0</v>
      </c>
      <c r="AF139" s="349">
        <v>0</v>
      </c>
      <c r="AG139" s="349">
        <v>0</v>
      </c>
      <c r="AH139" s="349">
        <v>0</v>
      </c>
      <c r="AI139" s="349">
        <v>0</v>
      </c>
      <c r="AJ139" s="349">
        <v>0</v>
      </c>
      <c r="AK139" s="349">
        <v>0</v>
      </c>
      <c r="AL139" s="349">
        <v>0</v>
      </c>
      <c r="AM139" s="349">
        <v>200</v>
      </c>
      <c r="AN139" s="349">
        <v>300</v>
      </c>
      <c r="AO139" s="349">
        <v>18600</v>
      </c>
      <c r="AP139" s="349">
        <v>20200</v>
      </c>
      <c r="AR139" s="348">
        <f t="shared" si="62"/>
        <v>0</v>
      </c>
      <c r="AS139" s="348">
        <f t="shared" si="63"/>
        <v>0</v>
      </c>
      <c r="AT139" s="348">
        <f t="shared" si="64"/>
        <v>0</v>
      </c>
      <c r="AU139" s="348">
        <f t="shared" si="65"/>
        <v>0</v>
      </c>
      <c r="AV139" s="348">
        <f t="shared" si="66"/>
        <v>0</v>
      </c>
      <c r="AW139" s="348">
        <f t="shared" si="67"/>
        <v>0</v>
      </c>
      <c r="AX139" s="348">
        <f t="shared" si="68"/>
        <v>0</v>
      </c>
      <c r="AY139" s="348">
        <f t="shared" si="69"/>
        <v>0</v>
      </c>
      <c r="AZ139" s="348">
        <f t="shared" si="70"/>
        <v>0</v>
      </c>
      <c r="BA139" s="348">
        <f t="shared" si="71"/>
        <v>0</v>
      </c>
      <c r="BB139" s="348">
        <f t="shared" si="72"/>
        <v>0</v>
      </c>
      <c r="BC139" s="348">
        <f t="shared" si="73"/>
        <v>0</v>
      </c>
      <c r="BD139" s="348">
        <f t="shared" si="74"/>
        <v>100</v>
      </c>
      <c r="BE139" s="348">
        <f t="shared" si="75"/>
        <v>200</v>
      </c>
      <c r="BF139" s="348">
        <f t="shared" si="76"/>
        <v>13600</v>
      </c>
      <c r="BG139" s="348">
        <f t="shared" si="77"/>
        <v>14800</v>
      </c>
    </row>
    <row r="140" spans="1:59" ht="15">
      <c r="A140" s="134" t="s">
        <v>531</v>
      </c>
      <c r="B140" s="134" t="s">
        <v>4048</v>
      </c>
      <c r="C140" s="134" t="s">
        <v>4056</v>
      </c>
      <c r="D140" s="136">
        <f t="shared" si="80"/>
        <v>39496.223863260588</v>
      </c>
      <c r="E140" s="136">
        <f t="shared" si="79"/>
        <v>98.076234714102341</v>
      </c>
      <c r="F140" s="136">
        <v>0</v>
      </c>
      <c r="G140" s="136">
        <f t="shared" si="55"/>
        <v>98.076234714102341</v>
      </c>
      <c r="H140" s="136">
        <f t="shared" ca="1" si="78"/>
        <v>99</v>
      </c>
      <c r="I140" s="154">
        <v>0</v>
      </c>
      <c r="J140" s="347"/>
      <c r="K140" t="s">
        <v>438</v>
      </c>
      <c r="L140" t="s">
        <v>1473</v>
      </c>
      <c r="M140" s="113" t="s">
        <v>1504</v>
      </c>
      <c r="N140" s="113">
        <v>72400</v>
      </c>
      <c r="O140" s="113">
        <v>0</v>
      </c>
      <c r="S140" s="113">
        <v>0</v>
      </c>
      <c r="Y140" s="120"/>
      <c r="Z140" s="113" t="s">
        <v>722</v>
      </c>
      <c r="AA140" s="349">
        <v>0</v>
      </c>
      <c r="AB140" s="349">
        <v>0</v>
      </c>
      <c r="AC140" s="349">
        <v>0</v>
      </c>
      <c r="AD140" s="349">
        <v>0</v>
      </c>
      <c r="AE140" s="349">
        <v>0</v>
      </c>
      <c r="AF140" s="349">
        <v>0</v>
      </c>
      <c r="AG140" s="349">
        <v>0</v>
      </c>
      <c r="AH140" s="349">
        <v>0</v>
      </c>
      <c r="AI140" s="349">
        <v>0</v>
      </c>
      <c r="AJ140" s="349">
        <v>0</v>
      </c>
      <c r="AK140" s="349">
        <v>0</v>
      </c>
      <c r="AL140" s="349">
        <v>400</v>
      </c>
      <c r="AM140" s="349">
        <v>200</v>
      </c>
      <c r="AN140" s="349">
        <v>100</v>
      </c>
      <c r="AO140" s="349">
        <v>16500</v>
      </c>
      <c r="AP140" s="349">
        <v>8400</v>
      </c>
      <c r="AR140" s="348">
        <f t="shared" si="62"/>
        <v>0</v>
      </c>
      <c r="AS140" s="348">
        <f t="shared" si="63"/>
        <v>0</v>
      </c>
      <c r="AT140" s="348">
        <f t="shared" si="64"/>
        <v>0</v>
      </c>
      <c r="AU140" s="348">
        <f t="shared" si="65"/>
        <v>0</v>
      </c>
      <c r="AV140" s="348">
        <f t="shared" si="66"/>
        <v>0</v>
      </c>
      <c r="AW140" s="348">
        <f t="shared" si="67"/>
        <v>0</v>
      </c>
      <c r="AX140" s="348">
        <f t="shared" si="68"/>
        <v>0</v>
      </c>
      <c r="AY140" s="348">
        <f t="shared" si="69"/>
        <v>0</v>
      </c>
      <c r="AZ140" s="348">
        <f t="shared" si="70"/>
        <v>0</v>
      </c>
      <c r="BA140" s="348">
        <f t="shared" si="71"/>
        <v>0</v>
      </c>
      <c r="BB140" s="348">
        <f t="shared" si="72"/>
        <v>0</v>
      </c>
      <c r="BC140" s="348">
        <f t="shared" si="73"/>
        <v>300</v>
      </c>
      <c r="BD140" s="348">
        <f t="shared" si="74"/>
        <v>100</v>
      </c>
      <c r="BE140" s="348">
        <f t="shared" si="75"/>
        <v>100</v>
      </c>
      <c r="BF140" s="348">
        <f t="shared" si="76"/>
        <v>12100</v>
      </c>
      <c r="BG140" s="348">
        <f t="shared" si="77"/>
        <v>6100</v>
      </c>
    </row>
    <row r="141" spans="1:59" ht="15">
      <c r="A141" s="134" t="s">
        <v>532</v>
      </c>
      <c r="B141" s="134" t="s">
        <v>4275</v>
      </c>
      <c r="C141" s="134" t="s">
        <v>4290</v>
      </c>
      <c r="D141" s="136">
        <f t="shared" si="80"/>
        <v>41471.035056423621</v>
      </c>
      <c r="E141" s="136">
        <f t="shared" si="79"/>
        <v>147.11435207115352</v>
      </c>
      <c r="F141" s="136">
        <v>0</v>
      </c>
      <c r="G141" s="136">
        <f t="shared" si="55"/>
        <v>147.11435207115352</v>
      </c>
      <c r="H141" s="136">
        <f t="shared" ca="1" si="78"/>
        <v>148</v>
      </c>
      <c r="I141" s="154">
        <v>0</v>
      </c>
      <c r="J141" s="347"/>
      <c r="K141" t="s">
        <v>722</v>
      </c>
      <c r="L141" t="s">
        <v>1763</v>
      </c>
      <c r="M141" s="113" t="s">
        <v>1788</v>
      </c>
      <c r="N141" s="113">
        <v>0</v>
      </c>
      <c r="O141" s="113">
        <v>4900</v>
      </c>
      <c r="S141" s="113">
        <v>0</v>
      </c>
      <c r="Y141" s="120"/>
      <c r="Z141" s="113" t="s">
        <v>589</v>
      </c>
      <c r="AA141" s="349">
        <v>0</v>
      </c>
      <c r="AB141" s="349">
        <v>0</v>
      </c>
      <c r="AC141" s="349">
        <v>0</v>
      </c>
      <c r="AD141" s="349">
        <v>0</v>
      </c>
      <c r="AE141" s="349">
        <v>0</v>
      </c>
      <c r="AF141" s="349">
        <v>0</v>
      </c>
      <c r="AG141" s="349">
        <v>0</v>
      </c>
      <c r="AH141" s="349">
        <v>0</v>
      </c>
      <c r="AI141" s="349">
        <v>0</v>
      </c>
      <c r="AJ141" s="349">
        <v>0</v>
      </c>
      <c r="AK141" s="349">
        <v>0</v>
      </c>
      <c r="AL141" s="349">
        <v>0</v>
      </c>
      <c r="AM141" s="349">
        <v>100</v>
      </c>
      <c r="AN141" s="349">
        <v>0</v>
      </c>
      <c r="AO141" s="349">
        <v>8500</v>
      </c>
      <c r="AP141" s="349">
        <v>0</v>
      </c>
      <c r="AR141" s="348">
        <f t="shared" si="62"/>
        <v>0</v>
      </c>
      <c r="AS141" s="348">
        <f t="shared" si="63"/>
        <v>0</v>
      </c>
      <c r="AT141" s="348">
        <f t="shared" si="64"/>
        <v>0</v>
      </c>
      <c r="AU141" s="348">
        <f t="shared" si="65"/>
        <v>0</v>
      </c>
      <c r="AV141" s="348">
        <f t="shared" si="66"/>
        <v>0</v>
      </c>
      <c r="AW141" s="348">
        <f t="shared" si="67"/>
        <v>0</v>
      </c>
      <c r="AX141" s="348">
        <f t="shared" si="68"/>
        <v>0</v>
      </c>
      <c r="AY141" s="348">
        <f t="shared" si="69"/>
        <v>0</v>
      </c>
      <c r="AZ141" s="348">
        <f t="shared" si="70"/>
        <v>0</v>
      </c>
      <c r="BA141" s="348">
        <f t="shared" si="71"/>
        <v>0</v>
      </c>
      <c r="BB141" s="348">
        <f t="shared" si="72"/>
        <v>0</v>
      </c>
      <c r="BC141" s="348">
        <f t="shared" si="73"/>
        <v>0</v>
      </c>
      <c r="BD141" s="348">
        <f t="shared" si="74"/>
        <v>100</v>
      </c>
      <c r="BE141" s="348">
        <f t="shared" si="75"/>
        <v>0</v>
      </c>
      <c r="BF141" s="348">
        <f t="shared" si="76"/>
        <v>6200</v>
      </c>
      <c r="BG141" s="348">
        <f t="shared" si="77"/>
        <v>0</v>
      </c>
    </row>
    <row r="142" spans="1:59" ht="15">
      <c r="A142" s="134" t="s">
        <v>533</v>
      </c>
      <c r="B142" s="134" t="s">
        <v>2434</v>
      </c>
      <c r="C142" s="134" t="s">
        <v>2464</v>
      </c>
      <c r="D142" s="136">
        <f t="shared" si="80"/>
        <v>43544.586809244807</v>
      </c>
      <c r="E142" s="136">
        <f t="shared" si="79"/>
        <v>220.67152810673028</v>
      </c>
      <c r="F142" s="136">
        <v>0</v>
      </c>
      <c r="G142" s="136">
        <f t="shared" si="55"/>
        <v>220.67152810673028</v>
      </c>
      <c r="H142" s="136">
        <f t="shared" ca="1" si="78"/>
        <v>221</v>
      </c>
      <c r="I142" s="154">
        <v>0</v>
      </c>
      <c r="J142" s="347"/>
      <c r="K142" t="s">
        <v>435</v>
      </c>
      <c r="L142" t="s">
        <v>2076</v>
      </c>
      <c r="M142" s="113" t="s">
        <v>2107</v>
      </c>
      <c r="N142" s="113">
        <v>0</v>
      </c>
      <c r="O142" s="113">
        <v>2200</v>
      </c>
      <c r="S142" s="113">
        <v>0</v>
      </c>
      <c r="Y142" s="120"/>
      <c r="Z142" s="113" t="s">
        <v>565</v>
      </c>
      <c r="AA142" s="349">
        <v>0</v>
      </c>
      <c r="AB142" s="349">
        <v>0</v>
      </c>
      <c r="AC142" s="349">
        <v>400</v>
      </c>
      <c r="AD142" s="349">
        <v>100</v>
      </c>
      <c r="AE142" s="349">
        <v>0</v>
      </c>
      <c r="AF142" s="349">
        <v>0</v>
      </c>
      <c r="AG142" s="349">
        <v>1400</v>
      </c>
      <c r="AH142" s="349">
        <v>100</v>
      </c>
      <c r="AI142" s="349">
        <v>0</v>
      </c>
      <c r="AJ142" s="349">
        <v>0</v>
      </c>
      <c r="AK142" s="349">
        <v>0</v>
      </c>
      <c r="AL142" s="349">
        <v>0</v>
      </c>
      <c r="AM142" s="349">
        <v>0</v>
      </c>
      <c r="AN142" s="349">
        <v>0</v>
      </c>
      <c r="AO142" s="349">
        <v>2000</v>
      </c>
      <c r="AP142" s="349">
        <v>700</v>
      </c>
      <c r="AR142" s="348">
        <f t="shared" si="62"/>
        <v>0</v>
      </c>
      <c r="AS142" s="348">
        <f t="shared" si="63"/>
        <v>0</v>
      </c>
      <c r="AT142" s="348">
        <f t="shared" si="64"/>
        <v>300</v>
      </c>
      <c r="AU142" s="348">
        <f t="shared" si="65"/>
        <v>100</v>
      </c>
      <c r="AV142" s="348">
        <f t="shared" si="66"/>
        <v>0</v>
      </c>
      <c r="AW142" s="348">
        <f t="shared" si="67"/>
        <v>0</v>
      </c>
      <c r="AX142" s="348">
        <f t="shared" si="68"/>
        <v>1000</v>
      </c>
      <c r="AY142" s="348">
        <f t="shared" si="69"/>
        <v>100</v>
      </c>
      <c r="AZ142" s="348">
        <f t="shared" si="70"/>
        <v>0</v>
      </c>
      <c r="BA142" s="348">
        <f t="shared" si="71"/>
        <v>0</v>
      </c>
      <c r="BB142" s="348">
        <f t="shared" si="72"/>
        <v>0</v>
      </c>
      <c r="BC142" s="348">
        <f t="shared" si="73"/>
        <v>0</v>
      </c>
      <c r="BD142" s="348">
        <f t="shared" si="74"/>
        <v>0</v>
      </c>
      <c r="BE142" s="348">
        <f t="shared" si="75"/>
        <v>0</v>
      </c>
      <c r="BF142" s="348">
        <f t="shared" si="76"/>
        <v>1500</v>
      </c>
      <c r="BG142" s="348">
        <f t="shared" si="77"/>
        <v>500</v>
      </c>
    </row>
    <row r="143" spans="1:59" ht="15">
      <c r="A143" s="134" t="s">
        <v>534</v>
      </c>
      <c r="B143" s="134" t="s">
        <v>2076</v>
      </c>
      <c r="C143" s="134" t="s">
        <v>2108</v>
      </c>
      <c r="D143" s="136">
        <f>D142*0.75</f>
        <v>32658.440106933605</v>
      </c>
      <c r="E143" s="136">
        <f>E142*0.5</f>
        <v>110.33576405336514</v>
      </c>
      <c r="F143" s="136">
        <f ca="1">RANDBETWEEN(0,10000)</f>
        <v>9831</v>
      </c>
      <c r="G143" s="136">
        <f t="shared" ref="G143:G206" ca="1" si="81">E143+F143</f>
        <v>9941.335764053365</v>
      </c>
      <c r="H143" s="136">
        <f t="shared" ca="1" si="78"/>
        <v>1878</v>
      </c>
      <c r="I143" s="154">
        <v>0</v>
      </c>
      <c r="J143" s="347"/>
      <c r="K143" t="s">
        <v>430</v>
      </c>
      <c r="L143" t="s">
        <v>1473</v>
      </c>
      <c r="M143" s="113" t="s">
        <v>1505</v>
      </c>
      <c r="N143" s="113">
        <v>475900</v>
      </c>
      <c r="O143" s="113">
        <v>0</v>
      </c>
      <c r="S143" s="113">
        <v>0</v>
      </c>
      <c r="Y143" s="120"/>
      <c r="Z143" s="113" t="s">
        <v>459</v>
      </c>
      <c r="AA143" s="349">
        <v>100</v>
      </c>
      <c r="AB143" s="349">
        <v>100</v>
      </c>
      <c r="AC143" s="349">
        <v>6400</v>
      </c>
      <c r="AD143" s="349">
        <v>6000</v>
      </c>
      <c r="AE143" s="349">
        <v>200</v>
      </c>
      <c r="AF143" s="349">
        <v>200</v>
      </c>
      <c r="AG143" s="349">
        <v>19800</v>
      </c>
      <c r="AH143" s="349">
        <v>14700</v>
      </c>
      <c r="AI143" s="349">
        <v>0</v>
      </c>
      <c r="AJ143" s="349">
        <v>0</v>
      </c>
      <c r="AK143" s="349">
        <v>0</v>
      </c>
      <c r="AL143" s="349">
        <v>0</v>
      </c>
      <c r="AM143" s="349">
        <v>7500</v>
      </c>
      <c r="AN143" s="349">
        <v>7500</v>
      </c>
      <c r="AO143" s="349">
        <v>598500</v>
      </c>
      <c r="AP143" s="349">
        <v>470900</v>
      </c>
      <c r="AR143" s="348">
        <f t="shared" si="62"/>
        <v>100</v>
      </c>
      <c r="AS143" s="348">
        <f t="shared" si="63"/>
        <v>100</v>
      </c>
      <c r="AT143" s="348">
        <f t="shared" si="64"/>
        <v>4700</v>
      </c>
      <c r="AU143" s="348">
        <f t="shared" si="65"/>
        <v>4400</v>
      </c>
      <c r="AV143" s="348">
        <f t="shared" si="66"/>
        <v>100</v>
      </c>
      <c r="AW143" s="348">
        <f t="shared" si="67"/>
        <v>100</v>
      </c>
      <c r="AX143" s="348">
        <f t="shared" si="68"/>
        <v>14500</v>
      </c>
      <c r="AY143" s="348">
        <f t="shared" si="69"/>
        <v>10700</v>
      </c>
      <c r="AZ143" s="348">
        <f t="shared" si="70"/>
        <v>0</v>
      </c>
      <c r="BA143" s="348">
        <f t="shared" si="71"/>
        <v>0</v>
      </c>
      <c r="BB143" s="348">
        <f t="shared" si="72"/>
        <v>0</v>
      </c>
      <c r="BC143" s="348">
        <f t="shared" si="73"/>
        <v>0</v>
      </c>
      <c r="BD143" s="348">
        <f t="shared" si="74"/>
        <v>5500</v>
      </c>
      <c r="BE143" s="348">
        <f t="shared" si="75"/>
        <v>5500</v>
      </c>
      <c r="BF143" s="348">
        <f t="shared" si="76"/>
        <v>437500</v>
      </c>
      <c r="BG143" s="348">
        <f t="shared" si="77"/>
        <v>344200</v>
      </c>
    </row>
    <row r="144" spans="1:59" ht="15">
      <c r="A144" s="134" t="s">
        <v>502</v>
      </c>
      <c r="B144" s="134" t="s">
        <v>3543</v>
      </c>
      <c r="C144" s="134" t="s">
        <v>3551</v>
      </c>
      <c r="D144" s="136">
        <f t="shared" si="80"/>
        <v>34291.362112280287</v>
      </c>
      <c r="E144" s="136">
        <f t="shared" si="79"/>
        <v>165.5036460800477</v>
      </c>
      <c r="F144" s="136">
        <v>0</v>
      </c>
      <c r="G144" s="136">
        <f t="shared" si="81"/>
        <v>165.5036460800477</v>
      </c>
      <c r="H144" s="136">
        <f t="shared" ca="1" si="78"/>
        <v>166</v>
      </c>
      <c r="I144" s="154">
        <v>2531.3070719999996</v>
      </c>
      <c r="J144" s="347"/>
      <c r="K144" t="s">
        <v>443</v>
      </c>
      <c r="L144" t="s">
        <v>2434</v>
      </c>
      <c r="M144" s="113" t="s">
        <v>2465</v>
      </c>
      <c r="N144" s="113">
        <v>0</v>
      </c>
      <c r="O144" s="113">
        <v>0</v>
      </c>
      <c r="S144" s="113">
        <v>0</v>
      </c>
      <c r="Y144" s="120"/>
      <c r="Z144" s="113" t="s">
        <v>452</v>
      </c>
      <c r="AA144" s="349">
        <v>0</v>
      </c>
      <c r="AB144" s="349">
        <v>0</v>
      </c>
      <c r="AC144" s="349">
        <v>0</v>
      </c>
      <c r="AD144" s="349">
        <v>200</v>
      </c>
      <c r="AE144" s="349">
        <v>0</v>
      </c>
      <c r="AF144" s="349">
        <v>0</v>
      </c>
      <c r="AG144" s="349">
        <v>0</v>
      </c>
      <c r="AH144" s="349">
        <v>0</v>
      </c>
      <c r="AI144" s="349">
        <v>100</v>
      </c>
      <c r="AJ144" s="349">
        <v>200</v>
      </c>
      <c r="AK144" s="349">
        <v>9900</v>
      </c>
      <c r="AL144" s="349">
        <v>11500</v>
      </c>
      <c r="AM144" s="349">
        <v>5600</v>
      </c>
      <c r="AN144" s="349">
        <v>2200</v>
      </c>
      <c r="AO144" s="349">
        <v>199700</v>
      </c>
      <c r="AP144" s="349">
        <v>144900</v>
      </c>
      <c r="AR144" s="348">
        <f t="shared" si="62"/>
        <v>0</v>
      </c>
      <c r="AS144" s="348">
        <f t="shared" si="63"/>
        <v>0</v>
      </c>
      <c r="AT144" s="348">
        <f t="shared" si="64"/>
        <v>0</v>
      </c>
      <c r="AU144" s="348">
        <f t="shared" si="65"/>
        <v>100</v>
      </c>
      <c r="AV144" s="348">
        <f t="shared" si="66"/>
        <v>0</v>
      </c>
      <c r="AW144" s="348">
        <f t="shared" si="67"/>
        <v>0</v>
      </c>
      <c r="AX144" s="348">
        <f t="shared" si="68"/>
        <v>0</v>
      </c>
      <c r="AY144" s="348">
        <f t="shared" si="69"/>
        <v>0</v>
      </c>
      <c r="AZ144" s="348">
        <f t="shared" si="70"/>
        <v>100</v>
      </c>
      <c r="BA144" s="348">
        <f t="shared" si="71"/>
        <v>100</v>
      </c>
      <c r="BB144" s="348">
        <f t="shared" si="72"/>
        <v>7200</v>
      </c>
      <c r="BC144" s="348">
        <f t="shared" si="73"/>
        <v>8400</v>
      </c>
      <c r="BD144" s="348">
        <f t="shared" si="74"/>
        <v>4100</v>
      </c>
      <c r="BE144" s="348">
        <f t="shared" si="75"/>
        <v>1600</v>
      </c>
      <c r="BF144" s="348">
        <f t="shared" si="76"/>
        <v>146000</v>
      </c>
      <c r="BG144" s="348">
        <f t="shared" si="77"/>
        <v>105900</v>
      </c>
    </row>
    <row r="145" spans="1:59" ht="15">
      <c r="A145" s="134" t="s">
        <v>503</v>
      </c>
      <c r="B145" s="134" t="s">
        <v>3307</v>
      </c>
      <c r="C145" s="134" t="s">
        <v>3325</v>
      </c>
      <c r="D145" s="136">
        <f>D144*0.75</f>
        <v>25718.521584210215</v>
      </c>
      <c r="E145" s="136">
        <f>E144*0.5</f>
        <v>82.751823040023851</v>
      </c>
      <c r="F145" s="136">
        <f ca="1">RANDBETWEEN(0,10000)</f>
        <v>5457</v>
      </c>
      <c r="G145" s="136">
        <f t="shared" ca="1" si="81"/>
        <v>5539.7518230400237</v>
      </c>
      <c r="H145" s="136">
        <f t="shared" ca="1" si="78"/>
        <v>5437</v>
      </c>
      <c r="I145" s="154">
        <v>1287.857984</v>
      </c>
      <c r="J145" s="347"/>
      <c r="K145" t="s">
        <v>603</v>
      </c>
      <c r="L145" t="s">
        <v>3002</v>
      </c>
      <c r="M145" s="113" t="s">
        <v>3033</v>
      </c>
      <c r="N145" s="113">
        <v>0</v>
      </c>
      <c r="O145" s="113">
        <v>0</v>
      </c>
      <c r="S145" s="113">
        <v>0</v>
      </c>
      <c r="Y145" s="120"/>
      <c r="Z145" s="113" t="s">
        <v>530</v>
      </c>
      <c r="AA145" s="349">
        <v>0</v>
      </c>
      <c r="AB145" s="349">
        <v>0</v>
      </c>
      <c r="AC145" s="349">
        <v>0</v>
      </c>
      <c r="AD145" s="349">
        <v>0</v>
      </c>
      <c r="AE145" s="349">
        <v>0</v>
      </c>
      <c r="AF145" s="349">
        <v>0</v>
      </c>
      <c r="AG145" s="349">
        <v>0</v>
      </c>
      <c r="AH145" s="349">
        <v>0</v>
      </c>
      <c r="AI145" s="349">
        <v>0</v>
      </c>
      <c r="AJ145" s="349">
        <v>0</v>
      </c>
      <c r="AK145" s="349">
        <v>0</v>
      </c>
      <c r="AL145" s="349">
        <v>0</v>
      </c>
      <c r="AM145" s="349">
        <v>900</v>
      </c>
      <c r="AN145" s="349">
        <v>0</v>
      </c>
      <c r="AO145" s="349">
        <v>83500</v>
      </c>
      <c r="AP145" s="349">
        <v>400</v>
      </c>
      <c r="AR145" s="348">
        <f t="shared" si="62"/>
        <v>0</v>
      </c>
      <c r="AS145" s="348">
        <f t="shared" si="63"/>
        <v>0</v>
      </c>
      <c r="AT145" s="348">
        <f t="shared" si="64"/>
        <v>0</v>
      </c>
      <c r="AU145" s="348">
        <f t="shared" si="65"/>
        <v>0</v>
      </c>
      <c r="AV145" s="348">
        <f t="shared" si="66"/>
        <v>0</v>
      </c>
      <c r="AW145" s="348">
        <f t="shared" si="67"/>
        <v>0</v>
      </c>
      <c r="AX145" s="348">
        <f t="shared" si="68"/>
        <v>0</v>
      </c>
      <c r="AY145" s="348">
        <f t="shared" si="69"/>
        <v>0</v>
      </c>
      <c r="AZ145" s="348">
        <f t="shared" si="70"/>
        <v>0</v>
      </c>
      <c r="BA145" s="348">
        <f t="shared" si="71"/>
        <v>0</v>
      </c>
      <c r="BB145" s="348">
        <f t="shared" si="72"/>
        <v>0</v>
      </c>
      <c r="BC145" s="348">
        <f t="shared" si="73"/>
        <v>0</v>
      </c>
      <c r="BD145" s="348">
        <f t="shared" si="74"/>
        <v>700</v>
      </c>
      <c r="BE145" s="348">
        <f t="shared" si="75"/>
        <v>0</v>
      </c>
      <c r="BF145" s="348">
        <f t="shared" si="76"/>
        <v>61000</v>
      </c>
      <c r="BG145" s="348">
        <f t="shared" si="77"/>
        <v>300</v>
      </c>
    </row>
    <row r="146" spans="1:59" ht="15">
      <c r="A146" s="134" t="s">
        <v>535</v>
      </c>
      <c r="B146" s="134" t="s">
        <v>3002</v>
      </c>
      <c r="C146" s="134" t="s">
        <v>3034</v>
      </c>
      <c r="D146" s="136">
        <f t="shared" si="80"/>
        <v>27004.447663420728</v>
      </c>
      <c r="E146" s="136">
        <f t="shared" si="79"/>
        <v>124.12773456003578</v>
      </c>
      <c r="F146" s="136">
        <v>0</v>
      </c>
      <c r="G146" s="136">
        <f t="shared" si="81"/>
        <v>124.12773456003578</v>
      </c>
      <c r="H146" s="136">
        <f t="shared" ca="1" si="78"/>
        <v>125</v>
      </c>
      <c r="I146" s="154">
        <v>0</v>
      </c>
      <c r="J146" s="347"/>
      <c r="K146" t="s">
        <v>1352</v>
      </c>
      <c r="L146" t="s">
        <v>3660</v>
      </c>
      <c r="M146" s="113" t="s">
        <v>3688</v>
      </c>
      <c r="N146" s="113">
        <v>0</v>
      </c>
      <c r="O146" s="113">
        <v>339700</v>
      </c>
      <c r="S146" s="113">
        <v>0</v>
      </c>
      <c r="Y146" s="120"/>
      <c r="Z146" s="113" t="s">
        <v>578</v>
      </c>
      <c r="AA146" s="349">
        <v>0</v>
      </c>
      <c r="AB146" s="349">
        <v>0</v>
      </c>
      <c r="AC146" s="349">
        <v>0</v>
      </c>
      <c r="AD146" s="349">
        <v>0</v>
      </c>
      <c r="AE146" s="349">
        <v>0</v>
      </c>
      <c r="AF146" s="349">
        <v>0</v>
      </c>
      <c r="AG146" s="349">
        <v>0</v>
      </c>
      <c r="AH146" s="349">
        <v>0</v>
      </c>
      <c r="AI146" s="349">
        <v>0</v>
      </c>
      <c r="AJ146" s="349">
        <v>0</v>
      </c>
      <c r="AK146" s="349">
        <v>0</v>
      </c>
      <c r="AL146" s="349">
        <v>100</v>
      </c>
      <c r="AM146" s="349">
        <v>900</v>
      </c>
      <c r="AN146" s="349">
        <v>2400</v>
      </c>
      <c r="AO146" s="349">
        <v>107900</v>
      </c>
      <c r="AP146" s="349">
        <v>162800</v>
      </c>
      <c r="AR146" s="348">
        <f t="shared" si="62"/>
        <v>0</v>
      </c>
      <c r="AS146" s="348">
        <f t="shared" si="63"/>
        <v>0</v>
      </c>
      <c r="AT146" s="348">
        <f t="shared" si="64"/>
        <v>0</v>
      </c>
      <c r="AU146" s="348">
        <f t="shared" si="65"/>
        <v>0</v>
      </c>
      <c r="AV146" s="348">
        <f t="shared" si="66"/>
        <v>0</v>
      </c>
      <c r="AW146" s="348">
        <f t="shared" si="67"/>
        <v>0</v>
      </c>
      <c r="AX146" s="348">
        <f t="shared" si="68"/>
        <v>0</v>
      </c>
      <c r="AY146" s="348">
        <f t="shared" si="69"/>
        <v>0</v>
      </c>
      <c r="AZ146" s="348">
        <f t="shared" si="70"/>
        <v>0</v>
      </c>
      <c r="BA146" s="348">
        <f t="shared" si="71"/>
        <v>0</v>
      </c>
      <c r="BB146" s="348">
        <f t="shared" si="72"/>
        <v>0</v>
      </c>
      <c r="BC146" s="348">
        <f t="shared" si="73"/>
        <v>100</v>
      </c>
      <c r="BD146" s="348">
        <f t="shared" si="74"/>
        <v>700</v>
      </c>
      <c r="BE146" s="348">
        <f t="shared" si="75"/>
        <v>1800</v>
      </c>
      <c r="BF146" s="348">
        <f t="shared" si="76"/>
        <v>78900</v>
      </c>
      <c r="BG146" s="348">
        <f t="shared" si="77"/>
        <v>119000</v>
      </c>
    </row>
    <row r="147" spans="1:59" ht="15">
      <c r="A147" s="134" t="s">
        <v>442</v>
      </c>
      <c r="B147" s="134" t="s">
        <v>1373</v>
      </c>
      <c r="C147" s="134" t="s">
        <v>1384</v>
      </c>
      <c r="D147" s="136">
        <f t="shared" si="80"/>
        <v>28354.670046591764</v>
      </c>
      <c r="E147" s="136">
        <f t="shared" si="79"/>
        <v>186.19160184005366</v>
      </c>
      <c r="F147" s="136">
        <v>0</v>
      </c>
      <c r="G147" s="136">
        <f t="shared" si="81"/>
        <v>186.19160184005366</v>
      </c>
      <c r="H147" s="136">
        <f t="shared" ca="1" si="78"/>
        <v>187</v>
      </c>
      <c r="I147" s="154">
        <v>0</v>
      </c>
      <c r="J147" s="347"/>
      <c r="K147" t="s">
        <v>660</v>
      </c>
      <c r="L147" t="s">
        <v>1473</v>
      </c>
      <c r="M147" s="113" t="s">
        <v>1506</v>
      </c>
      <c r="N147" s="113">
        <v>30900</v>
      </c>
      <c r="O147" s="113">
        <v>0</v>
      </c>
      <c r="S147" s="113">
        <v>0</v>
      </c>
      <c r="Y147" s="120"/>
      <c r="Z147" s="113" t="s">
        <v>744</v>
      </c>
      <c r="AA147" s="349">
        <v>0</v>
      </c>
      <c r="AB147" s="349">
        <v>0</v>
      </c>
      <c r="AC147" s="349">
        <v>0</v>
      </c>
      <c r="AD147" s="349">
        <v>0</v>
      </c>
      <c r="AE147" s="349">
        <v>0</v>
      </c>
      <c r="AF147" s="349">
        <v>0</v>
      </c>
      <c r="AG147" s="349">
        <v>0</v>
      </c>
      <c r="AH147" s="349">
        <v>0</v>
      </c>
      <c r="AI147" s="349">
        <v>0</v>
      </c>
      <c r="AJ147" s="349">
        <v>0</v>
      </c>
      <c r="AK147" s="349">
        <v>0</v>
      </c>
      <c r="AL147" s="349">
        <v>0</v>
      </c>
      <c r="AM147" s="349">
        <v>0</v>
      </c>
      <c r="AN147" s="349">
        <v>100</v>
      </c>
      <c r="AO147" s="349">
        <v>0</v>
      </c>
      <c r="AP147" s="349">
        <v>4200</v>
      </c>
      <c r="AR147" s="348">
        <f t="shared" si="62"/>
        <v>0</v>
      </c>
      <c r="AS147" s="348">
        <f t="shared" si="63"/>
        <v>0</v>
      </c>
      <c r="AT147" s="348">
        <f t="shared" si="64"/>
        <v>0</v>
      </c>
      <c r="AU147" s="348">
        <f t="shared" si="65"/>
        <v>0</v>
      </c>
      <c r="AV147" s="348">
        <f t="shared" si="66"/>
        <v>0</v>
      </c>
      <c r="AW147" s="348">
        <f t="shared" si="67"/>
        <v>0</v>
      </c>
      <c r="AX147" s="348">
        <f t="shared" si="68"/>
        <v>0</v>
      </c>
      <c r="AY147" s="348">
        <f t="shared" si="69"/>
        <v>0</v>
      </c>
      <c r="AZ147" s="348">
        <f t="shared" si="70"/>
        <v>0</v>
      </c>
      <c r="BA147" s="348">
        <f t="shared" si="71"/>
        <v>0</v>
      </c>
      <c r="BB147" s="348">
        <f t="shared" si="72"/>
        <v>0</v>
      </c>
      <c r="BC147" s="348">
        <f t="shared" si="73"/>
        <v>0</v>
      </c>
      <c r="BD147" s="348">
        <f t="shared" si="74"/>
        <v>0</v>
      </c>
      <c r="BE147" s="348">
        <f t="shared" si="75"/>
        <v>100</v>
      </c>
      <c r="BF147" s="348">
        <f t="shared" si="76"/>
        <v>0</v>
      </c>
      <c r="BG147" s="348">
        <f t="shared" si="77"/>
        <v>3100</v>
      </c>
    </row>
    <row r="148" spans="1:59" ht="15">
      <c r="A148" s="134" t="s">
        <v>505</v>
      </c>
      <c r="B148" s="134" t="s">
        <v>3660</v>
      </c>
      <c r="C148" s="134" t="s">
        <v>3689</v>
      </c>
      <c r="D148" s="136">
        <f t="shared" si="80"/>
        <v>29772.403548921353</v>
      </c>
      <c r="E148" s="136">
        <f t="shared" si="79"/>
        <v>279.28740276008051</v>
      </c>
      <c r="F148" s="136">
        <v>0</v>
      </c>
      <c r="G148" s="136">
        <f t="shared" si="81"/>
        <v>279.28740276008051</v>
      </c>
      <c r="H148" s="136">
        <f t="shared" ca="1" si="78"/>
        <v>280</v>
      </c>
      <c r="I148" s="154">
        <v>0</v>
      </c>
      <c r="J148" s="347"/>
      <c r="K148" t="s">
        <v>723</v>
      </c>
      <c r="L148" t="s">
        <v>1373</v>
      </c>
      <c r="M148" s="113" t="s">
        <v>1385</v>
      </c>
      <c r="N148" s="113">
        <v>1000</v>
      </c>
      <c r="O148" s="113">
        <v>0</v>
      </c>
      <c r="S148" s="113">
        <v>0</v>
      </c>
      <c r="Y148" s="120"/>
      <c r="Z148" s="113" t="s">
        <v>532</v>
      </c>
      <c r="AA148" s="349">
        <v>0</v>
      </c>
      <c r="AB148" s="349">
        <v>0</v>
      </c>
      <c r="AC148" s="349">
        <v>0</v>
      </c>
      <c r="AD148" s="349">
        <v>0</v>
      </c>
      <c r="AE148" s="349">
        <v>0</v>
      </c>
      <c r="AF148" s="349">
        <v>0</v>
      </c>
      <c r="AG148" s="349">
        <v>0</v>
      </c>
      <c r="AH148" s="349">
        <v>0</v>
      </c>
      <c r="AI148" s="349">
        <v>0</v>
      </c>
      <c r="AJ148" s="349">
        <v>0</v>
      </c>
      <c r="AK148" s="349">
        <v>0</v>
      </c>
      <c r="AL148" s="349">
        <v>0</v>
      </c>
      <c r="AM148" s="349">
        <v>0</v>
      </c>
      <c r="AN148" s="349">
        <v>700</v>
      </c>
      <c r="AO148" s="349">
        <v>0</v>
      </c>
      <c r="AP148" s="349">
        <v>39500</v>
      </c>
      <c r="AR148" s="348">
        <f t="shared" si="62"/>
        <v>0</v>
      </c>
      <c r="AS148" s="348">
        <f t="shared" si="63"/>
        <v>0</v>
      </c>
      <c r="AT148" s="348">
        <f t="shared" si="64"/>
        <v>0</v>
      </c>
      <c r="AU148" s="348">
        <f t="shared" si="65"/>
        <v>0</v>
      </c>
      <c r="AV148" s="348">
        <f t="shared" si="66"/>
        <v>0</v>
      </c>
      <c r="AW148" s="348">
        <f t="shared" si="67"/>
        <v>0</v>
      </c>
      <c r="AX148" s="348">
        <f t="shared" si="68"/>
        <v>0</v>
      </c>
      <c r="AY148" s="348">
        <f t="shared" si="69"/>
        <v>0</v>
      </c>
      <c r="AZ148" s="348">
        <f t="shared" si="70"/>
        <v>0</v>
      </c>
      <c r="BA148" s="348">
        <f t="shared" si="71"/>
        <v>0</v>
      </c>
      <c r="BB148" s="348">
        <f t="shared" si="72"/>
        <v>0</v>
      </c>
      <c r="BC148" s="348">
        <f t="shared" si="73"/>
        <v>0</v>
      </c>
      <c r="BD148" s="348">
        <f t="shared" si="74"/>
        <v>0</v>
      </c>
      <c r="BE148" s="348">
        <f t="shared" si="75"/>
        <v>500</v>
      </c>
      <c r="BF148" s="348">
        <f t="shared" si="76"/>
        <v>0</v>
      </c>
      <c r="BG148" s="348">
        <f t="shared" si="77"/>
        <v>28900</v>
      </c>
    </row>
    <row r="149" spans="1:59" ht="15">
      <c r="A149" s="134" t="s">
        <v>536</v>
      </c>
      <c r="B149" s="134" t="s">
        <v>2737</v>
      </c>
      <c r="C149" s="134" t="s">
        <v>2754</v>
      </c>
      <c r="D149" s="136">
        <f t="shared" si="80"/>
        <v>31261.023726367421</v>
      </c>
      <c r="E149" s="136">
        <f t="shared" si="79"/>
        <v>418.93110414012074</v>
      </c>
      <c r="F149" s="136">
        <v>0</v>
      </c>
      <c r="G149" s="136">
        <f t="shared" si="81"/>
        <v>418.93110414012074</v>
      </c>
      <c r="H149" s="136">
        <f t="shared" ca="1" si="78"/>
        <v>419</v>
      </c>
      <c r="I149" s="154">
        <v>0</v>
      </c>
      <c r="J149" s="347"/>
      <c r="K149" t="s">
        <v>739</v>
      </c>
      <c r="L149" t="s">
        <v>3307</v>
      </c>
      <c r="M149" s="113" t="s">
        <v>3326</v>
      </c>
      <c r="N149" s="113">
        <v>900</v>
      </c>
      <c r="O149" s="113">
        <v>0</v>
      </c>
      <c r="S149" s="113">
        <v>0</v>
      </c>
      <c r="Y149" s="120"/>
      <c r="Z149" s="113" t="s">
        <v>561</v>
      </c>
      <c r="AA149" s="349">
        <v>0</v>
      </c>
      <c r="AB149" s="349">
        <v>0</v>
      </c>
      <c r="AC149" s="349">
        <v>0</v>
      </c>
      <c r="AD149" s="349">
        <v>0</v>
      </c>
      <c r="AE149" s="349">
        <v>0</v>
      </c>
      <c r="AF149" s="349">
        <v>0</v>
      </c>
      <c r="AG149" s="349">
        <v>0</v>
      </c>
      <c r="AH149" s="349">
        <v>0</v>
      </c>
      <c r="AI149" s="349">
        <v>0</v>
      </c>
      <c r="AJ149" s="349">
        <v>0</v>
      </c>
      <c r="AK149" s="349">
        <v>0</v>
      </c>
      <c r="AL149" s="349">
        <v>0</v>
      </c>
      <c r="AM149" s="349">
        <v>100</v>
      </c>
      <c r="AN149" s="349">
        <v>100</v>
      </c>
      <c r="AO149" s="349">
        <v>4200</v>
      </c>
      <c r="AP149" s="349">
        <v>3800</v>
      </c>
      <c r="AR149" s="348">
        <f t="shared" si="62"/>
        <v>0</v>
      </c>
      <c r="AS149" s="348">
        <f t="shared" si="63"/>
        <v>0</v>
      </c>
      <c r="AT149" s="348">
        <f t="shared" si="64"/>
        <v>0</v>
      </c>
      <c r="AU149" s="348">
        <f t="shared" si="65"/>
        <v>0</v>
      </c>
      <c r="AV149" s="348">
        <f t="shared" si="66"/>
        <v>0</v>
      </c>
      <c r="AW149" s="348">
        <f t="shared" si="67"/>
        <v>0</v>
      </c>
      <c r="AX149" s="348">
        <f t="shared" si="68"/>
        <v>0</v>
      </c>
      <c r="AY149" s="348">
        <f t="shared" si="69"/>
        <v>0</v>
      </c>
      <c r="AZ149" s="348">
        <f t="shared" si="70"/>
        <v>0</v>
      </c>
      <c r="BA149" s="348">
        <f t="shared" si="71"/>
        <v>0</v>
      </c>
      <c r="BB149" s="348">
        <f t="shared" si="72"/>
        <v>0</v>
      </c>
      <c r="BC149" s="348">
        <f t="shared" si="73"/>
        <v>0</v>
      </c>
      <c r="BD149" s="348">
        <f t="shared" si="74"/>
        <v>100</v>
      </c>
      <c r="BE149" s="348">
        <f t="shared" si="75"/>
        <v>100</v>
      </c>
      <c r="BF149" s="348">
        <f t="shared" si="76"/>
        <v>3100</v>
      </c>
      <c r="BG149" s="348">
        <f t="shared" si="77"/>
        <v>2800</v>
      </c>
    </row>
    <row r="150" spans="1:59" ht="15">
      <c r="A150" s="134" t="s">
        <v>537</v>
      </c>
      <c r="B150" s="134" t="s">
        <v>2076</v>
      </c>
      <c r="C150" s="134" t="s">
        <v>2109</v>
      </c>
      <c r="D150" s="136">
        <f t="shared" si="80"/>
        <v>32824.074912685792</v>
      </c>
      <c r="E150" s="136">
        <f t="shared" si="79"/>
        <v>628.39665621018116</v>
      </c>
      <c r="F150" s="136">
        <v>0</v>
      </c>
      <c r="G150" s="136">
        <f t="shared" si="81"/>
        <v>628.39665621018116</v>
      </c>
      <c r="H150" s="136">
        <f t="shared" ca="1" si="78"/>
        <v>629</v>
      </c>
      <c r="I150" s="154">
        <v>0</v>
      </c>
      <c r="J150" s="347"/>
      <c r="K150" t="s">
        <v>523</v>
      </c>
      <c r="L150" t="s">
        <v>3307</v>
      </c>
      <c r="M150" s="113" t="s">
        <v>3322</v>
      </c>
      <c r="N150" s="113">
        <v>600</v>
      </c>
      <c r="O150" s="113">
        <v>0</v>
      </c>
      <c r="S150" s="113">
        <v>0</v>
      </c>
      <c r="Y150" s="120"/>
      <c r="Z150" s="113" t="s">
        <v>753</v>
      </c>
      <c r="AA150" s="349">
        <v>0</v>
      </c>
      <c r="AB150" s="349">
        <v>0</v>
      </c>
      <c r="AC150" s="349">
        <v>0</v>
      </c>
      <c r="AD150" s="349">
        <v>0</v>
      </c>
      <c r="AE150" s="349">
        <v>0</v>
      </c>
      <c r="AF150" s="349">
        <v>0</v>
      </c>
      <c r="AG150" s="349">
        <v>0</v>
      </c>
      <c r="AH150" s="349">
        <v>0</v>
      </c>
      <c r="AI150" s="349">
        <v>0</v>
      </c>
      <c r="AJ150" s="349">
        <v>0</v>
      </c>
      <c r="AK150" s="349">
        <v>0</v>
      </c>
      <c r="AL150" s="349">
        <v>0</v>
      </c>
      <c r="AM150" s="349">
        <v>0</v>
      </c>
      <c r="AN150" s="349">
        <v>200</v>
      </c>
      <c r="AO150" s="349">
        <v>0</v>
      </c>
      <c r="AP150" s="349">
        <v>12300</v>
      </c>
      <c r="AR150" s="348">
        <f t="shared" si="62"/>
        <v>0</v>
      </c>
      <c r="AS150" s="348">
        <f t="shared" si="63"/>
        <v>0</v>
      </c>
      <c r="AT150" s="348">
        <f t="shared" si="64"/>
        <v>0</v>
      </c>
      <c r="AU150" s="348">
        <f t="shared" si="65"/>
        <v>0</v>
      </c>
      <c r="AV150" s="348">
        <f t="shared" si="66"/>
        <v>0</v>
      </c>
      <c r="AW150" s="348">
        <f t="shared" si="67"/>
        <v>0</v>
      </c>
      <c r="AX150" s="348">
        <f t="shared" si="68"/>
        <v>0</v>
      </c>
      <c r="AY150" s="348">
        <f t="shared" si="69"/>
        <v>0</v>
      </c>
      <c r="AZ150" s="348">
        <f t="shared" si="70"/>
        <v>0</v>
      </c>
      <c r="BA150" s="348">
        <f t="shared" si="71"/>
        <v>0</v>
      </c>
      <c r="BB150" s="348">
        <f t="shared" si="72"/>
        <v>0</v>
      </c>
      <c r="BC150" s="348">
        <f t="shared" si="73"/>
        <v>0</v>
      </c>
      <c r="BD150" s="348">
        <f t="shared" si="74"/>
        <v>0</v>
      </c>
      <c r="BE150" s="348">
        <f t="shared" si="75"/>
        <v>100</v>
      </c>
      <c r="BF150" s="348">
        <f t="shared" si="76"/>
        <v>0</v>
      </c>
      <c r="BG150" s="348">
        <f t="shared" si="77"/>
        <v>9000</v>
      </c>
    </row>
    <row r="151" spans="1:59" ht="15">
      <c r="A151" s="134" t="s">
        <v>1347</v>
      </c>
      <c r="B151" s="134" t="s">
        <v>3660</v>
      </c>
      <c r="C151" s="134" t="s">
        <v>3690</v>
      </c>
      <c r="D151" s="136">
        <f t="shared" ref="D151:D153" si="82">D150*0.75</f>
        <v>24618.056184514346</v>
      </c>
      <c r="E151" s="136">
        <f t="shared" ref="E151:E153" si="83">E150*0.5</f>
        <v>314.19832810509058</v>
      </c>
      <c r="F151" s="136">
        <f t="shared" ref="F151:F153" ca="1" si="84">RANDBETWEEN(0,10000)</f>
        <v>6106</v>
      </c>
      <c r="G151" s="136">
        <f t="shared" ca="1" si="81"/>
        <v>6420.1983281050907</v>
      </c>
      <c r="H151" s="136">
        <f t="shared" ca="1" si="78"/>
        <v>1597</v>
      </c>
      <c r="I151" s="154">
        <v>0</v>
      </c>
      <c r="J151" s="347"/>
      <c r="K151" t="s">
        <v>467</v>
      </c>
      <c r="L151" t="s">
        <v>260</v>
      </c>
      <c r="M151" s="113" t="s">
        <v>902</v>
      </c>
      <c r="N151" s="113">
        <v>0</v>
      </c>
      <c r="O151" s="113">
        <v>0</v>
      </c>
      <c r="S151" s="113">
        <v>0</v>
      </c>
      <c r="Y151" s="120"/>
      <c r="Z151" s="113" t="s">
        <v>430</v>
      </c>
      <c r="AA151" s="349">
        <v>0</v>
      </c>
      <c r="AB151" s="349">
        <v>0</v>
      </c>
      <c r="AC151" s="349">
        <v>0</v>
      </c>
      <c r="AD151" s="349">
        <v>0</v>
      </c>
      <c r="AE151" s="349">
        <v>0</v>
      </c>
      <c r="AF151" s="349">
        <v>0</v>
      </c>
      <c r="AG151" s="349">
        <v>0</v>
      </c>
      <c r="AH151" s="349">
        <v>0</v>
      </c>
      <c r="AI151" s="349">
        <v>0</v>
      </c>
      <c r="AJ151" s="349">
        <v>0</v>
      </c>
      <c r="AK151" s="349">
        <v>0</v>
      </c>
      <c r="AL151" s="349">
        <v>0</v>
      </c>
      <c r="AM151" s="349">
        <v>1600</v>
      </c>
      <c r="AN151" s="349">
        <v>100</v>
      </c>
      <c r="AO151" s="349">
        <v>166000</v>
      </c>
      <c r="AP151" s="349">
        <v>4900</v>
      </c>
      <c r="AR151" s="348">
        <f t="shared" si="62"/>
        <v>0</v>
      </c>
      <c r="AS151" s="348">
        <f t="shared" si="63"/>
        <v>0</v>
      </c>
      <c r="AT151" s="348">
        <f t="shared" si="64"/>
        <v>0</v>
      </c>
      <c r="AU151" s="348">
        <f t="shared" si="65"/>
        <v>0</v>
      </c>
      <c r="AV151" s="348">
        <f t="shared" si="66"/>
        <v>0</v>
      </c>
      <c r="AW151" s="348">
        <f t="shared" si="67"/>
        <v>0</v>
      </c>
      <c r="AX151" s="348">
        <f t="shared" si="68"/>
        <v>0</v>
      </c>
      <c r="AY151" s="348">
        <f t="shared" si="69"/>
        <v>0</v>
      </c>
      <c r="AZ151" s="348">
        <f t="shared" si="70"/>
        <v>0</v>
      </c>
      <c r="BA151" s="348">
        <f t="shared" si="71"/>
        <v>0</v>
      </c>
      <c r="BB151" s="348">
        <f t="shared" si="72"/>
        <v>0</v>
      </c>
      <c r="BC151" s="348">
        <f t="shared" si="73"/>
        <v>0</v>
      </c>
      <c r="BD151" s="348">
        <f t="shared" si="74"/>
        <v>1200</v>
      </c>
      <c r="BE151" s="348">
        <f t="shared" si="75"/>
        <v>100</v>
      </c>
      <c r="BF151" s="348">
        <f t="shared" si="76"/>
        <v>121300</v>
      </c>
      <c r="BG151" s="348">
        <f t="shared" si="77"/>
        <v>3600</v>
      </c>
    </row>
    <row r="152" spans="1:59" ht="15">
      <c r="A152" s="134" t="s">
        <v>459</v>
      </c>
      <c r="B152" s="134" t="s">
        <v>3002</v>
      </c>
      <c r="C152" s="134" t="s">
        <v>3035</v>
      </c>
      <c r="D152" s="136">
        <f t="shared" si="82"/>
        <v>18463.542138385761</v>
      </c>
      <c r="E152" s="136">
        <f t="shared" si="83"/>
        <v>157.09916405254529</v>
      </c>
      <c r="F152" s="136">
        <f t="shared" ca="1" si="84"/>
        <v>2048</v>
      </c>
      <c r="G152" s="136">
        <f t="shared" ca="1" si="81"/>
        <v>2205.0991640525453</v>
      </c>
      <c r="H152" s="136">
        <f t="shared" ca="1" si="78"/>
        <v>1260</v>
      </c>
      <c r="I152" s="154">
        <v>182.04871804000001</v>
      </c>
      <c r="J152" s="347"/>
      <c r="K152" t="s">
        <v>718</v>
      </c>
      <c r="L152" t="s">
        <v>2076</v>
      </c>
      <c r="M152" s="113" t="s">
        <v>2110</v>
      </c>
      <c r="N152" s="113">
        <v>0</v>
      </c>
      <c r="O152" s="113">
        <v>8400</v>
      </c>
      <c r="S152" s="113">
        <v>0</v>
      </c>
      <c r="Y152" s="120"/>
      <c r="Z152" s="113" t="s">
        <v>517</v>
      </c>
      <c r="AA152" s="349">
        <v>0</v>
      </c>
      <c r="AB152" s="349">
        <v>0</v>
      </c>
      <c r="AC152" s="349">
        <v>0</v>
      </c>
      <c r="AD152" s="349">
        <v>0</v>
      </c>
      <c r="AE152" s="349">
        <v>0</v>
      </c>
      <c r="AF152" s="349">
        <v>0</v>
      </c>
      <c r="AG152" s="349">
        <v>0</v>
      </c>
      <c r="AH152" s="349">
        <v>0</v>
      </c>
      <c r="AI152" s="349">
        <v>0</v>
      </c>
      <c r="AJ152" s="349">
        <v>0</v>
      </c>
      <c r="AK152" s="349">
        <v>0</v>
      </c>
      <c r="AL152" s="349">
        <v>3300</v>
      </c>
      <c r="AM152" s="349">
        <v>200</v>
      </c>
      <c r="AN152" s="349">
        <v>300</v>
      </c>
      <c r="AO152" s="349">
        <v>14000</v>
      </c>
      <c r="AP152" s="349">
        <v>21100</v>
      </c>
      <c r="AR152" s="348">
        <f t="shared" si="62"/>
        <v>0</v>
      </c>
      <c r="AS152" s="348">
        <f t="shared" si="63"/>
        <v>0</v>
      </c>
      <c r="AT152" s="348">
        <f t="shared" si="64"/>
        <v>0</v>
      </c>
      <c r="AU152" s="348">
        <f t="shared" si="65"/>
        <v>0</v>
      </c>
      <c r="AV152" s="348">
        <f t="shared" si="66"/>
        <v>0</v>
      </c>
      <c r="AW152" s="348">
        <f t="shared" si="67"/>
        <v>0</v>
      </c>
      <c r="AX152" s="348">
        <f t="shared" si="68"/>
        <v>0</v>
      </c>
      <c r="AY152" s="348">
        <f t="shared" si="69"/>
        <v>0</v>
      </c>
      <c r="AZ152" s="348">
        <f t="shared" si="70"/>
        <v>0</v>
      </c>
      <c r="BA152" s="348">
        <f t="shared" si="71"/>
        <v>0</v>
      </c>
      <c r="BB152" s="348">
        <f t="shared" si="72"/>
        <v>0</v>
      </c>
      <c r="BC152" s="348">
        <f t="shared" si="73"/>
        <v>2400</v>
      </c>
      <c r="BD152" s="348">
        <f t="shared" si="74"/>
        <v>100</v>
      </c>
      <c r="BE152" s="348">
        <f t="shared" si="75"/>
        <v>200</v>
      </c>
      <c r="BF152" s="348">
        <f t="shared" si="76"/>
        <v>10200</v>
      </c>
      <c r="BG152" s="348">
        <f t="shared" si="77"/>
        <v>15400</v>
      </c>
    </row>
    <row r="153" spans="1:59" ht="15">
      <c r="A153" s="134" t="s">
        <v>538</v>
      </c>
      <c r="B153" s="134" t="s">
        <v>3307</v>
      </c>
      <c r="C153" s="134" t="s">
        <v>3327</v>
      </c>
      <c r="D153" s="136">
        <f t="shared" si="82"/>
        <v>13847.656603789321</v>
      </c>
      <c r="E153" s="136">
        <f t="shared" si="83"/>
        <v>78.549582026272645</v>
      </c>
      <c r="F153" s="136">
        <f t="shared" ca="1" si="84"/>
        <v>422</v>
      </c>
      <c r="G153" s="136">
        <f t="shared" ca="1" si="81"/>
        <v>500.54958202627267</v>
      </c>
      <c r="H153" s="136">
        <f t="shared" ca="1" si="78"/>
        <v>224</v>
      </c>
      <c r="I153" s="154">
        <v>-10794.831172999999</v>
      </c>
      <c r="J153" s="347"/>
      <c r="K153" t="s">
        <v>603</v>
      </c>
      <c r="L153" t="s">
        <v>1473</v>
      </c>
      <c r="M153" s="113" t="s">
        <v>1507</v>
      </c>
      <c r="N153" s="113">
        <v>200</v>
      </c>
      <c r="O153" s="113">
        <v>0</v>
      </c>
      <c r="S153" s="113">
        <v>0</v>
      </c>
      <c r="Y153" s="120"/>
      <c r="Z153" s="113" t="s">
        <v>516</v>
      </c>
      <c r="AA153" s="349">
        <v>0</v>
      </c>
      <c r="AB153" s="349">
        <v>0</v>
      </c>
      <c r="AC153" s="349">
        <v>0</v>
      </c>
      <c r="AD153" s="349">
        <v>300</v>
      </c>
      <c r="AE153" s="349">
        <v>0</v>
      </c>
      <c r="AF153" s="349">
        <v>0</v>
      </c>
      <c r="AG153" s="349">
        <v>8000</v>
      </c>
      <c r="AH153" s="349">
        <v>0</v>
      </c>
      <c r="AI153" s="349">
        <v>0</v>
      </c>
      <c r="AJ153" s="349">
        <v>0</v>
      </c>
      <c r="AK153" s="349">
        <v>0</v>
      </c>
      <c r="AL153" s="349">
        <v>400</v>
      </c>
      <c r="AM153" s="349">
        <v>1000</v>
      </c>
      <c r="AN153" s="349">
        <v>800</v>
      </c>
      <c r="AO153" s="349">
        <v>92800</v>
      </c>
      <c r="AP153" s="349">
        <v>62700</v>
      </c>
      <c r="AR153" s="348">
        <f t="shared" si="62"/>
        <v>0</v>
      </c>
      <c r="AS153" s="348">
        <f t="shared" si="63"/>
        <v>0</v>
      </c>
      <c r="AT153" s="348">
        <f t="shared" si="64"/>
        <v>0</v>
      </c>
      <c r="AU153" s="348">
        <f t="shared" si="65"/>
        <v>200</v>
      </c>
      <c r="AV153" s="348">
        <f t="shared" si="66"/>
        <v>0</v>
      </c>
      <c r="AW153" s="348">
        <f t="shared" si="67"/>
        <v>0</v>
      </c>
      <c r="AX153" s="348">
        <f t="shared" si="68"/>
        <v>5800</v>
      </c>
      <c r="AY153" s="348">
        <f t="shared" si="69"/>
        <v>0</v>
      </c>
      <c r="AZ153" s="348">
        <f t="shared" si="70"/>
        <v>0</v>
      </c>
      <c r="BA153" s="348">
        <f t="shared" si="71"/>
        <v>0</v>
      </c>
      <c r="BB153" s="348">
        <f t="shared" si="72"/>
        <v>0</v>
      </c>
      <c r="BC153" s="348">
        <f t="shared" si="73"/>
        <v>300</v>
      </c>
      <c r="BD153" s="348">
        <f t="shared" si="74"/>
        <v>700</v>
      </c>
      <c r="BE153" s="348">
        <f t="shared" si="75"/>
        <v>600</v>
      </c>
      <c r="BF153" s="348">
        <f t="shared" si="76"/>
        <v>67800</v>
      </c>
      <c r="BG153" s="348">
        <f t="shared" si="77"/>
        <v>45800</v>
      </c>
    </row>
    <row r="154" spans="1:59" ht="15">
      <c r="A154" s="134" t="s">
        <v>528</v>
      </c>
      <c r="B154" s="134" t="s">
        <v>3660</v>
      </c>
      <c r="C154" s="134" t="s">
        <v>3691</v>
      </c>
      <c r="D154" s="136">
        <f t="shared" si="80"/>
        <v>14540.039433978787</v>
      </c>
      <c r="E154" s="136">
        <f t="shared" si="79"/>
        <v>117.82437303940897</v>
      </c>
      <c r="F154" s="136">
        <v>0</v>
      </c>
      <c r="G154" s="136">
        <f t="shared" si="81"/>
        <v>117.82437303940897</v>
      </c>
      <c r="H154" s="136">
        <f t="shared" ca="1" si="78"/>
        <v>118</v>
      </c>
      <c r="I154" s="154">
        <v>0</v>
      </c>
      <c r="J154" s="347"/>
      <c r="K154" t="s">
        <v>447</v>
      </c>
      <c r="L154" t="s">
        <v>3660</v>
      </c>
      <c r="M154" s="113" t="s">
        <v>3692</v>
      </c>
      <c r="N154" s="113">
        <v>0</v>
      </c>
      <c r="O154" s="113">
        <v>0</v>
      </c>
      <c r="S154" s="113">
        <v>0</v>
      </c>
      <c r="Y154" s="120"/>
      <c r="Z154" s="113" t="s">
        <v>1298</v>
      </c>
      <c r="AA154" s="349">
        <v>0</v>
      </c>
      <c r="AB154" s="349">
        <v>100</v>
      </c>
      <c r="AC154" s="349">
        <v>0</v>
      </c>
      <c r="AD154" s="349">
        <v>4700</v>
      </c>
      <c r="AE154" s="349">
        <v>0</v>
      </c>
      <c r="AF154" s="349">
        <v>0</v>
      </c>
      <c r="AG154" s="349">
        <v>0</v>
      </c>
      <c r="AH154" s="349">
        <v>1700</v>
      </c>
      <c r="AI154" s="349">
        <v>0</v>
      </c>
      <c r="AJ154" s="349">
        <v>0</v>
      </c>
      <c r="AK154" s="349">
        <v>0</v>
      </c>
      <c r="AL154" s="349">
        <v>100</v>
      </c>
      <c r="AM154" s="349">
        <v>4200</v>
      </c>
      <c r="AN154" s="349">
        <v>7300</v>
      </c>
      <c r="AO154" s="349">
        <v>281500</v>
      </c>
      <c r="AP154" s="349">
        <v>503300</v>
      </c>
      <c r="AR154" s="348">
        <f t="shared" si="62"/>
        <v>0</v>
      </c>
      <c r="AS154" s="348">
        <f t="shared" si="63"/>
        <v>100</v>
      </c>
      <c r="AT154" s="348">
        <f t="shared" si="64"/>
        <v>0</v>
      </c>
      <c r="AU154" s="348">
        <f t="shared" si="65"/>
        <v>3400</v>
      </c>
      <c r="AV154" s="348">
        <f t="shared" si="66"/>
        <v>0</v>
      </c>
      <c r="AW154" s="348">
        <f t="shared" si="67"/>
        <v>0</v>
      </c>
      <c r="AX154" s="348">
        <f t="shared" si="68"/>
        <v>0</v>
      </c>
      <c r="AY154" s="348">
        <f t="shared" si="69"/>
        <v>1200</v>
      </c>
      <c r="AZ154" s="348">
        <f t="shared" si="70"/>
        <v>0</v>
      </c>
      <c r="BA154" s="348">
        <f t="shared" si="71"/>
        <v>0</v>
      </c>
      <c r="BB154" s="348">
        <f t="shared" si="72"/>
        <v>0</v>
      </c>
      <c r="BC154" s="348">
        <f t="shared" si="73"/>
        <v>100</v>
      </c>
      <c r="BD154" s="348">
        <f t="shared" si="74"/>
        <v>3100</v>
      </c>
      <c r="BE154" s="348">
        <f t="shared" si="75"/>
        <v>5300</v>
      </c>
      <c r="BF154" s="348">
        <f t="shared" si="76"/>
        <v>205800</v>
      </c>
      <c r="BG154" s="348">
        <f t="shared" si="77"/>
        <v>367900</v>
      </c>
    </row>
    <row r="155" spans="1:59" ht="15">
      <c r="A155" s="134" t="s">
        <v>539</v>
      </c>
      <c r="B155" s="134" t="s">
        <v>1473</v>
      </c>
      <c r="C155" s="134" t="s">
        <v>1508</v>
      </c>
      <c r="D155" s="136">
        <f t="shared" si="80"/>
        <v>15267.041405677728</v>
      </c>
      <c r="E155" s="136">
        <f t="shared" si="79"/>
        <v>176.73655955911346</v>
      </c>
      <c r="F155" s="136">
        <v>0</v>
      </c>
      <c r="G155" s="136">
        <f t="shared" si="81"/>
        <v>176.73655955911346</v>
      </c>
      <c r="H155" s="136">
        <f t="shared" ca="1" si="78"/>
        <v>177</v>
      </c>
      <c r="I155" s="154">
        <v>0</v>
      </c>
      <c r="J155" s="347"/>
      <c r="K155" t="s">
        <v>750</v>
      </c>
      <c r="L155" t="s">
        <v>1473</v>
      </c>
      <c r="M155" s="113" t="s">
        <v>1509</v>
      </c>
      <c r="N155" s="113">
        <v>4000</v>
      </c>
      <c r="O155" s="113">
        <v>0</v>
      </c>
      <c r="S155" s="113">
        <v>0</v>
      </c>
      <c r="Y155" s="120"/>
      <c r="Z155" s="113" t="s">
        <v>1293</v>
      </c>
      <c r="AA155" s="349">
        <v>0</v>
      </c>
      <c r="AB155" s="349">
        <v>500</v>
      </c>
      <c r="AC155" s="349">
        <v>0</v>
      </c>
      <c r="AD155" s="349">
        <v>26800</v>
      </c>
      <c r="AE155" s="349">
        <v>0</v>
      </c>
      <c r="AF155" s="349">
        <v>0</v>
      </c>
      <c r="AG155" s="349">
        <v>0</v>
      </c>
      <c r="AH155" s="349">
        <v>0</v>
      </c>
      <c r="AI155" s="349">
        <v>400</v>
      </c>
      <c r="AJ155" s="349">
        <v>300</v>
      </c>
      <c r="AK155" s="349">
        <v>29100</v>
      </c>
      <c r="AL155" s="349">
        <v>21300</v>
      </c>
      <c r="AM155" s="349">
        <v>2800</v>
      </c>
      <c r="AN155" s="349">
        <v>5100</v>
      </c>
      <c r="AO155" s="349">
        <v>189000</v>
      </c>
      <c r="AP155" s="349">
        <v>356100</v>
      </c>
      <c r="AR155" s="348">
        <f t="shared" si="62"/>
        <v>0</v>
      </c>
      <c r="AS155" s="348">
        <f t="shared" si="63"/>
        <v>400</v>
      </c>
      <c r="AT155" s="348">
        <f t="shared" si="64"/>
        <v>0</v>
      </c>
      <c r="AU155" s="348">
        <f t="shared" si="65"/>
        <v>19600</v>
      </c>
      <c r="AV155" s="348">
        <f t="shared" si="66"/>
        <v>0</v>
      </c>
      <c r="AW155" s="348">
        <f t="shared" si="67"/>
        <v>0</v>
      </c>
      <c r="AX155" s="348">
        <f t="shared" si="68"/>
        <v>0</v>
      </c>
      <c r="AY155" s="348">
        <f t="shared" si="69"/>
        <v>0</v>
      </c>
      <c r="AZ155" s="348">
        <f t="shared" si="70"/>
        <v>300</v>
      </c>
      <c r="BA155" s="348">
        <f t="shared" si="71"/>
        <v>200</v>
      </c>
      <c r="BB155" s="348">
        <f t="shared" si="72"/>
        <v>21300</v>
      </c>
      <c r="BC155" s="348">
        <f t="shared" si="73"/>
        <v>15600</v>
      </c>
      <c r="BD155" s="348">
        <f t="shared" si="74"/>
        <v>2000</v>
      </c>
      <c r="BE155" s="348">
        <f t="shared" si="75"/>
        <v>3700</v>
      </c>
      <c r="BF155" s="348">
        <f t="shared" si="76"/>
        <v>138200</v>
      </c>
      <c r="BG155" s="348">
        <f t="shared" si="77"/>
        <v>260300</v>
      </c>
    </row>
    <row r="156" spans="1:59" ht="15">
      <c r="A156" s="134" t="s">
        <v>540</v>
      </c>
      <c r="B156" s="134" t="s">
        <v>2434</v>
      </c>
      <c r="C156" s="134" t="s">
        <v>2466</v>
      </c>
      <c r="D156" s="136">
        <f t="shared" si="80"/>
        <v>16030.393475961615</v>
      </c>
      <c r="E156" s="136">
        <f t="shared" si="79"/>
        <v>265.10483933867022</v>
      </c>
      <c r="F156" s="136">
        <v>0</v>
      </c>
      <c r="G156" s="136">
        <f t="shared" si="81"/>
        <v>265.10483933867022</v>
      </c>
      <c r="H156" s="136">
        <f t="shared" ca="1" si="78"/>
        <v>266</v>
      </c>
      <c r="I156" s="154">
        <v>0</v>
      </c>
      <c r="J156" s="347"/>
      <c r="K156" t="s">
        <v>474</v>
      </c>
      <c r="L156" t="s">
        <v>260</v>
      </c>
      <c r="M156" s="113" t="s">
        <v>903</v>
      </c>
      <c r="N156" s="113">
        <v>0</v>
      </c>
      <c r="O156" s="113">
        <v>0</v>
      </c>
      <c r="S156" s="113">
        <v>0</v>
      </c>
      <c r="Y156" s="120"/>
      <c r="Z156" s="113" t="s">
        <v>604</v>
      </c>
      <c r="AA156" s="349">
        <v>0</v>
      </c>
      <c r="AB156" s="349">
        <v>200</v>
      </c>
      <c r="AC156" s="349">
        <v>0</v>
      </c>
      <c r="AD156" s="349">
        <v>9600</v>
      </c>
      <c r="AE156" s="349">
        <v>0</v>
      </c>
      <c r="AF156" s="349">
        <v>100</v>
      </c>
      <c r="AG156" s="349">
        <v>0</v>
      </c>
      <c r="AH156" s="349">
        <v>6000</v>
      </c>
      <c r="AI156" s="349">
        <v>0</v>
      </c>
      <c r="AJ156" s="349">
        <v>0</v>
      </c>
      <c r="AK156" s="349">
        <v>0</v>
      </c>
      <c r="AL156" s="349">
        <v>2500</v>
      </c>
      <c r="AM156" s="349">
        <v>4600</v>
      </c>
      <c r="AN156" s="349">
        <v>5000</v>
      </c>
      <c r="AO156" s="349">
        <v>361600</v>
      </c>
      <c r="AP156" s="349">
        <v>356000</v>
      </c>
      <c r="AR156" s="348">
        <f t="shared" si="62"/>
        <v>0</v>
      </c>
      <c r="AS156" s="348">
        <f t="shared" si="63"/>
        <v>100</v>
      </c>
      <c r="AT156" s="348">
        <f t="shared" si="64"/>
        <v>0</v>
      </c>
      <c r="AU156" s="348">
        <f t="shared" si="65"/>
        <v>7000</v>
      </c>
      <c r="AV156" s="348">
        <f t="shared" si="66"/>
        <v>0</v>
      </c>
      <c r="AW156" s="348">
        <f t="shared" si="67"/>
        <v>100</v>
      </c>
      <c r="AX156" s="348">
        <f t="shared" si="68"/>
        <v>0</v>
      </c>
      <c r="AY156" s="348">
        <f t="shared" si="69"/>
        <v>4400</v>
      </c>
      <c r="AZ156" s="348">
        <f t="shared" si="70"/>
        <v>0</v>
      </c>
      <c r="BA156" s="348">
        <f t="shared" si="71"/>
        <v>0</v>
      </c>
      <c r="BB156" s="348">
        <f t="shared" si="72"/>
        <v>0</v>
      </c>
      <c r="BC156" s="348">
        <f t="shared" si="73"/>
        <v>1800</v>
      </c>
      <c r="BD156" s="348">
        <f t="shared" si="74"/>
        <v>3400</v>
      </c>
      <c r="BE156" s="348">
        <f t="shared" si="75"/>
        <v>3700</v>
      </c>
      <c r="BF156" s="348">
        <f t="shared" si="76"/>
        <v>264300</v>
      </c>
      <c r="BG156" s="348">
        <f t="shared" si="77"/>
        <v>260200</v>
      </c>
    </row>
    <row r="157" spans="1:59" ht="15">
      <c r="A157" s="134" t="s">
        <v>541</v>
      </c>
      <c r="B157" s="134" t="s">
        <v>2076</v>
      </c>
      <c r="C157" s="134" t="s">
        <v>2111</v>
      </c>
      <c r="D157" s="136">
        <f>D156*0.75</f>
        <v>12022.795106971211</v>
      </c>
      <c r="E157" s="136">
        <f>E156*0.5</f>
        <v>132.55241966933511</v>
      </c>
      <c r="F157" s="136">
        <f ca="1">RANDBETWEEN(0,10000)</f>
        <v>1317</v>
      </c>
      <c r="G157" s="136">
        <f t="shared" ca="1" si="81"/>
        <v>1449.552419669335</v>
      </c>
      <c r="H157" s="136">
        <f t="shared" ca="1" si="78"/>
        <v>532</v>
      </c>
      <c r="I157" s="154">
        <v>1112.6857059499998</v>
      </c>
      <c r="J157" s="347"/>
      <c r="K157" t="s">
        <v>534</v>
      </c>
      <c r="L157" t="s">
        <v>3660</v>
      </c>
      <c r="M157" s="113" t="s">
        <v>3693</v>
      </c>
      <c r="N157" s="113">
        <v>0</v>
      </c>
      <c r="O157" s="113">
        <v>7100</v>
      </c>
      <c r="S157" s="113">
        <v>0</v>
      </c>
      <c r="Y157" s="120"/>
      <c r="Z157" s="113" t="s">
        <v>784</v>
      </c>
      <c r="AA157" s="349">
        <v>0</v>
      </c>
      <c r="AB157" s="349">
        <v>0</v>
      </c>
      <c r="AC157" s="349">
        <v>0</v>
      </c>
      <c r="AD157" s="349">
        <v>0</v>
      </c>
      <c r="AE157" s="349">
        <v>0</v>
      </c>
      <c r="AF157" s="349">
        <v>0</v>
      </c>
      <c r="AG157" s="349">
        <v>0</v>
      </c>
      <c r="AH157" s="349">
        <v>0</v>
      </c>
      <c r="AI157" s="349">
        <v>0</v>
      </c>
      <c r="AJ157" s="349">
        <v>0</v>
      </c>
      <c r="AK157" s="349">
        <v>0</v>
      </c>
      <c r="AL157" s="349">
        <v>0</v>
      </c>
      <c r="AM157" s="349">
        <v>0</v>
      </c>
      <c r="AN157" s="349">
        <v>0</v>
      </c>
      <c r="AO157" s="349">
        <v>0</v>
      </c>
      <c r="AP157" s="349">
        <v>200</v>
      </c>
      <c r="AR157" s="348">
        <f t="shared" si="62"/>
        <v>0</v>
      </c>
      <c r="AS157" s="348">
        <f t="shared" si="63"/>
        <v>0</v>
      </c>
      <c r="AT157" s="348">
        <f t="shared" si="64"/>
        <v>0</v>
      </c>
      <c r="AU157" s="348">
        <f t="shared" si="65"/>
        <v>0</v>
      </c>
      <c r="AV157" s="348">
        <f t="shared" si="66"/>
        <v>0</v>
      </c>
      <c r="AW157" s="348">
        <f t="shared" si="67"/>
        <v>0</v>
      </c>
      <c r="AX157" s="348">
        <f t="shared" si="68"/>
        <v>0</v>
      </c>
      <c r="AY157" s="348">
        <f t="shared" si="69"/>
        <v>0</v>
      </c>
      <c r="AZ157" s="348">
        <f t="shared" si="70"/>
        <v>0</v>
      </c>
      <c r="BA157" s="348">
        <f t="shared" si="71"/>
        <v>0</v>
      </c>
      <c r="BB157" s="348">
        <f t="shared" si="72"/>
        <v>0</v>
      </c>
      <c r="BC157" s="348">
        <f t="shared" si="73"/>
        <v>0</v>
      </c>
      <c r="BD157" s="348">
        <f t="shared" si="74"/>
        <v>0</v>
      </c>
      <c r="BE157" s="348">
        <f t="shared" si="75"/>
        <v>0</v>
      </c>
      <c r="BF157" s="348">
        <f t="shared" si="76"/>
        <v>0</v>
      </c>
      <c r="BG157" s="348">
        <f t="shared" si="77"/>
        <v>100</v>
      </c>
    </row>
    <row r="158" spans="1:59" ht="15">
      <c r="A158" s="134" t="s">
        <v>542</v>
      </c>
      <c r="B158" s="134" t="s">
        <v>3002</v>
      </c>
      <c r="C158" s="134" t="s">
        <v>3036</v>
      </c>
      <c r="D158" s="136">
        <f t="shared" si="80"/>
        <v>12623.934862319771</v>
      </c>
      <c r="E158" s="136">
        <f t="shared" si="79"/>
        <v>198.82862950400266</v>
      </c>
      <c r="F158" s="136">
        <v>0</v>
      </c>
      <c r="G158" s="136">
        <f t="shared" si="81"/>
        <v>198.82862950400266</v>
      </c>
      <c r="H158" s="136">
        <f t="shared" ca="1" si="78"/>
        <v>199</v>
      </c>
      <c r="I158" s="154">
        <v>0</v>
      </c>
      <c r="J158" s="347"/>
      <c r="K158" t="s">
        <v>631</v>
      </c>
      <c r="L158" t="s">
        <v>260</v>
      </c>
      <c r="M158" s="113" t="s">
        <v>904</v>
      </c>
      <c r="N158" s="113">
        <v>0</v>
      </c>
      <c r="O158" s="113">
        <v>0</v>
      </c>
      <c r="S158" s="113">
        <v>0</v>
      </c>
      <c r="Y158" s="120"/>
      <c r="Z158" s="113" t="s">
        <v>710</v>
      </c>
      <c r="AA158" s="349">
        <v>0</v>
      </c>
      <c r="AB158" s="349">
        <v>0</v>
      </c>
      <c r="AC158" s="349">
        <v>0</v>
      </c>
      <c r="AD158" s="349">
        <v>0</v>
      </c>
      <c r="AE158" s="349">
        <v>0</v>
      </c>
      <c r="AF158" s="349">
        <v>0</v>
      </c>
      <c r="AG158" s="349">
        <v>0</v>
      </c>
      <c r="AH158" s="349">
        <v>0</v>
      </c>
      <c r="AI158" s="349">
        <v>0</v>
      </c>
      <c r="AJ158" s="349">
        <v>0</v>
      </c>
      <c r="AK158" s="349">
        <v>0</v>
      </c>
      <c r="AL158" s="349">
        <v>0</v>
      </c>
      <c r="AM158" s="349">
        <v>0</v>
      </c>
      <c r="AN158" s="349">
        <v>700</v>
      </c>
      <c r="AO158" s="349">
        <v>0</v>
      </c>
      <c r="AP158" s="349">
        <v>52100</v>
      </c>
      <c r="AR158" s="348">
        <f t="shared" si="62"/>
        <v>0</v>
      </c>
      <c r="AS158" s="348">
        <f t="shared" si="63"/>
        <v>0</v>
      </c>
      <c r="AT158" s="348">
        <f t="shared" si="64"/>
        <v>0</v>
      </c>
      <c r="AU158" s="348">
        <f t="shared" si="65"/>
        <v>0</v>
      </c>
      <c r="AV158" s="348">
        <f t="shared" si="66"/>
        <v>0</v>
      </c>
      <c r="AW158" s="348">
        <f t="shared" si="67"/>
        <v>0</v>
      </c>
      <c r="AX158" s="348">
        <f t="shared" si="68"/>
        <v>0</v>
      </c>
      <c r="AY158" s="348">
        <f t="shared" si="69"/>
        <v>0</v>
      </c>
      <c r="AZ158" s="348">
        <f t="shared" si="70"/>
        <v>0</v>
      </c>
      <c r="BA158" s="348">
        <f t="shared" si="71"/>
        <v>0</v>
      </c>
      <c r="BB158" s="348">
        <f t="shared" si="72"/>
        <v>0</v>
      </c>
      <c r="BC158" s="348">
        <f t="shared" si="73"/>
        <v>0</v>
      </c>
      <c r="BD158" s="348">
        <f t="shared" si="74"/>
        <v>0</v>
      </c>
      <c r="BE158" s="348">
        <f t="shared" si="75"/>
        <v>500</v>
      </c>
      <c r="BF158" s="348">
        <f t="shared" si="76"/>
        <v>0</v>
      </c>
      <c r="BG158" s="348">
        <f t="shared" si="77"/>
        <v>38100</v>
      </c>
    </row>
    <row r="159" spans="1:59" ht="15">
      <c r="A159" s="134" t="s">
        <v>526</v>
      </c>
      <c r="B159" s="134" t="s">
        <v>3307</v>
      </c>
      <c r="C159" s="134" t="s">
        <v>3328</v>
      </c>
      <c r="D159" s="136">
        <f>D158*0.75</f>
        <v>9467.9511467398279</v>
      </c>
      <c r="E159" s="136">
        <f>E158*0.5</f>
        <v>99.414314752001331</v>
      </c>
      <c r="F159" s="136">
        <f ca="1">RANDBETWEEN(0,10000)</f>
        <v>3604</v>
      </c>
      <c r="G159" s="136">
        <f t="shared" ca="1" si="81"/>
        <v>3703.4143147520012</v>
      </c>
      <c r="H159" s="136">
        <f t="shared" ca="1" si="78"/>
        <v>3139</v>
      </c>
      <c r="I159" s="154">
        <v>7545.8138916299995</v>
      </c>
      <c r="J159" s="347"/>
      <c r="K159" t="s">
        <v>712</v>
      </c>
      <c r="L159" t="s">
        <v>3660</v>
      </c>
      <c r="M159" s="113" t="s">
        <v>3694</v>
      </c>
      <c r="N159" s="113">
        <v>0</v>
      </c>
      <c r="O159" s="113">
        <v>46000</v>
      </c>
      <c r="S159" s="113">
        <v>0</v>
      </c>
      <c r="Y159" s="120"/>
      <c r="Z159" s="113" t="s">
        <v>638</v>
      </c>
      <c r="AA159" s="349">
        <v>0</v>
      </c>
      <c r="AB159" s="349">
        <v>0</v>
      </c>
      <c r="AC159" s="349">
        <v>0</v>
      </c>
      <c r="AD159" s="349">
        <v>0</v>
      </c>
      <c r="AE159" s="349">
        <v>0</v>
      </c>
      <c r="AF159" s="349">
        <v>0</v>
      </c>
      <c r="AG159" s="349">
        <v>0</v>
      </c>
      <c r="AH159" s="349">
        <v>0</v>
      </c>
      <c r="AI159" s="349">
        <v>0</v>
      </c>
      <c r="AJ159" s="349">
        <v>0</v>
      </c>
      <c r="AK159" s="349">
        <v>700</v>
      </c>
      <c r="AL159" s="349">
        <v>500</v>
      </c>
      <c r="AM159" s="349">
        <v>200</v>
      </c>
      <c r="AN159" s="349">
        <v>200</v>
      </c>
      <c r="AO159" s="349">
        <v>18600</v>
      </c>
      <c r="AP159" s="349">
        <v>13200</v>
      </c>
      <c r="AR159" s="348">
        <f t="shared" si="62"/>
        <v>0</v>
      </c>
      <c r="AS159" s="348">
        <f t="shared" si="63"/>
        <v>0</v>
      </c>
      <c r="AT159" s="348">
        <f t="shared" si="64"/>
        <v>0</v>
      </c>
      <c r="AU159" s="348">
        <f t="shared" si="65"/>
        <v>0</v>
      </c>
      <c r="AV159" s="348">
        <f t="shared" si="66"/>
        <v>0</v>
      </c>
      <c r="AW159" s="348">
        <f t="shared" si="67"/>
        <v>0</v>
      </c>
      <c r="AX159" s="348">
        <f t="shared" si="68"/>
        <v>0</v>
      </c>
      <c r="AY159" s="348">
        <f t="shared" si="69"/>
        <v>0</v>
      </c>
      <c r="AZ159" s="348">
        <f t="shared" si="70"/>
        <v>0</v>
      </c>
      <c r="BA159" s="348">
        <f t="shared" si="71"/>
        <v>0</v>
      </c>
      <c r="BB159" s="348">
        <f t="shared" si="72"/>
        <v>500</v>
      </c>
      <c r="BC159" s="348">
        <f t="shared" si="73"/>
        <v>400</v>
      </c>
      <c r="BD159" s="348">
        <f t="shared" si="74"/>
        <v>100</v>
      </c>
      <c r="BE159" s="348">
        <f t="shared" si="75"/>
        <v>100</v>
      </c>
      <c r="BF159" s="348">
        <f t="shared" si="76"/>
        <v>13600</v>
      </c>
      <c r="BG159" s="348">
        <f t="shared" si="77"/>
        <v>9600</v>
      </c>
    </row>
    <row r="160" spans="1:59" ht="15">
      <c r="A160" s="134" t="s">
        <v>436</v>
      </c>
      <c r="B160" s="134" t="s">
        <v>1763</v>
      </c>
      <c r="C160" s="134" t="s">
        <v>1789</v>
      </c>
      <c r="D160" s="136">
        <f t="shared" si="80"/>
        <v>9941.3487040768196</v>
      </c>
      <c r="E160" s="136">
        <f t="shared" si="79"/>
        <v>149.12147212800198</v>
      </c>
      <c r="F160" s="136">
        <v>0</v>
      </c>
      <c r="G160" s="136">
        <f t="shared" si="81"/>
        <v>149.12147212800198</v>
      </c>
      <c r="H160" s="136">
        <f t="shared" ca="1" si="78"/>
        <v>150</v>
      </c>
      <c r="I160" s="154">
        <v>0</v>
      </c>
      <c r="J160" s="347"/>
      <c r="K160" t="s">
        <v>759</v>
      </c>
      <c r="L160" t="s">
        <v>2434</v>
      </c>
      <c r="M160" s="113" t="s">
        <v>2467</v>
      </c>
      <c r="N160" s="113">
        <v>0</v>
      </c>
      <c r="O160" s="113">
        <v>0</v>
      </c>
      <c r="S160" s="113">
        <v>0</v>
      </c>
      <c r="Y160" s="120"/>
      <c r="Z160" s="113" t="s">
        <v>763</v>
      </c>
      <c r="AA160" s="349">
        <v>0</v>
      </c>
      <c r="AB160" s="349">
        <v>0</v>
      </c>
      <c r="AC160" s="349">
        <v>0</v>
      </c>
      <c r="AD160" s="349">
        <v>0</v>
      </c>
      <c r="AE160" s="349">
        <v>0</v>
      </c>
      <c r="AF160" s="349">
        <v>0</v>
      </c>
      <c r="AG160" s="349">
        <v>0</v>
      </c>
      <c r="AH160" s="349">
        <v>0</v>
      </c>
      <c r="AI160" s="349">
        <v>0</v>
      </c>
      <c r="AJ160" s="349">
        <v>0</v>
      </c>
      <c r="AK160" s="349">
        <v>0</v>
      </c>
      <c r="AL160" s="349">
        <v>0</v>
      </c>
      <c r="AM160" s="349">
        <v>0</v>
      </c>
      <c r="AN160" s="349">
        <v>0</v>
      </c>
      <c r="AO160" s="349">
        <v>3100</v>
      </c>
      <c r="AP160" s="349">
        <v>1500</v>
      </c>
      <c r="AR160" s="348">
        <f t="shared" si="62"/>
        <v>0</v>
      </c>
      <c r="AS160" s="348">
        <f t="shared" si="63"/>
        <v>0</v>
      </c>
      <c r="AT160" s="348">
        <f t="shared" si="64"/>
        <v>0</v>
      </c>
      <c r="AU160" s="348">
        <f t="shared" si="65"/>
        <v>0</v>
      </c>
      <c r="AV160" s="348">
        <f t="shared" si="66"/>
        <v>0</v>
      </c>
      <c r="AW160" s="348">
        <f t="shared" si="67"/>
        <v>0</v>
      </c>
      <c r="AX160" s="348">
        <f t="shared" si="68"/>
        <v>0</v>
      </c>
      <c r="AY160" s="348">
        <f t="shared" si="69"/>
        <v>0</v>
      </c>
      <c r="AZ160" s="348">
        <f t="shared" si="70"/>
        <v>0</v>
      </c>
      <c r="BA160" s="348">
        <f t="shared" si="71"/>
        <v>0</v>
      </c>
      <c r="BB160" s="348">
        <f t="shared" si="72"/>
        <v>0</v>
      </c>
      <c r="BC160" s="348">
        <f t="shared" si="73"/>
        <v>0</v>
      </c>
      <c r="BD160" s="348">
        <f t="shared" si="74"/>
        <v>0</v>
      </c>
      <c r="BE160" s="348">
        <f t="shared" si="75"/>
        <v>0</v>
      </c>
      <c r="BF160" s="348">
        <f t="shared" si="76"/>
        <v>2300</v>
      </c>
      <c r="BG160" s="348">
        <f t="shared" si="77"/>
        <v>1100</v>
      </c>
    </row>
    <row r="161" spans="1:59" ht="15">
      <c r="A161" s="134" t="s">
        <v>454</v>
      </c>
      <c r="B161" s="134" t="s">
        <v>1763</v>
      </c>
      <c r="C161" s="134" t="s">
        <v>1790</v>
      </c>
      <c r="D161" s="136">
        <f t="shared" si="80"/>
        <v>10438.416139280662</v>
      </c>
      <c r="E161" s="136">
        <f t="shared" si="79"/>
        <v>223.68220819200297</v>
      </c>
      <c r="F161" s="136">
        <v>0</v>
      </c>
      <c r="G161" s="136">
        <f t="shared" si="81"/>
        <v>223.68220819200297</v>
      </c>
      <c r="H161" s="136">
        <f t="shared" ca="1" si="78"/>
        <v>224</v>
      </c>
      <c r="I161" s="154">
        <v>0</v>
      </c>
      <c r="J161" s="347"/>
      <c r="K161" t="s">
        <v>1294</v>
      </c>
      <c r="L161" t="s">
        <v>4048</v>
      </c>
      <c r="M161" s="113" t="s">
        <v>4057</v>
      </c>
      <c r="N161" s="113">
        <v>11200</v>
      </c>
      <c r="O161" s="113">
        <v>0</v>
      </c>
      <c r="S161" s="113">
        <v>0</v>
      </c>
      <c r="Y161" s="120"/>
      <c r="Z161" s="113" t="s">
        <v>615</v>
      </c>
      <c r="AA161" s="349">
        <v>0</v>
      </c>
      <c r="AB161" s="349">
        <v>0</v>
      </c>
      <c r="AC161" s="349">
        <v>0</v>
      </c>
      <c r="AD161" s="349">
        <v>0</v>
      </c>
      <c r="AE161" s="349">
        <v>0</v>
      </c>
      <c r="AF161" s="349">
        <v>0</v>
      </c>
      <c r="AG161" s="349">
        <v>0</v>
      </c>
      <c r="AH161" s="349">
        <v>0</v>
      </c>
      <c r="AI161" s="349">
        <v>0</v>
      </c>
      <c r="AJ161" s="349">
        <v>0</v>
      </c>
      <c r="AK161" s="349">
        <v>0</v>
      </c>
      <c r="AL161" s="349">
        <v>0</v>
      </c>
      <c r="AM161" s="349">
        <v>0</v>
      </c>
      <c r="AN161" s="349">
        <v>0</v>
      </c>
      <c r="AO161" s="349">
        <v>0</v>
      </c>
      <c r="AP161" s="349">
        <v>3400</v>
      </c>
      <c r="AR161" s="348">
        <f t="shared" si="62"/>
        <v>0</v>
      </c>
      <c r="AS161" s="348">
        <f t="shared" si="63"/>
        <v>0</v>
      </c>
      <c r="AT161" s="348">
        <f t="shared" si="64"/>
        <v>0</v>
      </c>
      <c r="AU161" s="348">
        <f t="shared" si="65"/>
        <v>0</v>
      </c>
      <c r="AV161" s="348">
        <f t="shared" si="66"/>
        <v>0</v>
      </c>
      <c r="AW161" s="348">
        <f t="shared" si="67"/>
        <v>0</v>
      </c>
      <c r="AX161" s="348">
        <f t="shared" si="68"/>
        <v>0</v>
      </c>
      <c r="AY161" s="348">
        <f t="shared" si="69"/>
        <v>0</v>
      </c>
      <c r="AZ161" s="348">
        <f t="shared" si="70"/>
        <v>0</v>
      </c>
      <c r="BA161" s="348">
        <f t="shared" si="71"/>
        <v>0</v>
      </c>
      <c r="BB161" s="348">
        <f t="shared" si="72"/>
        <v>0</v>
      </c>
      <c r="BC161" s="348">
        <f t="shared" si="73"/>
        <v>0</v>
      </c>
      <c r="BD161" s="348">
        <f t="shared" si="74"/>
        <v>0</v>
      </c>
      <c r="BE161" s="348">
        <f t="shared" si="75"/>
        <v>0</v>
      </c>
      <c r="BF161" s="348">
        <f t="shared" si="76"/>
        <v>0</v>
      </c>
      <c r="BG161" s="348">
        <f t="shared" si="77"/>
        <v>2500</v>
      </c>
    </row>
    <row r="162" spans="1:59" ht="15">
      <c r="A162" s="134" t="s">
        <v>543</v>
      </c>
      <c r="B162" s="134" t="s">
        <v>3002</v>
      </c>
      <c r="C162" s="134" t="s">
        <v>3037</v>
      </c>
      <c r="D162" s="136">
        <f t="shared" si="80"/>
        <v>10960.336946244695</v>
      </c>
      <c r="E162" s="136">
        <f t="shared" si="79"/>
        <v>335.52331228800449</v>
      </c>
      <c r="F162" s="136">
        <v>0</v>
      </c>
      <c r="G162" s="136">
        <f t="shared" si="81"/>
        <v>335.52331228800449</v>
      </c>
      <c r="H162" s="136">
        <f t="shared" ca="1" si="78"/>
        <v>336</v>
      </c>
      <c r="I162" s="154">
        <v>0</v>
      </c>
      <c r="J162" s="347"/>
      <c r="K162" t="s">
        <v>595</v>
      </c>
      <c r="L162" t="s">
        <v>2737</v>
      </c>
      <c r="M162" s="113" t="s">
        <v>2755</v>
      </c>
      <c r="N162" s="113">
        <v>0</v>
      </c>
      <c r="O162" s="113">
        <v>500</v>
      </c>
      <c r="S162" s="113">
        <v>0</v>
      </c>
      <c r="Y162" s="120"/>
      <c r="Z162" s="113" t="s">
        <v>485</v>
      </c>
      <c r="AA162" s="349">
        <v>0</v>
      </c>
      <c r="AB162" s="349">
        <v>0</v>
      </c>
      <c r="AC162" s="349">
        <v>0</v>
      </c>
      <c r="AD162" s="349">
        <v>0</v>
      </c>
      <c r="AE162" s="349">
        <v>0</v>
      </c>
      <c r="AF162" s="349">
        <v>0</v>
      </c>
      <c r="AG162" s="349">
        <v>0</v>
      </c>
      <c r="AH162" s="349">
        <v>0</v>
      </c>
      <c r="AI162" s="349">
        <v>0</v>
      </c>
      <c r="AJ162" s="349">
        <v>0</v>
      </c>
      <c r="AK162" s="349">
        <v>0</v>
      </c>
      <c r="AL162" s="349">
        <v>0</v>
      </c>
      <c r="AM162" s="349">
        <v>100</v>
      </c>
      <c r="AN162" s="349">
        <v>100</v>
      </c>
      <c r="AO162" s="349">
        <v>7200</v>
      </c>
      <c r="AP162" s="349">
        <v>7700</v>
      </c>
      <c r="AR162" s="348">
        <f t="shared" si="62"/>
        <v>0</v>
      </c>
      <c r="AS162" s="348">
        <f t="shared" si="63"/>
        <v>0</v>
      </c>
      <c r="AT162" s="348">
        <f t="shared" si="64"/>
        <v>0</v>
      </c>
      <c r="AU162" s="348">
        <f t="shared" si="65"/>
        <v>0</v>
      </c>
      <c r="AV162" s="348">
        <f t="shared" si="66"/>
        <v>0</v>
      </c>
      <c r="AW162" s="348">
        <f t="shared" si="67"/>
        <v>0</v>
      </c>
      <c r="AX162" s="348">
        <f t="shared" si="68"/>
        <v>0</v>
      </c>
      <c r="AY162" s="348">
        <f t="shared" si="69"/>
        <v>0</v>
      </c>
      <c r="AZ162" s="348">
        <f t="shared" si="70"/>
        <v>0</v>
      </c>
      <c r="BA162" s="348">
        <f t="shared" si="71"/>
        <v>0</v>
      </c>
      <c r="BB162" s="348">
        <f t="shared" si="72"/>
        <v>0</v>
      </c>
      <c r="BC162" s="348">
        <f t="shared" si="73"/>
        <v>0</v>
      </c>
      <c r="BD162" s="348">
        <f t="shared" si="74"/>
        <v>100</v>
      </c>
      <c r="BE162" s="348">
        <f t="shared" si="75"/>
        <v>100</v>
      </c>
      <c r="BF162" s="348">
        <f t="shared" si="76"/>
        <v>5300</v>
      </c>
      <c r="BG162" s="348">
        <f t="shared" si="77"/>
        <v>5600</v>
      </c>
    </row>
    <row r="163" spans="1:59" ht="15">
      <c r="A163" s="134" t="s">
        <v>544</v>
      </c>
      <c r="B163" s="134" t="s">
        <v>3307</v>
      </c>
      <c r="C163" s="134" t="s">
        <v>3329</v>
      </c>
      <c r="D163" s="136">
        <f t="shared" ref="D163:D164" si="85">D162*0.75</f>
        <v>8220.252709683522</v>
      </c>
      <c r="E163" s="136">
        <f t="shared" ref="E163:E164" si="86">E162*0.5</f>
        <v>167.76165614400225</v>
      </c>
      <c r="F163" s="136">
        <f t="shared" ref="F163:F164" ca="1" si="87">RANDBETWEEN(0,10000)</f>
        <v>7967</v>
      </c>
      <c r="G163" s="136">
        <f t="shared" ca="1" si="81"/>
        <v>8134.7616561440027</v>
      </c>
      <c r="H163" s="136">
        <f t="shared" ca="1" si="78"/>
        <v>7203</v>
      </c>
      <c r="I163" s="154">
        <v>0</v>
      </c>
      <c r="J163" s="347"/>
      <c r="K163" t="s">
        <v>540</v>
      </c>
      <c r="L163" t="s">
        <v>3660</v>
      </c>
      <c r="M163" s="113" t="s">
        <v>3695</v>
      </c>
      <c r="N163" s="113">
        <v>0</v>
      </c>
      <c r="O163" s="113">
        <v>2500</v>
      </c>
      <c r="S163" s="113">
        <v>0</v>
      </c>
      <c r="Y163" s="120"/>
      <c r="Z163" s="113" t="s">
        <v>596</v>
      </c>
      <c r="AA163" s="349">
        <v>100</v>
      </c>
      <c r="AB163" s="349">
        <v>100</v>
      </c>
      <c r="AC163" s="349">
        <v>5900</v>
      </c>
      <c r="AD163" s="349">
        <v>6700</v>
      </c>
      <c r="AE163" s="349">
        <v>0</v>
      </c>
      <c r="AF163" s="349">
        <v>100</v>
      </c>
      <c r="AG163" s="349">
        <v>3700</v>
      </c>
      <c r="AH163" s="349">
        <v>5200</v>
      </c>
      <c r="AI163" s="349">
        <v>0</v>
      </c>
      <c r="AJ163" s="349">
        <v>0</v>
      </c>
      <c r="AK163" s="349">
        <v>0</v>
      </c>
      <c r="AL163" s="349">
        <v>0</v>
      </c>
      <c r="AM163" s="349">
        <v>0</v>
      </c>
      <c r="AN163" s="349">
        <v>0</v>
      </c>
      <c r="AO163" s="349">
        <v>0</v>
      </c>
      <c r="AP163" s="349">
        <v>700</v>
      </c>
      <c r="AR163" s="348">
        <f t="shared" si="62"/>
        <v>100</v>
      </c>
      <c r="AS163" s="348">
        <f t="shared" si="63"/>
        <v>100</v>
      </c>
      <c r="AT163" s="348">
        <f t="shared" si="64"/>
        <v>4300</v>
      </c>
      <c r="AU163" s="348">
        <f t="shared" si="65"/>
        <v>4900</v>
      </c>
      <c r="AV163" s="348">
        <f t="shared" si="66"/>
        <v>0</v>
      </c>
      <c r="AW163" s="348">
        <f t="shared" si="67"/>
        <v>100</v>
      </c>
      <c r="AX163" s="348">
        <f t="shared" si="68"/>
        <v>2700</v>
      </c>
      <c r="AY163" s="348">
        <f t="shared" si="69"/>
        <v>3800</v>
      </c>
      <c r="AZ163" s="348">
        <f t="shared" si="70"/>
        <v>0</v>
      </c>
      <c r="BA163" s="348">
        <f t="shared" si="71"/>
        <v>0</v>
      </c>
      <c r="BB163" s="348">
        <f t="shared" si="72"/>
        <v>0</v>
      </c>
      <c r="BC163" s="348">
        <f t="shared" si="73"/>
        <v>0</v>
      </c>
      <c r="BD163" s="348">
        <f t="shared" si="74"/>
        <v>0</v>
      </c>
      <c r="BE163" s="348">
        <f t="shared" si="75"/>
        <v>0</v>
      </c>
      <c r="BF163" s="348">
        <f t="shared" si="76"/>
        <v>0</v>
      </c>
      <c r="BG163" s="348">
        <f t="shared" si="77"/>
        <v>500</v>
      </c>
    </row>
    <row r="164" spans="1:59" ht="15">
      <c r="A164" s="134" t="s">
        <v>518</v>
      </c>
      <c r="B164" s="134" t="s">
        <v>3660</v>
      </c>
      <c r="C164" s="134" t="s">
        <v>3669</v>
      </c>
      <c r="D164" s="136">
        <f t="shared" si="85"/>
        <v>6165.1895322626415</v>
      </c>
      <c r="E164" s="136">
        <f t="shared" si="86"/>
        <v>83.880828072001123</v>
      </c>
      <c r="F164" s="136">
        <f t="shared" ca="1" si="87"/>
        <v>4295</v>
      </c>
      <c r="G164" s="136">
        <f t="shared" ca="1" si="81"/>
        <v>4378.8808280720013</v>
      </c>
      <c r="H164" s="136">
        <f t="shared" ca="1" si="78"/>
        <v>1795</v>
      </c>
      <c r="I164" s="154">
        <v>0</v>
      </c>
      <c r="J164" s="347"/>
      <c r="K164" t="s">
        <v>664</v>
      </c>
      <c r="L164" t="s">
        <v>3002</v>
      </c>
      <c r="M164" s="113" t="s">
        <v>3038</v>
      </c>
      <c r="N164" s="113">
        <v>0</v>
      </c>
      <c r="O164" s="113">
        <v>10600</v>
      </c>
      <c r="S164" s="113">
        <v>0</v>
      </c>
      <c r="Y164" s="120"/>
      <c r="Z164" s="113" t="s">
        <v>432</v>
      </c>
      <c r="AA164" s="349">
        <v>0</v>
      </c>
      <c r="AB164" s="349">
        <v>0</v>
      </c>
      <c r="AC164" s="349">
        <v>0</v>
      </c>
      <c r="AD164" s="349">
        <v>0</v>
      </c>
      <c r="AE164" s="349">
        <v>0</v>
      </c>
      <c r="AF164" s="349">
        <v>0</v>
      </c>
      <c r="AG164" s="349">
        <v>0</v>
      </c>
      <c r="AH164" s="349">
        <v>0</v>
      </c>
      <c r="AI164" s="349">
        <v>0</v>
      </c>
      <c r="AJ164" s="349">
        <v>0</v>
      </c>
      <c r="AK164" s="349">
        <v>0</v>
      </c>
      <c r="AL164" s="349">
        <v>0</v>
      </c>
      <c r="AM164" s="349">
        <v>0</v>
      </c>
      <c r="AN164" s="349">
        <v>100</v>
      </c>
      <c r="AO164" s="349">
        <v>0</v>
      </c>
      <c r="AP164" s="349">
        <v>10000</v>
      </c>
      <c r="AR164" s="348">
        <f t="shared" si="62"/>
        <v>0</v>
      </c>
      <c r="AS164" s="348">
        <f t="shared" si="63"/>
        <v>0</v>
      </c>
      <c r="AT164" s="348">
        <f t="shared" si="64"/>
        <v>0</v>
      </c>
      <c r="AU164" s="348">
        <f t="shared" si="65"/>
        <v>0</v>
      </c>
      <c r="AV164" s="348">
        <f t="shared" si="66"/>
        <v>0</v>
      </c>
      <c r="AW164" s="348">
        <f t="shared" si="67"/>
        <v>0</v>
      </c>
      <c r="AX164" s="348">
        <f t="shared" si="68"/>
        <v>0</v>
      </c>
      <c r="AY164" s="348">
        <f t="shared" si="69"/>
        <v>0</v>
      </c>
      <c r="AZ164" s="348">
        <f t="shared" si="70"/>
        <v>0</v>
      </c>
      <c r="BA164" s="348">
        <f t="shared" si="71"/>
        <v>0</v>
      </c>
      <c r="BB164" s="348">
        <f t="shared" si="72"/>
        <v>0</v>
      </c>
      <c r="BC164" s="348">
        <f t="shared" si="73"/>
        <v>0</v>
      </c>
      <c r="BD164" s="348">
        <f t="shared" si="74"/>
        <v>0</v>
      </c>
      <c r="BE164" s="348">
        <f t="shared" si="75"/>
        <v>100</v>
      </c>
      <c r="BF164" s="348">
        <f t="shared" si="76"/>
        <v>0</v>
      </c>
      <c r="BG164" s="348">
        <f t="shared" si="77"/>
        <v>7300</v>
      </c>
    </row>
    <row r="165" spans="1:59" ht="15">
      <c r="A165" s="134" t="s">
        <v>545</v>
      </c>
      <c r="B165" s="134" t="s">
        <v>4048</v>
      </c>
      <c r="C165" s="134" t="s">
        <v>4058</v>
      </c>
      <c r="D165" s="136">
        <f t="shared" si="80"/>
        <v>6473.4490088757739</v>
      </c>
      <c r="E165" s="136">
        <f t="shared" si="79"/>
        <v>125.82124210800168</v>
      </c>
      <c r="F165" s="136">
        <v>0</v>
      </c>
      <c r="G165" s="136">
        <f t="shared" si="81"/>
        <v>125.82124210800168</v>
      </c>
      <c r="H165" s="136">
        <f t="shared" ca="1" si="78"/>
        <v>126</v>
      </c>
      <c r="I165" s="154">
        <v>0</v>
      </c>
      <c r="J165" s="347"/>
      <c r="K165" t="s">
        <v>597</v>
      </c>
      <c r="L165" t="s">
        <v>260</v>
      </c>
      <c r="M165" s="113" t="s">
        <v>905</v>
      </c>
      <c r="N165" s="113">
        <v>0</v>
      </c>
      <c r="O165" s="113">
        <v>0</v>
      </c>
      <c r="S165" s="113">
        <v>0</v>
      </c>
      <c r="Y165" s="120"/>
      <c r="Z165" s="113" t="s">
        <v>462</v>
      </c>
      <c r="AA165" s="349">
        <v>0</v>
      </c>
      <c r="AB165" s="349">
        <v>0</v>
      </c>
      <c r="AC165" s="349">
        <v>0</v>
      </c>
      <c r="AD165" s="349">
        <v>0</v>
      </c>
      <c r="AE165" s="349">
        <v>0</v>
      </c>
      <c r="AF165" s="349">
        <v>0</v>
      </c>
      <c r="AG165" s="349">
        <v>0</v>
      </c>
      <c r="AH165" s="349">
        <v>0</v>
      </c>
      <c r="AI165" s="349">
        <v>0</v>
      </c>
      <c r="AJ165" s="349">
        <v>0</v>
      </c>
      <c r="AK165" s="349">
        <v>0</v>
      </c>
      <c r="AL165" s="349">
        <v>0</v>
      </c>
      <c r="AM165" s="349">
        <v>200</v>
      </c>
      <c r="AN165" s="349">
        <v>100</v>
      </c>
      <c r="AO165" s="349">
        <v>13800</v>
      </c>
      <c r="AP165" s="349">
        <v>8000</v>
      </c>
      <c r="AR165" s="348">
        <f t="shared" si="62"/>
        <v>0</v>
      </c>
      <c r="AS165" s="348">
        <f t="shared" si="63"/>
        <v>0</v>
      </c>
      <c r="AT165" s="348">
        <f t="shared" si="64"/>
        <v>0</v>
      </c>
      <c r="AU165" s="348">
        <f t="shared" si="65"/>
        <v>0</v>
      </c>
      <c r="AV165" s="348">
        <f t="shared" si="66"/>
        <v>0</v>
      </c>
      <c r="AW165" s="348">
        <f t="shared" si="67"/>
        <v>0</v>
      </c>
      <c r="AX165" s="348">
        <f t="shared" si="68"/>
        <v>0</v>
      </c>
      <c r="AY165" s="348">
        <f t="shared" si="69"/>
        <v>0</v>
      </c>
      <c r="AZ165" s="348">
        <f t="shared" si="70"/>
        <v>0</v>
      </c>
      <c r="BA165" s="348">
        <f t="shared" si="71"/>
        <v>0</v>
      </c>
      <c r="BB165" s="348">
        <f t="shared" si="72"/>
        <v>0</v>
      </c>
      <c r="BC165" s="348">
        <f t="shared" si="73"/>
        <v>0</v>
      </c>
      <c r="BD165" s="348">
        <f t="shared" si="74"/>
        <v>100</v>
      </c>
      <c r="BE165" s="348">
        <f t="shared" si="75"/>
        <v>100</v>
      </c>
      <c r="BF165" s="348">
        <f t="shared" si="76"/>
        <v>10100</v>
      </c>
      <c r="BG165" s="348">
        <f t="shared" si="77"/>
        <v>5800</v>
      </c>
    </row>
    <row r="166" spans="1:59" ht="15">
      <c r="A166" s="134" t="s">
        <v>546</v>
      </c>
      <c r="B166" s="134" t="s">
        <v>1473</v>
      </c>
      <c r="C166" s="134" t="s">
        <v>1494</v>
      </c>
      <c r="D166" s="136">
        <f t="shared" si="80"/>
        <v>6797.1214593195627</v>
      </c>
      <c r="E166" s="136">
        <f t="shared" si="79"/>
        <v>188.73186316200253</v>
      </c>
      <c r="F166" s="136">
        <v>0</v>
      </c>
      <c r="G166" s="136">
        <f t="shared" si="81"/>
        <v>188.73186316200253</v>
      </c>
      <c r="H166" s="136">
        <f t="shared" ca="1" si="78"/>
        <v>189</v>
      </c>
      <c r="I166" s="154">
        <v>0</v>
      </c>
      <c r="J166" s="347"/>
      <c r="K166" t="s">
        <v>763</v>
      </c>
      <c r="L166" t="s">
        <v>1473</v>
      </c>
      <c r="M166" s="113" t="s">
        <v>1510</v>
      </c>
      <c r="N166" s="113">
        <v>300</v>
      </c>
      <c r="O166" s="113">
        <v>0</v>
      </c>
      <c r="S166" s="113">
        <v>0</v>
      </c>
      <c r="Y166" s="120"/>
      <c r="Z166" s="113" t="s">
        <v>556</v>
      </c>
      <c r="AA166" s="349">
        <v>0</v>
      </c>
      <c r="AB166" s="349">
        <v>0</v>
      </c>
      <c r="AC166" s="349">
        <v>0</v>
      </c>
      <c r="AD166" s="349">
        <v>0</v>
      </c>
      <c r="AE166" s="349">
        <v>0</v>
      </c>
      <c r="AF166" s="349">
        <v>0</v>
      </c>
      <c r="AG166" s="349">
        <v>0</v>
      </c>
      <c r="AH166" s="349">
        <v>0</v>
      </c>
      <c r="AI166" s="349">
        <v>0</v>
      </c>
      <c r="AJ166" s="349">
        <v>0</v>
      </c>
      <c r="AK166" s="349">
        <v>0</v>
      </c>
      <c r="AL166" s="349">
        <v>800</v>
      </c>
      <c r="AM166" s="349">
        <v>0</v>
      </c>
      <c r="AN166" s="349">
        <v>0</v>
      </c>
      <c r="AO166" s="349">
        <v>4400</v>
      </c>
      <c r="AP166" s="349">
        <v>3600</v>
      </c>
      <c r="AR166" s="348">
        <f t="shared" si="62"/>
        <v>0</v>
      </c>
      <c r="AS166" s="348">
        <f t="shared" si="63"/>
        <v>0</v>
      </c>
      <c r="AT166" s="348">
        <f t="shared" si="64"/>
        <v>0</v>
      </c>
      <c r="AU166" s="348">
        <f t="shared" si="65"/>
        <v>0</v>
      </c>
      <c r="AV166" s="348">
        <f t="shared" si="66"/>
        <v>0</v>
      </c>
      <c r="AW166" s="348">
        <f t="shared" si="67"/>
        <v>0</v>
      </c>
      <c r="AX166" s="348">
        <f t="shared" si="68"/>
        <v>0</v>
      </c>
      <c r="AY166" s="348">
        <f t="shared" si="69"/>
        <v>0</v>
      </c>
      <c r="AZ166" s="348">
        <f t="shared" si="70"/>
        <v>0</v>
      </c>
      <c r="BA166" s="348">
        <f t="shared" si="71"/>
        <v>0</v>
      </c>
      <c r="BB166" s="348">
        <f t="shared" si="72"/>
        <v>0</v>
      </c>
      <c r="BC166" s="348">
        <f t="shared" si="73"/>
        <v>600</v>
      </c>
      <c r="BD166" s="348">
        <f t="shared" si="74"/>
        <v>0</v>
      </c>
      <c r="BE166" s="348">
        <f t="shared" si="75"/>
        <v>0</v>
      </c>
      <c r="BF166" s="348">
        <f t="shared" si="76"/>
        <v>3200</v>
      </c>
      <c r="BG166" s="348">
        <f t="shared" si="77"/>
        <v>2600</v>
      </c>
    </row>
    <row r="167" spans="1:59" ht="15">
      <c r="A167" s="134" t="s">
        <v>547</v>
      </c>
      <c r="B167" s="134" t="s">
        <v>2076</v>
      </c>
      <c r="C167" s="134" t="s">
        <v>2112</v>
      </c>
      <c r="D167" s="136">
        <f t="shared" ref="D167:D168" si="88">D166*0.75</f>
        <v>5097.8410944896723</v>
      </c>
      <c r="E167" s="136">
        <f t="shared" ref="E167:E168" si="89">E166*0.5</f>
        <v>94.365931581001263</v>
      </c>
      <c r="F167" s="136">
        <f t="shared" ref="F167:F168" ca="1" si="90">RANDBETWEEN(0,10000)</f>
        <v>2848</v>
      </c>
      <c r="G167" s="136">
        <f t="shared" ca="1" si="81"/>
        <v>2942.3659315810014</v>
      </c>
      <c r="H167" s="136">
        <f t="shared" ca="1" si="78"/>
        <v>2215</v>
      </c>
      <c r="I167" s="154">
        <v>53.40863633</v>
      </c>
      <c r="J167" s="347"/>
      <c r="K167" t="s">
        <v>754</v>
      </c>
      <c r="L167" t="s">
        <v>3660</v>
      </c>
      <c r="M167" s="113" t="s">
        <v>3696</v>
      </c>
      <c r="N167" s="113">
        <v>0</v>
      </c>
      <c r="O167" s="113">
        <v>8100</v>
      </c>
      <c r="S167" s="113">
        <v>0</v>
      </c>
      <c r="Y167" s="120"/>
      <c r="Z167" s="113" t="s">
        <v>475</v>
      </c>
      <c r="AA167" s="349">
        <v>0</v>
      </c>
      <c r="AB167" s="349">
        <v>0</v>
      </c>
      <c r="AC167" s="349">
        <v>0</v>
      </c>
      <c r="AD167" s="349">
        <v>0</v>
      </c>
      <c r="AE167" s="349">
        <v>0</v>
      </c>
      <c r="AF167" s="349">
        <v>0</v>
      </c>
      <c r="AG167" s="349">
        <v>0</v>
      </c>
      <c r="AH167" s="349">
        <v>0</v>
      </c>
      <c r="AI167" s="349">
        <v>0</v>
      </c>
      <c r="AJ167" s="349">
        <v>0</v>
      </c>
      <c r="AK167" s="349">
        <v>0</v>
      </c>
      <c r="AL167" s="349">
        <v>0</v>
      </c>
      <c r="AM167" s="349">
        <v>0</v>
      </c>
      <c r="AN167" s="349">
        <v>3300</v>
      </c>
      <c r="AO167" s="349">
        <v>0</v>
      </c>
      <c r="AP167" s="349">
        <v>227200</v>
      </c>
      <c r="AR167" s="348">
        <f t="shared" si="62"/>
        <v>0</v>
      </c>
      <c r="AS167" s="348">
        <f t="shared" si="63"/>
        <v>0</v>
      </c>
      <c r="AT167" s="348">
        <f t="shared" si="64"/>
        <v>0</v>
      </c>
      <c r="AU167" s="348">
        <f t="shared" si="65"/>
        <v>0</v>
      </c>
      <c r="AV167" s="348">
        <f t="shared" si="66"/>
        <v>0</v>
      </c>
      <c r="AW167" s="348">
        <f t="shared" si="67"/>
        <v>0</v>
      </c>
      <c r="AX167" s="348">
        <f t="shared" si="68"/>
        <v>0</v>
      </c>
      <c r="AY167" s="348">
        <f t="shared" si="69"/>
        <v>0</v>
      </c>
      <c r="AZ167" s="348">
        <f t="shared" si="70"/>
        <v>0</v>
      </c>
      <c r="BA167" s="348">
        <f t="shared" si="71"/>
        <v>0</v>
      </c>
      <c r="BB167" s="348">
        <f t="shared" si="72"/>
        <v>0</v>
      </c>
      <c r="BC167" s="348">
        <f t="shared" si="73"/>
        <v>0</v>
      </c>
      <c r="BD167" s="348">
        <f t="shared" si="74"/>
        <v>0</v>
      </c>
      <c r="BE167" s="348">
        <f t="shared" si="75"/>
        <v>2400</v>
      </c>
      <c r="BF167" s="348">
        <f t="shared" si="76"/>
        <v>0</v>
      </c>
      <c r="BG167" s="348">
        <f t="shared" si="77"/>
        <v>166100</v>
      </c>
    </row>
    <row r="168" spans="1:59" ht="15">
      <c r="A168" s="134" t="s">
        <v>1287</v>
      </c>
      <c r="B168" s="134" t="s">
        <v>1473</v>
      </c>
      <c r="C168" s="134" t="s">
        <v>1511</v>
      </c>
      <c r="D168" s="136">
        <f t="shared" si="88"/>
        <v>3823.3808208672544</v>
      </c>
      <c r="E168" s="136">
        <f t="shared" si="89"/>
        <v>47.182965790500631</v>
      </c>
      <c r="F168" s="136">
        <f t="shared" ca="1" si="90"/>
        <v>2691</v>
      </c>
      <c r="G168" s="136">
        <f t="shared" ca="1" si="81"/>
        <v>2738.1829657905005</v>
      </c>
      <c r="H168" s="136">
        <f t="shared" ca="1" si="78"/>
        <v>2172</v>
      </c>
      <c r="I168" s="154">
        <v>67585.128605610007</v>
      </c>
      <c r="J168" s="347"/>
      <c r="K168" t="s">
        <v>1342</v>
      </c>
      <c r="L168" t="s">
        <v>2076</v>
      </c>
      <c r="M168" s="113" t="s">
        <v>2113</v>
      </c>
      <c r="N168" s="113">
        <v>0</v>
      </c>
      <c r="O168" s="113">
        <v>112800</v>
      </c>
      <c r="S168" s="113">
        <v>0</v>
      </c>
      <c r="Y168" s="120"/>
      <c r="Z168" s="113" t="s">
        <v>569</v>
      </c>
      <c r="AA168" s="349">
        <v>0</v>
      </c>
      <c r="AB168" s="349">
        <v>0</v>
      </c>
      <c r="AC168" s="349">
        <v>0</v>
      </c>
      <c r="AD168" s="349">
        <v>0</v>
      </c>
      <c r="AE168" s="349">
        <v>0</v>
      </c>
      <c r="AF168" s="349">
        <v>0</v>
      </c>
      <c r="AG168" s="349">
        <v>0</v>
      </c>
      <c r="AH168" s="349">
        <v>0</v>
      </c>
      <c r="AI168" s="349">
        <v>0</v>
      </c>
      <c r="AJ168" s="349">
        <v>0</v>
      </c>
      <c r="AK168" s="349">
        <v>0</v>
      </c>
      <c r="AL168" s="349">
        <v>0</v>
      </c>
      <c r="AM168" s="349">
        <v>100</v>
      </c>
      <c r="AN168" s="349">
        <v>0</v>
      </c>
      <c r="AO168" s="349">
        <v>7600</v>
      </c>
      <c r="AP168" s="349">
        <v>300</v>
      </c>
      <c r="AR168" s="348">
        <f t="shared" si="62"/>
        <v>0</v>
      </c>
      <c r="AS168" s="348">
        <f t="shared" si="63"/>
        <v>0</v>
      </c>
      <c r="AT168" s="348">
        <f t="shared" si="64"/>
        <v>0</v>
      </c>
      <c r="AU168" s="348">
        <f t="shared" si="65"/>
        <v>0</v>
      </c>
      <c r="AV168" s="348">
        <f t="shared" si="66"/>
        <v>0</v>
      </c>
      <c r="AW168" s="348">
        <f t="shared" si="67"/>
        <v>0</v>
      </c>
      <c r="AX168" s="348">
        <f t="shared" si="68"/>
        <v>0</v>
      </c>
      <c r="AY168" s="348">
        <f t="shared" si="69"/>
        <v>0</v>
      </c>
      <c r="AZ168" s="348">
        <f t="shared" si="70"/>
        <v>0</v>
      </c>
      <c r="BA168" s="348">
        <f t="shared" si="71"/>
        <v>0</v>
      </c>
      <c r="BB168" s="348">
        <f t="shared" si="72"/>
        <v>0</v>
      </c>
      <c r="BC168" s="348">
        <f t="shared" si="73"/>
        <v>0</v>
      </c>
      <c r="BD168" s="348">
        <f t="shared" si="74"/>
        <v>100</v>
      </c>
      <c r="BE168" s="348">
        <f t="shared" si="75"/>
        <v>0</v>
      </c>
      <c r="BF168" s="348">
        <f t="shared" si="76"/>
        <v>5600</v>
      </c>
      <c r="BG168" s="348">
        <f t="shared" si="77"/>
        <v>200</v>
      </c>
    </row>
    <row r="169" spans="1:59" ht="15">
      <c r="A169" s="134" t="s">
        <v>548</v>
      </c>
      <c r="B169" s="134" t="s">
        <v>3543</v>
      </c>
      <c r="C169" s="134" t="s">
        <v>3552</v>
      </c>
      <c r="D169" s="136">
        <f t="shared" si="80"/>
        <v>4014.5498619106174</v>
      </c>
      <c r="E169" s="136">
        <f t="shared" si="79"/>
        <v>70.77444868575094</v>
      </c>
      <c r="F169" s="136">
        <v>0</v>
      </c>
      <c r="G169" s="136">
        <f t="shared" si="81"/>
        <v>70.77444868575094</v>
      </c>
      <c r="H169" s="136">
        <f t="shared" ca="1" si="78"/>
        <v>71</v>
      </c>
      <c r="I169" s="154">
        <v>0</v>
      </c>
      <c r="J169" s="347"/>
      <c r="K169" t="s">
        <v>566</v>
      </c>
      <c r="L169" t="s">
        <v>2737</v>
      </c>
      <c r="M169" s="113" t="s">
        <v>2756</v>
      </c>
      <c r="N169" s="113">
        <v>0</v>
      </c>
      <c r="O169" s="113">
        <v>2900</v>
      </c>
      <c r="S169" s="113">
        <v>0</v>
      </c>
      <c r="Y169" s="120"/>
      <c r="Z169" s="113" t="s">
        <v>509</v>
      </c>
      <c r="AA169" s="349">
        <v>0</v>
      </c>
      <c r="AB169" s="349">
        <v>0</v>
      </c>
      <c r="AC169" s="349">
        <v>0</v>
      </c>
      <c r="AD169" s="349">
        <v>0</v>
      </c>
      <c r="AE169" s="349">
        <v>0</v>
      </c>
      <c r="AF169" s="349">
        <v>0</v>
      </c>
      <c r="AG169" s="349">
        <v>0</v>
      </c>
      <c r="AH169" s="349">
        <v>0</v>
      </c>
      <c r="AI169" s="349">
        <v>0</v>
      </c>
      <c r="AJ169" s="349">
        <v>0</v>
      </c>
      <c r="AK169" s="349">
        <v>0</v>
      </c>
      <c r="AL169" s="349">
        <v>0</v>
      </c>
      <c r="AM169" s="349">
        <v>0</v>
      </c>
      <c r="AN169" s="349">
        <v>400</v>
      </c>
      <c r="AO169" s="349">
        <v>0</v>
      </c>
      <c r="AP169" s="349">
        <v>26400</v>
      </c>
      <c r="AR169" s="348">
        <f t="shared" si="62"/>
        <v>0</v>
      </c>
      <c r="AS169" s="348">
        <f t="shared" si="63"/>
        <v>0</v>
      </c>
      <c r="AT169" s="348">
        <f t="shared" si="64"/>
        <v>0</v>
      </c>
      <c r="AU169" s="348">
        <f t="shared" si="65"/>
        <v>0</v>
      </c>
      <c r="AV169" s="348">
        <f t="shared" si="66"/>
        <v>0</v>
      </c>
      <c r="AW169" s="348">
        <f t="shared" si="67"/>
        <v>0</v>
      </c>
      <c r="AX169" s="348">
        <f t="shared" si="68"/>
        <v>0</v>
      </c>
      <c r="AY169" s="348">
        <f t="shared" si="69"/>
        <v>0</v>
      </c>
      <c r="AZ169" s="348">
        <f t="shared" si="70"/>
        <v>0</v>
      </c>
      <c r="BA169" s="348">
        <f t="shared" si="71"/>
        <v>0</v>
      </c>
      <c r="BB169" s="348">
        <f t="shared" si="72"/>
        <v>0</v>
      </c>
      <c r="BC169" s="348">
        <f t="shared" si="73"/>
        <v>0</v>
      </c>
      <c r="BD169" s="348">
        <f t="shared" si="74"/>
        <v>0</v>
      </c>
      <c r="BE169" s="348">
        <f t="shared" si="75"/>
        <v>300</v>
      </c>
      <c r="BF169" s="348">
        <f t="shared" si="76"/>
        <v>0</v>
      </c>
      <c r="BG169" s="348">
        <f t="shared" si="77"/>
        <v>19300</v>
      </c>
    </row>
    <row r="170" spans="1:59" ht="15">
      <c r="A170" s="134" t="s">
        <v>549</v>
      </c>
      <c r="B170" s="134" t="s">
        <v>3002</v>
      </c>
      <c r="C170" s="134" t="s">
        <v>3039</v>
      </c>
      <c r="D170" s="136">
        <f t="shared" si="80"/>
        <v>4215.2773550061484</v>
      </c>
      <c r="E170" s="136">
        <f t="shared" si="79"/>
        <v>106.16167302862641</v>
      </c>
      <c r="F170" s="136">
        <v>0</v>
      </c>
      <c r="G170" s="136">
        <f t="shared" si="81"/>
        <v>106.16167302862641</v>
      </c>
      <c r="H170" s="136">
        <f t="shared" ca="1" si="78"/>
        <v>107</v>
      </c>
      <c r="I170" s="154">
        <v>0</v>
      </c>
      <c r="J170" s="347"/>
      <c r="K170" t="s">
        <v>620</v>
      </c>
      <c r="L170" t="s">
        <v>1763</v>
      </c>
      <c r="M170" s="113" t="s">
        <v>1791</v>
      </c>
      <c r="N170" s="113">
        <v>0</v>
      </c>
      <c r="O170" s="113">
        <v>18500</v>
      </c>
      <c r="S170" s="113">
        <v>0</v>
      </c>
      <c r="Y170" s="120"/>
      <c r="Z170" s="113" t="s">
        <v>646</v>
      </c>
      <c r="AA170" s="349">
        <v>0</v>
      </c>
      <c r="AB170" s="349">
        <v>0</v>
      </c>
      <c r="AC170" s="349">
        <v>0</v>
      </c>
      <c r="AD170" s="349">
        <v>0</v>
      </c>
      <c r="AE170" s="349">
        <v>0</v>
      </c>
      <c r="AF170" s="349">
        <v>0</v>
      </c>
      <c r="AG170" s="349">
        <v>0</v>
      </c>
      <c r="AH170" s="349">
        <v>0</v>
      </c>
      <c r="AI170" s="349">
        <v>0</v>
      </c>
      <c r="AJ170" s="349">
        <v>0</v>
      </c>
      <c r="AK170" s="349">
        <v>0</v>
      </c>
      <c r="AL170" s="349">
        <v>0</v>
      </c>
      <c r="AM170" s="349">
        <v>0</v>
      </c>
      <c r="AN170" s="349">
        <v>200</v>
      </c>
      <c r="AO170" s="349">
        <v>0</v>
      </c>
      <c r="AP170" s="349">
        <v>12600</v>
      </c>
      <c r="AR170" s="348">
        <f t="shared" si="62"/>
        <v>0</v>
      </c>
      <c r="AS170" s="348">
        <f t="shared" si="63"/>
        <v>0</v>
      </c>
      <c r="AT170" s="348">
        <f t="shared" si="64"/>
        <v>0</v>
      </c>
      <c r="AU170" s="348">
        <f t="shared" si="65"/>
        <v>0</v>
      </c>
      <c r="AV170" s="348">
        <f t="shared" si="66"/>
        <v>0</v>
      </c>
      <c r="AW170" s="348">
        <f t="shared" si="67"/>
        <v>0</v>
      </c>
      <c r="AX170" s="348">
        <f t="shared" si="68"/>
        <v>0</v>
      </c>
      <c r="AY170" s="348">
        <f t="shared" si="69"/>
        <v>0</v>
      </c>
      <c r="AZ170" s="348">
        <f t="shared" si="70"/>
        <v>0</v>
      </c>
      <c r="BA170" s="348">
        <f t="shared" si="71"/>
        <v>0</v>
      </c>
      <c r="BB170" s="348">
        <f t="shared" si="72"/>
        <v>0</v>
      </c>
      <c r="BC170" s="348">
        <f t="shared" si="73"/>
        <v>0</v>
      </c>
      <c r="BD170" s="348">
        <f t="shared" si="74"/>
        <v>0</v>
      </c>
      <c r="BE170" s="348">
        <f t="shared" si="75"/>
        <v>100</v>
      </c>
      <c r="BF170" s="348">
        <f t="shared" si="76"/>
        <v>0</v>
      </c>
      <c r="BG170" s="348">
        <f t="shared" si="77"/>
        <v>9200</v>
      </c>
    </row>
    <row r="171" spans="1:59" ht="15">
      <c r="A171" s="134" t="s">
        <v>549</v>
      </c>
      <c r="B171" s="134" t="s">
        <v>4124</v>
      </c>
      <c r="C171" s="134" t="s">
        <v>4131</v>
      </c>
      <c r="D171" s="136">
        <f t="shared" si="80"/>
        <v>4426.0412227564557</v>
      </c>
      <c r="E171" s="136">
        <f t="shared" si="79"/>
        <v>159.24250954293962</v>
      </c>
      <c r="F171" s="136">
        <v>0</v>
      </c>
      <c r="G171" s="136">
        <f t="shared" si="81"/>
        <v>159.24250954293962</v>
      </c>
      <c r="H171" s="136">
        <f t="shared" ca="1" si="78"/>
        <v>160</v>
      </c>
      <c r="I171" s="154">
        <v>0</v>
      </c>
      <c r="J171" s="347"/>
      <c r="K171" t="s">
        <v>517</v>
      </c>
      <c r="L171" t="s">
        <v>2737</v>
      </c>
      <c r="M171" s="113" t="s">
        <v>2757</v>
      </c>
      <c r="N171" s="113">
        <v>0</v>
      </c>
      <c r="O171" s="113">
        <v>15900</v>
      </c>
      <c r="S171" s="113">
        <v>0</v>
      </c>
      <c r="Y171" s="120"/>
      <c r="Z171" s="113" t="s">
        <v>625</v>
      </c>
      <c r="AA171" s="349">
        <v>0</v>
      </c>
      <c r="AB171" s="349">
        <v>0</v>
      </c>
      <c r="AC171" s="349">
        <v>0</v>
      </c>
      <c r="AD171" s="349">
        <v>0</v>
      </c>
      <c r="AE171" s="349">
        <v>0</v>
      </c>
      <c r="AF171" s="349">
        <v>0</v>
      </c>
      <c r="AG171" s="349">
        <v>0</v>
      </c>
      <c r="AH171" s="349">
        <v>0</v>
      </c>
      <c r="AI171" s="349">
        <v>0</v>
      </c>
      <c r="AJ171" s="349">
        <v>0</v>
      </c>
      <c r="AK171" s="349">
        <v>0</v>
      </c>
      <c r="AL171" s="349">
        <v>0</v>
      </c>
      <c r="AM171" s="349">
        <v>100</v>
      </c>
      <c r="AN171" s="349">
        <v>100</v>
      </c>
      <c r="AO171" s="349">
        <v>8800</v>
      </c>
      <c r="AP171" s="349">
        <v>4900</v>
      </c>
      <c r="AR171" s="348">
        <f t="shared" si="62"/>
        <v>0</v>
      </c>
      <c r="AS171" s="348">
        <f t="shared" si="63"/>
        <v>0</v>
      </c>
      <c r="AT171" s="348">
        <f t="shared" si="64"/>
        <v>0</v>
      </c>
      <c r="AU171" s="348">
        <f t="shared" si="65"/>
        <v>0</v>
      </c>
      <c r="AV171" s="348">
        <f t="shared" si="66"/>
        <v>0</v>
      </c>
      <c r="AW171" s="348">
        <f t="shared" si="67"/>
        <v>0</v>
      </c>
      <c r="AX171" s="348">
        <f t="shared" si="68"/>
        <v>0</v>
      </c>
      <c r="AY171" s="348">
        <f t="shared" si="69"/>
        <v>0</v>
      </c>
      <c r="AZ171" s="348">
        <f t="shared" si="70"/>
        <v>0</v>
      </c>
      <c r="BA171" s="348">
        <f t="shared" si="71"/>
        <v>0</v>
      </c>
      <c r="BB171" s="348">
        <f t="shared" si="72"/>
        <v>0</v>
      </c>
      <c r="BC171" s="348">
        <f t="shared" si="73"/>
        <v>0</v>
      </c>
      <c r="BD171" s="348">
        <f t="shared" si="74"/>
        <v>100</v>
      </c>
      <c r="BE171" s="348">
        <f t="shared" si="75"/>
        <v>100</v>
      </c>
      <c r="BF171" s="348">
        <f t="shared" si="76"/>
        <v>6400</v>
      </c>
      <c r="BG171" s="348">
        <f t="shared" si="77"/>
        <v>3600</v>
      </c>
    </row>
    <row r="172" spans="1:59" ht="15">
      <c r="A172" s="134" t="s">
        <v>550</v>
      </c>
      <c r="B172" s="134" t="s">
        <v>2737</v>
      </c>
      <c r="C172" s="134" t="s">
        <v>2758</v>
      </c>
      <c r="D172" s="136">
        <f t="shared" si="80"/>
        <v>4647.343283894279</v>
      </c>
      <c r="E172" s="136">
        <f t="shared" si="79"/>
        <v>238.86376431440942</v>
      </c>
      <c r="F172" s="136">
        <v>0</v>
      </c>
      <c r="G172" s="136">
        <f t="shared" si="81"/>
        <v>238.86376431440942</v>
      </c>
      <c r="H172" s="136">
        <f t="shared" ca="1" si="78"/>
        <v>239</v>
      </c>
      <c r="I172" s="154">
        <v>0</v>
      </c>
      <c r="J172" s="347"/>
      <c r="K172" t="s">
        <v>752</v>
      </c>
      <c r="L172" t="s">
        <v>2076</v>
      </c>
      <c r="M172" s="113" t="s">
        <v>2114</v>
      </c>
      <c r="N172" s="113">
        <v>0</v>
      </c>
      <c r="O172" s="113">
        <v>3300</v>
      </c>
      <c r="S172" s="113">
        <v>0</v>
      </c>
      <c r="Y172" s="120"/>
      <c r="Z172" s="113" t="s">
        <v>671</v>
      </c>
      <c r="AA172" s="349">
        <v>0</v>
      </c>
      <c r="AB172" s="349">
        <v>0</v>
      </c>
      <c r="AC172" s="349">
        <v>0</v>
      </c>
      <c r="AD172" s="349">
        <v>0</v>
      </c>
      <c r="AE172" s="349">
        <v>0</v>
      </c>
      <c r="AF172" s="349">
        <v>0</v>
      </c>
      <c r="AG172" s="349">
        <v>0</v>
      </c>
      <c r="AH172" s="349">
        <v>0</v>
      </c>
      <c r="AI172" s="349">
        <v>0</v>
      </c>
      <c r="AJ172" s="349">
        <v>0</v>
      </c>
      <c r="AK172" s="349">
        <v>0</v>
      </c>
      <c r="AL172" s="349">
        <v>0</v>
      </c>
      <c r="AM172" s="349">
        <v>400</v>
      </c>
      <c r="AN172" s="349">
        <v>100</v>
      </c>
      <c r="AO172" s="349">
        <v>28400</v>
      </c>
      <c r="AP172" s="349">
        <v>9100</v>
      </c>
      <c r="AR172" s="348">
        <f t="shared" si="62"/>
        <v>0</v>
      </c>
      <c r="AS172" s="348">
        <f t="shared" si="63"/>
        <v>0</v>
      </c>
      <c r="AT172" s="348">
        <f t="shared" si="64"/>
        <v>0</v>
      </c>
      <c r="AU172" s="348">
        <f t="shared" si="65"/>
        <v>0</v>
      </c>
      <c r="AV172" s="348">
        <f t="shared" si="66"/>
        <v>0</v>
      </c>
      <c r="AW172" s="348">
        <f t="shared" si="67"/>
        <v>0</v>
      </c>
      <c r="AX172" s="348">
        <f t="shared" si="68"/>
        <v>0</v>
      </c>
      <c r="AY172" s="348">
        <f t="shared" si="69"/>
        <v>0</v>
      </c>
      <c r="AZ172" s="348">
        <f t="shared" si="70"/>
        <v>0</v>
      </c>
      <c r="BA172" s="348">
        <f t="shared" si="71"/>
        <v>0</v>
      </c>
      <c r="BB172" s="348">
        <f t="shared" si="72"/>
        <v>0</v>
      </c>
      <c r="BC172" s="348">
        <f t="shared" si="73"/>
        <v>0</v>
      </c>
      <c r="BD172" s="348">
        <f t="shared" si="74"/>
        <v>300</v>
      </c>
      <c r="BE172" s="348">
        <f t="shared" si="75"/>
        <v>100</v>
      </c>
      <c r="BF172" s="348">
        <f t="shared" si="76"/>
        <v>20800</v>
      </c>
      <c r="BG172" s="348">
        <f t="shared" si="77"/>
        <v>6700</v>
      </c>
    </row>
    <row r="173" spans="1:59" ht="15">
      <c r="A173" s="134" t="s">
        <v>551</v>
      </c>
      <c r="B173" s="134" t="s">
        <v>2434</v>
      </c>
      <c r="C173" s="134" t="s">
        <v>2468</v>
      </c>
      <c r="D173" s="136">
        <f t="shared" si="80"/>
        <v>4879.710448088993</v>
      </c>
      <c r="E173" s="136">
        <f t="shared" si="79"/>
        <v>358.29564647161413</v>
      </c>
      <c r="F173" s="136">
        <v>0</v>
      </c>
      <c r="G173" s="136">
        <f t="shared" si="81"/>
        <v>358.29564647161413</v>
      </c>
      <c r="H173" s="136">
        <f t="shared" ca="1" si="78"/>
        <v>359</v>
      </c>
      <c r="I173" s="154">
        <v>0</v>
      </c>
      <c r="J173" s="347"/>
      <c r="K173" t="s">
        <v>776</v>
      </c>
      <c r="L173" t="s">
        <v>1763</v>
      </c>
      <c r="M173" s="113" t="s">
        <v>1792</v>
      </c>
      <c r="N173" s="113">
        <v>0</v>
      </c>
      <c r="O173" s="113">
        <v>0</v>
      </c>
      <c r="S173" s="113">
        <v>0</v>
      </c>
      <c r="Y173" s="120"/>
      <c r="Z173" s="113" t="s">
        <v>539</v>
      </c>
      <c r="AA173" s="349">
        <v>0</v>
      </c>
      <c r="AB173" s="349">
        <v>0</v>
      </c>
      <c r="AC173" s="349">
        <v>0</v>
      </c>
      <c r="AD173" s="349">
        <v>0</v>
      </c>
      <c r="AE173" s="349">
        <v>0</v>
      </c>
      <c r="AF173" s="349">
        <v>0</v>
      </c>
      <c r="AG173" s="349">
        <v>0</v>
      </c>
      <c r="AH173" s="349">
        <v>0</v>
      </c>
      <c r="AI173" s="349">
        <v>0</v>
      </c>
      <c r="AJ173" s="349">
        <v>0</v>
      </c>
      <c r="AK173" s="349">
        <v>0</v>
      </c>
      <c r="AL173" s="349">
        <v>0</v>
      </c>
      <c r="AM173" s="349">
        <v>0</v>
      </c>
      <c r="AN173" s="349">
        <v>0</v>
      </c>
      <c r="AO173" s="349">
        <v>2900</v>
      </c>
      <c r="AP173" s="349">
        <v>2100</v>
      </c>
      <c r="AR173" s="348">
        <f t="shared" si="62"/>
        <v>0</v>
      </c>
      <c r="AS173" s="348">
        <f t="shared" si="63"/>
        <v>0</v>
      </c>
      <c r="AT173" s="348">
        <f t="shared" si="64"/>
        <v>0</v>
      </c>
      <c r="AU173" s="348">
        <f t="shared" si="65"/>
        <v>0</v>
      </c>
      <c r="AV173" s="348">
        <f t="shared" si="66"/>
        <v>0</v>
      </c>
      <c r="AW173" s="348">
        <f t="shared" si="67"/>
        <v>0</v>
      </c>
      <c r="AX173" s="348">
        <f t="shared" si="68"/>
        <v>0</v>
      </c>
      <c r="AY173" s="348">
        <f t="shared" si="69"/>
        <v>0</v>
      </c>
      <c r="AZ173" s="348">
        <f t="shared" si="70"/>
        <v>0</v>
      </c>
      <c r="BA173" s="348">
        <f t="shared" si="71"/>
        <v>0</v>
      </c>
      <c r="BB173" s="348">
        <f t="shared" si="72"/>
        <v>0</v>
      </c>
      <c r="BC173" s="348">
        <f t="shared" si="73"/>
        <v>0</v>
      </c>
      <c r="BD173" s="348">
        <f t="shared" si="74"/>
        <v>0</v>
      </c>
      <c r="BE173" s="348">
        <f t="shared" si="75"/>
        <v>0</v>
      </c>
      <c r="BF173" s="348">
        <f t="shared" si="76"/>
        <v>2100</v>
      </c>
      <c r="BG173" s="348">
        <f t="shared" si="77"/>
        <v>1500</v>
      </c>
    </row>
    <row r="174" spans="1:59" ht="15">
      <c r="A174" s="134" t="s">
        <v>552</v>
      </c>
      <c r="B174" s="134" t="s">
        <v>3543</v>
      </c>
      <c r="C174" s="134" t="s">
        <v>3548</v>
      </c>
      <c r="D174" s="136">
        <f t="shared" si="80"/>
        <v>5123.6959704934425</v>
      </c>
      <c r="E174" s="136">
        <f t="shared" si="79"/>
        <v>537.44346970742117</v>
      </c>
      <c r="F174" s="136">
        <v>0</v>
      </c>
      <c r="G174" s="136">
        <f t="shared" si="81"/>
        <v>537.44346970742117</v>
      </c>
      <c r="H174" s="136">
        <f t="shared" ca="1" si="78"/>
        <v>538</v>
      </c>
      <c r="I174" s="154">
        <v>0</v>
      </c>
      <c r="J174" s="347"/>
      <c r="K174" t="s">
        <v>504</v>
      </c>
      <c r="L174" t="s">
        <v>3660</v>
      </c>
      <c r="M174" s="113" t="s">
        <v>3697</v>
      </c>
      <c r="N174" s="113">
        <v>0</v>
      </c>
      <c r="O174" s="113">
        <v>4600</v>
      </c>
      <c r="S174" s="113">
        <v>0</v>
      </c>
      <c r="Y174" s="120"/>
      <c r="Z174" s="113" t="s">
        <v>545</v>
      </c>
      <c r="AA174" s="349">
        <v>0</v>
      </c>
      <c r="AB174" s="349">
        <v>0</v>
      </c>
      <c r="AC174" s="349">
        <v>0</v>
      </c>
      <c r="AD174" s="349">
        <v>0</v>
      </c>
      <c r="AE174" s="349">
        <v>0</v>
      </c>
      <c r="AF174" s="349">
        <v>0</v>
      </c>
      <c r="AG174" s="349">
        <v>0</v>
      </c>
      <c r="AH174" s="349">
        <v>0</v>
      </c>
      <c r="AI174" s="349">
        <v>0</v>
      </c>
      <c r="AJ174" s="349">
        <v>0</v>
      </c>
      <c r="AK174" s="349">
        <v>0</v>
      </c>
      <c r="AL174" s="349">
        <v>0</v>
      </c>
      <c r="AM174" s="349">
        <v>0</v>
      </c>
      <c r="AN174" s="349">
        <v>0</v>
      </c>
      <c r="AO174" s="349">
        <v>1200</v>
      </c>
      <c r="AP174" s="349">
        <v>600</v>
      </c>
      <c r="AR174" s="348">
        <f t="shared" si="62"/>
        <v>0</v>
      </c>
      <c r="AS174" s="348">
        <f t="shared" si="63"/>
        <v>0</v>
      </c>
      <c r="AT174" s="348">
        <f t="shared" si="64"/>
        <v>0</v>
      </c>
      <c r="AU174" s="348">
        <f t="shared" si="65"/>
        <v>0</v>
      </c>
      <c r="AV174" s="348">
        <f t="shared" si="66"/>
        <v>0</v>
      </c>
      <c r="AW174" s="348">
        <f t="shared" si="67"/>
        <v>0</v>
      </c>
      <c r="AX174" s="348">
        <f t="shared" si="68"/>
        <v>0</v>
      </c>
      <c r="AY174" s="348">
        <f t="shared" si="69"/>
        <v>0</v>
      </c>
      <c r="AZ174" s="348">
        <f t="shared" si="70"/>
        <v>0</v>
      </c>
      <c r="BA174" s="348">
        <f t="shared" si="71"/>
        <v>0</v>
      </c>
      <c r="BB174" s="348">
        <f t="shared" si="72"/>
        <v>0</v>
      </c>
      <c r="BC174" s="348">
        <f t="shared" si="73"/>
        <v>0</v>
      </c>
      <c r="BD174" s="348">
        <f t="shared" si="74"/>
        <v>0</v>
      </c>
      <c r="BE174" s="348">
        <f t="shared" si="75"/>
        <v>0</v>
      </c>
      <c r="BF174" s="348">
        <f t="shared" si="76"/>
        <v>900</v>
      </c>
      <c r="BG174" s="348">
        <f t="shared" si="77"/>
        <v>400</v>
      </c>
    </row>
    <row r="175" spans="1:59" ht="15">
      <c r="A175" s="134" t="s">
        <v>490</v>
      </c>
      <c r="B175" s="134" t="s">
        <v>3002</v>
      </c>
      <c r="C175" s="134" t="s">
        <v>3040</v>
      </c>
      <c r="D175" s="136">
        <f t="shared" si="80"/>
        <v>5379.8807690181147</v>
      </c>
      <c r="E175" s="136">
        <f t="shared" si="79"/>
        <v>806.16520456113176</v>
      </c>
      <c r="F175" s="136">
        <v>0</v>
      </c>
      <c r="G175" s="136">
        <f t="shared" si="81"/>
        <v>806.16520456113176</v>
      </c>
      <c r="H175" s="136">
        <f t="shared" ca="1" si="78"/>
        <v>807</v>
      </c>
      <c r="I175" s="154">
        <v>0</v>
      </c>
      <c r="J175" s="347"/>
      <c r="K175" t="s">
        <v>639</v>
      </c>
      <c r="L175" t="s">
        <v>2737</v>
      </c>
      <c r="M175" s="113" t="s">
        <v>2759</v>
      </c>
      <c r="N175" s="113">
        <v>0</v>
      </c>
      <c r="O175" s="113">
        <v>0</v>
      </c>
      <c r="S175" s="113">
        <v>0</v>
      </c>
      <c r="Y175" s="120"/>
      <c r="Z175" s="113" t="s">
        <v>762</v>
      </c>
      <c r="AA175" s="349">
        <v>0</v>
      </c>
      <c r="AB175" s="349">
        <v>0</v>
      </c>
      <c r="AC175" s="349">
        <v>0</v>
      </c>
      <c r="AD175" s="349">
        <v>0</v>
      </c>
      <c r="AE175" s="349">
        <v>0</v>
      </c>
      <c r="AF175" s="349">
        <v>0</v>
      </c>
      <c r="AG175" s="349">
        <v>0</v>
      </c>
      <c r="AH175" s="349">
        <v>0</v>
      </c>
      <c r="AI175" s="349">
        <v>0</v>
      </c>
      <c r="AJ175" s="349">
        <v>0</v>
      </c>
      <c r="AK175" s="349">
        <v>0</v>
      </c>
      <c r="AL175" s="349">
        <v>0</v>
      </c>
      <c r="AM175" s="349">
        <v>0</v>
      </c>
      <c r="AN175" s="349">
        <v>0</v>
      </c>
      <c r="AO175" s="349">
        <v>500</v>
      </c>
      <c r="AP175" s="349">
        <v>400</v>
      </c>
      <c r="AR175" s="348">
        <f t="shared" si="62"/>
        <v>0</v>
      </c>
      <c r="AS175" s="348">
        <f t="shared" si="63"/>
        <v>0</v>
      </c>
      <c r="AT175" s="348">
        <f t="shared" si="64"/>
        <v>0</v>
      </c>
      <c r="AU175" s="348">
        <f t="shared" si="65"/>
        <v>0</v>
      </c>
      <c r="AV175" s="348">
        <f t="shared" si="66"/>
        <v>0</v>
      </c>
      <c r="AW175" s="348">
        <f t="shared" si="67"/>
        <v>0</v>
      </c>
      <c r="AX175" s="348">
        <f t="shared" si="68"/>
        <v>0</v>
      </c>
      <c r="AY175" s="348">
        <f t="shared" si="69"/>
        <v>0</v>
      </c>
      <c r="AZ175" s="348">
        <f t="shared" si="70"/>
        <v>0</v>
      </c>
      <c r="BA175" s="348">
        <f t="shared" si="71"/>
        <v>0</v>
      </c>
      <c r="BB175" s="348">
        <f t="shared" si="72"/>
        <v>0</v>
      </c>
      <c r="BC175" s="348">
        <f t="shared" si="73"/>
        <v>0</v>
      </c>
      <c r="BD175" s="348">
        <f t="shared" si="74"/>
        <v>0</v>
      </c>
      <c r="BE175" s="348">
        <f t="shared" si="75"/>
        <v>0</v>
      </c>
      <c r="BF175" s="348">
        <f t="shared" si="76"/>
        <v>400</v>
      </c>
      <c r="BG175" s="348">
        <f t="shared" si="77"/>
        <v>300</v>
      </c>
    </row>
    <row r="176" spans="1:59" ht="15">
      <c r="A176" s="134" t="s">
        <v>553</v>
      </c>
      <c r="B176" s="134" t="s">
        <v>4275</v>
      </c>
      <c r="C176" s="134" t="s">
        <v>4291</v>
      </c>
      <c r="D176" s="136">
        <f t="shared" si="80"/>
        <v>5648.8748074690211</v>
      </c>
      <c r="E176" s="136">
        <f t="shared" si="79"/>
        <v>1209.2478068416976</v>
      </c>
      <c r="F176" s="136">
        <v>0</v>
      </c>
      <c r="G176" s="136">
        <f t="shared" si="81"/>
        <v>1209.2478068416976</v>
      </c>
      <c r="H176" s="136">
        <f t="shared" ca="1" si="78"/>
        <v>1210</v>
      </c>
      <c r="I176" s="154">
        <v>0</v>
      </c>
      <c r="J176" s="347"/>
      <c r="K176" t="s">
        <v>634</v>
      </c>
      <c r="L176" t="s">
        <v>260</v>
      </c>
      <c r="M176" s="113" t="s">
        <v>906</v>
      </c>
      <c r="N176" s="113">
        <v>0</v>
      </c>
      <c r="O176" s="113">
        <v>0</v>
      </c>
      <c r="S176" s="113">
        <v>0</v>
      </c>
      <c r="Y176" s="120"/>
      <c r="Z176" s="113" t="s">
        <v>512</v>
      </c>
      <c r="AA176" s="349">
        <v>0</v>
      </c>
      <c r="AB176" s="349">
        <v>0</v>
      </c>
      <c r="AC176" s="349">
        <v>0</v>
      </c>
      <c r="AD176" s="349">
        <v>0</v>
      </c>
      <c r="AE176" s="349">
        <v>0</v>
      </c>
      <c r="AF176" s="349">
        <v>0</v>
      </c>
      <c r="AG176" s="349">
        <v>0</v>
      </c>
      <c r="AH176" s="349">
        <v>0</v>
      </c>
      <c r="AI176" s="349">
        <v>0</v>
      </c>
      <c r="AJ176" s="349">
        <v>0</v>
      </c>
      <c r="AK176" s="349">
        <v>0</v>
      </c>
      <c r="AL176" s="349">
        <v>0</v>
      </c>
      <c r="AM176" s="349">
        <v>0</v>
      </c>
      <c r="AN176" s="349">
        <v>1900</v>
      </c>
      <c r="AO176" s="349">
        <v>0</v>
      </c>
      <c r="AP176" s="349">
        <v>132600</v>
      </c>
      <c r="AR176" s="348">
        <f t="shared" si="62"/>
        <v>0</v>
      </c>
      <c r="AS176" s="348">
        <f t="shared" si="63"/>
        <v>0</v>
      </c>
      <c r="AT176" s="348">
        <f t="shared" si="64"/>
        <v>0</v>
      </c>
      <c r="AU176" s="348">
        <f t="shared" si="65"/>
        <v>0</v>
      </c>
      <c r="AV176" s="348">
        <f t="shared" si="66"/>
        <v>0</v>
      </c>
      <c r="AW176" s="348">
        <f t="shared" si="67"/>
        <v>0</v>
      </c>
      <c r="AX176" s="348">
        <f t="shared" si="68"/>
        <v>0</v>
      </c>
      <c r="AY176" s="348">
        <f t="shared" si="69"/>
        <v>0</v>
      </c>
      <c r="AZ176" s="348">
        <f t="shared" si="70"/>
        <v>0</v>
      </c>
      <c r="BA176" s="348">
        <f t="shared" si="71"/>
        <v>0</v>
      </c>
      <c r="BB176" s="348">
        <f t="shared" si="72"/>
        <v>0</v>
      </c>
      <c r="BC176" s="348">
        <f t="shared" si="73"/>
        <v>0</v>
      </c>
      <c r="BD176" s="348">
        <f t="shared" si="74"/>
        <v>0</v>
      </c>
      <c r="BE176" s="348">
        <f t="shared" si="75"/>
        <v>1400</v>
      </c>
      <c r="BF176" s="348">
        <f t="shared" si="76"/>
        <v>0</v>
      </c>
      <c r="BG176" s="348">
        <f t="shared" si="77"/>
        <v>96900</v>
      </c>
    </row>
    <row r="177" spans="1:59" ht="15">
      <c r="A177" s="134" t="s">
        <v>554</v>
      </c>
      <c r="B177" s="134" t="s">
        <v>2076</v>
      </c>
      <c r="C177" s="134" t="s">
        <v>2115</v>
      </c>
      <c r="D177" s="136">
        <f t="shared" si="80"/>
        <v>5931.3185478424721</v>
      </c>
      <c r="E177" s="136">
        <f t="shared" si="79"/>
        <v>1813.8717102625465</v>
      </c>
      <c r="F177" s="136">
        <v>0</v>
      </c>
      <c r="G177" s="136">
        <f t="shared" si="81"/>
        <v>1813.8717102625465</v>
      </c>
      <c r="H177" s="136">
        <f t="shared" ca="1" si="78"/>
        <v>1814</v>
      </c>
      <c r="I177" s="154">
        <v>0</v>
      </c>
      <c r="J177" s="347"/>
      <c r="K177" t="s">
        <v>442</v>
      </c>
      <c r="L177" t="s">
        <v>2076</v>
      </c>
      <c r="M177" s="113" t="s">
        <v>2116</v>
      </c>
      <c r="N177" s="113">
        <v>0</v>
      </c>
      <c r="O177" s="113">
        <v>61800</v>
      </c>
      <c r="S177" s="113">
        <v>0</v>
      </c>
      <c r="Y177" s="120"/>
      <c r="Z177" s="113" t="s">
        <v>682</v>
      </c>
      <c r="AA177" s="349">
        <v>0</v>
      </c>
      <c r="AB177" s="349">
        <v>0</v>
      </c>
      <c r="AC177" s="349">
        <v>0</v>
      </c>
      <c r="AD177" s="349">
        <v>0</v>
      </c>
      <c r="AE177" s="349">
        <v>0</v>
      </c>
      <c r="AF177" s="349">
        <v>0</v>
      </c>
      <c r="AG177" s="349">
        <v>0</v>
      </c>
      <c r="AH177" s="349">
        <v>0</v>
      </c>
      <c r="AI177" s="349">
        <v>0</v>
      </c>
      <c r="AJ177" s="349">
        <v>0</v>
      </c>
      <c r="AK177" s="349">
        <v>0</v>
      </c>
      <c r="AL177" s="349">
        <v>2000</v>
      </c>
      <c r="AM177" s="349">
        <v>900</v>
      </c>
      <c r="AN177" s="349">
        <v>1600</v>
      </c>
      <c r="AO177" s="349">
        <v>73800</v>
      </c>
      <c r="AP177" s="349">
        <v>107200</v>
      </c>
      <c r="AR177" s="348">
        <f t="shared" si="62"/>
        <v>0</v>
      </c>
      <c r="AS177" s="348">
        <f t="shared" si="63"/>
        <v>0</v>
      </c>
      <c r="AT177" s="348">
        <f t="shared" si="64"/>
        <v>0</v>
      </c>
      <c r="AU177" s="348">
        <f t="shared" si="65"/>
        <v>0</v>
      </c>
      <c r="AV177" s="348">
        <f t="shared" si="66"/>
        <v>0</v>
      </c>
      <c r="AW177" s="348">
        <f t="shared" si="67"/>
        <v>0</v>
      </c>
      <c r="AX177" s="348">
        <f t="shared" si="68"/>
        <v>0</v>
      </c>
      <c r="AY177" s="348">
        <f t="shared" si="69"/>
        <v>0</v>
      </c>
      <c r="AZ177" s="348">
        <f t="shared" si="70"/>
        <v>0</v>
      </c>
      <c r="BA177" s="348">
        <f t="shared" si="71"/>
        <v>0</v>
      </c>
      <c r="BB177" s="348">
        <f t="shared" si="72"/>
        <v>0</v>
      </c>
      <c r="BC177" s="348">
        <f t="shared" si="73"/>
        <v>1500</v>
      </c>
      <c r="BD177" s="348">
        <f t="shared" si="74"/>
        <v>700</v>
      </c>
      <c r="BE177" s="348">
        <f t="shared" si="75"/>
        <v>1200</v>
      </c>
      <c r="BF177" s="348">
        <f t="shared" si="76"/>
        <v>53900</v>
      </c>
      <c r="BG177" s="348">
        <f t="shared" si="77"/>
        <v>78400</v>
      </c>
    </row>
    <row r="178" spans="1:59" ht="15">
      <c r="A178" s="134" t="s">
        <v>555</v>
      </c>
      <c r="B178" s="134" t="s">
        <v>3307</v>
      </c>
      <c r="C178" s="134" t="s">
        <v>3330</v>
      </c>
      <c r="D178" s="136">
        <f t="shared" si="80"/>
        <v>6227.8844752345958</v>
      </c>
      <c r="E178" s="136">
        <f t="shared" si="79"/>
        <v>2720.8075653938195</v>
      </c>
      <c r="F178" s="136">
        <v>0</v>
      </c>
      <c r="G178" s="136">
        <f t="shared" si="81"/>
        <v>2720.8075653938195</v>
      </c>
      <c r="H178" s="136">
        <f t="shared" ca="1" si="78"/>
        <v>2721</v>
      </c>
      <c r="I178" s="154">
        <v>0</v>
      </c>
      <c r="J178" s="347"/>
      <c r="K178" t="s">
        <v>534</v>
      </c>
      <c r="L178" t="s">
        <v>1763</v>
      </c>
      <c r="M178" s="113" t="s">
        <v>1793</v>
      </c>
      <c r="N178" s="113">
        <v>0</v>
      </c>
      <c r="O178" s="113">
        <v>1000</v>
      </c>
      <c r="S178" s="113">
        <v>0</v>
      </c>
      <c r="Y178" s="120"/>
      <c r="Z178" s="113" t="s">
        <v>749</v>
      </c>
      <c r="AA178" s="349">
        <v>0</v>
      </c>
      <c r="AB178" s="349">
        <v>0</v>
      </c>
      <c r="AC178" s="349">
        <v>0</v>
      </c>
      <c r="AD178" s="349">
        <v>0</v>
      </c>
      <c r="AE178" s="349">
        <v>100</v>
      </c>
      <c r="AF178" s="349">
        <v>0</v>
      </c>
      <c r="AG178" s="349">
        <v>6100</v>
      </c>
      <c r="AH178" s="349">
        <v>2100</v>
      </c>
      <c r="AI178" s="349">
        <v>0</v>
      </c>
      <c r="AJ178" s="349">
        <v>0</v>
      </c>
      <c r="AK178" s="349">
        <v>0</v>
      </c>
      <c r="AL178" s="349">
        <v>0</v>
      </c>
      <c r="AM178" s="349">
        <v>100</v>
      </c>
      <c r="AN178" s="349">
        <v>0</v>
      </c>
      <c r="AO178" s="349">
        <v>5800</v>
      </c>
      <c r="AP178" s="349">
        <v>2200</v>
      </c>
      <c r="AR178" s="348">
        <f t="shared" si="62"/>
        <v>0</v>
      </c>
      <c r="AS178" s="348">
        <f t="shared" si="63"/>
        <v>0</v>
      </c>
      <c r="AT178" s="348">
        <f t="shared" si="64"/>
        <v>0</v>
      </c>
      <c r="AU178" s="348">
        <f t="shared" si="65"/>
        <v>0</v>
      </c>
      <c r="AV178" s="348">
        <f t="shared" si="66"/>
        <v>100</v>
      </c>
      <c r="AW178" s="348">
        <f t="shared" si="67"/>
        <v>0</v>
      </c>
      <c r="AX178" s="348">
        <f t="shared" si="68"/>
        <v>4500</v>
      </c>
      <c r="AY178" s="348">
        <f t="shared" si="69"/>
        <v>1500</v>
      </c>
      <c r="AZ178" s="348">
        <f t="shared" si="70"/>
        <v>0</v>
      </c>
      <c r="BA178" s="348">
        <f t="shared" si="71"/>
        <v>0</v>
      </c>
      <c r="BB178" s="348">
        <f t="shared" si="72"/>
        <v>0</v>
      </c>
      <c r="BC178" s="348">
        <f t="shared" si="73"/>
        <v>0</v>
      </c>
      <c r="BD178" s="348">
        <f t="shared" si="74"/>
        <v>100</v>
      </c>
      <c r="BE178" s="348">
        <f t="shared" si="75"/>
        <v>0</v>
      </c>
      <c r="BF178" s="348">
        <f t="shared" si="76"/>
        <v>4200</v>
      </c>
      <c r="BG178" s="348">
        <f t="shared" si="77"/>
        <v>1600</v>
      </c>
    </row>
    <row r="179" spans="1:59" ht="15">
      <c r="A179" s="134" t="s">
        <v>556</v>
      </c>
      <c r="B179" s="134" t="s">
        <v>3660</v>
      </c>
      <c r="C179" s="134" t="s">
        <v>3698</v>
      </c>
      <c r="D179" s="136">
        <f t="shared" si="80"/>
        <v>6539.2786989963261</v>
      </c>
      <c r="E179" s="136">
        <f t="shared" si="79"/>
        <v>4081.2113480907292</v>
      </c>
      <c r="F179" s="136">
        <v>0</v>
      </c>
      <c r="G179" s="136">
        <f t="shared" si="81"/>
        <v>4081.2113480907292</v>
      </c>
      <c r="H179" s="136">
        <f t="shared" ca="1" si="78"/>
        <v>4082</v>
      </c>
      <c r="I179" s="154">
        <v>0</v>
      </c>
      <c r="J179" s="347"/>
      <c r="K179" t="s">
        <v>667</v>
      </c>
      <c r="L179" t="s">
        <v>260</v>
      </c>
      <c r="M179" s="113" t="s">
        <v>907</v>
      </c>
      <c r="N179" s="113">
        <v>0</v>
      </c>
      <c r="O179" s="113">
        <v>0</v>
      </c>
      <c r="S179" s="113">
        <v>0</v>
      </c>
      <c r="Y179" s="120"/>
      <c r="Z179" s="113" t="s">
        <v>472</v>
      </c>
      <c r="AA179" s="349">
        <v>0</v>
      </c>
      <c r="AB179" s="349">
        <v>0</v>
      </c>
      <c r="AC179" s="349">
        <v>0</v>
      </c>
      <c r="AD179" s="349">
        <v>0</v>
      </c>
      <c r="AE179" s="349">
        <v>0</v>
      </c>
      <c r="AF179" s="349">
        <v>0</v>
      </c>
      <c r="AG179" s="349">
        <v>0</v>
      </c>
      <c r="AH179" s="349">
        <v>0</v>
      </c>
      <c r="AI179" s="349">
        <v>0</v>
      </c>
      <c r="AJ179" s="349">
        <v>0</v>
      </c>
      <c r="AK179" s="349">
        <v>0</v>
      </c>
      <c r="AL179" s="349">
        <v>200</v>
      </c>
      <c r="AM179" s="349">
        <v>300</v>
      </c>
      <c r="AN179" s="349">
        <v>200</v>
      </c>
      <c r="AO179" s="349">
        <v>22800</v>
      </c>
      <c r="AP179" s="349">
        <v>19000</v>
      </c>
      <c r="AR179" s="348">
        <f t="shared" si="62"/>
        <v>0</v>
      </c>
      <c r="AS179" s="348">
        <f t="shared" si="63"/>
        <v>0</v>
      </c>
      <c r="AT179" s="348">
        <f t="shared" si="64"/>
        <v>0</v>
      </c>
      <c r="AU179" s="348">
        <f t="shared" si="65"/>
        <v>0</v>
      </c>
      <c r="AV179" s="348">
        <f t="shared" si="66"/>
        <v>0</v>
      </c>
      <c r="AW179" s="348">
        <f t="shared" si="67"/>
        <v>0</v>
      </c>
      <c r="AX179" s="348">
        <f t="shared" si="68"/>
        <v>0</v>
      </c>
      <c r="AY179" s="348">
        <f t="shared" si="69"/>
        <v>0</v>
      </c>
      <c r="AZ179" s="348">
        <f t="shared" si="70"/>
        <v>0</v>
      </c>
      <c r="BA179" s="348">
        <f t="shared" si="71"/>
        <v>0</v>
      </c>
      <c r="BB179" s="348">
        <f t="shared" si="72"/>
        <v>0</v>
      </c>
      <c r="BC179" s="348">
        <f t="shared" si="73"/>
        <v>100</v>
      </c>
      <c r="BD179" s="348">
        <f t="shared" si="74"/>
        <v>200</v>
      </c>
      <c r="BE179" s="348">
        <f t="shared" si="75"/>
        <v>100</v>
      </c>
      <c r="BF179" s="348">
        <f t="shared" si="76"/>
        <v>16700</v>
      </c>
      <c r="BG179" s="348">
        <f t="shared" si="77"/>
        <v>13900</v>
      </c>
    </row>
    <row r="180" spans="1:59" ht="15">
      <c r="A180" s="134" t="s">
        <v>483</v>
      </c>
      <c r="B180" s="134" t="s">
        <v>1763</v>
      </c>
      <c r="C180" s="134" t="s">
        <v>1794</v>
      </c>
      <c r="D180" s="136">
        <f t="shared" si="80"/>
        <v>6866.2426339461426</v>
      </c>
      <c r="E180" s="136">
        <f t="shared" si="79"/>
        <v>6121.8170221360942</v>
      </c>
      <c r="F180" s="136">
        <v>0</v>
      </c>
      <c r="G180" s="136">
        <f t="shared" si="81"/>
        <v>6121.8170221360942</v>
      </c>
      <c r="H180" s="136">
        <f t="shared" ca="1" si="78"/>
        <v>6122</v>
      </c>
      <c r="I180" s="154">
        <v>0</v>
      </c>
      <c r="J180" s="347"/>
      <c r="K180" t="s">
        <v>659</v>
      </c>
      <c r="L180" t="s">
        <v>1763</v>
      </c>
      <c r="M180" s="113" t="s">
        <v>1795</v>
      </c>
      <c r="N180" s="113">
        <v>0</v>
      </c>
      <c r="O180" s="113">
        <v>30800</v>
      </c>
      <c r="S180" s="113">
        <v>0</v>
      </c>
      <c r="Y180" s="120"/>
      <c r="Z180" s="113" t="s">
        <v>506</v>
      </c>
      <c r="AA180" s="349">
        <v>0</v>
      </c>
      <c r="AB180" s="349">
        <v>0</v>
      </c>
      <c r="AC180" s="349">
        <v>0</v>
      </c>
      <c r="AD180" s="349">
        <v>0</v>
      </c>
      <c r="AE180" s="349">
        <v>0</v>
      </c>
      <c r="AF180" s="349">
        <v>0</v>
      </c>
      <c r="AG180" s="349">
        <v>0</v>
      </c>
      <c r="AH180" s="349">
        <v>700</v>
      </c>
      <c r="AI180" s="349">
        <v>0</v>
      </c>
      <c r="AJ180" s="349">
        <v>0</v>
      </c>
      <c r="AK180" s="349">
        <v>0</v>
      </c>
      <c r="AL180" s="349">
        <v>0</v>
      </c>
      <c r="AM180" s="349">
        <v>0</v>
      </c>
      <c r="AN180" s="349">
        <v>200</v>
      </c>
      <c r="AO180" s="349">
        <v>2800</v>
      </c>
      <c r="AP180" s="349">
        <v>11900</v>
      </c>
      <c r="AR180" s="348">
        <f t="shared" si="62"/>
        <v>0</v>
      </c>
      <c r="AS180" s="348">
        <f t="shared" si="63"/>
        <v>0</v>
      </c>
      <c r="AT180" s="348">
        <f t="shared" si="64"/>
        <v>0</v>
      </c>
      <c r="AU180" s="348">
        <f t="shared" si="65"/>
        <v>0</v>
      </c>
      <c r="AV180" s="348">
        <f t="shared" si="66"/>
        <v>0</v>
      </c>
      <c r="AW180" s="348">
        <f t="shared" si="67"/>
        <v>0</v>
      </c>
      <c r="AX180" s="348">
        <f t="shared" si="68"/>
        <v>0</v>
      </c>
      <c r="AY180" s="348">
        <f t="shared" si="69"/>
        <v>500</v>
      </c>
      <c r="AZ180" s="348">
        <f t="shared" si="70"/>
        <v>0</v>
      </c>
      <c r="BA180" s="348">
        <f t="shared" si="71"/>
        <v>0</v>
      </c>
      <c r="BB180" s="348">
        <f t="shared" si="72"/>
        <v>0</v>
      </c>
      <c r="BC180" s="348">
        <f t="shared" si="73"/>
        <v>0</v>
      </c>
      <c r="BD180" s="348">
        <f t="shared" si="74"/>
        <v>0</v>
      </c>
      <c r="BE180" s="348">
        <f t="shared" si="75"/>
        <v>100</v>
      </c>
      <c r="BF180" s="348">
        <f t="shared" si="76"/>
        <v>2000</v>
      </c>
      <c r="BG180" s="348">
        <f t="shared" si="77"/>
        <v>8700</v>
      </c>
    </row>
    <row r="181" spans="1:59" ht="15">
      <c r="A181" s="134" t="s">
        <v>557</v>
      </c>
      <c r="B181" s="134" t="s">
        <v>1373</v>
      </c>
      <c r="C181" s="134" t="s">
        <v>1386</v>
      </c>
      <c r="D181" s="136">
        <f t="shared" si="80"/>
        <v>7209.5547656434501</v>
      </c>
      <c r="E181" s="136">
        <f t="shared" si="79"/>
        <v>9182.7255332041423</v>
      </c>
      <c r="F181" s="136">
        <v>0</v>
      </c>
      <c r="G181" s="136">
        <f t="shared" si="81"/>
        <v>9182.7255332041423</v>
      </c>
      <c r="H181" s="136">
        <f t="shared" ca="1" si="78"/>
        <v>9183</v>
      </c>
      <c r="I181" s="154">
        <v>0</v>
      </c>
      <c r="J181" s="347"/>
      <c r="K181" t="s">
        <v>458</v>
      </c>
      <c r="L181" t="s">
        <v>4275</v>
      </c>
      <c r="M181" s="113" t="s">
        <v>4292</v>
      </c>
      <c r="N181" s="113">
        <v>1000</v>
      </c>
      <c r="O181" s="113">
        <v>0</v>
      </c>
      <c r="S181" s="113">
        <v>0</v>
      </c>
      <c r="Y181" s="120"/>
      <c r="Z181" s="113" t="s">
        <v>563</v>
      </c>
      <c r="AA181" s="349">
        <v>0</v>
      </c>
      <c r="AB181" s="349">
        <v>0</v>
      </c>
      <c r="AC181" s="349">
        <v>0</v>
      </c>
      <c r="AD181" s="349">
        <v>100</v>
      </c>
      <c r="AE181" s="349">
        <v>0</v>
      </c>
      <c r="AF181" s="349">
        <v>0</v>
      </c>
      <c r="AG181" s="349">
        <v>0</v>
      </c>
      <c r="AH181" s="349">
        <v>0</v>
      </c>
      <c r="AI181" s="349">
        <v>0</v>
      </c>
      <c r="AJ181" s="349">
        <v>0</v>
      </c>
      <c r="AK181" s="349">
        <v>0</v>
      </c>
      <c r="AL181" s="349">
        <v>500</v>
      </c>
      <c r="AM181" s="349">
        <v>100</v>
      </c>
      <c r="AN181" s="349">
        <v>100</v>
      </c>
      <c r="AO181" s="349">
        <v>12600</v>
      </c>
      <c r="AP181" s="349">
        <v>3900</v>
      </c>
      <c r="AR181" s="348">
        <f t="shared" si="62"/>
        <v>0</v>
      </c>
      <c r="AS181" s="348">
        <f t="shared" si="63"/>
        <v>0</v>
      </c>
      <c r="AT181" s="348">
        <f t="shared" si="64"/>
        <v>0</v>
      </c>
      <c r="AU181" s="348">
        <f t="shared" si="65"/>
        <v>100</v>
      </c>
      <c r="AV181" s="348">
        <f t="shared" si="66"/>
        <v>0</v>
      </c>
      <c r="AW181" s="348">
        <f t="shared" si="67"/>
        <v>0</v>
      </c>
      <c r="AX181" s="348">
        <f t="shared" si="68"/>
        <v>0</v>
      </c>
      <c r="AY181" s="348">
        <f t="shared" si="69"/>
        <v>0</v>
      </c>
      <c r="AZ181" s="348">
        <f t="shared" si="70"/>
        <v>0</v>
      </c>
      <c r="BA181" s="348">
        <f t="shared" si="71"/>
        <v>0</v>
      </c>
      <c r="BB181" s="348">
        <f t="shared" si="72"/>
        <v>0</v>
      </c>
      <c r="BC181" s="348">
        <f t="shared" si="73"/>
        <v>400</v>
      </c>
      <c r="BD181" s="348">
        <f t="shared" si="74"/>
        <v>100</v>
      </c>
      <c r="BE181" s="348">
        <f t="shared" si="75"/>
        <v>100</v>
      </c>
      <c r="BF181" s="348">
        <f t="shared" si="76"/>
        <v>9200</v>
      </c>
      <c r="BG181" s="348">
        <f t="shared" si="77"/>
        <v>2900</v>
      </c>
    </row>
    <row r="182" spans="1:59" ht="15">
      <c r="A182" s="134" t="s">
        <v>558</v>
      </c>
      <c r="B182" s="134" t="s">
        <v>4124</v>
      </c>
      <c r="C182" s="134" t="s">
        <v>4132</v>
      </c>
      <c r="D182" s="136">
        <f t="shared" si="80"/>
        <v>7570.0325039256231</v>
      </c>
      <c r="E182" s="136">
        <f>E181*0.25</f>
        <v>2295.6813833010356</v>
      </c>
      <c r="F182" s="136">
        <v>0</v>
      </c>
      <c r="G182" s="136">
        <f t="shared" si="81"/>
        <v>2295.6813833010356</v>
      </c>
      <c r="H182" s="136">
        <f t="shared" ca="1" si="78"/>
        <v>2296</v>
      </c>
      <c r="I182" s="154">
        <v>0</v>
      </c>
      <c r="J182" s="347"/>
      <c r="K182" t="s">
        <v>1355</v>
      </c>
      <c r="L182" t="s">
        <v>4048</v>
      </c>
      <c r="M182" s="113" t="s">
        <v>4059</v>
      </c>
      <c r="N182" s="113">
        <v>14900</v>
      </c>
      <c r="O182" s="113">
        <v>0</v>
      </c>
      <c r="S182" s="113">
        <v>0</v>
      </c>
      <c r="Y182" s="120"/>
      <c r="Z182" s="113" t="s">
        <v>678</v>
      </c>
      <c r="AA182" s="349">
        <v>0</v>
      </c>
      <c r="AB182" s="349">
        <v>0</v>
      </c>
      <c r="AC182" s="349">
        <v>0</v>
      </c>
      <c r="AD182" s="349">
        <v>0</v>
      </c>
      <c r="AE182" s="349">
        <v>0</v>
      </c>
      <c r="AF182" s="349">
        <v>0</v>
      </c>
      <c r="AG182" s="349">
        <v>0</v>
      </c>
      <c r="AH182" s="349">
        <v>0</v>
      </c>
      <c r="AI182" s="349">
        <v>0</v>
      </c>
      <c r="AJ182" s="349">
        <v>0</v>
      </c>
      <c r="AK182" s="349">
        <v>0</v>
      </c>
      <c r="AL182" s="349">
        <v>0</v>
      </c>
      <c r="AM182" s="349">
        <v>0</v>
      </c>
      <c r="AN182" s="349">
        <v>100</v>
      </c>
      <c r="AO182" s="349">
        <v>3400</v>
      </c>
      <c r="AP182" s="349">
        <v>4000</v>
      </c>
      <c r="AR182" s="348">
        <f t="shared" si="62"/>
        <v>0</v>
      </c>
      <c r="AS182" s="348">
        <f t="shared" si="63"/>
        <v>0</v>
      </c>
      <c r="AT182" s="348">
        <f t="shared" si="64"/>
        <v>0</v>
      </c>
      <c r="AU182" s="348">
        <f t="shared" si="65"/>
        <v>0</v>
      </c>
      <c r="AV182" s="348">
        <f t="shared" si="66"/>
        <v>0</v>
      </c>
      <c r="AW182" s="348">
        <f t="shared" si="67"/>
        <v>0</v>
      </c>
      <c r="AX182" s="348">
        <f t="shared" si="68"/>
        <v>0</v>
      </c>
      <c r="AY182" s="348">
        <f t="shared" si="69"/>
        <v>0</v>
      </c>
      <c r="AZ182" s="348">
        <f t="shared" si="70"/>
        <v>0</v>
      </c>
      <c r="BA182" s="348">
        <f t="shared" si="71"/>
        <v>0</v>
      </c>
      <c r="BB182" s="348">
        <f t="shared" si="72"/>
        <v>0</v>
      </c>
      <c r="BC182" s="348">
        <f t="shared" si="73"/>
        <v>0</v>
      </c>
      <c r="BD182" s="348">
        <f t="shared" si="74"/>
        <v>0</v>
      </c>
      <c r="BE182" s="348">
        <f t="shared" si="75"/>
        <v>100</v>
      </c>
      <c r="BF182" s="348">
        <f t="shared" si="76"/>
        <v>2500</v>
      </c>
      <c r="BG182" s="348">
        <f t="shared" si="77"/>
        <v>2900</v>
      </c>
    </row>
    <row r="183" spans="1:59" ht="15">
      <c r="A183" s="134" t="s">
        <v>559</v>
      </c>
      <c r="B183" s="134" t="s">
        <v>2737</v>
      </c>
      <c r="C183" s="134" t="s">
        <v>2760</v>
      </c>
      <c r="D183" s="136">
        <f t="shared" si="80"/>
        <v>7948.5341291219047</v>
      </c>
      <c r="E183" s="136">
        <f>E182*0.25</f>
        <v>573.92034582525889</v>
      </c>
      <c r="F183" s="136">
        <v>0</v>
      </c>
      <c r="G183" s="136">
        <f t="shared" si="81"/>
        <v>573.92034582525889</v>
      </c>
      <c r="H183" s="136">
        <f t="shared" ca="1" si="78"/>
        <v>574</v>
      </c>
      <c r="I183" s="154">
        <v>305.31115999999997</v>
      </c>
      <c r="J183" s="347"/>
      <c r="K183" t="s">
        <v>1311</v>
      </c>
      <c r="L183" t="s">
        <v>1763</v>
      </c>
      <c r="M183" s="113" t="s">
        <v>1796</v>
      </c>
      <c r="N183" s="113">
        <v>0</v>
      </c>
      <c r="O183" s="113">
        <v>365400</v>
      </c>
      <c r="S183" s="113">
        <v>0</v>
      </c>
      <c r="Y183" s="120"/>
      <c r="Z183" s="113" t="s">
        <v>746</v>
      </c>
      <c r="AA183" s="349">
        <v>0</v>
      </c>
      <c r="AB183" s="349">
        <v>0</v>
      </c>
      <c r="AC183" s="349">
        <v>500</v>
      </c>
      <c r="AD183" s="349">
        <v>0</v>
      </c>
      <c r="AE183" s="349">
        <v>0</v>
      </c>
      <c r="AF183" s="349">
        <v>0</v>
      </c>
      <c r="AG183" s="349">
        <v>3700</v>
      </c>
      <c r="AH183" s="349">
        <v>1200</v>
      </c>
      <c r="AI183" s="349">
        <v>0</v>
      </c>
      <c r="AJ183" s="349">
        <v>0</v>
      </c>
      <c r="AK183" s="349">
        <v>0</v>
      </c>
      <c r="AL183" s="349">
        <v>100</v>
      </c>
      <c r="AM183" s="349">
        <v>200</v>
      </c>
      <c r="AN183" s="349">
        <v>300</v>
      </c>
      <c r="AO183" s="349">
        <v>15300</v>
      </c>
      <c r="AP183" s="349">
        <v>26100</v>
      </c>
      <c r="AR183" s="348">
        <f t="shared" si="62"/>
        <v>0</v>
      </c>
      <c r="AS183" s="348">
        <f t="shared" si="63"/>
        <v>0</v>
      </c>
      <c r="AT183" s="348">
        <f t="shared" si="64"/>
        <v>400</v>
      </c>
      <c r="AU183" s="348">
        <f t="shared" si="65"/>
        <v>0</v>
      </c>
      <c r="AV183" s="348">
        <f t="shared" si="66"/>
        <v>0</v>
      </c>
      <c r="AW183" s="348">
        <f t="shared" si="67"/>
        <v>0</v>
      </c>
      <c r="AX183" s="348">
        <f t="shared" si="68"/>
        <v>2700</v>
      </c>
      <c r="AY183" s="348">
        <f t="shared" si="69"/>
        <v>900</v>
      </c>
      <c r="AZ183" s="348">
        <f t="shared" si="70"/>
        <v>0</v>
      </c>
      <c r="BA183" s="348">
        <f t="shared" si="71"/>
        <v>0</v>
      </c>
      <c r="BB183" s="348">
        <f t="shared" si="72"/>
        <v>0</v>
      </c>
      <c r="BC183" s="348">
        <f t="shared" si="73"/>
        <v>100</v>
      </c>
      <c r="BD183" s="348">
        <f t="shared" si="74"/>
        <v>100</v>
      </c>
      <c r="BE183" s="348">
        <f t="shared" si="75"/>
        <v>200</v>
      </c>
      <c r="BF183" s="348">
        <f t="shared" si="76"/>
        <v>11200</v>
      </c>
      <c r="BG183" s="348">
        <f t="shared" si="77"/>
        <v>19100</v>
      </c>
    </row>
    <row r="184" spans="1:59" ht="15">
      <c r="A184" s="134" t="s">
        <v>560</v>
      </c>
      <c r="B184" s="134" t="s">
        <v>1473</v>
      </c>
      <c r="C184" s="134" t="s">
        <v>1512</v>
      </c>
      <c r="D184" s="136">
        <f t="shared" si="80"/>
        <v>8345.9608355780001</v>
      </c>
      <c r="E184" s="136">
        <f t="shared" si="79"/>
        <v>860.88051873788834</v>
      </c>
      <c r="F184" s="136">
        <v>0</v>
      </c>
      <c r="G184" s="136">
        <f t="shared" si="81"/>
        <v>860.88051873788834</v>
      </c>
      <c r="H184" s="136">
        <f t="shared" ca="1" si="78"/>
        <v>861</v>
      </c>
      <c r="I184" s="154">
        <v>0</v>
      </c>
      <c r="J184" s="347"/>
      <c r="K184" t="s">
        <v>688</v>
      </c>
      <c r="L184" t="s">
        <v>2076</v>
      </c>
      <c r="M184" s="113" t="s">
        <v>2117</v>
      </c>
      <c r="N184" s="113">
        <v>0</v>
      </c>
      <c r="O184" s="113">
        <v>12300</v>
      </c>
      <c r="S184" s="113">
        <v>0</v>
      </c>
      <c r="Y184" s="120"/>
      <c r="Z184" s="113" t="s">
        <v>487</v>
      </c>
      <c r="AA184" s="349">
        <v>100</v>
      </c>
      <c r="AB184" s="349">
        <v>100</v>
      </c>
      <c r="AC184" s="349">
        <v>6800</v>
      </c>
      <c r="AD184" s="349">
        <v>6400</v>
      </c>
      <c r="AE184" s="349">
        <v>100</v>
      </c>
      <c r="AF184" s="349">
        <v>100</v>
      </c>
      <c r="AG184" s="349">
        <v>18700</v>
      </c>
      <c r="AH184" s="349">
        <v>6000</v>
      </c>
      <c r="AI184" s="349">
        <v>0</v>
      </c>
      <c r="AJ184" s="349">
        <v>0</v>
      </c>
      <c r="AK184" s="349">
        <v>0</v>
      </c>
      <c r="AL184" s="349">
        <v>700</v>
      </c>
      <c r="AM184" s="349">
        <v>1700</v>
      </c>
      <c r="AN184" s="349">
        <v>2900</v>
      </c>
      <c r="AO184" s="349">
        <v>138300</v>
      </c>
      <c r="AP184" s="349">
        <v>196100</v>
      </c>
      <c r="AR184" s="348">
        <f t="shared" si="62"/>
        <v>100</v>
      </c>
      <c r="AS184" s="348">
        <f t="shared" si="63"/>
        <v>100</v>
      </c>
      <c r="AT184" s="348">
        <f t="shared" si="64"/>
        <v>5000</v>
      </c>
      <c r="AU184" s="348">
        <f t="shared" si="65"/>
        <v>4700</v>
      </c>
      <c r="AV184" s="348">
        <f t="shared" si="66"/>
        <v>100</v>
      </c>
      <c r="AW184" s="348">
        <f t="shared" si="67"/>
        <v>100</v>
      </c>
      <c r="AX184" s="348">
        <f t="shared" si="68"/>
        <v>13700</v>
      </c>
      <c r="AY184" s="348">
        <f t="shared" si="69"/>
        <v>4400</v>
      </c>
      <c r="AZ184" s="348">
        <f t="shared" si="70"/>
        <v>0</v>
      </c>
      <c r="BA184" s="348">
        <f t="shared" si="71"/>
        <v>0</v>
      </c>
      <c r="BB184" s="348">
        <f t="shared" si="72"/>
        <v>0</v>
      </c>
      <c r="BC184" s="348">
        <f t="shared" si="73"/>
        <v>500</v>
      </c>
      <c r="BD184" s="348">
        <f t="shared" si="74"/>
        <v>1200</v>
      </c>
      <c r="BE184" s="348">
        <f t="shared" si="75"/>
        <v>2100</v>
      </c>
      <c r="BF184" s="348">
        <f t="shared" si="76"/>
        <v>101100</v>
      </c>
      <c r="BG184" s="348">
        <f t="shared" si="77"/>
        <v>143300</v>
      </c>
    </row>
    <row r="185" spans="1:59" ht="15">
      <c r="A185" s="134" t="s">
        <v>500</v>
      </c>
      <c r="B185" s="134" t="s">
        <v>3660</v>
      </c>
      <c r="C185" s="134" t="s">
        <v>3699</v>
      </c>
      <c r="D185" s="136">
        <f t="shared" si="80"/>
        <v>8763.2588773569005</v>
      </c>
      <c r="E185" s="136">
        <f>E184*0.25</f>
        <v>215.22012968447208</v>
      </c>
      <c r="F185" s="136">
        <v>0</v>
      </c>
      <c r="G185" s="136">
        <f t="shared" si="81"/>
        <v>215.22012968447208</v>
      </c>
      <c r="H185" s="136">
        <f t="shared" ca="1" si="78"/>
        <v>216</v>
      </c>
      <c r="I185" s="154">
        <v>0</v>
      </c>
      <c r="J185" s="347"/>
      <c r="K185" t="s">
        <v>679</v>
      </c>
      <c r="L185" t="s">
        <v>3660</v>
      </c>
      <c r="M185" s="113" t="s">
        <v>3700</v>
      </c>
      <c r="N185" s="113">
        <v>0</v>
      </c>
      <c r="O185" s="113">
        <v>110400</v>
      </c>
      <c r="S185" s="113">
        <v>0</v>
      </c>
      <c r="Y185" s="120"/>
      <c r="Z185" s="113" t="s">
        <v>588</v>
      </c>
      <c r="AA185" s="349">
        <v>0</v>
      </c>
      <c r="AB185" s="349">
        <v>0</v>
      </c>
      <c r="AC185" s="349">
        <v>0</v>
      </c>
      <c r="AD185" s="349">
        <v>0</v>
      </c>
      <c r="AE185" s="349">
        <v>0</v>
      </c>
      <c r="AF185" s="349">
        <v>0</v>
      </c>
      <c r="AG185" s="349">
        <v>0</v>
      </c>
      <c r="AH185" s="349">
        <v>0</v>
      </c>
      <c r="AI185" s="349">
        <v>0</v>
      </c>
      <c r="AJ185" s="349">
        <v>0</v>
      </c>
      <c r="AK185" s="349">
        <v>0</v>
      </c>
      <c r="AL185" s="349">
        <v>0</v>
      </c>
      <c r="AM185" s="349">
        <v>200</v>
      </c>
      <c r="AN185" s="349">
        <v>100</v>
      </c>
      <c r="AO185" s="349">
        <v>17300</v>
      </c>
      <c r="AP185" s="349">
        <v>5600</v>
      </c>
      <c r="AR185" s="348">
        <f t="shared" si="62"/>
        <v>0</v>
      </c>
      <c r="AS185" s="348">
        <f t="shared" si="63"/>
        <v>0</v>
      </c>
      <c r="AT185" s="348">
        <f t="shared" si="64"/>
        <v>0</v>
      </c>
      <c r="AU185" s="348">
        <f t="shared" si="65"/>
        <v>0</v>
      </c>
      <c r="AV185" s="348">
        <f t="shared" si="66"/>
        <v>0</v>
      </c>
      <c r="AW185" s="348">
        <f t="shared" si="67"/>
        <v>0</v>
      </c>
      <c r="AX185" s="348">
        <f t="shared" si="68"/>
        <v>0</v>
      </c>
      <c r="AY185" s="348">
        <f t="shared" si="69"/>
        <v>0</v>
      </c>
      <c r="AZ185" s="348">
        <f t="shared" si="70"/>
        <v>0</v>
      </c>
      <c r="BA185" s="348">
        <f t="shared" si="71"/>
        <v>0</v>
      </c>
      <c r="BB185" s="348">
        <f t="shared" si="72"/>
        <v>0</v>
      </c>
      <c r="BC185" s="348">
        <f t="shared" si="73"/>
        <v>0</v>
      </c>
      <c r="BD185" s="348">
        <f t="shared" si="74"/>
        <v>100</v>
      </c>
      <c r="BE185" s="348">
        <f t="shared" si="75"/>
        <v>100</v>
      </c>
      <c r="BF185" s="348">
        <f t="shared" si="76"/>
        <v>12600</v>
      </c>
      <c r="BG185" s="348">
        <f t="shared" si="77"/>
        <v>4100</v>
      </c>
    </row>
    <row r="186" spans="1:59" ht="15">
      <c r="A186" s="134" t="s">
        <v>561</v>
      </c>
      <c r="B186" s="134" t="s">
        <v>3002</v>
      </c>
      <c r="C186" s="134" t="s">
        <v>3010</v>
      </c>
      <c r="D186" s="136">
        <f t="shared" si="80"/>
        <v>9201.4218212247451</v>
      </c>
      <c r="E186" s="136">
        <f t="shared" si="79"/>
        <v>322.83019452670811</v>
      </c>
      <c r="F186" s="136">
        <v>0</v>
      </c>
      <c r="G186" s="136">
        <f t="shared" si="81"/>
        <v>322.83019452670811</v>
      </c>
      <c r="H186" s="136">
        <f t="shared" ca="1" si="78"/>
        <v>323</v>
      </c>
      <c r="I186" s="154">
        <v>0</v>
      </c>
      <c r="J186" s="347"/>
      <c r="K186" t="s">
        <v>680</v>
      </c>
      <c r="L186" t="s">
        <v>4048</v>
      </c>
      <c r="M186" s="113" t="s">
        <v>4060</v>
      </c>
      <c r="N186" s="113">
        <v>1800</v>
      </c>
      <c r="O186" s="113">
        <v>0</v>
      </c>
      <c r="S186" s="113">
        <v>0</v>
      </c>
      <c r="Y186" s="120"/>
      <c r="Z186" s="113" t="s">
        <v>550</v>
      </c>
      <c r="AA186" s="349">
        <v>0</v>
      </c>
      <c r="AB186" s="349">
        <v>0</v>
      </c>
      <c r="AC186" s="349">
        <v>0</v>
      </c>
      <c r="AD186" s="349">
        <v>0</v>
      </c>
      <c r="AE186" s="349">
        <v>0</v>
      </c>
      <c r="AF186" s="349">
        <v>0</v>
      </c>
      <c r="AG186" s="349">
        <v>0</v>
      </c>
      <c r="AH186" s="349">
        <v>0</v>
      </c>
      <c r="AI186" s="349">
        <v>0</v>
      </c>
      <c r="AJ186" s="349">
        <v>0</v>
      </c>
      <c r="AK186" s="349">
        <v>0</v>
      </c>
      <c r="AL186" s="349">
        <v>0</v>
      </c>
      <c r="AM186" s="349">
        <v>0</v>
      </c>
      <c r="AN186" s="349">
        <v>400</v>
      </c>
      <c r="AO186" s="349">
        <v>0</v>
      </c>
      <c r="AP186" s="349">
        <v>28600</v>
      </c>
      <c r="AR186" s="348">
        <f t="shared" si="62"/>
        <v>0</v>
      </c>
      <c r="AS186" s="348">
        <f t="shared" si="63"/>
        <v>0</v>
      </c>
      <c r="AT186" s="348">
        <f t="shared" si="64"/>
        <v>0</v>
      </c>
      <c r="AU186" s="348">
        <f t="shared" si="65"/>
        <v>0</v>
      </c>
      <c r="AV186" s="348">
        <f t="shared" si="66"/>
        <v>0</v>
      </c>
      <c r="AW186" s="348">
        <f t="shared" si="67"/>
        <v>0</v>
      </c>
      <c r="AX186" s="348">
        <f t="shared" si="68"/>
        <v>0</v>
      </c>
      <c r="AY186" s="348">
        <f t="shared" si="69"/>
        <v>0</v>
      </c>
      <c r="AZ186" s="348">
        <f t="shared" si="70"/>
        <v>0</v>
      </c>
      <c r="BA186" s="348">
        <f t="shared" si="71"/>
        <v>0</v>
      </c>
      <c r="BB186" s="348">
        <f t="shared" si="72"/>
        <v>0</v>
      </c>
      <c r="BC186" s="348">
        <f t="shared" si="73"/>
        <v>0</v>
      </c>
      <c r="BD186" s="348">
        <f t="shared" si="74"/>
        <v>0</v>
      </c>
      <c r="BE186" s="348">
        <f t="shared" si="75"/>
        <v>300</v>
      </c>
      <c r="BF186" s="348">
        <f t="shared" si="76"/>
        <v>0</v>
      </c>
      <c r="BG186" s="348">
        <f t="shared" si="77"/>
        <v>20900</v>
      </c>
    </row>
    <row r="187" spans="1:59" ht="15">
      <c r="A187" s="134" t="s">
        <v>562</v>
      </c>
      <c r="B187" s="134" t="s">
        <v>4275</v>
      </c>
      <c r="C187" s="134" t="s">
        <v>4293</v>
      </c>
      <c r="D187" s="136">
        <f>D186*0.75</f>
        <v>6901.0663659185593</v>
      </c>
      <c r="E187" s="136">
        <f>E186*0.5</f>
        <v>161.41509726335406</v>
      </c>
      <c r="F187" s="136">
        <f ca="1">RANDBETWEEN(0,10000)</f>
        <v>7186</v>
      </c>
      <c r="G187" s="136">
        <f t="shared" ca="1" si="81"/>
        <v>7347.4150972633543</v>
      </c>
      <c r="H187" s="136">
        <f t="shared" ca="1" si="78"/>
        <v>1215</v>
      </c>
      <c r="I187" s="154">
        <v>0</v>
      </c>
      <c r="J187" s="347"/>
      <c r="K187" t="s">
        <v>541</v>
      </c>
      <c r="L187" t="s">
        <v>3002</v>
      </c>
      <c r="M187" s="113" t="s">
        <v>3041</v>
      </c>
      <c r="N187" s="113">
        <v>0</v>
      </c>
      <c r="O187" s="113">
        <v>200</v>
      </c>
      <c r="S187" s="113">
        <v>0</v>
      </c>
      <c r="Y187" s="120"/>
      <c r="Z187" s="113" t="s">
        <v>706</v>
      </c>
      <c r="AA187" s="349">
        <v>0</v>
      </c>
      <c r="AB187" s="349">
        <v>0</v>
      </c>
      <c r="AC187" s="349">
        <v>800</v>
      </c>
      <c r="AD187" s="349">
        <v>100</v>
      </c>
      <c r="AE187" s="349">
        <v>0</v>
      </c>
      <c r="AF187" s="349">
        <v>0</v>
      </c>
      <c r="AG187" s="349">
        <v>0</v>
      </c>
      <c r="AH187" s="349">
        <v>0</v>
      </c>
      <c r="AI187" s="349">
        <v>0</v>
      </c>
      <c r="AJ187" s="349">
        <v>0</v>
      </c>
      <c r="AK187" s="349">
        <v>0</v>
      </c>
      <c r="AL187" s="349">
        <v>0</v>
      </c>
      <c r="AM187" s="349">
        <v>100</v>
      </c>
      <c r="AN187" s="349">
        <v>0</v>
      </c>
      <c r="AO187" s="349">
        <v>11300</v>
      </c>
      <c r="AP187" s="349">
        <v>700</v>
      </c>
      <c r="AR187" s="348">
        <f t="shared" si="62"/>
        <v>0</v>
      </c>
      <c r="AS187" s="348">
        <f t="shared" si="63"/>
        <v>0</v>
      </c>
      <c r="AT187" s="348">
        <f t="shared" si="64"/>
        <v>600</v>
      </c>
      <c r="AU187" s="348">
        <f t="shared" si="65"/>
        <v>100</v>
      </c>
      <c r="AV187" s="348">
        <f t="shared" si="66"/>
        <v>0</v>
      </c>
      <c r="AW187" s="348">
        <f t="shared" si="67"/>
        <v>0</v>
      </c>
      <c r="AX187" s="348">
        <f t="shared" si="68"/>
        <v>0</v>
      </c>
      <c r="AY187" s="348">
        <f t="shared" si="69"/>
        <v>0</v>
      </c>
      <c r="AZ187" s="348">
        <f t="shared" si="70"/>
        <v>0</v>
      </c>
      <c r="BA187" s="348">
        <f t="shared" si="71"/>
        <v>0</v>
      </c>
      <c r="BB187" s="348">
        <f t="shared" si="72"/>
        <v>0</v>
      </c>
      <c r="BC187" s="348">
        <f t="shared" si="73"/>
        <v>0</v>
      </c>
      <c r="BD187" s="348">
        <f t="shared" si="74"/>
        <v>100</v>
      </c>
      <c r="BE187" s="348">
        <f t="shared" si="75"/>
        <v>0</v>
      </c>
      <c r="BF187" s="348">
        <f t="shared" si="76"/>
        <v>8300</v>
      </c>
      <c r="BG187" s="348">
        <f t="shared" si="77"/>
        <v>500</v>
      </c>
    </row>
    <row r="188" spans="1:59" ht="15">
      <c r="A188" s="134" t="s">
        <v>563</v>
      </c>
      <c r="B188" s="134" t="s">
        <v>1473</v>
      </c>
      <c r="C188" s="134" t="s">
        <v>1513</v>
      </c>
      <c r="D188" s="136">
        <f t="shared" si="80"/>
        <v>7246.1196842144873</v>
      </c>
      <c r="E188" s="136">
        <f>E187*0.25</f>
        <v>40.353774315838514</v>
      </c>
      <c r="F188" s="136">
        <v>0</v>
      </c>
      <c r="G188" s="136">
        <f t="shared" si="81"/>
        <v>40.353774315838514</v>
      </c>
      <c r="H188" s="136">
        <f t="shared" ca="1" si="78"/>
        <v>41</v>
      </c>
      <c r="I188" s="154">
        <v>0</v>
      </c>
      <c r="J188" s="347"/>
      <c r="K188" t="s">
        <v>488</v>
      </c>
      <c r="L188" t="s">
        <v>260</v>
      </c>
      <c r="M188" s="113" t="s">
        <v>908</v>
      </c>
      <c r="N188" s="113">
        <v>0</v>
      </c>
      <c r="O188" s="113">
        <v>0</v>
      </c>
      <c r="S188" s="113">
        <v>0</v>
      </c>
      <c r="Y188" s="120"/>
      <c r="Z188" s="113" t="s">
        <v>755</v>
      </c>
      <c r="AA188" s="349">
        <v>0</v>
      </c>
      <c r="AB188" s="349">
        <v>0</v>
      </c>
      <c r="AC188" s="349">
        <v>0</v>
      </c>
      <c r="AD188" s="349">
        <v>0</v>
      </c>
      <c r="AE188" s="349">
        <v>0</v>
      </c>
      <c r="AF188" s="349">
        <v>0</v>
      </c>
      <c r="AG188" s="349">
        <v>0</v>
      </c>
      <c r="AH188" s="349">
        <v>0</v>
      </c>
      <c r="AI188" s="349">
        <v>0</v>
      </c>
      <c r="AJ188" s="349">
        <v>0</v>
      </c>
      <c r="AK188" s="349">
        <v>0</v>
      </c>
      <c r="AL188" s="349">
        <v>0</v>
      </c>
      <c r="AM188" s="349">
        <v>0</v>
      </c>
      <c r="AN188" s="349">
        <v>0</v>
      </c>
      <c r="AO188" s="349">
        <v>0</v>
      </c>
      <c r="AP188" s="349">
        <v>100</v>
      </c>
      <c r="AR188" s="348">
        <f t="shared" si="62"/>
        <v>0</v>
      </c>
      <c r="AS188" s="348">
        <f t="shared" si="63"/>
        <v>0</v>
      </c>
      <c r="AT188" s="348">
        <f t="shared" si="64"/>
        <v>0</v>
      </c>
      <c r="AU188" s="348">
        <f t="shared" si="65"/>
        <v>0</v>
      </c>
      <c r="AV188" s="348">
        <f t="shared" si="66"/>
        <v>0</v>
      </c>
      <c r="AW188" s="348">
        <f t="shared" si="67"/>
        <v>0</v>
      </c>
      <c r="AX188" s="348">
        <f t="shared" si="68"/>
        <v>0</v>
      </c>
      <c r="AY188" s="348">
        <f t="shared" si="69"/>
        <v>0</v>
      </c>
      <c r="AZ188" s="348">
        <f t="shared" si="70"/>
        <v>0</v>
      </c>
      <c r="BA188" s="348">
        <f t="shared" si="71"/>
        <v>0</v>
      </c>
      <c r="BB188" s="348">
        <f t="shared" si="72"/>
        <v>0</v>
      </c>
      <c r="BC188" s="348">
        <f t="shared" si="73"/>
        <v>0</v>
      </c>
      <c r="BD188" s="348">
        <f t="shared" si="74"/>
        <v>0</v>
      </c>
      <c r="BE188" s="348">
        <f t="shared" si="75"/>
        <v>0</v>
      </c>
      <c r="BF188" s="348">
        <f t="shared" si="76"/>
        <v>0</v>
      </c>
      <c r="BG188" s="348">
        <f t="shared" si="77"/>
        <v>100</v>
      </c>
    </row>
    <row r="189" spans="1:59" ht="15">
      <c r="A189" s="134" t="s">
        <v>564</v>
      </c>
      <c r="B189" s="134" t="s">
        <v>2737</v>
      </c>
      <c r="C189" s="134" t="s">
        <v>2761</v>
      </c>
      <c r="D189" s="136">
        <f t="shared" si="80"/>
        <v>7608.4256684252123</v>
      </c>
      <c r="E189" s="136">
        <f t="shared" si="79"/>
        <v>60.530661473757775</v>
      </c>
      <c r="F189" s="136">
        <v>0</v>
      </c>
      <c r="G189" s="136">
        <f t="shared" si="81"/>
        <v>60.530661473757775</v>
      </c>
      <c r="H189" s="136">
        <f t="shared" ca="1" si="78"/>
        <v>61</v>
      </c>
      <c r="I189" s="154">
        <v>0</v>
      </c>
      <c r="J189" s="347"/>
      <c r="K189" t="s">
        <v>707</v>
      </c>
      <c r="L189" t="s">
        <v>260</v>
      </c>
      <c r="M189" s="113" t="s">
        <v>909</v>
      </c>
      <c r="N189" s="113">
        <v>0</v>
      </c>
      <c r="O189" s="113">
        <v>0</v>
      </c>
      <c r="S189" s="113">
        <v>0</v>
      </c>
      <c r="Y189" s="120"/>
      <c r="Z189" s="113" t="s">
        <v>519</v>
      </c>
      <c r="AA189" s="349">
        <v>0</v>
      </c>
      <c r="AB189" s="349">
        <v>0</v>
      </c>
      <c r="AC189" s="349">
        <v>0</v>
      </c>
      <c r="AD189" s="349">
        <v>0</v>
      </c>
      <c r="AE189" s="349">
        <v>0</v>
      </c>
      <c r="AF189" s="349">
        <v>0</v>
      </c>
      <c r="AG189" s="349">
        <v>0</v>
      </c>
      <c r="AH189" s="349">
        <v>0</v>
      </c>
      <c r="AI189" s="349">
        <v>0</v>
      </c>
      <c r="AJ189" s="349">
        <v>0</v>
      </c>
      <c r="AK189" s="349">
        <v>0</v>
      </c>
      <c r="AL189" s="349">
        <v>0</v>
      </c>
      <c r="AM189" s="349">
        <v>0</v>
      </c>
      <c r="AN189" s="349">
        <v>100</v>
      </c>
      <c r="AO189" s="349">
        <v>0</v>
      </c>
      <c r="AP189" s="349">
        <v>8400</v>
      </c>
      <c r="AR189" s="348">
        <f t="shared" si="62"/>
        <v>0</v>
      </c>
      <c r="AS189" s="348">
        <f t="shared" si="63"/>
        <v>0</v>
      </c>
      <c r="AT189" s="348">
        <f t="shared" si="64"/>
        <v>0</v>
      </c>
      <c r="AU189" s="348">
        <f t="shared" si="65"/>
        <v>0</v>
      </c>
      <c r="AV189" s="348">
        <f t="shared" si="66"/>
        <v>0</v>
      </c>
      <c r="AW189" s="348">
        <f t="shared" si="67"/>
        <v>0</v>
      </c>
      <c r="AX189" s="348">
        <f t="shared" si="68"/>
        <v>0</v>
      </c>
      <c r="AY189" s="348">
        <f t="shared" si="69"/>
        <v>0</v>
      </c>
      <c r="AZ189" s="348">
        <f t="shared" si="70"/>
        <v>0</v>
      </c>
      <c r="BA189" s="348">
        <f t="shared" si="71"/>
        <v>0</v>
      </c>
      <c r="BB189" s="348">
        <f t="shared" si="72"/>
        <v>0</v>
      </c>
      <c r="BC189" s="348">
        <f t="shared" si="73"/>
        <v>0</v>
      </c>
      <c r="BD189" s="348">
        <f t="shared" si="74"/>
        <v>0</v>
      </c>
      <c r="BE189" s="348">
        <f t="shared" si="75"/>
        <v>100</v>
      </c>
      <c r="BF189" s="348">
        <f t="shared" si="76"/>
        <v>0</v>
      </c>
      <c r="BG189" s="348">
        <f t="shared" si="77"/>
        <v>6100</v>
      </c>
    </row>
    <row r="190" spans="1:59" ht="15">
      <c r="A190" s="134" t="s">
        <v>565</v>
      </c>
      <c r="B190" s="134" t="s">
        <v>2076</v>
      </c>
      <c r="C190" s="134" t="s">
        <v>2118</v>
      </c>
      <c r="D190" s="136">
        <f t="shared" si="80"/>
        <v>7988.8469518464735</v>
      </c>
      <c r="E190" s="136">
        <f t="shared" si="79"/>
        <v>90.795992210636655</v>
      </c>
      <c r="F190" s="136">
        <v>0</v>
      </c>
      <c r="G190" s="136">
        <f t="shared" si="81"/>
        <v>90.795992210636655</v>
      </c>
      <c r="H190" s="136">
        <f t="shared" ca="1" si="78"/>
        <v>91</v>
      </c>
      <c r="I190" s="154">
        <v>703.24262371999998</v>
      </c>
      <c r="J190" s="347"/>
      <c r="K190" t="s">
        <v>700</v>
      </c>
      <c r="L190" t="s">
        <v>3660</v>
      </c>
      <c r="M190" s="113" t="s">
        <v>3701</v>
      </c>
      <c r="N190" s="113">
        <v>0</v>
      </c>
      <c r="O190" s="113">
        <v>266400</v>
      </c>
      <c r="S190" s="113">
        <v>0</v>
      </c>
      <c r="Y190" s="120"/>
      <c r="Z190" s="113" t="s">
        <v>631</v>
      </c>
      <c r="AA190" s="349">
        <v>0</v>
      </c>
      <c r="AB190" s="349">
        <v>0</v>
      </c>
      <c r="AC190" s="349">
        <v>1300</v>
      </c>
      <c r="AD190" s="349">
        <v>1300</v>
      </c>
      <c r="AE190" s="349">
        <v>0</v>
      </c>
      <c r="AF190" s="349">
        <v>0</v>
      </c>
      <c r="AG190" s="349">
        <v>2900</v>
      </c>
      <c r="AH190" s="349">
        <v>300</v>
      </c>
      <c r="AI190" s="349">
        <v>0</v>
      </c>
      <c r="AJ190" s="349">
        <v>0</v>
      </c>
      <c r="AK190" s="349">
        <v>0</v>
      </c>
      <c r="AL190" s="349">
        <v>600</v>
      </c>
      <c r="AM190" s="349">
        <v>500</v>
      </c>
      <c r="AN190" s="349">
        <v>500</v>
      </c>
      <c r="AO190" s="349">
        <v>37200</v>
      </c>
      <c r="AP190" s="349">
        <v>32300</v>
      </c>
      <c r="AR190" s="348">
        <f t="shared" si="62"/>
        <v>0</v>
      </c>
      <c r="AS190" s="348">
        <f t="shared" si="63"/>
        <v>0</v>
      </c>
      <c r="AT190" s="348">
        <f t="shared" si="64"/>
        <v>1000</v>
      </c>
      <c r="AU190" s="348">
        <f t="shared" si="65"/>
        <v>1000</v>
      </c>
      <c r="AV190" s="348">
        <f t="shared" si="66"/>
        <v>0</v>
      </c>
      <c r="AW190" s="348">
        <f t="shared" si="67"/>
        <v>0</v>
      </c>
      <c r="AX190" s="348">
        <f t="shared" si="68"/>
        <v>2100</v>
      </c>
      <c r="AY190" s="348">
        <f t="shared" si="69"/>
        <v>200</v>
      </c>
      <c r="AZ190" s="348">
        <f t="shared" si="70"/>
        <v>0</v>
      </c>
      <c r="BA190" s="348">
        <f t="shared" si="71"/>
        <v>0</v>
      </c>
      <c r="BB190" s="348">
        <f t="shared" si="72"/>
        <v>0</v>
      </c>
      <c r="BC190" s="348">
        <f t="shared" si="73"/>
        <v>400</v>
      </c>
      <c r="BD190" s="348">
        <f t="shared" si="74"/>
        <v>400</v>
      </c>
      <c r="BE190" s="348">
        <f t="shared" si="75"/>
        <v>400</v>
      </c>
      <c r="BF190" s="348">
        <f t="shared" si="76"/>
        <v>27200</v>
      </c>
      <c r="BG190" s="348">
        <f t="shared" si="77"/>
        <v>23600</v>
      </c>
    </row>
    <row r="191" spans="1:59" ht="15">
      <c r="A191" s="134" t="s">
        <v>1297</v>
      </c>
      <c r="B191" s="134" t="s">
        <v>4124</v>
      </c>
      <c r="C191" s="134" t="s">
        <v>4133</v>
      </c>
      <c r="D191" s="136">
        <f t="shared" si="80"/>
        <v>8388.2892994387967</v>
      </c>
      <c r="E191" s="136">
        <f>E190*0.25</f>
        <v>22.698998052659164</v>
      </c>
      <c r="F191" s="136">
        <v>0</v>
      </c>
      <c r="G191" s="136">
        <f t="shared" si="81"/>
        <v>22.698998052659164</v>
      </c>
      <c r="H191" s="136">
        <f t="shared" ca="1" si="78"/>
        <v>23</v>
      </c>
      <c r="I191" s="154">
        <v>0</v>
      </c>
      <c r="J191" s="347"/>
      <c r="K191" t="s">
        <v>594</v>
      </c>
      <c r="L191" t="s">
        <v>3002</v>
      </c>
      <c r="M191" s="113" t="s">
        <v>3042</v>
      </c>
      <c r="N191" s="113">
        <v>0</v>
      </c>
      <c r="O191" s="113">
        <v>1500</v>
      </c>
      <c r="S191" s="113">
        <v>0</v>
      </c>
      <c r="Y191" s="120"/>
      <c r="Z191" s="113" t="s">
        <v>726</v>
      </c>
      <c r="AA191" s="349">
        <v>0</v>
      </c>
      <c r="AB191" s="349">
        <v>0</v>
      </c>
      <c r="AC191" s="349">
        <v>0</v>
      </c>
      <c r="AD191" s="349">
        <v>500</v>
      </c>
      <c r="AE191" s="349">
        <v>0</v>
      </c>
      <c r="AF191" s="349">
        <v>0</v>
      </c>
      <c r="AG191" s="349">
        <v>0</v>
      </c>
      <c r="AH191" s="349">
        <v>900</v>
      </c>
      <c r="AI191" s="349">
        <v>0</v>
      </c>
      <c r="AJ191" s="349">
        <v>0</v>
      </c>
      <c r="AK191" s="349">
        <v>0</v>
      </c>
      <c r="AL191" s="349">
        <v>0</v>
      </c>
      <c r="AM191" s="349">
        <v>200</v>
      </c>
      <c r="AN191" s="349">
        <v>100</v>
      </c>
      <c r="AO191" s="349">
        <v>13600</v>
      </c>
      <c r="AP191" s="349">
        <v>10100</v>
      </c>
      <c r="AR191" s="348">
        <f t="shared" si="62"/>
        <v>0</v>
      </c>
      <c r="AS191" s="348">
        <f t="shared" si="63"/>
        <v>0</v>
      </c>
      <c r="AT191" s="348">
        <f t="shared" si="64"/>
        <v>0</v>
      </c>
      <c r="AU191" s="348">
        <f t="shared" si="65"/>
        <v>400</v>
      </c>
      <c r="AV191" s="348">
        <f t="shared" si="66"/>
        <v>0</v>
      </c>
      <c r="AW191" s="348">
        <f t="shared" si="67"/>
        <v>0</v>
      </c>
      <c r="AX191" s="348">
        <f t="shared" si="68"/>
        <v>0</v>
      </c>
      <c r="AY191" s="348">
        <f t="shared" si="69"/>
        <v>700</v>
      </c>
      <c r="AZ191" s="348">
        <f t="shared" si="70"/>
        <v>0</v>
      </c>
      <c r="BA191" s="348">
        <f t="shared" si="71"/>
        <v>0</v>
      </c>
      <c r="BB191" s="348">
        <f t="shared" si="72"/>
        <v>0</v>
      </c>
      <c r="BC191" s="348">
        <f t="shared" si="73"/>
        <v>0</v>
      </c>
      <c r="BD191" s="348">
        <f t="shared" si="74"/>
        <v>100</v>
      </c>
      <c r="BE191" s="348">
        <f t="shared" si="75"/>
        <v>100</v>
      </c>
      <c r="BF191" s="348">
        <f t="shared" si="76"/>
        <v>9900</v>
      </c>
      <c r="BG191" s="348">
        <f t="shared" si="77"/>
        <v>7400</v>
      </c>
    </row>
    <row r="192" spans="1:59" ht="15">
      <c r="A192" s="134" t="s">
        <v>1296</v>
      </c>
      <c r="B192" s="134" t="s">
        <v>4434</v>
      </c>
      <c r="C192" s="134" t="s">
        <v>4441</v>
      </c>
      <c r="D192" s="136">
        <f t="shared" si="80"/>
        <v>8807.7037644107368</v>
      </c>
      <c r="E192" s="136">
        <f>E191*0.25</f>
        <v>5.6747495131647909</v>
      </c>
      <c r="F192" s="136">
        <v>0</v>
      </c>
      <c r="G192" s="136">
        <f t="shared" si="81"/>
        <v>5.6747495131647909</v>
      </c>
      <c r="H192" s="136">
        <f t="shared" ca="1" si="78"/>
        <v>6</v>
      </c>
      <c r="I192" s="154">
        <v>0</v>
      </c>
      <c r="J192" s="347"/>
      <c r="K192" t="s">
        <v>1298</v>
      </c>
      <c r="L192" t="s">
        <v>3543</v>
      </c>
      <c r="M192" s="113" t="s">
        <v>3553</v>
      </c>
      <c r="N192" s="113">
        <v>16900</v>
      </c>
      <c r="O192" s="113">
        <v>0</v>
      </c>
      <c r="S192" s="113">
        <v>0</v>
      </c>
      <c r="Y192" s="120"/>
      <c r="Z192" s="113" t="s">
        <v>695</v>
      </c>
      <c r="AA192" s="349">
        <v>0</v>
      </c>
      <c r="AB192" s="349">
        <v>0</v>
      </c>
      <c r="AC192" s="349">
        <v>0</v>
      </c>
      <c r="AD192" s="349">
        <v>0</v>
      </c>
      <c r="AE192" s="349">
        <v>0</v>
      </c>
      <c r="AF192" s="349">
        <v>0</v>
      </c>
      <c r="AG192" s="349">
        <v>0</v>
      </c>
      <c r="AH192" s="349">
        <v>0</v>
      </c>
      <c r="AI192" s="349">
        <v>0</v>
      </c>
      <c r="AJ192" s="349">
        <v>0</v>
      </c>
      <c r="AK192" s="349">
        <v>0</v>
      </c>
      <c r="AL192" s="349">
        <v>0</v>
      </c>
      <c r="AM192" s="349">
        <v>0</v>
      </c>
      <c r="AN192" s="349">
        <v>0</v>
      </c>
      <c r="AO192" s="349">
        <v>0</v>
      </c>
      <c r="AP192" s="349">
        <v>1900</v>
      </c>
      <c r="AR192" s="348">
        <f t="shared" si="62"/>
        <v>0</v>
      </c>
      <c r="AS192" s="348">
        <f t="shared" si="63"/>
        <v>0</v>
      </c>
      <c r="AT192" s="348">
        <f t="shared" si="64"/>
        <v>0</v>
      </c>
      <c r="AU192" s="348">
        <f t="shared" si="65"/>
        <v>0</v>
      </c>
      <c r="AV192" s="348">
        <f t="shared" si="66"/>
        <v>0</v>
      </c>
      <c r="AW192" s="348">
        <f t="shared" si="67"/>
        <v>0</v>
      </c>
      <c r="AX192" s="348">
        <f t="shared" si="68"/>
        <v>0</v>
      </c>
      <c r="AY192" s="348">
        <f t="shared" si="69"/>
        <v>0</v>
      </c>
      <c r="AZ192" s="348">
        <f t="shared" si="70"/>
        <v>0</v>
      </c>
      <c r="BA192" s="348">
        <f t="shared" si="71"/>
        <v>0</v>
      </c>
      <c r="BB192" s="348">
        <f t="shared" si="72"/>
        <v>0</v>
      </c>
      <c r="BC192" s="348">
        <f t="shared" si="73"/>
        <v>0</v>
      </c>
      <c r="BD192" s="348">
        <f t="shared" si="74"/>
        <v>0</v>
      </c>
      <c r="BE192" s="348">
        <f t="shared" si="75"/>
        <v>0</v>
      </c>
      <c r="BF192" s="348">
        <f t="shared" si="76"/>
        <v>0</v>
      </c>
      <c r="BG192" s="348">
        <f t="shared" si="77"/>
        <v>1400</v>
      </c>
    </row>
    <row r="193" spans="1:59" ht="15">
      <c r="A193" s="134" t="s">
        <v>566</v>
      </c>
      <c r="B193" s="134" t="s">
        <v>2737</v>
      </c>
      <c r="C193" s="134" t="s">
        <v>2756</v>
      </c>
      <c r="D193" s="136">
        <f>D192*0.75</f>
        <v>6605.7778233080526</v>
      </c>
      <c r="E193" s="136">
        <f>E192*0.5</f>
        <v>2.8373747565823955</v>
      </c>
      <c r="F193" s="136">
        <f ca="1">RANDBETWEEN(0,10000)</f>
        <v>2821</v>
      </c>
      <c r="G193" s="136">
        <f t="shared" ca="1" si="81"/>
        <v>2823.8373747565824</v>
      </c>
      <c r="H193" s="136">
        <f t="shared" ca="1" si="78"/>
        <v>689</v>
      </c>
      <c r="I193" s="154">
        <v>0</v>
      </c>
      <c r="J193" s="347"/>
      <c r="K193" t="s">
        <v>587</v>
      </c>
      <c r="L193" t="s">
        <v>1373</v>
      </c>
      <c r="M193" s="113" t="s">
        <v>1387</v>
      </c>
      <c r="N193" s="113">
        <v>0</v>
      </c>
      <c r="O193" s="113">
        <v>0</v>
      </c>
      <c r="S193" s="113">
        <v>0</v>
      </c>
      <c r="Y193" s="120"/>
      <c r="Z193" s="113" t="s">
        <v>483</v>
      </c>
      <c r="AA193" s="349">
        <v>0</v>
      </c>
      <c r="AB193" s="349">
        <v>0</v>
      </c>
      <c r="AC193" s="349">
        <v>0</v>
      </c>
      <c r="AD193" s="349">
        <v>2600</v>
      </c>
      <c r="AE193" s="349">
        <v>0</v>
      </c>
      <c r="AF193" s="349">
        <v>100</v>
      </c>
      <c r="AG193" s="349">
        <v>0</v>
      </c>
      <c r="AH193" s="349">
        <v>5300</v>
      </c>
      <c r="AI193" s="349">
        <v>0</v>
      </c>
      <c r="AJ193" s="349">
        <v>0</v>
      </c>
      <c r="AK193" s="349">
        <v>0</v>
      </c>
      <c r="AL193" s="349">
        <v>0</v>
      </c>
      <c r="AM193" s="349">
        <v>600</v>
      </c>
      <c r="AN193" s="349">
        <v>300</v>
      </c>
      <c r="AO193" s="349">
        <v>43300</v>
      </c>
      <c r="AP193" s="349">
        <v>20200</v>
      </c>
      <c r="AR193" s="348">
        <f t="shared" si="62"/>
        <v>0</v>
      </c>
      <c r="AS193" s="348">
        <f t="shared" si="63"/>
        <v>0</v>
      </c>
      <c r="AT193" s="348">
        <f t="shared" si="64"/>
        <v>0</v>
      </c>
      <c r="AU193" s="348">
        <f t="shared" si="65"/>
        <v>1900</v>
      </c>
      <c r="AV193" s="348">
        <f t="shared" si="66"/>
        <v>0</v>
      </c>
      <c r="AW193" s="348">
        <f t="shared" si="67"/>
        <v>100</v>
      </c>
      <c r="AX193" s="348">
        <f t="shared" si="68"/>
        <v>0</v>
      </c>
      <c r="AY193" s="348">
        <f t="shared" si="69"/>
        <v>3900</v>
      </c>
      <c r="AZ193" s="348">
        <f t="shared" si="70"/>
        <v>0</v>
      </c>
      <c r="BA193" s="348">
        <f t="shared" si="71"/>
        <v>0</v>
      </c>
      <c r="BB193" s="348">
        <f t="shared" si="72"/>
        <v>0</v>
      </c>
      <c r="BC193" s="348">
        <f t="shared" si="73"/>
        <v>0</v>
      </c>
      <c r="BD193" s="348">
        <f t="shared" si="74"/>
        <v>400</v>
      </c>
      <c r="BE193" s="348">
        <f t="shared" si="75"/>
        <v>200</v>
      </c>
      <c r="BF193" s="348">
        <f t="shared" si="76"/>
        <v>31700</v>
      </c>
      <c r="BG193" s="348">
        <f t="shared" si="77"/>
        <v>14800</v>
      </c>
    </row>
    <row r="194" spans="1:59" ht="15">
      <c r="A194" s="134" t="s">
        <v>567</v>
      </c>
      <c r="B194" s="134" t="s">
        <v>3660</v>
      </c>
      <c r="C194" s="134" t="s">
        <v>3702</v>
      </c>
      <c r="D194" s="136">
        <f t="shared" si="80"/>
        <v>6936.0667144734552</v>
      </c>
      <c r="E194" s="136">
        <f t="shared" si="79"/>
        <v>4.2560621348735932</v>
      </c>
      <c r="F194" s="136">
        <v>0</v>
      </c>
      <c r="G194" s="136">
        <f t="shared" si="81"/>
        <v>4.2560621348735932</v>
      </c>
      <c r="H194" s="136">
        <f t="shared" ca="1" si="78"/>
        <v>5</v>
      </c>
      <c r="I194" s="154">
        <v>0</v>
      </c>
      <c r="J194" s="347"/>
      <c r="K194" t="s">
        <v>716</v>
      </c>
      <c r="L194" t="s">
        <v>2434</v>
      </c>
      <c r="M194" s="113" t="s">
        <v>2469</v>
      </c>
      <c r="N194" s="113">
        <v>0</v>
      </c>
      <c r="O194" s="113">
        <v>0</v>
      </c>
      <c r="S194" s="113">
        <v>0</v>
      </c>
      <c r="Y194" s="120"/>
      <c r="Z194" s="113" t="s">
        <v>778</v>
      </c>
      <c r="AA194" s="349">
        <v>0</v>
      </c>
      <c r="AB194" s="349">
        <v>0</v>
      </c>
      <c r="AC194" s="349">
        <v>0</v>
      </c>
      <c r="AD194" s="349">
        <v>0</v>
      </c>
      <c r="AE194" s="349">
        <v>0</v>
      </c>
      <c r="AF194" s="349">
        <v>0</v>
      </c>
      <c r="AG194" s="349">
        <v>0</v>
      </c>
      <c r="AH194" s="349">
        <v>0</v>
      </c>
      <c r="AI194" s="349">
        <v>0</v>
      </c>
      <c r="AJ194" s="349">
        <v>0</v>
      </c>
      <c r="AK194" s="349">
        <v>0</v>
      </c>
      <c r="AL194" s="349">
        <v>0</v>
      </c>
      <c r="AM194" s="349">
        <v>0</v>
      </c>
      <c r="AN194" s="349">
        <v>0</v>
      </c>
      <c r="AO194" s="349">
        <v>1800</v>
      </c>
      <c r="AP194" s="349">
        <v>1800</v>
      </c>
      <c r="AR194" s="348">
        <f t="shared" ref="AR194:AR257" si="91">ROUND(AA194*0.731,-2)</f>
        <v>0</v>
      </c>
      <c r="AS194" s="348">
        <f t="shared" ref="AS194:AS257" si="92">ROUND(AB194*0.731,-2)</f>
        <v>0</v>
      </c>
      <c r="AT194" s="348">
        <f t="shared" ref="AT194:AT257" si="93">ROUND(AC194*0.731,-2)</f>
        <v>0</v>
      </c>
      <c r="AU194" s="348">
        <f t="shared" ref="AU194:AU257" si="94">ROUND(AD194*0.731,-2)</f>
        <v>0</v>
      </c>
      <c r="AV194" s="348">
        <f t="shared" ref="AV194:AV257" si="95">ROUND(AE194*0.731,-2)</f>
        <v>0</v>
      </c>
      <c r="AW194" s="348">
        <f t="shared" ref="AW194:AW257" si="96">ROUND(AF194*0.731,-2)</f>
        <v>0</v>
      </c>
      <c r="AX194" s="348">
        <f t="shared" ref="AX194:AX257" si="97">ROUND(AG194*0.731,-2)</f>
        <v>0</v>
      </c>
      <c r="AY194" s="348">
        <f t="shared" ref="AY194:AY257" si="98">ROUND(AH194*0.731,-2)</f>
        <v>0</v>
      </c>
      <c r="AZ194" s="348">
        <f t="shared" ref="AZ194:AZ257" si="99">ROUND(AI194*0.731,-2)</f>
        <v>0</v>
      </c>
      <c r="BA194" s="348">
        <f t="shared" ref="BA194:BA257" si="100">ROUND(AJ194*0.731,-2)</f>
        <v>0</v>
      </c>
      <c r="BB194" s="348">
        <f t="shared" ref="BB194:BB257" si="101">ROUND(AK194*0.731,-2)</f>
        <v>0</v>
      </c>
      <c r="BC194" s="348">
        <f t="shared" ref="BC194:BC257" si="102">ROUND(AL194*0.731,-2)</f>
        <v>0</v>
      </c>
      <c r="BD194" s="348">
        <f t="shared" ref="BD194:BD257" si="103">ROUND(AM194*0.731,-2)</f>
        <v>0</v>
      </c>
      <c r="BE194" s="348">
        <f t="shared" ref="BE194:BE257" si="104">ROUND(AN194*0.731,-2)</f>
        <v>0</v>
      </c>
      <c r="BF194" s="348">
        <f t="shared" ref="BF194:BF257" si="105">ROUND(AO194*0.731,-2)</f>
        <v>1300</v>
      </c>
      <c r="BG194" s="348">
        <f t="shared" ref="BG194:BG257" si="106">ROUND(AP194*0.731,-2)</f>
        <v>1300</v>
      </c>
    </row>
    <row r="195" spans="1:59" ht="15">
      <c r="A195" s="134" t="s">
        <v>494</v>
      </c>
      <c r="B195" s="134" t="s">
        <v>1763</v>
      </c>
      <c r="C195" s="134" t="s">
        <v>1797</v>
      </c>
      <c r="D195" s="136">
        <f t="shared" si="80"/>
        <v>7282.870050197128</v>
      </c>
      <c r="E195" s="136">
        <f t="shared" si="79"/>
        <v>6.3840932023103898</v>
      </c>
      <c r="F195" s="136">
        <v>0</v>
      </c>
      <c r="G195" s="136">
        <f t="shared" si="81"/>
        <v>6.3840932023103898</v>
      </c>
      <c r="H195" s="136">
        <f t="shared" ref="H195:H258" ca="1" si="107">RANDBETWEEN(E195,G195)</f>
        <v>7</v>
      </c>
      <c r="I195" s="154">
        <v>0</v>
      </c>
      <c r="J195" s="347"/>
      <c r="K195" t="s">
        <v>732</v>
      </c>
      <c r="L195" t="s">
        <v>2434</v>
      </c>
      <c r="M195" s="113" t="s">
        <v>2470</v>
      </c>
      <c r="N195" s="113">
        <v>0</v>
      </c>
      <c r="O195" s="113">
        <v>0</v>
      </c>
      <c r="S195" s="113">
        <v>0</v>
      </c>
      <c r="Y195" s="120"/>
      <c r="Z195" s="113" t="s">
        <v>515</v>
      </c>
      <c r="AA195" s="349">
        <v>0</v>
      </c>
      <c r="AB195" s="349">
        <v>0</v>
      </c>
      <c r="AC195" s="349">
        <v>0</v>
      </c>
      <c r="AD195" s="349">
        <v>0</v>
      </c>
      <c r="AE195" s="349">
        <v>0</v>
      </c>
      <c r="AF195" s="349">
        <v>0</v>
      </c>
      <c r="AG195" s="349">
        <v>0</v>
      </c>
      <c r="AH195" s="349">
        <v>0</v>
      </c>
      <c r="AI195" s="349">
        <v>0</v>
      </c>
      <c r="AJ195" s="349">
        <v>0</v>
      </c>
      <c r="AK195" s="349">
        <v>0</v>
      </c>
      <c r="AL195" s="349">
        <v>0</v>
      </c>
      <c r="AM195" s="349">
        <v>0</v>
      </c>
      <c r="AN195" s="349">
        <v>100</v>
      </c>
      <c r="AO195" s="349">
        <v>0</v>
      </c>
      <c r="AP195" s="349">
        <v>11100</v>
      </c>
      <c r="AR195" s="348">
        <f t="shared" si="91"/>
        <v>0</v>
      </c>
      <c r="AS195" s="348">
        <f t="shared" si="92"/>
        <v>0</v>
      </c>
      <c r="AT195" s="348">
        <f t="shared" si="93"/>
        <v>0</v>
      </c>
      <c r="AU195" s="348">
        <f t="shared" si="94"/>
        <v>0</v>
      </c>
      <c r="AV195" s="348">
        <f t="shared" si="95"/>
        <v>0</v>
      </c>
      <c r="AW195" s="348">
        <f t="shared" si="96"/>
        <v>0</v>
      </c>
      <c r="AX195" s="348">
        <f t="shared" si="97"/>
        <v>0</v>
      </c>
      <c r="AY195" s="348">
        <f t="shared" si="98"/>
        <v>0</v>
      </c>
      <c r="AZ195" s="348">
        <f t="shared" si="99"/>
        <v>0</v>
      </c>
      <c r="BA195" s="348">
        <f t="shared" si="100"/>
        <v>0</v>
      </c>
      <c r="BB195" s="348">
        <f t="shared" si="101"/>
        <v>0</v>
      </c>
      <c r="BC195" s="348">
        <f t="shared" si="102"/>
        <v>0</v>
      </c>
      <c r="BD195" s="348">
        <f t="shared" si="103"/>
        <v>0</v>
      </c>
      <c r="BE195" s="348">
        <f t="shared" si="104"/>
        <v>100</v>
      </c>
      <c r="BF195" s="348">
        <f t="shared" si="105"/>
        <v>0</v>
      </c>
      <c r="BG195" s="348">
        <f t="shared" si="106"/>
        <v>8100</v>
      </c>
    </row>
    <row r="196" spans="1:59" ht="15">
      <c r="A196" s="134" t="s">
        <v>568</v>
      </c>
      <c r="B196" s="134" t="s">
        <v>4124</v>
      </c>
      <c r="C196" s="134" t="s">
        <v>4134</v>
      </c>
      <c r="D196" s="136">
        <f t="shared" si="80"/>
        <v>7647.0135527069851</v>
      </c>
      <c r="E196" s="136">
        <f t="shared" si="79"/>
        <v>9.5761398034655851</v>
      </c>
      <c r="F196" s="136">
        <v>0</v>
      </c>
      <c r="G196" s="136">
        <f t="shared" si="81"/>
        <v>9.5761398034655851</v>
      </c>
      <c r="H196" s="136">
        <f t="shared" ca="1" si="107"/>
        <v>10</v>
      </c>
      <c r="I196" s="154">
        <v>0</v>
      </c>
      <c r="J196" s="347"/>
      <c r="K196" t="s">
        <v>751</v>
      </c>
      <c r="L196" t="s">
        <v>3660</v>
      </c>
      <c r="M196" s="113" t="s">
        <v>3703</v>
      </c>
      <c r="N196" s="113">
        <v>0</v>
      </c>
      <c r="O196" s="113">
        <v>200</v>
      </c>
      <c r="S196" s="113">
        <v>0</v>
      </c>
      <c r="Y196" s="120"/>
      <c r="Z196" s="113" t="s">
        <v>437</v>
      </c>
      <c r="AA196" s="349">
        <v>0</v>
      </c>
      <c r="AB196" s="349">
        <v>0</v>
      </c>
      <c r="AC196" s="349">
        <v>0</v>
      </c>
      <c r="AD196" s="349">
        <v>0</v>
      </c>
      <c r="AE196" s="349">
        <v>0</v>
      </c>
      <c r="AF196" s="349">
        <v>0</v>
      </c>
      <c r="AG196" s="349">
        <v>0</v>
      </c>
      <c r="AH196" s="349">
        <v>0</v>
      </c>
      <c r="AI196" s="349">
        <v>0</v>
      </c>
      <c r="AJ196" s="349">
        <v>0</v>
      </c>
      <c r="AK196" s="349">
        <v>0</v>
      </c>
      <c r="AL196" s="349">
        <v>0</v>
      </c>
      <c r="AM196" s="349">
        <v>0</v>
      </c>
      <c r="AN196" s="349">
        <v>400</v>
      </c>
      <c r="AO196" s="349">
        <v>0</v>
      </c>
      <c r="AP196" s="349">
        <v>44900</v>
      </c>
      <c r="AR196" s="348">
        <f t="shared" si="91"/>
        <v>0</v>
      </c>
      <c r="AS196" s="348">
        <f t="shared" si="92"/>
        <v>0</v>
      </c>
      <c r="AT196" s="348">
        <f t="shared" si="93"/>
        <v>0</v>
      </c>
      <c r="AU196" s="348">
        <f t="shared" si="94"/>
        <v>0</v>
      </c>
      <c r="AV196" s="348">
        <f t="shared" si="95"/>
        <v>0</v>
      </c>
      <c r="AW196" s="348">
        <f t="shared" si="96"/>
        <v>0</v>
      </c>
      <c r="AX196" s="348">
        <f t="shared" si="97"/>
        <v>0</v>
      </c>
      <c r="AY196" s="348">
        <f t="shared" si="98"/>
        <v>0</v>
      </c>
      <c r="AZ196" s="348">
        <f t="shared" si="99"/>
        <v>0</v>
      </c>
      <c r="BA196" s="348">
        <f t="shared" si="100"/>
        <v>0</v>
      </c>
      <c r="BB196" s="348">
        <f t="shared" si="101"/>
        <v>0</v>
      </c>
      <c r="BC196" s="348">
        <f t="shared" si="102"/>
        <v>0</v>
      </c>
      <c r="BD196" s="348">
        <f t="shared" si="103"/>
        <v>0</v>
      </c>
      <c r="BE196" s="348">
        <f t="shared" si="104"/>
        <v>300</v>
      </c>
      <c r="BF196" s="348">
        <f t="shared" si="105"/>
        <v>0</v>
      </c>
      <c r="BG196" s="348">
        <f t="shared" si="106"/>
        <v>32800</v>
      </c>
    </row>
    <row r="197" spans="1:59" ht="15">
      <c r="A197" s="134" t="s">
        <v>569</v>
      </c>
      <c r="B197" s="134" t="s">
        <v>3307</v>
      </c>
      <c r="C197" s="134" t="s">
        <v>3331</v>
      </c>
      <c r="D197" s="136">
        <f t="shared" si="80"/>
        <v>8029.3642303423348</v>
      </c>
      <c r="E197" s="136">
        <f t="shared" ref="E197:E260" si="108">E196*1.5</f>
        <v>14.364209705198377</v>
      </c>
      <c r="F197" s="136">
        <v>0</v>
      </c>
      <c r="G197" s="136">
        <f t="shared" si="81"/>
        <v>14.364209705198377</v>
      </c>
      <c r="H197" s="136">
        <f t="shared" ca="1" si="107"/>
        <v>15</v>
      </c>
      <c r="I197" s="154">
        <v>1214.30575</v>
      </c>
      <c r="J197" s="347"/>
      <c r="K197" t="s">
        <v>648</v>
      </c>
      <c r="L197" t="s">
        <v>2076</v>
      </c>
      <c r="M197" s="113" t="s">
        <v>2119</v>
      </c>
      <c r="N197" s="113">
        <v>0</v>
      </c>
      <c r="O197" s="113">
        <v>0</v>
      </c>
      <c r="S197" s="113">
        <v>0</v>
      </c>
      <c r="Y197" s="120"/>
      <c r="Z197" s="113" t="s">
        <v>775</v>
      </c>
      <c r="AA197" s="349">
        <v>0</v>
      </c>
      <c r="AB197" s="349">
        <v>0</v>
      </c>
      <c r="AC197" s="349">
        <v>0</v>
      </c>
      <c r="AD197" s="349">
        <v>0</v>
      </c>
      <c r="AE197" s="349">
        <v>0</v>
      </c>
      <c r="AF197" s="349">
        <v>0</v>
      </c>
      <c r="AG197" s="349">
        <v>0</v>
      </c>
      <c r="AH197" s="349">
        <v>0</v>
      </c>
      <c r="AI197" s="349">
        <v>0</v>
      </c>
      <c r="AJ197" s="349">
        <v>0</v>
      </c>
      <c r="AK197" s="349">
        <v>0</v>
      </c>
      <c r="AL197" s="349">
        <v>0</v>
      </c>
      <c r="AM197" s="349">
        <v>0</v>
      </c>
      <c r="AN197" s="349">
        <v>1000</v>
      </c>
      <c r="AO197" s="349">
        <v>0</v>
      </c>
      <c r="AP197" s="349">
        <v>83200</v>
      </c>
      <c r="AR197" s="348">
        <f t="shared" si="91"/>
        <v>0</v>
      </c>
      <c r="AS197" s="348">
        <f t="shared" si="92"/>
        <v>0</v>
      </c>
      <c r="AT197" s="348">
        <f t="shared" si="93"/>
        <v>0</v>
      </c>
      <c r="AU197" s="348">
        <f t="shared" si="94"/>
        <v>0</v>
      </c>
      <c r="AV197" s="348">
        <f t="shared" si="95"/>
        <v>0</v>
      </c>
      <c r="AW197" s="348">
        <f t="shared" si="96"/>
        <v>0</v>
      </c>
      <c r="AX197" s="348">
        <f t="shared" si="97"/>
        <v>0</v>
      </c>
      <c r="AY197" s="348">
        <f t="shared" si="98"/>
        <v>0</v>
      </c>
      <c r="AZ197" s="348">
        <f t="shared" si="99"/>
        <v>0</v>
      </c>
      <c r="BA197" s="348">
        <f t="shared" si="100"/>
        <v>0</v>
      </c>
      <c r="BB197" s="348">
        <f t="shared" si="101"/>
        <v>0</v>
      </c>
      <c r="BC197" s="348">
        <f t="shared" si="102"/>
        <v>0</v>
      </c>
      <c r="BD197" s="348">
        <f t="shared" si="103"/>
        <v>0</v>
      </c>
      <c r="BE197" s="348">
        <f t="shared" si="104"/>
        <v>700</v>
      </c>
      <c r="BF197" s="348">
        <f t="shared" si="105"/>
        <v>0</v>
      </c>
      <c r="BG197" s="348">
        <f t="shared" si="106"/>
        <v>60800</v>
      </c>
    </row>
    <row r="198" spans="1:59" ht="15">
      <c r="A198" s="134" t="s">
        <v>447</v>
      </c>
      <c r="B198" s="134" t="s">
        <v>3660</v>
      </c>
      <c r="C198" s="134" t="s">
        <v>3692</v>
      </c>
      <c r="D198" s="136">
        <f>D197*0.25</f>
        <v>2007.3410575855837</v>
      </c>
      <c r="E198" s="136">
        <f t="shared" si="108"/>
        <v>21.546314557797565</v>
      </c>
      <c r="F198" s="136">
        <v>0</v>
      </c>
      <c r="G198" s="136">
        <f t="shared" si="81"/>
        <v>21.546314557797565</v>
      </c>
      <c r="H198" s="136">
        <f t="shared" ca="1" si="107"/>
        <v>22</v>
      </c>
      <c r="I198" s="154">
        <v>0</v>
      </c>
      <c r="J198" s="347"/>
      <c r="K198" t="s">
        <v>648</v>
      </c>
      <c r="L198" t="s">
        <v>3660</v>
      </c>
      <c r="M198" s="113" t="s">
        <v>3704</v>
      </c>
      <c r="N198" s="113">
        <v>0</v>
      </c>
      <c r="O198" s="113">
        <v>8700</v>
      </c>
      <c r="S198" s="113">
        <v>0</v>
      </c>
      <c r="Y198" s="120"/>
      <c r="Z198" s="113" t="s">
        <v>538</v>
      </c>
      <c r="AA198" s="349">
        <v>0</v>
      </c>
      <c r="AB198" s="349">
        <v>0</v>
      </c>
      <c r="AC198" s="349">
        <v>0</v>
      </c>
      <c r="AD198" s="349">
        <v>0</v>
      </c>
      <c r="AE198" s="349">
        <v>0</v>
      </c>
      <c r="AF198" s="349">
        <v>0</v>
      </c>
      <c r="AG198" s="349">
        <v>0</v>
      </c>
      <c r="AH198" s="349">
        <v>0</v>
      </c>
      <c r="AI198" s="349">
        <v>0</v>
      </c>
      <c r="AJ198" s="349">
        <v>0</v>
      </c>
      <c r="AK198" s="349">
        <v>0</v>
      </c>
      <c r="AL198" s="349">
        <v>0</v>
      </c>
      <c r="AM198" s="349">
        <v>0</v>
      </c>
      <c r="AN198" s="349">
        <v>200</v>
      </c>
      <c r="AO198" s="349">
        <v>0</v>
      </c>
      <c r="AP198" s="349">
        <v>11100</v>
      </c>
      <c r="AR198" s="348">
        <f t="shared" si="91"/>
        <v>0</v>
      </c>
      <c r="AS198" s="348">
        <f t="shared" si="92"/>
        <v>0</v>
      </c>
      <c r="AT198" s="348">
        <f t="shared" si="93"/>
        <v>0</v>
      </c>
      <c r="AU198" s="348">
        <f t="shared" si="94"/>
        <v>0</v>
      </c>
      <c r="AV198" s="348">
        <f t="shared" si="95"/>
        <v>0</v>
      </c>
      <c r="AW198" s="348">
        <f t="shared" si="96"/>
        <v>0</v>
      </c>
      <c r="AX198" s="348">
        <f t="shared" si="97"/>
        <v>0</v>
      </c>
      <c r="AY198" s="348">
        <f t="shared" si="98"/>
        <v>0</v>
      </c>
      <c r="AZ198" s="348">
        <f t="shared" si="99"/>
        <v>0</v>
      </c>
      <c r="BA198" s="348">
        <f t="shared" si="100"/>
        <v>0</v>
      </c>
      <c r="BB198" s="348">
        <f t="shared" si="101"/>
        <v>0</v>
      </c>
      <c r="BC198" s="348">
        <f t="shared" si="102"/>
        <v>0</v>
      </c>
      <c r="BD198" s="348">
        <f t="shared" si="103"/>
        <v>0</v>
      </c>
      <c r="BE198" s="348">
        <f t="shared" si="104"/>
        <v>100</v>
      </c>
      <c r="BF198" s="348">
        <f t="shared" si="105"/>
        <v>0</v>
      </c>
      <c r="BG198" s="348">
        <f t="shared" si="106"/>
        <v>8100</v>
      </c>
    </row>
    <row r="199" spans="1:59" ht="15">
      <c r="A199" s="134" t="s">
        <v>1303</v>
      </c>
      <c r="B199" s="134" t="s">
        <v>1473</v>
      </c>
      <c r="C199" s="134" t="s">
        <v>1514</v>
      </c>
      <c r="D199" s="136">
        <f t="shared" ref="D199:D200" si="109">D198*0.75</f>
        <v>1505.5057931891879</v>
      </c>
      <c r="E199" s="136">
        <f t="shared" ref="E199:E200" si="110">E198*0.5</f>
        <v>10.773157278898783</v>
      </c>
      <c r="F199" s="136">
        <f t="shared" ref="F199:F200" ca="1" si="111">RANDBETWEEN(0,10000)</f>
        <v>3954</v>
      </c>
      <c r="G199" s="136">
        <f t="shared" ca="1" si="81"/>
        <v>3964.7731572788989</v>
      </c>
      <c r="H199" s="136">
        <f t="shared" ca="1" si="107"/>
        <v>1947</v>
      </c>
      <c r="I199" s="154">
        <v>5557.8219066299989</v>
      </c>
      <c r="J199" s="347"/>
      <c r="K199" t="s">
        <v>1297</v>
      </c>
      <c r="L199" t="s">
        <v>1473</v>
      </c>
      <c r="M199" s="113" t="s">
        <v>1515</v>
      </c>
      <c r="N199" s="113">
        <v>733000</v>
      </c>
      <c r="O199" s="113">
        <v>0</v>
      </c>
      <c r="S199" s="113">
        <v>0</v>
      </c>
      <c r="Y199" s="120"/>
      <c r="Z199" s="113" t="s">
        <v>431</v>
      </c>
      <c r="AA199" s="349">
        <v>0</v>
      </c>
      <c r="AB199" s="349">
        <v>0</v>
      </c>
      <c r="AC199" s="349">
        <v>0</v>
      </c>
      <c r="AD199" s="349">
        <v>100</v>
      </c>
      <c r="AE199" s="349">
        <v>0</v>
      </c>
      <c r="AF199" s="349">
        <v>0</v>
      </c>
      <c r="AG199" s="349">
        <v>0</v>
      </c>
      <c r="AH199" s="349">
        <v>0</v>
      </c>
      <c r="AI199" s="349">
        <v>0</v>
      </c>
      <c r="AJ199" s="349">
        <v>200</v>
      </c>
      <c r="AK199" s="349">
        <v>0</v>
      </c>
      <c r="AL199" s="349">
        <v>10100</v>
      </c>
      <c r="AM199" s="349">
        <v>3400</v>
      </c>
      <c r="AN199" s="349">
        <v>2300</v>
      </c>
      <c r="AO199" s="349">
        <v>258600</v>
      </c>
      <c r="AP199" s="349">
        <v>151300</v>
      </c>
      <c r="AR199" s="348">
        <f t="shared" si="91"/>
        <v>0</v>
      </c>
      <c r="AS199" s="348">
        <f t="shared" si="92"/>
        <v>0</v>
      </c>
      <c r="AT199" s="348">
        <f t="shared" si="93"/>
        <v>0</v>
      </c>
      <c r="AU199" s="348">
        <f t="shared" si="94"/>
        <v>100</v>
      </c>
      <c r="AV199" s="348">
        <f t="shared" si="95"/>
        <v>0</v>
      </c>
      <c r="AW199" s="348">
        <f t="shared" si="96"/>
        <v>0</v>
      </c>
      <c r="AX199" s="348">
        <f t="shared" si="97"/>
        <v>0</v>
      </c>
      <c r="AY199" s="348">
        <f t="shared" si="98"/>
        <v>0</v>
      </c>
      <c r="AZ199" s="348">
        <f t="shared" si="99"/>
        <v>0</v>
      </c>
      <c r="BA199" s="348">
        <f t="shared" si="100"/>
        <v>100</v>
      </c>
      <c r="BB199" s="348">
        <f t="shared" si="101"/>
        <v>0</v>
      </c>
      <c r="BC199" s="348">
        <f t="shared" si="102"/>
        <v>7400</v>
      </c>
      <c r="BD199" s="348">
        <f t="shared" si="103"/>
        <v>2500</v>
      </c>
      <c r="BE199" s="348">
        <f t="shared" si="104"/>
        <v>1700</v>
      </c>
      <c r="BF199" s="348">
        <f t="shared" si="105"/>
        <v>189000</v>
      </c>
      <c r="BG199" s="348">
        <f t="shared" si="106"/>
        <v>110600</v>
      </c>
    </row>
    <row r="200" spans="1:59" ht="15">
      <c r="A200" s="134" t="s">
        <v>459</v>
      </c>
      <c r="B200" s="134" t="s">
        <v>3543</v>
      </c>
      <c r="C200" s="134" t="s">
        <v>3554</v>
      </c>
      <c r="D200" s="136">
        <f t="shared" si="109"/>
        <v>1129.1293448918909</v>
      </c>
      <c r="E200" s="136">
        <f t="shared" si="110"/>
        <v>5.3865786394493913</v>
      </c>
      <c r="F200" s="136">
        <f t="shared" ca="1" si="111"/>
        <v>5527</v>
      </c>
      <c r="G200" s="136">
        <f t="shared" ca="1" si="81"/>
        <v>5532.386578639449</v>
      </c>
      <c r="H200" s="136">
        <f t="shared" ca="1" si="107"/>
        <v>11</v>
      </c>
      <c r="I200" s="154">
        <v>55.511119999999998</v>
      </c>
      <c r="J200" s="347"/>
      <c r="K200" t="s">
        <v>582</v>
      </c>
      <c r="L200" t="s">
        <v>2076</v>
      </c>
      <c r="M200" s="113" t="s">
        <v>2120</v>
      </c>
      <c r="N200" s="113">
        <v>0</v>
      </c>
      <c r="O200" s="113">
        <v>300</v>
      </c>
      <c r="S200" s="113">
        <v>0</v>
      </c>
      <c r="Y200" s="120"/>
      <c r="Z200" s="113" t="s">
        <v>450</v>
      </c>
      <c r="AA200" s="349">
        <v>0</v>
      </c>
      <c r="AB200" s="349">
        <v>0</v>
      </c>
      <c r="AC200" s="349">
        <v>0</v>
      </c>
      <c r="AD200" s="349">
        <v>0</v>
      </c>
      <c r="AE200" s="349">
        <v>0</v>
      </c>
      <c r="AF200" s="349">
        <v>0</v>
      </c>
      <c r="AG200" s="349">
        <v>0</v>
      </c>
      <c r="AH200" s="349">
        <v>0</v>
      </c>
      <c r="AI200" s="349">
        <v>0</v>
      </c>
      <c r="AJ200" s="349">
        <v>0</v>
      </c>
      <c r="AK200" s="349">
        <v>0</v>
      </c>
      <c r="AL200" s="349">
        <v>0</v>
      </c>
      <c r="AM200" s="349">
        <v>100</v>
      </c>
      <c r="AN200" s="349">
        <v>100</v>
      </c>
      <c r="AO200" s="349">
        <v>7800</v>
      </c>
      <c r="AP200" s="349">
        <v>3600</v>
      </c>
      <c r="AR200" s="348">
        <f t="shared" si="91"/>
        <v>0</v>
      </c>
      <c r="AS200" s="348">
        <f t="shared" si="92"/>
        <v>0</v>
      </c>
      <c r="AT200" s="348">
        <f t="shared" si="93"/>
        <v>0</v>
      </c>
      <c r="AU200" s="348">
        <f t="shared" si="94"/>
        <v>0</v>
      </c>
      <c r="AV200" s="348">
        <f t="shared" si="95"/>
        <v>0</v>
      </c>
      <c r="AW200" s="348">
        <f t="shared" si="96"/>
        <v>0</v>
      </c>
      <c r="AX200" s="348">
        <f t="shared" si="97"/>
        <v>0</v>
      </c>
      <c r="AY200" s="348">
        <f t="shared" si="98"/>
        <v>0</v>
      </c>
      <c r="AZ200" s="348">
        <f t="shared" si="99"/>
        <v>0</v>
      </c>
      <c r="BA200" s="348">
        <f t="shared" si="100"/>
        <v>0</v>
      </c>
      <c r="BB200" s="348">
        <f t="shared" si="101"/>
        <v>0</v>
      </c>
      <c r="BC200" s="348">
        <f t="shared" si="102"/>
        <v>0</v>
      </c>
      <c r="BD200" s="348">
        <f t="shared" si="103"/>
        <v>100</v>
      </c>
      <c r="BE200" s="348">
        <f t="shared" si="104"/>
        <v>100</v>
      </c>
      <c r="BF200" s="348">
        <f t="shared" si="105"/>
        <v>5700</v>
      </c>
      <c r="BG200" s="348">
        <f t="shared" si="106"/>
        <v>2600</v>
      </c>
    </row>
    <row r="201" spans="1:59" ht="15">
      <c r="A201" s="134" t="s">
        <v>570</v>
      </c>
      <c r="B201" s="134" t="s">
        <v>2076</v>
      </c>
      <c r="C201" s="134" t="s">
        <v>2121</v>
      </c>
      <c r="D201" s="136">
        <f t="shared" ref="D201:D261" si="112">D200*1.05</f>
        <v>1185.5858121364856</v>
      </c>
      <c r="E201" s="136">
        <f t="shared" si="108"/>
        <v>8.0798679591740878</v>
      </c>
      <c r="F201" s="136">
        <v>0</v>
      </c>
      <c r="G201" s="136">
        <f t="shared" si="81"/>
        <v>8.0798679591740878</v>
      </c>
      <c r="H201" s="136">
        <f t="shared" ca="1" si="107"/>
        <v>9</v>
      </c>
      <c r="I201" s="154">
        <v>0</v>
      </c>
      <c r="J201" s="347"/>
      <c r="K201" t="s">
        <v>543</v>
      </c>
      <c r="L201" t="s">
        <v>1763</v>
      </c>
      <c r="M201" s="113" t="s">
        <v>1798</v>
      </c>
      <c r="N201" s="113">
        <v>0</v>
      </c>
      <c r="O201" s="113">
        <v>12800</v>
      </c>
      <c r="S201" s="113">
        <v>0</v>
      </c>
      <c r="Y201" s="120"/>
      <c r="Z201" s="113" t="s">
        <v>691</v>
      </c>
      <c r="AA201" s="349">
        <v>0</v>
      </c>
      <c r="AB201" s="349">
        <v>0</v>
      </c>
      <c r="AC201" s="349">
        <v>0</v>
      </c>
      <c r="AD201" s="349">
        <v>0</v>
      </c>
      <c r="AE201" s="349">
        <v>0</v>
      </c>
      <c r="AF201" s="349">
        <v>0</v>
      </c>
      <c r="AG201" s="349">
        <v>0</v>
      </c>
      <c r="AH201" s="349">
        <v>0</v>
      </c>
      <c r="AI201" s="349">
        <v>0</v>
      </c>
      <c r="AJ201" s="349">
        <v>0</v>
      </c>
      <c r="AK201" s="349">
        <v>0</v>
      </c>
      <c r="AL201" s="349">
        <v>0</v>
      </c>
      <c r="AM201" s="349">
        <v>100</v>
      </c>
      <c r="AN201" s="349">
        <v>0</v>
      </c>
      <c r="AO201" s="349">
        <v>7900</v>
      </c>
      <c r="AP201" s="349">
        <v>0</v>
      </c>
      <c r="AR201" s="348">
        <f t="shared" si="91"/>
        <v>0</v>
      </c>
      <c r="AS201" s="348">
        <f t="shared" si="92"/>
        <v>0</v>
      </c>
      <c r="AT201" s="348">
        <f t="shared" si="93"/>
        <v>0</v>
      </c>
      <c r="AU201" s="348">
        <f t="shared" si="94"/>
        <v>0</v>
      </c>
      <c r="AV201" s="348">
        <f t="shared" si="95"/>
        <v>0</v>
      </c>
      <c r="AW201" s="348">
        <f t="shared" si="96"/>
        <v>0</v>
      </c>
      <c r="AX201" s="348">
        <f t="shared" si="97"/>
        <v>0</v>
      </c>
      <c r="AY201" s="348">
        <f t="shared" si="98"/>
        <v>0</v>
      </c>
      <c r="AZ201" s="348">
        <f t="shared" si="99"/>
        <v>0</v>
      </c>
      <c r="BA201" s="348">
        <f t="shared" si="100"/>
        <v>0</v>
      </c>
      <c r="BB201" s="348">
        <f t="shared" si="101"/>
        <v>0</v>
      </c>
      <c r="BC201" s="348">
        <f t="shared" si="102"/>
        <v>0</v>
      </c>
      <c r="BD201" s="348">
        <f t="shared" si="103"/>
        <v>100</v>
      </c>
      <c r="BE201" s="348">
        <f t="shared" si="104"/>
        <v>0</v>
      </c>
      <c r="BF201" s="348">
        <f t="shared" si="105"/>
        <v>5800</v>
      </c>
      <c r="BG201" s="348">
        <f t="shared" si="106"/>
        <v>0</v>
      </c>
    </row>
    <row r="202" spans="1:59" ht="15">
      <c r="A202" s="134" t="s">
        <v>1303</v>
      </c>
      <c r="B202" s="134" t="s">
        <v>3002</v>
      </c>
      <c r="C202" s="134" t="s">
        <v>3043</v>
      </c>
      <c r="D202" s="136">
        <f>D201*0.75</f>
        <v>889.18935910236428</v>
      </c>
      <c r="E202" s="136">
        <f>E201*0.5</f>
        <v>4.0399339795870439</v>
      </c>
      <c r="F202" s="136">
        <f ca="1">RANDBETWEEN(0,10000)</f>
        <v>3776</v>
      </c>
      <c r="G202" s="136">
        <f t="shared" ca="1" si="81"/>
        <v>3780.0399339795872</v>
      </c>
      <c r="H202" s="136">
        <f t="shared" ca="1" si="107"/>
        <v>367</v>
      </c>
      <c r="I202" s="154">
        <v>132.99076573999997</v>
      </c>
      <c r="J202" s="347"/>
      <c r="K202" t="s">
        <v>495</v>
      </c>
      <c r="L202" t="s">
        <v>2076</v>
      </c>
      <c r="M202" s="113" t="s">
        <v>2122</v>
      </c>
      <c r="N202" s="113">
        <v>0</v>
      </c>
      <c r="O202" s="113">
        <v>6700</v>
      </c>
      <c r="S202" s="113">
        <v>0</v>
      </c>
      <c r="Y202" s="120"/>
      <c r="Z202" s="113" t="s">
        <v>479</v>
      </c>
      <c r="AA202" s="349">
        <v>0</v>
      </c>
      <c r="AB202" s="349">
        <v>0</v>
      </c>
      <c r="AC202" s="349">
        <v>2100</v>
      </c>
      <c r="AD202" s="349">
        <v>300</v>
      </c>
      <c r="AE202" s="349">
        <v>0</v>
      </c>
      <c r="AF202" s="349">
        <v>0</v>
      </c>
      <c r="AG202" s="349">
        <v>2700</v>
      </c>
      <c r="AH202" s="349">
        <v>500</v>
      </c>
      <c r="AI202" s="349">
        <v>0</v>
      </c>
      <c r="AJ202" s="349">
        <v>0</v>
      </c>
      <c r="AK202" s="349">
        <v>0</v>
      </c>
      <c r="AL202" s="349">
        <v>0</v>
      </c>
      <c r="AM202" s="349">
        <v>1300</v>
      </c>
      <c r="AN202" s="349">
        <v>1700</v>
      </c>
      <c r="AO202" s="349">
        <v>110800</v>
      </c>
      <c r="AP202" s="349">
        <v>109600</v>
      </c>
      <c r="AR202" s="348">
        <f t="shared" si="91"/>
        <v>0</v>
      </c>
      <c r="AS202" s="348">
        <f t="shared" si="92"/>
        <v>0</v>
      </c>
      <c r="AT202" s="348">
        <f t="shared" si="93"/>
        <v>1500</v>
      </c>
      <c r="AU202" s="348">
        <f t="shared" si="94"/>
        <v>200</v>
      </c>
      <c r="AV202" s="348">
        <f t="shared" si="95"/>
        <v>0</v>
      </c>
      <c r="AW202" s="348">
        <f t="shared" si="96"/>
        <v>0</v>
      </c>
      <c r="AX202" s="348">
        <f t="shared" si="97"/>
        <v>2000</v>
      </c>
      <c r="AY202" s="348">
        <f t="shared" si="98"/>
        <v>400</v>
      </c>
      <c r="AZ202" s="348">
        <f t="shared" si="99"/>
        <v>0</v>
      </c>
      <c r="BA202" s="348">
        <f t="shared" si="100"/>
        <v>0</v>
      </c>
      <c r="BB202" s="348">
        <f t="shared" si="101"/>
        <v>0</v>
      </c>
      <c r="BC202" s="348">
        <f t="shared" si="102"/>
        <v>0</v>
      </c>
      <c r="BD202" s="348">
        <f t="shared" si="103"/>
        <v>1000</v>
      </c>
      <c r="BE202" s="348">
        <f t="shared" si="104"/>
        <v>1200</v>
      </c>
      <c r="BF202" s="348">
        <f t="shared" si="105"/>
        <v>81000</v>
      </c>
      <c r="BG202" s="348">
        <f t="shared" si="106"/>
        <v>80100</v>
      </c>
    </row>
    <row r="203" spans="1:59" ht="15">
      <c r="A203" s="134" t="s">
        <v>1347</v>
      </c>
      <c r="B203" s="134" t="s">
        <v>2434</v>
      </c>
      <c r="C203" s="134" t="s">
        <v>2471</v>
      </c>
      <c r="D203" s="136">
        <f t="shared" si="112"/>
        <v>933.64882705748255</v>
      </c>
      <c r="E203" s="136">
        <f t="shared" si="108"/>
        <v>6.0599009693805659</v>
      </c>
      <c r="F203" s="136">
        <v>0</v>
      </c>
      <c r="G203" s="136">
        <f t="shared" si="81"/>
        <v>6.0599009693805659</v>
      </c>
      <c r="H203" s="136">
        <f t="shared" ca="1" si="107"/>
        <v>7</v>
      </c>
      <c r="I203" s="154">
        <v>0</v>
      </c>
      <c r="J203" s="347"/>
      <c r="K203" t="s">
        <v>583</v>
      </c>
      <c r="L203" t="s">
        <v>3660</v>
      </c>
      <c r="M203" s="113" t="s">
        <v>3705</v>
      </c>
      <c r="N203" s="113">
        <v>0</v>
      </c>
      <c r="O203" s="113">
        <v>4800</v>
      </c>
      <c r="S203" s="113">
        <v>0</v>
      </c>
      <c r="Y203" s="120"/>
      <c r="Z203" s="113" t="s">
        <v>719</v>
      </c>
      <c r="AA203" s="349">
        <v>100</v>
      </c>
      <c r="AB203" s="349">
        <v>0</v>
      </c>
      <c r="AC203" s="349">
        <v>6400</v>
      </c>
      <c r="AD203" s="349">
        <v>400</v>
      </c>
      <c r="AE203" s="349">
        <v>300</v>
      </c>
      <c r="AF203" s="349">
        <v>100</v>
      </c>
      <c r="AG203" s="349">
        <v>46200</v>
      </c>
      <c r="AH203" s="349">
        <v>3600</v>
      </c>
      <c r="AI203" s="349">
        <v>0</v>
      </c>
      <c r="AJ203" s="349">
        <v>0</v>
      </c>
      <c r="AK203" s="349">
        <v>0</v>
      </c>
      <c r="AL203" s="349">
        <v>700</v>
      </c>
      <c r="AM203" s="349">
        <v>900</v>
      </c>
      <c r="AN203" s="349">
        <v>800</v>
      </c>
      <c r="AO203" s="349">
        <v>71500</v>
      </c>
      <c r="AP203" s="349">
        <v>63200</v>
      </c>
      <c r="AR203" s="348">
        <f t="shared" si="91"/>
        <v>100</v>
      </c>
      <c r="AS203" s="348">
        <f t="shared" si="92"/>
        <v>0</v>
      </c>
      <c r="AT203" s="348">
        <f t="shared" si="93"/>
        <v>4700</v>
      </c>
      <c r="AU203" s="348">
        <f t="shared" si="94"/>
        <v>300</v>
      </c>
      <c r="AV203" s="348">
        <f t="shared" si="95"/>
        <v>200</v>
      </c>
      <c r="AW203" s="348">
        <f t="shared" si="96"/>
        <v>100</v>
      </c>
      <c r="AX203" s="348">
        <f t="shared" si="97"/>
        <v>33800</v>
      </c>
      <c r="AY203" s="348">
        <f t="shared" si="98"/>
        <v>2600</v>
      </c>
      <c r="AZ203" s="348">
        <f t="shared" si="99"/>
        <v>0</v>
      </c>
      <c r="BA203" s="348">
        <f t="shared" si="100"/>
        <v>0</v>
      </c>
      <c r="BB203" s="348">
        <f t="shared" si="101"/>
        <v>0</v>
      </c>
      <c r="BC203" s="348">
        <f t="shared" si="102"/>
        <v>500</v>
      </c>
      <c r="BD203" s="348">
        <f t="shared" si="103"/>
        <v>700</v>
      </c>
      <c r="BE203" s="348">
        <f t="shared" si="104"/>
        <v>600</v>
      </c>
      <c r="BF203" s="348">
        <f t="shared" si="105"/>
        <v>52300</v>
      </c>
      <c r="BG203" s="348">
        <f t="shared" si="106"/>
        <v>46200</v>
      </c>
    </row>
    <row r="204" spans="1:59" ht="15">
      <c r="A204" s="134" t="s">
        <v>1293</v>
      </c>
      <c r="B204" s="134" t="s">
        <v>4048</v>
      </c>
      <c r="C204" s="134" t="s">
        <v>4061</v>
      </c>
      <c r="D204" s="136">
        <f>D203*0.75</f>
        <v>700.23662029311186</v>
      </c>
      <c r="E204" s="136">
        <f>E203*0.5</f>
        <v>3.0299504846902829</v>
      </c>
      <c r="F204" s="136">
        <f ca="1">RANDBETWEEN(0,10000)</f>
        <v>3959</v>
      </c>
      <c r="G204" s="136">
        <f t="shared" ca="1" si="81"/>
        <v>3962.0299504846903</v>
      </c>
      <c r="H204" s="136">
        <f t="shared" ca="1" si="107"/>
        <v>2198</v>
      </c>
      <c r="I204" s="154">
        <v>1309.8126319599999</v>
      </c>
      <c r="J204" s="347"/>
      <c r="K204" t="s">
        <v>445</v>
      </c>
      <c r="L204" t="s">
        <v>260</v>
      </c>
      <c r="M204" s="113" t="s">
        <v>910</v>
      </c>
      <c r="N204" s="113">
        <v>0</v>
      </c>
      <c r="O204" s="113">
        <v>0</v>
      </c>
      <c r="S204" s="113">
        <v>0</v>
      </c>
      <c r="Y204" s="120"/>
      <c r="Z204" s="113" t="s">
        <v>751</v>
      </c>
      <c r="AA204" s="349">
        <v>0</v>
      </c>
      <c r="AB204" s="349">
        <v>0</v>
      </c>
      <c r="AC204" s="349">
        <v>0</v>
      </c>
      <c r="AD204" s="349">
        <v>0</v>
      </c>
      <c r="AE204" s="349">
        <v>0</v>
      </c>
      <c r="AF204" s="349">
        <v>0</v>
      </c>
      <c r="AG204" s="349">
        <v>0</v>
      </c>
      <c r="AH204" s="349">
        <v>0</v>
      </c>
      <c r="AI204" s="349">
        <v>0</v>
      </c>
      <c r="AJ204" s="349">
        <v>0</v>
      </c>
      <c r="AK204" s="349">
        <v>0</v>
      </c>
      <c r="AL204" s="349">
        <v>0</v>
      </c>
      <c r="AM204" s="349">
        <v>0</v>
      </c>
      <c r="AN204" s="349">
        <v>0</v>
      </c>
      <c r="AO204" s="349">
        <v>3600</v>
      </c>
      <c r="AP204" s="349">
        <v>200</v>
      </c>
      <c r="AR204" s="348">
        <f t="shared" si="91"/>
        <v>0</v>
      </c>
      <c r="AS204" s="348">
        <f t="shared" si="92"/>
        <v>0</v>
      </c>
      <c r="AT204" s="348">
        <f t="shared" si="93"/>
        <v>0</v>
      </c>
      <c r="AU204" s="348">
        <f t="shared" si="94"/>
        <v>0</v>
      </c>
      <c r="AV204" s="348">
        <f t="shared" si="95"/>
        <v>0</v>
      </c>
      <c r="AW204" s="348">
        <f t="shared" si="96"/>
        <v>0</v>
      </c>
      <c r="AX204" s="348">
        <f t="shared" si="97"/>
        <v>0</v>
      </c>
      <c r="AY204" s="348">
        <f t="shared" si="98"/>
        <v>0</v>
      </c>
      <c r="AZ204" s="348">
        <f t="shared" si="99"/>
        <v>0</v>
      </c>
      <c r="BA204" s="348">
        <f t="shared" si="100"/>
        <v>0</v>
      </c>
      <c r="BB204" s="348">
        <f t="shared" si="101"/>
        <v>0</v>
      </c>
      <c r="BC204" s="348">
        <f t="shared" si="102"/>
        <v>0</v>
      </c>
      <c r="BD204" s="348">
        <f t="shared" si="103"/>
        <v>0</v>
      </c>
      <c r="BE204" s="348">
        <f t="shared" si="104"/>
        <v>0</v>
      </c>
      <c r="BF204" s="348">
        <f t="shared" si="105"/>
        <v>2600</v>
      </c>
      <c r="BG204" s="348">
        <f t="shared" si="106"/>
        <v>100</v>
      </c>
    </row>
    <row r="205" spans="1:59" ht="15">
      <c r="A205" s="134" t="s">
        <v>571</v>
      </c>
      <c r="B205" s="134" t="s">
        <v>3307</v>
      </c>
      <c r="C205" s="134" t="s">
        <v>3332</v>
      </c>
      <c r="D205" s="136">
        <f t="shared" si="112"/>
        <v>735.24845130776748</v>
      </c>
      <c r="E205" s="136">
        <f t="shared" si="108"/>
        <v>4.5449257270354249</v>
      </c>
      <c r="F205" s="136">
        <v>0</v>
      </c>
      <c r="G205" s="136">
        <f t="shared" si="81"/>
        <v>4.5449257270354249</v>
      </c>
      <c r="H205" s="136">
        <f t="shared" ca="1" si="107"/>
        <v>5</v>
      </c>
      <c r="I205" s="154">
        <v>0</v>
      </c>
      <c r="J205" s="347"/>
      <c r="K205" t="s">
        <v>1292</v>
      </c>
      <c r="L205" t="s">
        <v>3543</v>
      </c>
      <c r="M205" s="113" t="s">
        <v>3555</v>
      </c>
      <c r="N205" s="113">
        <v>202800</v>
      </c>
      <c r="O205" s="113">
        <v>0</v>
      </c>
      <c r="S205" s="113">
        <v>0</v>
      </c>
      <c r="Y205" s="120"/>
      <c r="Z205" s="113" t="s">
        <v>436</v>
      </c>
      <c r="AA205" s="349">
        <v>0</v>
      </c>
      <c r="AB205" s="349">
        <v>0</v>
      </c>
      <c r="AC205" s="349">
        <v>300</v>
      </c>
      <c r="AD205" s="349">
        <v>0</v>
      </c>
      <c r="AE205" s="349">
        <v>0</v>
      </c>
      <c r="AF205" s="349">
        <v>0</v>
      </c>
      <c r="AG205" s="349">
        <v>1200</v>
      </c>
      <c r="AH205" s="349">
        <v>0</v>
      </c>
      <c r="AI205" s="349">
        <v>0</v>
      </c>
      <c r="AJ205" s="349">
        <v>0</v>
      </c>
      <c r="AK205" s="349">
        <v>0</v>
      </c>
      <c r="AL205" s="349">
        <v>0</v>
      </c>
      <c r="AM205" s="349">
        <v>0</v>
      </c>
      <c r="AN205" s="349">
        <v>0</v>
      </c>
      <c r="AO205" s="349">
        <v>3500</v>
      </c>
      <c r="AP205" s="349">
        <v>2900</v>
      </c>
      <c r="AR205" s="348">
        <f t="shared" si="91"/>
        <v>0</v>
      </c>
      <c r="AS205" s="348">
        <f t="shared" si="92"/>
        <v>0</v>
      </c>
      <c r="AT205" s="348">
        <f t="shared" si="93"/>
        <v>200</v>
      </c>
      <c r="AU205" s="348">
        <f t="shared" si="94"/>
        <v>0</v>
      </c>
      <c r="AV205" s="348">
        <f t="shared" si="95"/>
        <v>0</v>
      </c>
      <c r="AW205" s="348">
        <f t="shared" si="96"/>
        <v>0</v>
      </c>
      <c r="AX205" s="348">
        <f t="shared" si="97"/>
        <v>900</v>
      </c>
      <c r="AY205" s="348">
        <f t="shared" si="98"/>
        <v>0</v>
      </c>
      <c r="AZ205" s="348">
        <f t="shared" si="99"/>
        <v>0</v>
      </c>
      <c r="BA205" s="348">
        <f t="shared" si="100"/>
        <v>0</v>
      </c>
      <c r="BB205" s="348">
        <f t="shared" si="101"/>
        <v>0</v>
      </c>
      <c r="BC205" s="348">
        <f t="shared" si="102"/>
        <v>0</v>
      </c>
      <c r="BD205" s="348">
        <f t="shared" si="103"/>
        <v>0</v>
      </c>
      <c r="BE205" s="348">
        <f t="shared" si="104"/>
        <v>0</v>
      </c>
      <c r="BF205" s="348">
        <f t="shared" si="105"/>
        <v>2600</v>
      </c>
      <c r="BG205" s="348">
        <f t="shared" si="106"/>
        <v>2100</v>
      </c>
    </row>
    <row r="206" spans="1:59" ht="15">
      <c r="A206" s="134" t="s">
        <v>572</v>
      </c>
      <c r="B206" s="134" t="s">
        <v>2076</v>
      </c>
      <c r="C206" s="134" t="s">
        <v>2123</v>
      </c>
      <c r="D206" s="136">
        <f t="shared" si="112"/>
        <v>772.0108738731559</v>
      </c>
      <c r="E206" s="136">
        <f t="shared" si="108"/>
        <v>6.8173885905531373</v>
      </c>
      <c r="F206" s="136">
        <v>0</v>
      </c>
      <c r="G206" s="136">
        <f t="shared" si="81"/>
        <v>6.8173885905531373</v>
      </c>
      <c r="H206" s="136">
        <f t="shared" ca="1" si="107"/>
        <v>7</v>
      </c>
      <c r="I206" s="154">
        <v>0</v>
      </c>
      <c r="J206" s="347"/>
      <c r="K206" t="s">
        <v>493</v>
      </c>
      <c r="L206" t="s">
        <v>4048</v>
      </c>
      <c r="M206" s="113" t="s">
        <v>4062</v>
      </c>
      <c r="N206" s="113">
        <v>1400</v>
      </c>
      <c r="O206" s="113">
        <v>0</v>
      </c>
      <c r="S206" s="113">
        <v>0</v>
      </c>
      <c r="Y206" s="120"/>
      <c r="Z206" s="113" t="s">
        <v>528</v>
      </c>
      <c r="AA206" s="349">
        <v>0</v>
      </c>
      <c r="AB206" s="349">
        <v>0</v>
      </c>
      <c r="AC206" s="349">
        <v>0</v>
      </c>
      <c r="AD206" s="349">
        <v>0</v>
      </c>
      <c r="AE206" s="349">
        <v>0</v>
      </c>
      <c r="AF206" s="349">
        <v>0</v>
      </c>
      <c r="AG206" s="349">
        <v>0</v>
      </c>
      <c r="AH206" s="349">
        <v>0</v>
      </c>
      <c r="AI206" s="349">
        <v>0</v>
      </c>
      <c r="AJ206" s="349">
        <v>0</v>
      </c>
      <c r="AK206" s="349">
        <v>0</v>
      </c>
      <c r="AL206" s="349">
        <v>0</v>
      </c>
      <c r="AM206" s="349">
        <v>400</v>
      </c>
      <c r="AN206" s="349">
        <v>900</v>
      </c>
      <c r="AO206" s="349">
        <v>28500</v>
      </c>
      <c r="AP206" s="349">
        <v>58500</v>
      </c>
      <c r="AR206" s="348">
        <f t="shared" si="91"/>
        <v>0</v>
      </c>
      <c r="AS206" s="348">
        <f t="shared" si="92"/>
        <v>0</v>
      </c>
      <c r="AT206" s="348">
        <f t="shared" si="93"/>
        <v>0</v>
      </c>
      <c r="AU206" s="348">
        <f t="shared" si="94"/>
        <v>0</v>
      </c>
      <c r="AV206" s="348">
        <f t="shared" si="95"/>
        <v>0</v>
      </c>
      <c r="AW206" s="348">
        <f t="shared" si="96"/>
        <v>0</v>
      </c>
      <c r="AX206" s="348">
        <f t="shared" si="97"/>
        <v>0</v>
      </c>
      <c r="AY206" s="348">
        <f t="shared" si="98"/>
        <v>0</v>
      </c>
      <c r="AZ206" s="348">
        <f t="shared" si="99"/>
        <v>0</v>
      </c>
      <c r="BA206" s="348">
        <f t="shared" si="100"/>
        <v>0</v>
      </c>
      <c r="BB206" s="348">
        <f t="shared" si="101"/>
        <v>0</v>
      </c>
      <c r="BC206" s="348">
        <f t="shared" si="102"/>
        <v>0</v>
      </c>
      <c r="BD206" s="348">
        <f t="shared" si="103"/>
        <v>300</v>
      </c>
      <c r="BE206" s="348">
        <f t="shared" si="104"/>
        <v>700</v>
      </c>
      <c r="BF206" s="348">
        <f t="shared" si="105"/>
        <v>20800</v>
      </c>
      <c r="BG206" s="348">
        <f t="shared" si="106"/>
        <v>42800</v>
      </c>
    </row>
    <row r="207" spans="1:59" ht="15">
      <c r="A207" s="134" t="s">
        <v>558</v>
      </c>
      <c r="B207" s="134" t="s">
        <v>3002</v>
      </c>
      <c r="C207" s="134" t="s">
        <v>3044</v>
      </c>
      <c r="D207" s="136">
        <f>D206*0.75</f>
        <v>579.0081554048669</v>
      </c>
      <c r="E207" s="136">
        <f>E206*0.5</f>
        <v>3.4086942952765686</v>
      </c>
      <c r="F207" s="136">
        <f ca="1">RANDBETWEEN(0,10000)</f>
        <v>3436</v>
      </c>
      <c r="G207" s="136">
        <f t="shared" ref="G207:G270" ca="1" si="113">E207+F207</f>
        <v>3439.4086942952767</v>
      </c>
      <c r="H207" s="136">
        <f t="shared" ca="1" si="107"/>
        <v>1833</v>
      </c>
      <c r="I207" s="154">
        <v>0</v>
      </c>
      <c r="J207" s="347"/>
      <c r="K207" t="s">
        <v>505</v>
      </c>
      <c r="L207" t="s">
        <v>2737</v>
      </c>
      <c r="M207" s="113" t="s">
        <v>2762</v>
      </c>
      <c r="N207" s="113">
        <v>0</v>
      </c>
      <c r="O207" s="113">
        <v>3700</v>
      </c>
      <c r="S207" s="113">
        <v>0</v>
      </c>
      <c r="Y207" s="120"/>
      <c r="Z207" s="113" t="s">
        <v>742</v>
      </c>
      <c r="AA207" s="349">
        <v>0</v>
      </c>
      <c r="AB207" s="349">
        <v>0</v>
      </c>
      <c r="AC207" s="349">
        <v>0</v>
      </c>
      <c r="AD207" s="349">
        <v>0</v>
      </c>
      <c r="AE207" s="349">
        <v>0</v>
      </c>
      <c r="AF207" s="349">
        <v>0</v>
      </c>
      <c r="AG207" s="349">
        <v>0</v>
      </c>
      <c r="AH207" s="349">
        <v>0</v>
      </c>
      <c r="AI207" s="349">
        <v>0</v>
      </c>
      <c r="AJ207" s="349">
        <v>0</v>
      </c>
      <c r="AK207" s="349">
        <v>0</v>
      </c>
      <c r="AL207" s="349">
        <v>0</v>
      </c>
      <c r="AM207" s="349">
        <v>0</v>
      </c>
      <c r="AN207" s="349">
        <v>400</v>
      </c>
      <c r="AO207" s="349">
        <v>0</v>
      </c>
      <c r="AP207" s="349">
        <v>21600</v>
      </c>
      <c r="AR207" s="348">
        <f t="shared" si="91"/>
        <v>0</v>
      </c>
      <c r="AS207" s="348">
        <f t="shared" si="92"/>
        <v>0</v>
      </c>
      <c r="AT207" s="348">
        <f t="shared" si="93"/>
        <v>0</v>
      </c>
      <c r="AU207" s="348">
        <f t="shared" si="94"/>
        <v>0</v>
      </c>
      <c r="AV207" s="348">
        <f t="shared" si="95"/>
        <v>0</v>
      </c>
      <c r="AW207" s="348">
        <f t="shared" si="96"/>
        <v>0</v>
      </c>
      <c r="AX207" s="348">
        <f t="shared" si="97"/>
        <v>0</v>
      </c>
      <c r="AY207" s="348">
        <f t="shared" si="98"/>
        <v>0</v>
      </c>
      <c r="AZ207" s="348">
        <f t="shared" si="99"/>
        <v>0</v>
      </c>
      <c r="BA207" s="348">
        <f t="shared" si="100"/>
        <v>0</v>
      </c>
      <c r="BB207" s="348">
        <f t="shared" si="101"/>
        <v>0</v>
      </c>
      <c r="BC207" s="348">
        <f t="shared" si="102"/>
        <v>0</v>
      </c>
      <c r="BD207" s="348">
        <f t="shared" si="103"/>
        <v>0</v>
      </c>
      <c r="BE207" s="348">
        <f t="shared" si="104"/>
        <v>300</v>
      </c>
      <c r="BF207" s="348">
        <f t="shared" si="105"/>
        <v>0</v>
      </c>
      <c r="BG207" s="348">
        <f t="shared" si="106"/>
        <v>15800</v>
      </c>
    </row>
    <row r="208" spans="1:59" ht="15">
      <c r="A208" s="134" t="s">
        <v>455</v>
      </c>
      <c r="B208" s="134" t="s">
        <v>4124</v>
      </c>
      <c r="C208" s="134" t="s">
        <v>4135</v>
      </c>
      <c r="D208" s="136">
        <f t="shared" si="112"/>
        <v>607.95856317511027</v>
      </c>
      <c r="E208" s="136">
        <f t="shared" si="108"/>
        <v>5.1130414429148532</v>
      </c>
      <c r="F208" s="136">
        <v>0</v>
      </c>
      <c r="G208" s="136">
        <f t="shared" si="113"/>
        <v>5.1130414429148532</v>
      </c>
      <c r="H208" s="136">
        <f t="shared" ca="1" si="107"/>
        <v>6</v>
      </c>
      <c r="I208" s="154">
        <v>0</v>
      </c>
      <c r="J208" s="347"/>
      <c r="K208" t="s">
        <v>702</v>
      </c>
      <c r="L208" t="s">
        <v>2076</v>
      </c>
      <c r="M208" s="113" t="s">
        <v>2124</v>
      </c>
      <c r="N208" s="113">
        <v>0</v>
      </c>
      <c r="O208" s="113">
        <v>0</v>
      </c>
      <c r="S208" s="113">
        <v>0</v>
      </c>
      <c r="Y208" s="120"/>
      <c r="Z208" s="113" t="s">
        <v>633</v>
      </c>
      <c r="AA208" s="349">
        <v>0</v>
      </c>
      <c r="AB208" s="349">
        <v>0</v>
      </c>
      <c r="AC208" s="349">
        <v>0</v>
      </c>
      <c r="AD208" s="349">
        <v>0</v>
      </c>
      <c r="AE208" s="349">
        <v>0</v>
      </c>
      <c r="AF208" s="349">
        <v>0</v>
      </c>
      <c r="AG208" s="349">
        <v>0</v>
      </c>
      <c r="AH208" s="349">
        <v>0</v>
      </c>
      <c r="AI208" s="349">
        <v>0</v>
      </c>
      <c r="AJ208" s="349">
        <v>0</v>
      </c>
      <c r="AK208" s="349">
        <v>0</v>
      </c>
      <c r="AL208" s="349">
        <v>0</v>
      </c>
      <c r="AM208" s="349">
        <v>0</v>
      </c>
      <c r="AN208" s="349">
        <v>0</v>
      </c>
      <c r="AO208" s="349">
        <v>1600</v>
      </c>
      <c r="AP208" s="349">
        <v>3500</v>
      </c>
      <c r="AR208" s="348">
        <f t="shared" si="91"/>
        <v>0</v>
      </c>
      <c r="AS208" s="348">
        <f t="shared" si="92"/>
        <v>0</v>
      </c>
      <c r="AT208" s="348">
        <f t="shared" si="93"/>
        <v>0</v>
      </c>
      <c r="AU208" s="348">
        <f t="shared" si="94"/>
        <v>0</v>
      </c>
      <c r="AV208" s="348">
        <f t="shared" si="95"/>
        <v>0</v>
      </c>
      <c r="AW208" s="348">
        <f t="shared" si="96"/>
        <v>0</v>
      </c>
      <c r="AX208" s="348">
        <f t="shared" si="97"/>
        <v>0</v>
      </c>
      <c r="AY208" s="348">
        <f t="shared" si="98"/>
        <v>0</v>
      </c>
      <c r="AZ208" s="348">
        <f t="shared" si="99"/>
        <v>0</v>
      </c>
      <c r="BA208" s="348">
        <f t="shared" si="100"/>
        <v>0</v>
      </c>
      <c r="BB208" s="348">
        <f t="shared" si="101"/>
        <v>0</v>
      </c>
      <c r="BC208" s="348">
        <f t="shared" si="102"/>
        <v>0</v>
      </c>
      <c r="BD208" s="348">
        <f t="shared" si="103"/>
        <v>0</v>
      </c>
      <c r="BE208" s="348">
        <f t="shared" si="104"/>
        <v>0</v>
      </c>
      <c r="BF208" s="348">
        <f t="shared" si="105"/>
        <v>1200</v>
      </c>
      <c r="BG208" s="348">
        <f t="shared" si="106"/>
        <v>2600</v>
      </c>
    </row>
    <row r="209" spans="1:59" ht="15">
      <c r="A209" s="134" t="s">
        <v>492</v>
      </c>
      <c r="B209" s="134" t="s">
        <v>2737</v>
      </c>
      <c r="C209" s="134" t="s">
        <v>2763</v>
      </c>
      <c r="D209" s="136">
        <f t="shared" si="112"/>
        <v>638.35649133386585</v>
      </c>
      <c r="E209" s="136">
        <f t="shared" si="108"/>
        <v>7.6695621643722802</v>
      </c>
      <c r="F209" s="136">
        <v>0</v>
      </c>
      <c r="G209" s="136">
        <f t="shared" si="113"/>
        <v>7.6695621643722802</v>
      </c>
      <c r="H209" s="136">
        <f t="shared" ca="1" si="107"/>
        <v>8</v>
      </c>
      <c r="I209" s="154">
        <v>0</v>
      </c>
      <c r="J209" s="347"/>
      <c r="K209" t="s">
        <v>429</v>
      </c>
      <c r="L209" t="s">
        <v>3307</v>
      </c>
      <c r="M209" s="113" t="s">
        <v>3333</v>
      </c>
      <c r="N209" s="113">
        <v>0</v>
      </c>
      <c r="O209" s="113">
        <v>0</v>
      </c>
      <c r="S209" s="113">
        <v>0</v>
      </c>
      <c r="Y209" s="120"/>
      <c r="Z209" s="113" t="s">
        <v>554</v>
      </c>
      <c r="AA209" s="349">
        <v>0</v>
      </c>
      <c r="AB209" s="349">
        <v>0</v>
      </c>
      <c r="AC209" s="349">
        <v>0</v>
      </c>
      <c r="AD209" s="349">
        <v>0</v>
      </c>
      <c r="AE209" s="349">
        <v>0</v>
      </c>
      <c r="AF209" s="349">
        <v>0</v>
      </c>
      <c r="AG209" s="349">
        <v>0</v>
      </c>
      <c r="AH209" s="349">
        <v>0</v>
      </c>
      <c r="AI209" s="349">
        <v>0</v>
      </c>
      <c r="AJ209" s="349">
        <v>0</v>
      </c>
      <c r="AK209" s="349">
        <v>0</v>
      </c>
      <c r="AL209" s="349">
        <v>800</v>
      </c>
      <c r="AM209" s="349">
        <v>0</v>
      </c>
      <c r="AN209" s="349">
        <v>0</v>
      </c>
      <c r="AO209" s="349">
        <v>1700</v>
      </c>
      <c r="AP209" s="349">
        <v>0</v>
      </c>
      <c r="AR209" s="348">
        <f t="shared" si="91"/>
        <v>0</v>
      </c>
      <c r="AS209" s="348">
        <f t="shared" si="92"/>
        <v>0</v>
      </c>
      <c r="AT209" s="348">
        <f t="shared" si="93"/>
        <v>0</v>
      </c>
      <c r="AU209" s="348">
        <f t="shared" si="94"/>
        <v>0</v>
      </c>
      <c r="AV209" s="348">
        <f t="shared" si="95"/>
        <v>0</v>
      </c>
      <c r="AW209" s="348">
        <f t="shared" si="96"/>
        <v>0</v>
      </c>
      <c r="AX209" s="348">
        <f t="shared" si="97"/>
        <v>0</v>
      </c>
      <c r="AY209" s="348">
        <f t="shared" si="98"/>
        <v>0</v>
      </c>
      <c r="AZ209" s="348">
        <f t="shared" si="99"/>
        <v>0</v>
      </c>
      <c r="BA209" s="348">
        <f t="shared" si="100"/>
        <v>0</v>
      </c>
      <c r="BB209" s="348">
        <f t="shared" si="101"/>
        <v>0</v>
      </c>
      <c r="BC209" s="348">
        <f t="shared" si="102"/>
        <v>600</v>
      </c>
      <c r="BD209" s="348">
        <f t="shared" si="103"/>
        <v>0</v>
      </c>
      <c r="BE209" s="348">
        <f t="shared" si="104"/>
        <v>0</v>
      </c>
      <c r="BF209" s="348">
        <f t="shared" si="105"/>
        <v>1200</v>
      </c>
      <c r="BG209" s="348">
        <f t="shared" si="106"/>
        <v>0</v>
      </c>
    </row>
    <row r="210" spans="1:59" ht="15">
      <c r="A210" s="134" t="s">
        <v>441</v>
      </c>
      <c r="B210" s="134" t="s">
        <v>2076</v>
      </c>
      <c r="C210" s="134" t="s">
        <v>2125</v>
      </c>
      <c r="D210" s="136">
        <f t="shared" si="112"/>
        <v>670.27431590055915</v>
      </c>
      <c r="E210" s="136">
        <f t="shared" si="108"/>
        <v>11.50434324655842</v>
      </c>
      <c r="F210" s="136">
        <v>0</v>
      </c>
      <c r="G210" s="136">
        <f t="shared" si="113"/>
        <v>11.50434324655842</v>
      </c>
      <c r="H210" s="136">
        <f t="shared" ca="1" si="107"/>
        <v>12</v>
      </c>
      <c r="I210" s="154">
        <v>17.347224999999998</v>
      </c>
      <c r="J210" s="347"/>
      <c r="K210" t="s">
        <v>713</v>
      </c>
      <c r="L210" t="s">
        <v>1763</v>
      </c>
      <c r="M210" s="113" t="s">
        <v>1799</v>
      </c>
      <c r="N210" s="113">
        <v>0</v>
      </c>
      <c r="O210" s="113">
        <v>0</v>
      </c>
      <c r="S210" s="113">
        <v>0</v>
      </c>
      <c r="Y210" s="120"/>
      <c r="Z210" s="113" t="s">
        <v>681</v>
      </c>
      <c r="AA210" s="349">
        <v>0</v>
      </c>
      <c r="AB210" s="349">
        <v>0</v>
      </c>
      <c r="AC210" s="349">
        <v>0</v>
      </c>
      <c r="AD210" s="349">
        <v>0</v>
      </c>
      <c r="AE210" s="349">
        <v>0</v>
      </c>
      <c r="AF210" s="349">
        <v>0</v>
      </c>
      <c r="AG210" s="349">
        <v>0</v>
      </c>
      <c r="AH210" s="349">
        <v>0</v>
      </c>
      <c r="AI210" s="349">
        <v>0</v>
      </c>
      <c r="AJ210" s="349">
        <v>0</v>
      </c>
      <c r="AK210" s="349">
        <v>0</v>
      </c>
      <c r="AL210" s="349">
        <v>0</v>
      </c>
      <c r="AM210" s="349">
        <v>400</v>
      </c>
      <c r="AN210" s="349">
        <v>800</v>
      </c>
      <c r="AO210" s="349">
        <v>30500</v>
      </c>
      <c r="AP210" s="349">
        <v>54800</v>
      </c>
      <c r="AR210" s="348">
        <f t="shared" si="91"/>
        <v>0</v>
      </c>
      <c r="AS210" s="348">
        <f t="shared" si="92"/>
        <v>0</v>
      </c>
      <c r="AT210" s="348">
        <f t="shared" si="93"/>
        <v>0</v>
      </c>
      <c r="AU210" s="348">
        <f t="shared" si="94"/>
        <v>0</v>
      </c>
      <c r="AV210" s="348">
        <f t="shared" si="95"/>
        <v>0</v>
      </c>
      <c r="AW210" s="348">
        <f t="shared" si="96"/>
        <v>0</v>
      </c>
      <c r="AX210" s="348">
        <f t="shared" si="97"/>
        <v>0</v>
      </c>
      <c r="AY210" s="348">
        <f t="shared" si="98"/>
        <v>0</v>
      </c>
      <c r="AZ210" s="348">
        <f t="shared" si="99"/>
        <v>0</v>
      </c>
      <c r="BA210" s="348">
        <f t="shared" si="100"/>
        <v>0</v>
      </c>
      <c r="BB210" s="348">
        <f t="shared" si="101"/>
        <v>0</v>
      </c>
      <c r="BC210" s="348">
        <f t="shared" si="102"/>
        <v>0</v>
      </c>
      <c r="BD210" s="348">
        <f t="shared" si="103"/>
        <v>300</v>
      </c>
      <c r="BE210" s="348">
        <f t="shared" si="104"/>
        <v>600</v>
      </c>
      <c r="BF210" s="348">
        <f t="shared" si="105"/>
        <v>22300</v>
      </c>
      <c r="BG210" s="348">
        <f t="shared" si="106"/>
        <v>40100</v>
      </c>
    </row>
    <row r="211" spans="1:59" ht="15">
      <c r="A211" s="134" t="s">
        <v>1293</v>
      </c>
      <c r="B211" s="134" t="s">
        <v>1763</v>
      </c>
      <c r="C211" s="134" t="s">
        <v>1800</v>
      </c>
      <c r="D211" s="136">
        <f>D210*0.75</f>
        <v>502.70573692541939</v>
      </c>
      <c r="E211" s="136">
        <f>E210*0.5</f>
        <v>5.7521716232792102</v>
      </c>
      <c r="F211" s="136">
        <f ca="1">RANDBETWEEN(0,10000)</f>
        <v>1897</v>
      </c>
      <c r="G211" s="136">
        <f t="shared" ca="1" si="113"/>
        <v>1902.7521716232793</v>
      </c>
      <c r="H211" s="136">
        <f t="shared" ca="1" si="107"/>
        <v>1124</v>
      </c>
      <c r="I211" s="154">
        <v>1038.7934663399999</v>
      </c>
      <c r="J211" s="347"/>
      <c r="K211" t="s">
        <v>721</v>
      </c>
      <c r="L211" t="s">
        <v>3660</v>
      </c>
      <c r="M211" s="113" t="s">
        <v>3706</v>
      </c>
      <c r="N211" s="113">
        <v>0</v>
      </c>
      <c r="O211" s="113">
        <v>395100</v>
      </c>
      <c r="S211" s="113">
        <v>0</v>
      </c>
      <c r="Y211" s="120"/>
      <c r="Z211" s="113" t="s">
        <v>661</v>
      </c>
      <c r="AA211" s="349">
        <v>0</v>
      </c>
      <c r="AB211" s="349">
        <v>0</v>
      </c>
      <c r="AC211" s="349">
        <v>0</v>
      </c>
      <c r="AD211" s="349">
        <v>0</v>
      </c>
      <c r="AE211" s="349">
        <v>0</v>
      </c>
      <c r="AF211" s="349">
        <v>0</v>
      </c>
      <c r="AG211" s="349">
        <v>0</v>
      </c>
      <c r="AH211" s="349">
        <v>0</v>
      </c>
      <c r="AI211" s="349">
        <v>0</v>
      </c>
      <c r="AJ211" s="349">
        <v>0</v>
      </c>
      <c r="AK211" s="349">
        <v>0</v>
      </c>
      <c r="AL211" s="349">
        <v>0</v>
      </c>
      <c r="AM211" s="349">
        <v>0</v>
      </c>
      <c r="AN211" s="349">
        <v>0</v>
      </c>
      <c r="AO211" s="349">
        <v>1300</v>
      </c>
      <c r="AP211" s="349">
        <v>3300</v>
      </c>
      <c r="AR211" s="348">
        <f t="shared" si="91"/>
        <v>0</v>
      </c>
      <c r="AS211" s="348">
        <f t="shared" si="92"/>
        <v>0</v>
      </c>
      <c r="AT211" s="348">
        <f t="shared" si="93"/>
        <v>0</v>
      </c>
      <c r="AU211" s="348">
        <f t="shared" si="94"/>
        <v>0</v>
      </c>
      <c r="AV211" s="348">
        <f t="shared" si="95"/>
        <v>0</v>
      </c>
      <c r="AW211" s="348">
        <f t="shared" si="96"/>
        <v>0</v>
      </c>
      <c r="AX211" s="348">
        <f t="shared" si="97"/>
        <v>0</v>
      </c>
      <c r="AY211" s="348">
        <f t="shared" si="98"/>
        <v>0</v>
      </c>
      <c r="AZ211" s="348">
        <f t="shared" si="99"/>
        <v>0</v>
      </c>
      <c r="BA211" s="348">
        <f t="shared" si="100"/>
        <v>0</v>
      </c>
      <c r="BB211" s="348">
        <f t="shared" si="101"/>
        <v>0</v>
      </c>
      <c r="BC211" s="348">
        <f t="shared" si="102"/>
        <v>0</v>
      </c>
      <c r="BD211" s="348">
        <f t="shared" si="103"/>
        <v>0</v>
      </c>
      <c r="BE211" s="348">
        <f t="shared" si="104"/>
        <v>0</v>
      </c>
      <c r="BF211" s="348">
        <f t="shared" si="105"/>
        <v>1000</v>
      </c>
      <c r="BG211" s="348">
        <f t="shared" si="106"/>
        <v>2400</v>
      </c>
    </row>
    <row r="212" spans="1:59" ht="15">
      <c r="A212" s="134" t="s">
        <v>573</v>
      </c>
      <c r="B212" s="134" t="s">
        <v>1473</v>
      </c>
      <c r="C212" s="134" t="s">
        <v>1516</v>
      </c>
      <c r="D212" s="136">
        <f t="shared" si="112"/>
        <v>527.8410237716904</v>
      </c>
      <c r="E212" s="136">
        <f t="shared" si="108"/>
        <v>8.6282574349188152</v>
      </c>
      <c r="F212" s="136">
        <v>0</v>
      </c>
      <c r="G212" s="136">
        <f t="shared" si="113"/>
        <v>8.6282574349188152</v>
      </c>
      <c r="H212" s="136">
        <f t="shared" ca="1" si="107"/>
        <v>9</v>
      </c>
      <c r="I212" s="154">
        <v>1.6653335999999999</v>
      </c>
      <c r="J212" s="347"/>
      <c r="K212" t="s">
        <v>498</v>
      </c>
      <c r="L212" t="s">
        <v>3543</v>
      </c>
      <c r="M212" s="113" t="s">
        <v>3556</v>
      </c>
      <c r="N212" s="113">
        <v>600</v>
      </c>
      <c r="O212" s="113">
        <v>0</v>
      </c>
      <c r="S212" s="113">
        <v>0</v>
      </c>
      <c r="Y212" s="120"/>
      <c r="Z212" s="113" t="s">
        <v>732</v>
      </c>
      <c r="AA212" s="349">
        <v>0</v>
      </c>
      <c r="AB212" s="349">
        <v>0</v>
      </c>
      <c r="AC212" s="349">
        <v>0</v>
      </c>
      <c r="AD212" s="349">
        <v>0</v>
      </c>
      <c r="AE212" s="349">
        <v>0</v>
      </c>
      <c r="AF212" s="349">
        <v>0</v>
      </c>
      <c r="AG212" s="349">
        <v>0</v>
      </c>
      <c r="AH212" s="349">
        <v>0</v>
      </c>
      <c r="AI212" s="349">
        <v>0</v>
      </c>
      <c r="AJ212" s="349">
        <v>0</v>
      </c>
      <c r="AK212" s="349">
        <v>0</v>
      </c>
      <c r="AL212" s="349">
        <v>0</v>
      </c>
      <c r="AM212" s="349">
        <v>0</v>
      </c>
      <c r="AN212" s="349">
        <v>400</v>
      </c>
      <c r="AO212" s="349">
        <v>0</v>
      </c>
      <c r="AP212" s="349">
        <v>23900</v>
      </c>
      <c r="AR212" s="348">
        <f t="shared" si="91"/>
        <v>0</v>
      </c>
      <c r="AS212" s="348">
        <f t="shared" si="92"/>
        <v>0</v>
      </c>
      <c r="AT212" s="348">
        <f t="shared" si="93"/>
        <v>0</v>
      </c>
      <c r="AU212" s="348">
        <f t="shared" si="94"/>
        <v>0</v>
      </c>
      <c r="AV212" s="348">
        <f t="shared" si="95"/>
        <v>0</v>
      </c>
      <c r="AW212" s="348">
        <f t="shared" si="96"/>
        <v>0</v>
      </c>
      <c r="AX212" s="348">
        <f t="shared" si="97"/>
        <v>0</v>
      </c>
      <c r="AY212" s="348">
        <f t="shared" si="98"/>
        <v>0</v>
      </c>
      <c r="AZ212" s="348">
        <f t="shared" si="99"/>
        <v>0</v>
      </c>
      <c r="BA212" s="348">
        <f t="shared" si="100"/>
        <v>0</v>
      </c>
      <c r="BB212" s="348">
        <f t="shared" si="101"/>
        <v>0</v>
      </c>
      <c r="BC212" s="348">
        <f t="shared" si="102"/>
        <v>0</v>
      </c>
      <c r="BD212" s="348">
        <f t="shared" si="103"/>
        <v>0</v>
      </c>
      <c r="BE212" s="348">
        <f t="shared" si="104"/>
        <v>300</v>
      </c>
      <c r="BF212" s="348">
        <f t="shared" si="105"/>
        <v>0</v>
      </c>
      <c r="BG212" s="348">
        <f t="shared" si="106"/>
        <v>17500</v>
      </c>
    </row>
    <row r="213" spans="1:59" ht="15">
      <c r="A213" s="134" t="s">
        <v>574</v>
      </c>
      <c r="B213" s="134" t="s">
        <v>3660</v>
      </c>
      <c r="C213" s="134" t="s">
        <v>3707</v>
      </c>
      <c r="D213" s="136">
        <f t="shared" si="112"/>
        <v>554.23307496027496</v>
      </c>
      <c r="E213" s="136">
        <f t="shared" si="108"/>
        <v>12.942386152378223</v>
      </c>
      <c r="F213" s="136">
        <v>0</v>
      </c>
      <c r="G213" s="136">
        <f t="shared" si="113"/>
        <v>12.942386152378223</v>
      </c>
      <c r="H213" s="136">
        <f t="shared" ca="1" si="107"/>
        <v>13</v>
      </c>
      <c r="I213" s="154">
        <v>0</v>
      </c>
      <c r="J213" s="347"/>
      <c r="K213" t="s">
        <v>557</v>
      </c>
      <c r="L213" t="s">
        <v>1373</v>
      </c>
      <c r="M213" s="113" t="s">
        <v>1386</v>
      </c>
      <c r="N213" s="113">
        <v>0</v>
      </c>
      <c r="O213" s="113">
        <v>0</v>
      </c>
      <c r="S213" s="113">
        <v>0</v>
      </c>
      <c r="Y213" s="120"/>
      <c r="Z213" s="113" t="s">
        <v>675</v>
      </c>
      <c r="AA213" s="349">
        <v>0</v>
      </c>
      <c r="AB213" s="349">
        <v>0</v>
      </c>
      <c r="AC213" s="349">
        <v>0</v>
      </c>
      <c r="AD213" s="349">
        <v>0</v>
      </c>
      <c r="AE213" s="349">
        <v>0</v>
      </c>
      <c r="AF213" s="349">
        <v>0</v>
      </c>
      <c r="AG213" s="349">
        <v>0</v>
      </c>
      <c r="AH213" s="349">
        <v>0</v>
      </c>
      <c r="AI213" s="349">
        <v>0</v>
      </c>
      <c r="AJ213" s="349">
        <v>0</v>
      </c>
      <c r="AK213" s="349">
        <v>0</v>
      </c>
      <c r="AL213" s="349">
        <v>0</v>
      </c>
      <c r="AM213" s="349">
        <v>100</v>
      </c>
      <c r="AN213" s="349">
        <v>0</v>
      </c>
      <c r="AO213" s="349">
        <v>6100</v>
      </c>
      <c r="AP213" s="349">
        <v>1400</v>
      </c>
      <c r="AR213" s="348">
        <f t="shared" si="91"/>
        <v>0</v>
      </c>
      <c r="AS213" s="348">
        <f t="shared" si="92"/>
        <v>0</v>
      </c>
      <c r="AT213" s="348">
        <f t="shared" si="93"/>
        <v>0</v>
      </c>
      <c r="AU213" s="348">
        <f t="shared" si="94"/>
        <v>0</v>
      </c>
      <c r="AV213" s="348">
        <f t="shared" si="95"/>
        <v>0</v>
      </c>
      <c r="AW213" s="348">
        <f t="shared" si="96"/>
        <v>0</v>
      </c>
      <c r="AX213" s="348">
        <f t="shared" si="97"/>
        <v>0</v>
      </c>
      <c r="AY213" s="348">
        <f t="shared" si="98"/>
        <v>0</v>
      </c>
      <c r="AZ213" s="348">
        <f t="shared" si="99"/>
        <v>0</v>
      </c>
      <c r="BA213" s="348">
        <f t="shared" si="100"/>
        <v>0</v>
      </c>
      <c r="BB213" s="348">
        <f t="shared" si="101"/>
        <v>0</v>
      </c>
      <c r="BC213" s="348">
        <f t="shared" si="102"/>
        <v>0</v>
      </c>
      <c r="BD213" s="348">
        <f t="shared" si="103"/>
        <v>100</v>
      </c>
      <c r="BE213" s="348">
        <f t="shared" si="104"/>
        <v>0</v>
      </c>
      <c r="BF213" s="348">
        <f t="shared" si="105"/>
        <v>4500</v>
      </c>
      <c r="BG213" s="348">
        <f t="shared" si="106"/>
        <v>1000</v>
      </c>
    </row>
    <row r="214" spans="1:59" ht="15">
      <c r="A214" s="134" t="s">
        <v>428</v>
      </c>
      <c r="B214" s="134" t="s">
        <v>2076</v>
      </c>
      <c r="C214" s="134" t="s">
        <v>2126</v>
      </c>
      <c r="D214" s="136">
        <f>D213*0.25</f>
        <v>138.55826874006874</v>
      </c>
      <c r="E214" s="136">
        <f t="shared" si="108"/>
        <v>19.413579228567336</v>
      </c>
      <c r="F214" s="136">
        <v>0</v>
      </c>
      <c r="G214" s="136">
        <f t="shared" si="113"/>
        <v>19.413579228567336</v>
      </c>
      <c r="H214" s="136">
        <f t="shared" ca="1" si="107"/>
        <v>20</v>
      </c>
      <c r="I214" s="154">
        <v>0</v>
      </c>
      <c r="J214" s="347"/>
      <c r="K214" t="s">
        <v>715</v>
      </c>
      <c r="L214" t="s">
        <v>1473</v>
      </c>
      <c r="M214" s="113" t="s">
        <v>1517</v>
      </c>
      <c r="N214" s="113">
        <v>339300</v>
      </c>
      <c r="O214" s="113">
        <v>0</v>
      </c>
      <c r="S214" s="113">
        <v>0</v>
      </c>
      <c r="Y214" s="120"/>
      <c r="Z214" s="113" t="s">
        <v>1349</v>
      </c>
      <c r="AA214" s="349">
        <v>0</v>
      </c>
      <c r="AB214" s="349">
        <v>0</v>
      </c>
      <c r="AC214" s="349">
        <v>0</v>
      </c>
      <c r="AD214" s="349">
        <v>300</v>
      </c>
      <c r="AE214" s="349">
        <v>0</v>
      </c>
      <c r="AF214" s="349">
        <v>0</v>
      </c>
      <c r="AG214" s="349">
        <v>0</v>
      </c>
      <c r="AH214" s="349">
        <v>700</v>
      </c>
      <c r="AI214" s="349">
        <v>0</v>
      </c>
      <c r="AJ214" s="349">
        <v>0</v>
      </c>
      <c r="AK214" s="349">
        <v>0</v>
      </c>
      <c r="AL214" s="349">
        <v>0</v>
      </c>
      <c r="AM214" s="349">
        <v>2400</v>
      </c>
      <c r="AN214" s="349">
        <v>1400</v>
      </c>
      <c r="AO214" s="349">
        <v>159400</v>
      </c>
      <c r="AP214" s="349">
        <v>93200</v>
      </c>
      <c r="AR214" s="348">
        <f t="shared" si="91"/>
        <v>0</v>
      </c>
      <c r="AS214" s="348">
        <f t="shared" si="92"/>
        <v>0</v>
      </c>
      <c r="AT214" s="348">
        <f t="shared" si="93"/>
        <v>0</v>
      </c>
      <c r="AU214" s="348">
        <f t="shared" si="94"/>
        <v>200</v>
      </c>
      <c r="AV214" s="348">
        <f t="shared" si="95"/>
        <v>0</v>
      </c>
      <c r="AW214" s="348">
        <f t="shared" si="96"/>
        <v>0</v>
      </c>
      <c r="AX214" s="348">
        <f t="shared" si="97"/>
        <v>0</v>
      </c>
      <c r="AY214" s="348">
        <f t="shared" si="98"/>
        <v>500</v>
      </c>
      <c r="AZ214" s="348">
        <f t="shared" si="99"/>
        <v>0</v>
      </c>
      <c r="BA214" s="348">
        <f t="shared" si="100"/>
        <v>0</v>
      </c>
      <c r="BB214" s="348">
        <f t="shared" si="101"/>
        <v>0</v>
      </c>
      <c r="BC214" s="348">
        <f t="shared" si="102"/>
        <v>0</v>
      </c>
      <c r="BD214" s="348">
        <f t="shared" si="103"/>
        <v>1800</v>
      </c>
      <c r="BE214" s="348">
        <f t="shared" si="104"/>
        <v>1000</v>
      </c>
      <c r="BF214" s="348">
        <f t="shared" si="105"/>
        <v>116500</v>
      </c>
      <c r="BG214" s="348">
        <f t="shared" si="106"/>
        <v>68100</v>
      </c>
    </row>
    <row r="215" spans="1:59" ht="15">
      <c r="A215" s="134" t="s">
        <v>451</v>
      </c>
      <c r="B215" s="134" t="s">
        <v>4434</v>
      </c>
      <c r="C215" s="134" t="s">
        <v>4439</v>
      </c>
      <c r="D215" s="136">
        <f t="shared" si="112"/>
        <v>145.48618217707218</v>
      </c>
      <c r="E215" s="136">
        <f t="shared" si="108"/>
        <v>29.120368842851004</v>
      </c>
      <c r="F215" s="136">
        <v>0</v>
      </c>
      <c r="G215" s="136">
        <f t="shared" si="113"/>
        <v>29.120368842851004</v>
      </c>
      <c r="H215" s="136">
        <f t="shared" ca="1" si="107"/>
        <v>30</v>
      </c>
      <c r="I215" s="154">
        <v>68556.233199999988</v>
      </c>
      <c r="J215" s="347"/>
      <c r="K215" t="s">
        <v>547</v>
      </c>
      <c r="L215" t="s">
        <v>4048</v>
      </c>
      <c r="M215" s="113" t="s">
        <v>4063</v>
      </c>
      <c r="N215" s="113">
        <v>14400</v>
      </c>
      <c r="O215" s="113">
        <v>0</v>
      </c>
      <c r="S215" s="113">
        <v>0</v>
      </c>
      <c r="Y215" s="120"/>
      <c r="Z215" s="113" t="s">
        <v>640</v>
      </c>
      <c r="AA215" s="349">
        <v>0</v>
      </c>
      <c r="AB215" s="349">
        <v>0</v>
      </c>
      <c r="AC215" s="349">
        <v>0</v>
      </c>
      <c r="AD215" s="349">
        <v>0</v>
      </c>
      <c r="AE215" s="349">
        <v>0</v>
      </c>
      <c r="AF215" s="349">
        <v>0</v>
      </c>
      <c r="AG215" s="349">
        <v>0</v>
      </c>
      <c r="AH215" s="349">
        <v>0</v>
      </c>
      <c r="AI215" s="349">
        <v>0</v>
      </c>
      <c r="AJ215" s="349">
        <v>0</v>
      </c>
      <c r="AK215" s="349">
        <v>0</v>
      </c>
      <c r="AL215" s="349">
        <v>0</v>
      </c>
      <c r="AM215" s="349">
        <v>100</v>
      </c>
      <c r="AN215" s="349">
        <v>0</v>
      </c>
      <c r="AO215" s="349">
        <v>6400</v>
      </c>
      <c r="AP215" s="349">
        <v>3300</v>
      </c>
      <c r="AR215" s="348">
        <f t="shared" si="91"/>
        <v>0</v>
      </c>
      <c r="AS215" s="348">
        <f t="shared" si="92"/>
        <v>0</v>
      </c>
      <c r="AT215" s="348">
        <f t="shared" si="93"/>
        <v>0</v>
      </c>
      <c r="AU215" s="348">
        <f t="shared" si="94"/>
        <v>0</v>
      </c>
      <c r="AV215" s="348">
        <f t="shared" si="95"/>
        <v>0</v>
      </c>
      <c r="AW215" s="348">
        <f t="shared" si="96"/>
        <v>0</v>
      </c>
      <c r="AX215" s="348">
        <f t="shared" si="97"/>
        <v>0</v>
      </c>
      <c r="AY215" s="348">
        <f t="shared" si="98"/>
        <v>0</v>
      </c>
      <c r="AZ215" s="348">
        <f t="shared" si="99"/>
        <v>0</v>
      </c>
      <c r="BA215" s="348">
        <f t="shared" si="100"/>
        <v>0</v>
      </c>
      <c r="BB215" s="348">
        <f t="shared" si="101"/>
        <v>0</v>
      </c>
      <c r="BC215" s="348">
        <f t="shared" si="102"/>
        <v>0</v>
      </c>
      <c r="BD215" s="348">
        <f t="shared" si="103"/>
        <v>100</v>
      </c>
      <c r="BE215" s="348">
        <f t="shared" si="104"/>
        <v>0</v>
      </c>
      <c r="BF215" s="348">
        <f t="shared" si="105"/>
        <v>4700</v>
      </c>
      <c r="BG215" s="348">
        <f t="shared" si="106"/>
        <v>2400</v>
      </c>
    </row>
    <row r="216" spans="1:59" ht="15">
      <c r="A216" s="134" t="s">
        <v>435</v>
      </c>
      <c r="B216" s="134" t="s">
        <v>4275</v>
      </c>
      <c r="C216" s="134" t="s">
        <v>4294</v>
      </c>
      <c r="D216" s="136">
        <f t="shared" si="112"/>
        <v>152.76049128592581</v>
      </c>
      <c r="E216" s="136">
        <f t="shared" si="108"/>
        <v>43.680553264276504</v>
      </c>
      <c r="F216" s="136">
        <v>0</v>
      </c>
      <c r="G216" s="136">
        <f t="shared" si="113"/>
        <v>43.680553264276504</v>
      </c>
      <c r="H216" s="136">
        <f t="shared" ca="1" si="107"/>
        <v>44</v>
      </c>
      <c r="I216" s="154">
        <v>-132.47728787999998</v>
      </c>
      <c r="J216" s="347"/>
      <c r="K216" t="s">
        <v>656</v>
      </c>
      <c r="L216" t="s">
        <v>1473</v>
      </c>
      <c r="M216" s="113" t="s">
        <v>1518</v>
      </c>
      <c r="N216" s="113">
        <v>3800</v>
      </c>
      <c r="O216" s="113">
        <v>0</v>
      </c>
      <c r="S216" s="113">
        <v>0</v>
      </c>
      <c r="Y216" s="120"/>
      <c r="Z216" s="113" t="s">
        <v>657</v>
      </c>
      <c r="AA216" s="349">
        <v>0</v>
      </c>
      <c r="AB216" s="349">
        <v>0</v>
      </c>
      <c r="AC216" s="349">
        <v>0</v>
      </c>
      <c r="AD216" s="349">
        <v>0</v>
      </c>
      <c r="AE216" s="349">
        <v>0</v>
      </c>
      <c r="AF216" s="349">
        <v>0</v>
      </c>
      <c r="AG216" s="349">
        <v>0</v>
      </c>
      <c r="AH216" s="349">
        <v>100</v>
      </c>
      <c r="AI216" s="349">
        <v>0</v>
      </c>
      <c r="AJ216" s="349">
        <v>0</v>
      </c>
      <c r="AK216" s="349">
        <v>0</v>
      </c>
      <c r="AL216" s="349">
        <v>100</v>
      </c>
      <c r="AM216" s="349">
        <v>0</v>
      </c>
      <c r="AN216" s="349">
        <v>1600</v>
      </c>
      <c r="AO216" s="349">
        <v>0</v>
      </c>
      <c r="AP216" s="349">
        <v>123700</v>
      </c>
      <c r="AR216" s="348">
        <f t="shared" si="91"/>
        <v>0</v>
      </c>
      <c r="AS216" s="348">
        <f t="shared" si="92"/>
        <v>0</v>
      </c>
      <c r="AT216" s="348">
        <f t="shared" si="93"/>
        <v>0</v>
      </c>
      <c r="AU216" s="348">
        <f t="shared" si="94"/>
        <v>0</v>
      </c>
      <c r="AV216" s="348">
        <f t="shared" si="95"/>
        <v>0</v>
      </c>
      <c r="AW216" s="348">
        <f t="shared" si="96"/>
        <v>0</v>
      </c>
      <c r="AX216" s="348">
        <f t="shared" si="97"/>
        <v>0</v>
      </c>
      <c r="AY216" s="348">
        <f t="shared" si="98"/>
        <v>100</v>
      </c>
      <c r="AZ216" s="348">
        <f t="shared" si="99"/>
        <v>0</v>
      </c>
      <c r="BA216" s="348">
        <f t="shared" si="100"/>
        <v>0</v>
      </c>
      <c r="BB216" s="348">
        <f t="shared" si="101"/>
        <v>0</v>
      </c>
      <c r="BC216" s="348">
        <f t="shared" si="102"/>
        <v>100</v>
      </c>
      <c r="BD216" s="348">
        <f t="shared" si="103"/>
        <v>0</v>
      </c>
      <c r="BE216" s="348">
        <f t="shared" si="104"/>
        <v>1200</v>
      </c>
      <c r="BF216" s="348">
        <f t="shared" si="105"/>
        <v>0</v>
      </c>
      <c r="BG216" s="348">
        <f t="shared" si="106"/>
        <v>90400</v>
      </c>
    </row>
    <row r="217" spans="1:59" ht="15">
      <c r="A217" s="134" t="s">
        <v>491</v>
      </c>
      <c r="B217" s="134" t="s">
        <v>1763</v>
      </c>
      <c r="C217" s="134" t="s">
        <v>1801</v>
      </c>
      <c r="D217" s="136">
        <f t="shared" si="112"/>
        <v>160.39851585022211</v>
      </c>
      <c r="E217" s="136">
        <f t="shared" si="108"/>
        <v>65.520829896414753</v>
      </c>
      <c r="F217" s="136">
        <v>0</v>
      </c>
      <c r="G217" s="136">
        <f t="shared" si="113"/>
        <v>65.520829896414753</v>
      </c>
      <c r="H217" s="136">
        <f t="shared" ca="1" si="107"/>
        <v>66</v>
      </c>
      <c r="I217" s="154">
        <v>0</v>
      </c>
      <c r="J217" s="347"/>
      <c r="K217" t="s">
        <v>731</v>
      </c>
      <c r="L217" t="s">
        <v>4124</v>
      </c>
      <c r="M217" s="113" t="s">
        <v>4136</v>
      </c>
      <c r="N217" s="113">
        <v>0</v>
      </c>
      <c r="O217" s="113">
        <v>0</v>
      </c>
      <c r="S217" s="113">
        <v>0</v>
      </c>
      <c r="Y217" s="120"/>
      <c r="Z217" s="113" t="s">
        <v>518</v>
      </c>
      <c r="AA217" s="349">
        <v>0</v>
      </c>
      <c r="AB217" s="349">
        <v>0</v>
      </c>
      <c r="AC217" s="349">
        <v>0</v>
      </c>
      <c r="AD217" s="349">
        <v>0</v>
      </c>
      <c r="AE217" s="349">
        <v>0</v>
      </c>
      <c r="AF217" s="349">
        <v>0</v>
      </c>
      <c r="AG217" s="349">
        <v>0</v>
      </c>
      <c r="AH217" s="349">
        <v>0</v>
      </c>
      <c r="AI217" s="349">
        <v>0</v>
      </c>
      <c r="AJ217" s="349">
        <v>0</v>
      </c>
      <c r="AK217" s="349">
        <v>0</v>
      </c>
      <c r="AL217" s="349">
        <v>0</v>
      </c>
      <c r="AM217" s="349">
        <v>100</v>
      </c>
      <c r="AN217" s="349">
        <v>0</v>
      </c>
      <c r="AO217" s="349">
        <v>4300</v>
      </c>
      <c r="AP217" s="349">
        <v>2900</v>
      </c>
      <c r="AR217" s="348">
        <f t="shared" si="91"/>
        <v>0</v>
      </c>
      <c r="AS217" s="348">
        <f t="shared" si="92"/>
        <v>0</v>
      </c>
      <c r="AT217" s="348">
        <f t="shared" si="93"/>
        <v>0</v>
      </c>
      <c r="AU217" s="348">
        <f t="shared" si="94"/>
        <v>0</v>
      </c>
      <c r="AV217" s="348">
        <f t="shared" si="95"/>
        <v>0</v>
      </c>
      <c r="AW217" s="348">
        <f t="shared" si="96"/>
        <v>0</v>
      </c>
      <c r="AX217" s="348">
        <f t="shared" si="97"/>
        <v>0</v>
      </c>
      <c r="AY217" s="348">
        <f t="shared" si="98"/>
        <v>0</v>
      </c>
      <c r="AZ217" s="348">
        <f t="shared" si="99"/>
        <v>0</v>
      </c>
      <c r="BA217" s="348">
        <f t="shared" si="100"/>
        <v>0</v>
      </c>
      <c r="BB217" s="348">
        <f t="shared" si="101"/>
        <v>0</v>
      </c>
      <c r="BC217" s="348">
        <f t="shared" si="102"/>
        <v>0</v>
      </c>
      <c r="BD217" s="348">
        <f t="shared" si="103"/>
        <v>100</v>
      </c>
      <c r="BE217" s="348">
        <f t="shared" si="104"/>
        <v>0</v>
      </c>
      <c r="BF217" s="348">
        <f t="shared" si="105"/>
        <v>3100</v>
      </c>
      <c r="BG217" s="348">
        <f t="shared" si="106"/>
        <v>2100</v>
      </c>
    </row>
    <row r="218" spans="1:59" ht="15">
      <c r="A218" s="134" t="s">
        <v>575</v>
      </c>
      <c r="B218" s="134" t="s">
        <v>3002</v>
      </c>
      <c r="C218" s="134" t="s">
        <v>3045</v>
      </c>
      <c r="D218" s="136">
        <f t="shared" si="112"/>
        <v>168.41844164273323</v>
      </c>
      <c r="E218" s="136">
        <f t="shared" si="108"/>
        <v>98.281244844622137</v>
      </c>
      <c r="F218" s="136">
        <v>0</v>
      </c>
      <c r="G218" s="136">
        <f t="shared" si="113"/>
        <v>98.281244844622137</v>
      </c>
      <c r="H218" s="136">
        <f t="shared" ca="1" si="107"/>
        <v>99</v>
      </c>
      <c r="I218" s="154">
        <v>0</v>
      </c>
      <c r="J218" s="347"/>
      <c r="K218" t="s">
        <v>620</v>
      </c>
      <c r="L218" t="s">
        <v>2434</v>
      </c>
      <c r="M218" s="113" t="s">
        <v>2472</v>
      </c>
      <c r="N218" s="113">
        <v>0</v>
      </c>
      <c r="O218" s="113">
        <v>700</v>
      </c>
      <c r="S218" s="113">
        <v>0</v>
      </c>
      <c r="Y218" s="120"/>
      <c r="Z218" s="113" t="s">
        <v>700</v>
      </c>
      <c r="AA218" s="349">
        <v>100</v>
      </c>
      <c r="AB218" s="349">
        <v>100</v>
      </c>
      <c r="AC218" s="349">
        <v>10700</v>
      </c>
      <c r="AD218" s="349">
        <v>6000</v>
      </c>
      <c r="AE218" s="349">
        <v>0</v>
      </c>
      <c r="AF218" s="349">
        <v>0</v>
      </c>
      <c r="AG218" s="349">
        <v>7900</v>
      </c>
      <c r="AH218" s="349">
        <v>1800</v>
      </c>
      <c r="AI218" s="349">
        <v>0</v>
      </c>
      <c r="AJ218" s="349">
        <v>100</v>
      </c>
      <c r="AK218" s="349">
        <v>0</v>
      </c>
      <c r="AL218" s="349">
        <v>8200</v>
      </c>
      <c r="AM218" s="349">
        <v>2800</v>
      </c>
      <c r="AN218" s="349">
        <v>2600</v>
      </c>
      <c r="AO218" s="349">
        <v>220200</v>
      </c>
      <c r="AP218" s="349">
        <v>178300</v>
      </c>
      <c r="AR218" s="348">
        <f t="shared" si="91"/>
        <v>100</v>
      </c>
      <c r="AS218" s="348">
        <f t="shared" si="92"/>
        <v>100</v>
      </c>
      <c r="AT218" s="348">
        <f t="shared" si="93"/>
        <v>7800</v>
      </c>
      <c r="AU218" s="348">
        <f t="shared" si="94"/>
        <v>4400</v>
      </c>
      <c r="AV218" s="348">
        <f t="shared" si="95"/>
        <v>0</v>
      </c>
      <c r="AW218" s="348">
        <f t="shared" si="96"/>
        <v>0</v>
      </c>
      <c r="AX218" s="348">
        <f t="shared" si="97"/>
        <v>5800</v>
      </c>
      <c r="AY218" s="348">
        <f t="shared" si="98"/>
        <v>1300</v>
      </c>
      <c r="AZ218" s="348">
        <f t="shared" si="99"/>
        <v>0</v>
      </c>
      <c r="BA218" s="348">
        <f t="shared" si="100"/>
        <v>100</v>
      </c>
      <c r="BB218" s="348">
        <f t="shared" si="101"/>
        <v>0</v>
      </c>
      <c r="BC218" s="348">
        <f t="shared" si="102"/>
        <v>6000</v>
      </c>
      <c r="BD218" s="348">
        <f t="shared" si="103"/>
        <v>2000</v>
      </c>
      <c r="BE218" s="348">
        <f t="shared" si="104"/>
        <v>1900</v>
      </c>
      <c r="BF218" s="348">
        <f t="shared" si="105"/>
        <v>161000</v>
      </c>
      <c r="BG218" s="348">
        <f t="shared" si="106"/>
        <v>130300</v>
      </c>
    </row>
    <row r="219" spans="1:59" ht="15">
      <c r="A219" s="134" t="s">
        <v>576</v>
      </c>
      <c r="B219" s="134" t="s">
        <v>2434</v>
      </c>
      <c r="C219" s="134" t="s">
        <v>2473</v>
      </c>
      <c r="D219" s="136">
        <f t="shared" si="112"/>
        <v>176.83936372486988</v>
      </c>
      <c r="E219" s="136">
        <f t="shared" si="108"/>
        <v>147.42186726693319</v>
      </c>
      <c r="F219" s="136">
        <v>0</v>
      </c>
      <c r="G219" s="136">
        <f t="shared" si="113"/>
        <v>147.42186726693319</v>
      </c>
      <c r="H219" s="136">
        <f t="shared" ca="1" si="107"/>
        <v>148</v>
      </c>
      <c r="I219" s="154">
        <v>0</v>
      </c>
      <c r="J219" s="347"/>
      <c r="K219" t="s">
        <v>483</v>
      </c>
      <c r="L219" t="s">
        <v>2434</v>
      </c>
      <c r="M219" s="113" t="s">
        <v>2474</v>
      </c>
      <c r="N219" s="113">
        <v>0</v>
      </c>
      <c r="O219" s="113">
        <v>2100</v>
      </c>
      <c r="S219" s="113">
        <v>0</v>
      </c>
      <c r="Y219" s="120"/>
      <c r="Z219" s="113" t="s">
        <v>1319</v>
      </c>
      <c r="AA219" s="349">
        <v>0</v>
      </c>
      <c r="AB219" s="349">
        <v>100</v>
      </c>
      <c r="AC219" s="349">
        <v>0</v>
      </c>
      <c r="AD219" s="349">
        <v>3700</v>
      </c>
      <c r="AE219" s="349">
        <v>0</v>
      </c>
      <c r="AF219" s="349">
        <v>0</v>
      </c>
      <c r="AG219" s="349">
        <v>0</v>
      </c>
      <c r="AH219" s="349">
        <v>2600</v>
      </c>
      <c r="AI219" s="349">
        <v>0</v>
      </c>
      <c r="AJ219" s="349">
        <v>0</v>
      </c>
      <c r="AK219" s="349">
        <v>0</v>
      </c>
      <c r="AL219" s="349">
        <v>300</v>
      </c>
      <c r="AM219" s="349">
        <v>4800</v>
      </c>
      <c r="AN219" s="349">
        <v>12300</v>
      </c>
      <c r="AO219" s="349">
        <v>269600</v>
      </c>
      <c r="AP219" s="349">
        <v>825600</v>
      </c>
      <c r="AR219" s="348">
        <f t="shared" si="91"/>
        <v>0</v>
      </c>
      <c r="AS219" s="348">
        <f t="shared" si="92"/>
        <v>100</v>
      </c>
      <c r="AT219" s="348">
        <f t="shared" si="93"/>
        <v>0</v>
      </c>
      <c r="AU219" s="348">
        <f t="shared" si="94"/>
        <v>2700</v>
      </c>
      <c r="AV219" s="348">
        <f t="shared" si="95"/>
        <v>0</v>
      </c>
      <c r="AW219" s="348">
        <f t="shared" si="96"/>
        <v>0</v>
      </c>
      <c r="AX219" s="348">
        <f t="shared" si="97"/>
        <v>0</v>
      </c>
      <c r="AY219" s="348">
        <f t="shared" si="98"/>
        <v>1900</v>
      </c>
      <c r="AZ219" s="348">
        <f t="shared" si="99"/>
        <v>0</v>
      </c>
      <c r="BA219" s="348">
        <f t="shared" si="100"/>
        <v>0</v>
      </c>
      <c r="BB219" s="348">
        <f t="shared" si="101"/>
        <v>0</v>
      </c>
      <c r="BC219" s="348">
        <f t="shared" si="102"/>
        <v>200</v>
      </c>
      <c r="BD219" s="348">
        <f t="shared" si="103"/>
        <v>3500</v>
      </c>
      <c r="BE219" s="348">
        <f t="shared" si="104"/>
        <v>9000</v>
      </c>
      <c r="BF219" s="348">
        <f t="shared" si="105"/>
        <v>197100</v>
      </c>
      <c r="BG219" s="348">
        <f t="shared" si="106"/>
        <v>603500</v>
      </c>
    </row>
    <row r="220" spans="1:59" ht="15">
      <c r="A220" s="134" t="s">
        <v>1349</v>
      </c>
      <c r="B220" s="134" t="s">
        <v>2737</v>
      </c>
      <c r="C220" s="134" t="s">
        <v>2764</v>
      </c>
      <c r="D220" s="136">
        <f t="shared" si="112"/>
        <v>185.68133191111338</v>
      </c>
      <c r="E220" s="136">
        <f t="shared" si="108"/>
        <v>221.13280090039979</v>
      </c>
      <c r="F220" s="136">
        <v>0</v>
      </c>
      <c r="G220" s="136">
        <f t="shared" si="113"/>
        <v>221.13280090039979</v>
      </c>
      <c r="H220" s="136">
        <f t="shared" ca="1" si="107"/>
        <v>222</v>
      </c>
      <c r="I220" s="154">
        <v>391.70034049999998</v>
      </c>
      <c r="J220" s="347"/>
      <c r="K220" t="s">
        <v>679</v>
      </c>
      <c r="L220" t="s">
        <v>1763</v>
      </c>
      <c r="M220" s="113" t="s">
        <v>1802</v>
      </c>
      <c r="N220" s="113">
        <v>0</v>
      </c>
      <c r="O220" s="113">
        <v>15100</v>
      </c>
      <c r="S220" s="113">
        <v>0</v>
      </c>
      <c r="Y220" s="120"/>
      <c r="Z220" s="113" t="s">
        <v>464</v>
      </c>
      <c r="AA220" s="349">
        <v>0</v>
      </c>
      <c r="AB220" s="349">
        <v>0</v>
      </c>
      <c r="AC220" s="349">
        <v>0</v>
      </c>
      <c r="AD220" s="349">
        <v>0</v>
      </c>
      <c r="AE220" s="349">
        <v>0</v>
      </c>
      <c r="AF220" s="349">
        <v>0</v>
      </c>
      <c r="AG220" s="349">
        <v>0</v>
      </c>
      <c r="AH220" s="349">
        <v>0</v>
      </c>
      <c r="AI220" s="349">
        <v>0</v>
      </c>
      <c r="AJ220" s="349">
        <v>0</v>
      </c>
      <c r="AK220" s="349">
        <v>0</v>
      </c>
      <c r="AL220" s="349">
        <v>400</v>
      </c>
      <c r="AM220" s="349">
        <v>200</v>
      </c>
      <c r="AN220" s="349">
        <v>200</v>
      </c>
      <c r="AO220" s="349">
        <v>12000</v>
      </c>
      <c r="AP220" s="349">
        <v>11100</v>
      </c>
      <c r="AR220" s="348">
        <f t="shared" si="91"/>
        <v>0</v>
      </c>
      <c r="AS220" s="348">
        <f t="shared" si="92"/>
        <v>0</v>
      </c>
      <c r="AT220" s="348">
        <f t="shared" si="93"/>
        <v>0</v>
      </c>
      <c r="AU220" s="348">
        <f t="shared" si="94"/>
        <v>0</v>
      </c>
      <c r="AV220" s="348">
        <f t="shared" si="95"/>
        <v>0</v>
      </c>
      <c r="AW220" s="348">
        <f t="shared" si="96"/>
        <v>0</v>
      </c>
      <c r="AX220" s="348">
        <f t="shared" si="97"/>
        <v>0</v>
      </c>
      <c r="AY220" s="348">
        <f t="shared" si="98"/>
        <v>0</v>
      </c>
      <c r="AZ220" s="348">
        <f t="shared" si="99"/>
        <v>0</v>
      </c>
      <c r="BA220" s="348">
        <f t="shared" si="100"/>
        <v>0</v>
      </c>
      <c r="BB220" s="348">
        <f t="shared" si="101"/>
        <v>0</v>
      </c>
      <c r="BC220" s="348">
        <f t="shared" si="102"/>
        <v>300</v>
      </c>
      <c r="BD220" s="348">
        <f t="shared" si="103"/>
        <v>100</v>
      </c>
      <c r="BE220" s="348">
        <f t="shared" si="104"/>
        <v>100</v>
      </c>
      <c r="BF220" s="348">
        <f t="shared" si="105"/>
        <v>8800</v>
      </c>
      <c r="BG220" s="348">
        <f t="shared" si="106"/>
        <v>8100</v>
      </c>
    </row>
    <row r="221" spans="1:59" ht="15">
      <c r="A221" s="134" t="s">
        <v>577</v>
      </c>
      <c r="B221" s="134" t="s">
        <v>1473</v>
      </c>
      <c r="C221" s="134" t="s">
        <v>1519</v>
      </c>
      <c r="D221" s="136">
        <f t="shared" si="112"/>
        <v>194.96539850666906</v>
      </c>
      <c r="E221" s="136">
        <f t="shared" si="108"/>
        <v>331.69920135059965</v>
      </c>
      <c r="F221" s="136">
        <v>0</v>
      </c>
      <c r="G221" s="136">
        <f t="shared" si="113"/>
        <v>331.69920135059965</v>
      </c>
      <c r="H221" s="136">
        <f t="shared" ca="1" si="107"/>
        <v>332</v>
      </c>
      <c r="I221" s="154">
        <v>0</v>
      </c>
      <c r="J221" s="347"/>
      <c r="K221" t="s">
        <v>686</v>
      </c>
      <c r="L221" t="s">
        <v>1763</v>
      </c>
      <c r="M221" s="113" t="s">
        <v>1803</v>
      </c>
      <c r="N221" s="113">
        <v>0</v>
      </c>
      <c r="O221" s="113">
        <v>13600</v>
      </c>
      <c r="S221" s="113">
        <v>0</v>
      </c>
      <c r="Y221" s="120"/>
      <c r="Z221" s="113" t="s">
        <v>581</v>
      </c>
      <c r="AA221" s="349">
        <v>0</v>
      </c>
      <c r="AB221" s="349">
        <v>0</v>
      </c>
      <c r="AC221" s="349">
        <v>0</v>
      </c>
      <c r="AD221" s="349">
        <v>0</v>
      </c>
      <c r="AE221" s="349">
        <v>0</v>
      </c>
      <c r="AF221" s="349">
        <v>0</v>
      </c>
      <c r="AG221" s="349">
        <v>0</v>
      </c>
      <c r="AH221" s="349">
        <v>0</v>
      </c>
      <c r="AI221" s="349">
        <v>0</v>
      </c>
      <c r="AJ221" s="349">
        <v>0</v>
      </c>
      <c r="AK221" s="349">
        <v>0</v>
      </c>
      <c r="AL221" s="349">
        <v>0</v>
      </c>
      <c r="AM221" s="349">
        <v>200</v>
      </c>
      <c r="AN221" s="349">
        <v>0</v>
      </c>
      <c r="AO221" s="349">
        <v>19700</v>
      </c>
      <c r="AP221" s="349">
        <v>1300</v>
      </c>
      <c r="AR221" s="348">
        <f t="shared" si="91"/>
        <v>0</v>
      </c>
      <c r="AS221" s="348">
        <f t="shared" si="92"/>
        <v>0</v>
      </c>
      <c r="AT221" s="348">
        <f t="shared" si="93"/>
        <v>0</v>
      </c>
      <c r="AU221" s="348">
        <f t="shared" si="94"/>
        <v>0</v>
      </c>
      <c r="AV221" s="348">
        <f t="shared" si="95"/>
        <v>0</v>
      </c>
      <c r="AW221" s="348">
        <f t="shared" si="96"/>
        <v>0</v>
      </c>
      <c r="AX221" s="348">
        <f t="shared" si="97"/>
        <v>0</v>
      </c>
      <c r="AY221" s="348">
        <f t="shared" si="98"/>
        <v>0</v>
      </c>
      <c r="AZ221" s="348">
        <f t="shared" si="99"/>
        <v>0</v>
      </c>
      <c r="BA221" s="348">
        <f t="shared" si="100"/>
        <v>0</v>
      </c>
      <c r="BB221" s="348">
        <f t="shared" si="101"/>
        <v>0</v>
      </c>
      <c r="BC221" s="348">
        <f t="shared" si="102"/>
        <v>0</v>
      </c>
      <c r="BD221" s="348">
        <f t="shared" si="103"/>
        <v>100</v>
      </c>
      <c r="BE221" s="348">
        <f t="shared" si="104"/>
        <v>0</v>
      </c>
      <c r="BF221" s="348">
        <f t="shared" si="105"/>
        <v>14400</v>
      </c>
      <c r="BG221" s="348">
        <f t="shared" si="106"/>
        <v>1000</v>
      </c>
    </row>
    <row r="222" spans="1:59" ht="15">
      <c r="A222" s="134" t="s">
        <v>578</v>
      </c>
      <c r="B222" s="134" t="s">
        <v>2737</v>
      </c>
      <c r="C222" s="134" t="s">
        <v>2765</v>
      </c>
      <c r="D222" s="136">
        <f t="shared" si="112"/>
        <v>204.71366843200252</v>
      </c>
      <c r="E222" s="136">
        <f t="shared" si="108"/>
        <v>497.54880202589948</v>
      </c>
      <c r="F222" s="136">
        <v>0</v>
      </c>
      <c r="G222" s="136">
        <f t="shared" si="113"/>
        <v>497.54880202589948</v>
      </c>
      <c r="H222" s="136">
        <f t="shared" ca="1" si="107"/>
        <v>498</v>
      </c>
      <c r="I222" s="154">
        <v>1266.0004804999999</v>
      </c>
      <c r="J222" s="347"/>
      <c r="K222" t="s">
        <v>475</v>
      </c>
      <c r="L222" t="s">
        <v>2076</v>
      </c>
      <c r="M222" s="113" t="s">
        <v>2127</v>
      </c>
      <c r="N222" s="113">
        <v>0</v>
      </c>
      <c r="O222" s="113">
        <v>69400</v>
      </c>
      <c r="S222" s="113">
        <v>0</v>
      </c>
      <c r="Y222" s="120"/>
      <c r="Z222" s="113" t="s">
        <v>771</v>
      </c>
      <c r="AA222" s="349">
        <v>0</v>
      </c>
      <c r="AB222" s="349">
        <v>0</v>
      </c>
      <c r="AC222" s="349">
        <v>0</v>
      </c>
      <c r="AD222" s="349">
        <v>0</v>
      </c>
      <c r="AE222" s="349">
        <v>0</v>
      </c>
      <c r="AF222" s="349">
        <v>0</v>
      </c>
      <c r="AG222" s="349">
        <v>0</v>
      </c>
      <c r="AH222" s="349">
        <v>0</v>
      </c>
      <c r="AI222" s="349">
        <v>0</v>
      </c>
      <c r="AJ222" s="349">
        <v>0</v>
      </c>
      <c r="AK222" s="349">
        <v>0</v>
      </c>
      <c r="AL222" s="349">
        <v>0</v>
      </c>
      <c r="AM222" s="349">
        <v>0</v>
      </c>
      <c r="AN222" s="349">
        <v>200</v>
      </c>
      <c r="AO222" s="349">
        <v>0</v>
      </c>
      <c r="AP222" s="349">
        <v>12800</v>
      </c>
      <c r="AR222" s="348">
        <f t="shared" si="91"/>
        <v>0</v>
      </c>
      <c r="AS222" s="348">
        <f t="shared" si="92"/>
        <v>0</v>
      </c>
      <c r="AT222" s="348">
        <f t="shared" si="93"/>
        <v>0</v>
      </c>
      <c r="AU222" s="348">
        <f t="shared" si="94"/>
        <v>0</v>
      </c>
      <c r="AV222" s="348">
        <f t="shared" si="95"/>
        <v>0</v>
      </c>
      <c r="AW222" s="348">
        <f t="shared" si="96"/>
        <v>0</v>
      </c>
      <c r="AX222" s="348">
        <f t="shared" si="97"/>
        <v>0</v>
      </c>
      <c r="AY222" s="348">
        <f t="shared" si="98"/>
        <v>0</v>
      </c>
      <c r="AZ222" s="348">
        <f t="shared" si="99"/>
        <v>0</v>
      </c>
      <c r="BA222" s="348">
        <f t="shared" si="100"/>
        <v>0</v>
      </c>
      <c r="BB222" s="348">
        <f t="shared" si="101"/>
        <v>0</v>
      </c>
      <c r="BC222" s="348">
        <f t="shared" si="102"/>
        <v>0</v>
      </c>
      <c r="BD222" s="348">
        <f t="shared" si="103"/>
        <v>0</v>
      </c>
      <c r="BE222" s="348">
        <f t="shared" si="104"/>
        <v>100</v>
      </c>
      <c r="BF222" s="348">
        <f t="shared" si="105"/>
        <v>0</v>
      </c>
      <c r="BG222" s="348">
        <f t="shared" si="106"/>
        <v>9400</v>
      </c>
    </row>
    <row r="223" spans="1:59" ht="15">
      <c r="A223" s="134" t="s">
        <v>426</v>
      </c>
      <c r="B223" s="134" t="s">
        <v>4124</v>
      </c>
      <c r="C223" s="134" t="s">
        <v>4137</v>
      </c>
      <c r="D223" s="136">
        <f t="shared" si="112"/>
        <v>214.94935185360265</v>
      </c>
      <c r="E223" s="136">
        <f t="shared" si="108"/>
        <v>746.32320303884921</v>
      </c>
      <c r="F223" s="136">
        <v>0</v>
      </c>
      <c r="G223" s="136">
        <f t="shared" si="113"/>
        <v>746.32320303884921</v>
      </c>
      <c r="H223" s="136">
        <f t="shared" ca="1" si="107"/>
        <v>747</v>
      </c>
      <c r="I223" s="154">
        <v>0</v>
      </c>
      <c r="J223" s="347"/>
      <c r="K223" t="s">
        <v>666</v>
      </c>
      <c r="L223" t="s">
        <v>1763</v>
      </c>
      <c r="M223" s="113" t="s">
        <v>1804</v>
      </c>
      <c r="N223" s="113">
        <v>0</v>
      </c>
      <c r="O223" s="113">
        <v>4400</v>
      </c>
      <c r="S223" s="113">
        <v>0</v>
      </c>
      <c r="Y223" s="120"/>
      <c r="Z223" s="113" t="s">
        <v>616</v>
      </c>
      <c r="AA223" s="349">
        <v>0</v>
      </c>
      <c r="AB223" s="349">
        <v>0</v>
      </c>
      <c r="AC223" s="349">
        <v>0</v>
      </c>
      <c r="AD223" s="349">
        <v>0</v>
      </c>
      <c r="AE223" s="349">
        <v>0</v>
      </c>
      <c r="AF223" s="349">
        <v>0</v>
      </c>
      <c r="AG223" s="349">
        <v>0</v>
      </c>
      <c r="AH223" s="349">
        <v>0</v>
      </c>
      <c r="AI223" s="349">
        <v>0</v>
      </c>
      <c r="AJ223" s="349">
        <v>0</v>
      </c>
      <c r="AK223" s="349">
        <v>0</v>
      </c>
      <c r="AL223" s="349">
        <v>0</v>
      </c>
      <c r="AM223" s="349">
        <v>200</v>
      </c>
      <c r="AN223" s="349">
        <v>100</v>
      </c>
      <c r="AO223" s="349">
        <v>19700</v>
      </c>
      <c r="AP223" s="349">
        <v>4100</v>
      </c>
      <c r="AR223" s="348">
        <f t="shared" si="91"/>
        <v>0</v>
      </c>
      <c r="AS223" s="348">
        <f t="shared" si="92"/>
        <v>0</v>
      </c>
      <c r="AT223" s="348">
        <f t="shared" si="93"/>
        <v>0</v>
      </c>
      <c r="AU223" s="348">
        <f t="shared" si="94"/>
        <v>0</v>
      </c>
      <c r="AV223" s="348">
        <f t="shared" si="95"/>
        <v>0</v>
      </c>
      <c r="AW223" s="348">
        <f t="shared" si="96"/>
        <v>0</v>
      </c>
      <c r="AX223" s="348">
        <f t="shared" si="97"/>
        <v>0</v>
      </c>
      <c r="AY223" s="348">
        <f t="shared" si="98"/>
        <v>0</v>
      </c>
      <c r="AZ223" s="348">
        <f t="shared" si="99"/>
        <v>0</v>
      </c>
      <c r="BA223" s="348">
        <f t="shared" si="100"/>
        <v>0</v>
      </c>
      <c r="BB223" s="348">
        <f t="shared" si="101"/>
        <v>0</v>
      </c>
      <c r="BC223" s="348">
        <f t="shared" si="102"/>
        <v>0</v>
      </c>
      <c r="BD223" s="348">
        <f t="shared" si="103"/>
        <v>100</v>
      </c>
      <c r="BE223" s="348">
        <f t="shared" si="104"/>
        <v>100</v>
      </c>
      <c r="BF223" s="348">
        <f t="shared" si="105"/>
        <v>14400</v>
      </c>
      <c r="BG223" s="348">
        <f t="shared" si="106"/>
        <v>3000</v>
      </c>
    </row>
    <row r="224" spans="1:59" ht="15">
      <c r="A224" s="134" t="s">
        <v>579</v>
      </c>
      <c r="B224" s="134" t="s">
        <v>2076</v>
      </c>
      <c r="C224" s="134" t="s">
        <v>2128</v>
      </c>
      <c r="D224" s="136">
        <f t="shared" si="112"/>
        <v>225.6968194462828</v>
      </c>
      <c r="E224" s="136">
        <f t="shared" si="108"/>
        <v>1119.4848045582739</v>
      </c>
      <c r="F224" s="136">
        <v>0</v>
      </c>
      <c r="G224" s="136">
        <f t="shared" si="113"/>
        <v>1119.4848045582739</v>
      </c>
      <c r="H224" s="136">
        <f t="shared" ca="1" si="107"/>
        <v>1120</v>
      </c>
      <c r="I224" s="154">
        <v>0</v>
      </c>
      <c r="J224" s="347"/>
      <c r="K224" t="s">
        <v>641</v>
      </c>
      <c r="L224" t="s">
        <v>4275</v>
      </c>
      <c r="M224" s="113" t="s">
        <v>4295</v>
      </c>
      <c r="N224" s="113">
        <v>10500</v>
      </c>
      <c r="O224" s="113">
        <v>0</v>
      </c>
      <c r="S224" s="113">
        <v>0</v>
      </c>
      <c r="Y224" s="120"/>
      <c r="Z224" s="113" t="s">
        <v>534</v>
      </c>
      <c r="AA224" s="349">
        <v>0</v>
      </c>
      <c r="AB224" s="349">
        <v>0</v>
      </c>
      <c r="AC224" s="349">
        <v>0</v>
      </c>
      <c r="AD224" s="349">
        <v>0</v>
      </c>
      <c r="AE224" s="349">
        <v>0</v>
      </c>
      <c r="AF224" s="349">
        <v>0</v>
      </c>
      <c r="AG224" s="349">
        <v>0</v>
      </c>
      <c r="AH224" s="349">
        <v>0</v>
      </c>
      <c r="AI224" s="349">
        <v>0</v>
      </c>
      <c r="AJ224" s="349">
        <v>0</v>
      </c>
      <c r="AK224" s="349">
        <v>0</v>
      </c>
      <c r="AL224" s="349">
        <v>0</v>
      </c>
      <c r="AM224" s="349">
        <v>100</v>
      </c>
      <c r="AN224" s="349">
        <v>100</v>
      </c>
      <c r="AO224" s="349">
        <v>7700</v>
      </c>
      <c r="AP224" s="349">
        <v>5200</v>
      </c>
      <c r="AR224" s="348">
        <f t="shared" si="91"/>
        <v>0</v>
      </c>
      <c r="AS224" s="348">
        <f t="shared" si="92"/>
        <v>0</v>
      </c>
      <c r="AT224" s="348">
        <f t="shared" si="93"/>
        <v>0</v>
      </c>
      <c r="AU224" s="348">
        <f t="shared" si="94"/>
        <v>0</v>
      </c>
      <c r="AV224" s="348">
        <f t="shared" si="95"/>
        <v>0</v>
      </c>
      <c r="AW224" s="348">
        <f t="shared" si="96"/>
        <v>0</v>
      </c>
      <c r="AX224" s="348">
        <f t="shared" si="97"/>
        <v>0</v>
      </c>
      <c r="AY224" s="348">
        <f t="shared" si="98"/>
        <v>0</v>
      </c>
      <c r="AZ224" s="348">
        <f t="shared" si="99"/>
        <v>0</v>
      </c>
      <c r="BA224" s="348">
        <f t="shared" si="100"/>
        <v>0</v>
      </c>
      <c r="BB224" s="348">
        <f t="shared" si="101"/>
        <v>0</v>
      </c>
      <c r="BC224" s="348">
        <f t="shared" si="102"/>
        <v>0</v>
      </c>
      <c r="BD224" s="348">
        <f t="shared" si="103"/>
        <v>100</v>
      </c>
      <c r="BE224" s="348">
        <f t="shared" si="104"/>
        <v>100</v>
      </c>
      <c r="BF224" s="348">
        <f t="shared" si="105"/>
        <v>5600</v>
      </c>
      <c r="BG224" s="348">
        <f t="shared" si="106"/>
        <v>3800</v>
      </c>
    </row>
    <row r="225" spans="1:59" ht="15">
      <c r="A225" s="134" t="s">
        <v>580</v>
      </c>
      <c r="B225" s="134" t="s">
        <v>1473</v>
      </c>
      <c r="C225" s="134" t="s">
        <v>1520</v>
      </c>
      <c r="D225" s="136">
        <f>D224*0.75</f>
        <v>169.2726145847121</v>
      </c>
      <c r="E225" s="136">
        <f>E224*0.5</f>
        <v>559.74240227913697</v>
      </c>
      <c r="F225" s="136">
        <f ca="1">RANDBETWEEN(0,10000)</f>
        <v>7193</v>
      </c>
      <c r="G225" s="136">
        <f t="shared" ca="1" si="113"/>
        <v>7752.7424022791365</v>
      </c>
      <c r="H225" s="136">
        <f t="shared" ca="1" si="107"/>
        <v>944</v>
      </c>
      <c r="I225" s="154">
        <v>220046.07967999997</v>
      </c>
      <c r="J225" s="347"/>
      <c r="K225" t="s">
        <v>720</v>
      </c>
      <c r="L225" t="s">
        <v>2076</v>
      </c>
      <c r="M225" s="113" t="s">
        <v>2129</v>
      </c>
      <c r="N225" s="113">
        <v>0</v>
      </c>
      <c r="O225" s="113">
        <v>1400</v>
      </c>
      <c r="S225" s="113">
        <v>0</v>
      </c>
      <c r="Y225" s="120"/>
      <c r="Z225" s="113" t="s">
        <v>723</v>
      </c>
      <c r="AA225" s="349">
        <v>0</v>
      </c>
      <c r="AB225" s="349">
        <v>0</v>
      </c>
      <c r="AC225" s="349">
        <v>0</v>
      </c>
      <c r="AD225" s="349">
        <v>0</v>
      </c>
      <c r="AE225" s="349">
        <v>0</v>
      </c>
      <c r="AF225" s="349">
        <v>0</v>
      </c>
      <c r="AG225" s="349">
        <v>0</v>
      </c>
      <c r="AH225" s="349">
        <v>0</v>
      </c>
      <c r="AI225" s="349">
        <v>0</v>
      </c>
      <c r="AJ225" s="349">
        <v>100</v>
      </c>
      <c r="AK225" s="349">
        <v>0</v>
      </c>
      <c r="AL225" s="349">
        <v>6000</v>
      </c>
      <c r="AM225" s="349">
        <v>8600</v>
      </c>
      <c r="AN225" s="349">
        <v>1400</v>
      </c>
      <c r="AO225" s="349">
        <v>68900</v>
      </c>
      <c r="AP225" s="349">
        <v>92000</v>
      </c>
      <c r="AR225" s="348">
        <f t="shared" si="91"/>
        <v>0</v>
      </c>
      <c r="AS225" s="348">
        <f t="shared" si="92"/>
        <v>0</v>
      </c>
      <c r="AT225" s="348">
        <f t="shared" si="93"/>
        <v>0</v>
      </c>
      <c r="AU225" s="348">
        <f t="shared" si="94"/>
        <v>0</v>
      </c>
      <c r="AV225" s="348">
        <f t="shared" si="95"/>
        <v>0</v>
      </c>
      <c r="AW225" s="348">
        <f t="shared" si="96"/>
        <v>0</v>
      </c>
      <c r="AX225" s="348">
        <f t="shared" si="97"/>
        <v>0</v>
      </c>
      <c r="AY225" s="348">
        <f t="shared" si="98"/>
        <v>0</v>
      </c>
      <c r="AZ225" s="348">
        <f t="shared" si="99"/>
        <v>0</v>
      </c>
      <c r="BA225" s="348">
        <f t="shared" si="100"/>
        <v>100</v>
      </c>
      <c r="BB225" s="348">
        <f t="shared" si="101"/>
        <v>0</v>
      </c>
      <c r="BC225" s="348">
        <f t="shared" si="102"/>
        <v>4400</v>
      </c>
      <c r="BD225" s="348">
        <f t="shared" si="103"/>
        <v>6300</v>
      </c>
      <c r="BE225" s="348">
        <f t="shared" si="104"/>
        <v>1000</v>
      </c>
      <c r="BF225" s="348">
        <f t="shared" si="105"/>
        <v>50400</v>
      </c>
      <c r="BG225" s="348">
        <f t="shared" si="106"/>
        <v>67300</v>
      </c>
    </row>
    <row r="226" spans="1:59" ht="15">
      <c r="A226" s="134" t="s">
        <v>430</v>
      </c>
      <c r="B226" s="134" t="s">
        <v>3660</v>
      </c>
      <c r="C226" s="134" t="s">
        <v>3708</v>
      </c>
      <c r="D226" s="136">
        <f t="shared" si="112"/>
        <v>177.73624531394771</v>
      </c>
      <c r="E226" s="136">
        <f t="shared" si="108"/>
        <v>839.61360341870545</v>
      </c>
      <c r="F226" s="136">
        <v>0</v>
      </c>
      <c r="G226" s="136">
        <f t="shared" si="113"/>
        <v>839.61360341870545</v>
      </c>
      <c r="H226" s="136">
        <f t="shared" ca="1" si="107"/>
        <v>840</v>
      </c>
      <c r="I226" s="154">
        <v>0</v>
      </c>
      <c r="J226" s="347"/>
      <c r="K226" t="s">
        <v>577</v>
      </c>
      <c r="L226" t="s">
        <v>1373</v>
      </c>
      <c r="M226" s="113" t="s">
        <v>1388</v>
      </c>
      <c r="N226" s="113">
        <v>0</v>
      </c>
      <c r="O226" s="113">
        <v>0</v>
      </c>
      <c r="S226" s="113">
        <v>0</v>
      </c>
      <c r="Y226" s="120"/>
      <c r="Z226" s="113" t="s">
        <v>1346</v>
      </c>
      <c r="AA226" s="349">
        <v>0</v>
      </c>
      <c r="AB226" s="349">
        <v>0</v>
      </c>
      <c r="AC226" s="349">
        <v>0</v>
      </c>
      <c r="AD226" s="349">
        <v>0</v>
      </c>
      <c r="AE226" s="349">
        <v>0</v>
      </c>
      <c r="AF226" s="349">
        <v>0</v>
      </c>
      <c r="AG226" s="349">
        <v>0</v>
      </c>
      <c r="AH226" s="349">
        <v>0</v>
      </c>
      <c r="AI226" s="349">
        <v>0</v>
      </c>
      <c r="AJ226" s="349">
        <v>0</v>
      </c>
      <c r="AK226" s="349">
        <v>0</v>
      </c>
      <c r="AL226" s="349">
        <v>100</v>
      </c>
      <c r="AM226" s="349">
        <v>1300</v>
      </c>
      <c r="AN226" s="349">
        <v>1900</v>
      </c>
      <c r="AO226" s="349">
        <v>100400</v>
      </c>
      <c r="AP226" s="349">
        <v>124500</v>
      </c>
      <c r="AR226" s="348">
        <f t="shared" si="91"/>
        <v>0</v>
      </c>
      <c r="AS226" s="348">
        <f t="shared" si="92"/>
        <v>0</v>
      </c>
      <c r="AT226" s="348">
        <f t="shared" si="93"/>
        <v>0</v>
      </c>
      <c r="AU226" s="348">
        <f t="shared" si="94"/>
        <v>0</v>
      </c>
      <c r="AV226" s="348">
        <f t="shared" si="95"/>
        <v>0</v>
      </c>
      <c r="AW226" s="348">
        <f t="shared" si="96"/>
        <v>0</v>
      </c>
      <c r="AX226" s="348">
        <f t="shared" si="97"/>
        <v>0</v>
      </c>
      <c r="AY226" s="348">
        <f t="shared" si="98"/>
        <v>0</v>
      </c>
      <c r="AZ226" s="348">
        <f t="shared" si="99"/>
        <v>0</v>
      </c>
      <c r="BA226" s="348">
        <f t="shared" si="100"/>
        <v>0</v>
      </c>
      <c r="BB226" s="348">
        <f t="shared" si="101"/>
        <v>0</v>
      </c>
      <c r="BC226" s="348">
        <f t="shared" si="102"/>
        <v>100</v>
      </c>
      <c r="BD226" s="348">
        <f t="shared" si="103"/>
        <v>1000</v>
      </c>
      <c r="BE226" s="348">
        <f t="shared" si="104"/>
        <v>1400</v>
      </c>
      <c r="BF226" s="348">
        <f t="shared" si="105"/>
        <v>73400</v>
      </c>
      <c r="BG226" s="348">
        <f t="shared" si="106"/>
        <v>91000</v>
      </c>
    </row>
    <row r="227" spans="1:59" ht="15">
      <c r="A227" s="134" t="s">
        <v>581</v>
      </c>
      <c r="B227" s="134" t="s">
        <v>2737</v>
      </c>
      <c r="C227" s="134" t="s">
        <v>2766</v>
      </c>
      <c r="D227" s="136">
        <f t="shared" si="112"/>
        <v>186.62305757964509</v>
      </c>
      <c r="E227" s="136">
        <f t="shared" si="108"/>
        <v>1259.4204051280581</v>
      </c>
      <c r="F227" s="136">
        <v>0</v>
      </c>
      <c r="G227" s="136">
        <f t="shared" si="113"/>
        <v>1259.4204051280581</v>
      </c>
      <c r="H227" s="136">
        <f t="shared" ca="1" si="107"/>
        <v>1260</v>
      </c>
      <c r="I227" s="154">
        <v>0</v>
      </c>
      <c r="J227" s="347"/>
      <c r="K227" t="s">
        <v>665</v>
      </c>
      <c r="L227" t="s">
        <v>3307</v>
      </c>
      <c r="M227" s="113" t="s">
        <v>3334</v>
      </c>
      <c r="N227" s="113">
        <v>2900</v>
      </c>
      <c r="O227" s="113">
        <v>0</v>
      </c>
      <c r="S227" s="113">
        <v>0</v>
      </c>
      <c r="Y227" s="120"/>
      <c r="Z227" s="113" t="s">
        <v>529</v>
      </c>
      <c r="AA227" s="349">
        <v>0</v>
      </c>
      <c r="AB227" s="349">
        <v>0</v>
      </c>
      <c r="AC227" s="349">
        <v>0</v>
      </c>
      <c r="AD227" s="349">
        <v>0</v>
      </c>
      <c r="AE227" s="349">
        <v>0</v>
      </c>
      <c r="AF227" s="349">
        <v>0</v>
      </c>
      <c r="AG227" s="349">
        <v>0</v>
      </c>
      <c r="AH227" s="349">
        <v>0</v>
      </c>
      <c r="AI227" s="349">
        <v>0</v>
      </c>
      <c r="AJ227" s="349">
        <v>0</v>
      </c>
      <c r="AK227" s="349">
        <v>0</v>
      </c>
      <c r="AL227" s="349">
        <v>0</v>
      </c>
      <c r="AM227" s="349">
        <v>100</v>
      </c>
      <c r="AN227" s="349">
        <v>0</v>
      </c>
      <c r="AO227" s="349">
        <v>4600</v>
      </c>
      <c r="AP227" s="349">
        <v>1500</v>
      </c>
      <c r="AR227" s="348">
        <f t="shared" si="91"/>
        <v>0</v>
      </c>
      <c r="AS227" s="348">
        <f t="shared" si="92"/>
        <v>0</v>
      </c>
      <c r="AT227" s="348">
        <f t="shared" si="93"/>
        <v>0</v>
      </c>
      <c r="AU227" s="348">
        <f t="shared" si="94"/>
        <v>0</v>
      </c>
      <c r="AV227" s="348">
        <f t="shared" si="95"/>
        <v>0</v>
      </c>
      <c r="AW227" s="348">
        <f t="shared" si="96"/>
        <v>0</v>
      </c>
      <c r="AX227" s="348">
        <f t="shared" si="97"/>
        <v>0</v>
      </c>
      <c r="AY227" s="348">
        <f t="shared" si="98"/>
        <v>0</v>
      </c>
      <c r="AZ227" s="348">
        <f t="shared" si="99"/>
        <v>0</v>
      </c>
      <c r="BA227" s="348">
        <f t="shared" si="100"/>
        <v>0</v>
      </c>
      <c r="BB227" s="348">
        <f t="shared" si="101"/>
        <v>0</v>
      </c>
      <c r="BC227" s="348">
        <f t="shared" si="102"/>
        <v>0</v>
      </c>
      <c r="BD227" s="348">
        <f t="shared" si="103"/>
        <v>100</v>
      </c>
      <c r="BE227" s="348">
        <f t="shared" si="104"/>
        <v>0</v>
      </c>
      <c r="BF227" s="348">
        <f t="shared" si="105"/>
        <v>3400</v>
      </c>
      <c r="BG227" s="348">
        <f t="shared" si="106"/>
        <v>1100</v>
      </c>
    </row>
    <row r="228" spans="1:59" ht="15">
      <c r="A228" s="134" t="s">
        <v>582</v>
      </c>
      <c r="B228" s="134" t="s">
        <v>3307</v>
      </c>
      <c r="C228" s="134" t="s">
        <v>3335</v>
      </c>
      <c r="D228" s="136">
        <f t="shared" si="112"/>
        <v>195.95421045862736</v>
      </c>
      <c r="E228" s="136">
        <f t="shared" si="108"/>
        <v>1889.1306076920871</v>
      </c>
      <c r="F228" s="136">
        <v>0</v>
      </c>
      <c r="G228" s="136">
        <f t="shared" si="113"/>
        <v>1889.1306076920871</v>
      </c>
      <c r="H228" s="136">
        <f t="shared" ca="1" si="107"/>
        <v>1890</v>
      </c>
      <c r="I228" s="154">
        <v>0</v>
      </c>
      <c r="J228" s="347"/>
      <c r="K228" t="s">
        <v>686</v>
      </c>
      <c r="L228" t="s">
        <v>4048</v>
      </c>
      <c r="M228" s="113" t="s">
        <v>4064</v>
      </c>
      <c r="N228" s="113">
        <v>0</v>
      </c>
      <c r="O228" s="113">
        <v>0</v>
      </c>
      <c r="S228" s="113">
        <v>0</v>
      </c>
      <c r="Y228" s="120"/>
      <c r="Z228" s="113" t="s">
        <v>686</v>
      </c>
      <c r="AA228" s="349">
        <v>0</v>
      </c>
      <c r="AB228" s="349">
        <v>0</v>
      </c>
      <c r="AC228" s="349">
        <v>0</v>
      </c>
      <c r="AD228" s="349">
        <v>0</v>
      </c>
      <c r="AE228" s="349">
        <v>0</v>
      </c>
      <c r="AF228" s="349">
        <v>0</v>
      </c>
      <c r="AG228" s="349">
        <v>0</v>
      </c>
      <c r="AH228" s="349">
        <v>0</v>
      </c>
      <c r="AI228" s="349">
        <v>0</v>
      </c>
      <c r="AJ228" s="349">
        <v>0</v>
      </c>
      <c r="AK228" s="349">
        <v>0</v>
      </c>
      <c r="AL228" s="349">
        <v>0</v>
      </c>
      <c r="AM228" s="349">
        <v>700</v>
      </c>
      <c r="AN228" s="349">
        <v>200</v>
      </c>
      <c r="AO228" s="349">
        <v>55600</v>
      </c>
      <c r="AP228" s="349">
        <v>10400</v>
      </c>
      <c r="AR228" s="348">
        <f t="shared" si="91"/>
        <v>0</v>
      </c>
      <c r="AS228" s="348">
        <f t="shared" si="92"/>
        <v>0</v>
      </c>
      <c r="AT228" s="348">
        <f t="shared" si="93"/>
        <v>0</v>
      </c>
      <c r="AU228" s="348">
        <f t="shared" si="94"/>
        <v>0</v>
      </c>
      <c r="AV228" s="348">
        <f t="shared" si="95"/>
        <v>0</v>
      </c>
      <c r="AW228" s="348">
        <f t="shared" si="96"/>
        <v>0</v>
      </c>
      <c r="AX228" s="348">
        <f t="shared" si="97"/>
        <v>0</v>
      </c>
      <c r="AY228" s="348">
        <f t="shared" si="98"/>
        <v>0</v>
      </c>
      <c r="AZ228" s="348">
        <f t="shared" si="99"/>
        <v>0</v>
      </c>
      <c r="BA228" s="348">
        <f t="shared" si="100"/>
        <v>0</v>
      </c>
      <c r="BB228" s="348">
        <f t="shared" si="101"/>
        <v>0</v>
      </c>
      <c r="BC228" s="348">
        <f t="shared" si="102"/>
        <v>0</v>
      </c>
      <c r="BD228" s="348">
        <f t="shared" si="103"/>
        <v>500</v>
      </c>
      <c r="BE228" s="348">
        <f t="shared" si="104"/>
        <v>100</v>
      </c>
      <c r="BF228" s="348">
        <f t="shared" si="105"/>
        <v>40600</v>
      </c>
      <c r="BG228" s="348">
        <f t="shared" si="106"/>
        <v>7600</v>
      </c>
    </row>
    <row r="229" spans="1:59" ht="15">
      <c r="A229" s="134" t="s">
        <v>583</v>
      </c>
      <c r="B229" s="134" t="s">
        <v>2737</v>
      </c>
      <c r="C229" s="134" t="s">
        <v>2767</v>
      </c>
      <c r="D229" s="136">
        <f t="shared" si="112"/>
        <v>205.75192098155873</v>
      </c>
      <c r="E229" s="136">
        <f t="shared" si="108"/>
        <v>2833.6959115381305</v>
      </c>
      <c r="F229" s="136">
        <v>0</v>
      </c>
      <c r="G229" s="136">
        <f t="shared" si="113"/>
        <v>2833.6959115381305</v>
      </c>
      <c r="H229" s="136">
        <f t="shared" ca="1" si="107"/>
        <v>2834</v>
      </c>
      <c r="I229" s="154">
        <v>0</v>
      </c>
      <c r="J229" s="347"/>
      <c r="K229" t="s">
        <v>598</v>
      </c>
      <c r="L229" t="s">
        <v>1473</v>
      </c>
      <c r="M229" s="113" t="s">
        <v>1521</v>
      </c>
      <c r="N229" s="113">
        <v>253500</v>
      </c>
      <c r="O229" s="113">
        <v>0</v>
      </c>
      <c r="S229" s="113">
        <v>0</v>
      </c>
      <c r="Y229" s="120"/>
      <c r="Z229" s="113" t="s">
        <v>568</v>
      </c>
      <c r="AA229" s="349">
        <v>0</v>
      </c>
      <c r="AB229" s="349">
        <v>0</v>
      </c>
      <c r="AC229" s="349">
        <v>0</v>
      </c>
      <c r="AD229" s="349">
        <v>0</v>
      </c>
      <c r="AE229" s="349">
        <v>0</v>
      </c>
      <c r="AF229" s="349">
        <v>0</v>
      </c>
      <c r="AG229" s="349">
        <v>0</v>
      </c>
      <c r="AH229" s="349">
        <v>0</v>
      </c>
      <c r="AI229" s="349">
        <v>0</v>
      </c>
      <c r="AJ229" s="349">
        <v>0</v>
      </c>
      <c r="AK229" s="349">
        <v>0</v>
      </c>
      <c r="AL229" s="349">
        <v>0</v>
      </c>
      <c r="AM229" s="349">
        <v>0</v>
      </c>
      <c r="AN229" s="349">
        <v>1000</v>
      </c>
      <c r="AO229" s="349">
        <v>0</v>
      </c>
      <c r="AP229" s="349">
        <v>69100</v>
      </c>
      <c r="AR229" s="348">
        <f t="shared" si="91"/>
        <v>0</v>
      </c>
      <c r="AS229" s="348">
        <f t="shared" si="92"/>
        <v>0</v>
      </c>
      <c r="AT229" s="348">
        <f t="shared" si="93"/>
        <v>0</v>
      </c>
      <c r="AU229" s="348">
        <f t="shared" si="94"/>
        <v>0</v>
      </c>
      <c r="AV229" s="348">
        <f t="shared" si="95"/>
        <v>0</v>
      </c>
      <c r="AW229" s="348">
        <f t="shared" si="96"/>
        <v>0</v>
      </c>
      <c r="AX229" s="348">
        <f t="shared" si="97"/>
        <v>0</v>
      </c>
      <c r="AY229" s="348">
        <f t="shared" si="98"/>
        <v>0</v>
      </c>
      <c r="AZ229" s="348">
        <f t="shared" si="99"/>
        <v>0</v>
      </c>
      <c r="BA229" s="348">
        <f t="shared" si="100"/>
        <v>0</v>
      </c>
      <c r="BB229" s="348">
        <f t="shared" si="101"/>
        <v>0</v>
      </c>
      <c r="BC229" s="348">
        <f t="shared" si="102"/>
        <v>0</v>
      </c>
      <c r="BD229" s="348">
        <f t="shared" si="103"/>
        <v>0</v>
      </c>
      <c r="BE229" s="348">
        <f t="shared" si="104"/>
        <v>700</v>
      </c>
      <c r="BF229" s="348">
        <f t="shared" si="105"/>
        <v>0</v>
      </c>
      <c r="BG229" s="348">
        <f t="shared" si="106"/>
        <v>50500</v>
      </c>
    </row>
    <row r="230" spans="1:59" ht="15">
      <c r="A230" s="134" t="s">
        <v>584</v>
      </c>
      <c r="B230" s="134" t="s">
        <v>2076</v>
      </c>
      <c r="C230" s="134" t="s">
        <v>2130</v>
      </c>
      <c r="D230" s="136">
        <f t="shared" si="112"/>
        <v>216.03951703063666</v>
      </c>
      <c r="E230" s="136">
        <f t="shared" si="108"/>
        <v>4250.5438673071958</v>
      </c>
      <c r="F230" s="136">
        <v>0</v>
      </c>
      <c r="G230" s="136">
        <f t="shared" si="113"/>
        <v>4250.5438673071958</v>
      </c>
      <c r="H230" s="136">
        <f t="shared" ca="1" si="107"/>
        <v>4251</v>
      </c>
      <c r="I230" s="154">
        <v>0</v>
      </c>
      <c r="J230" s="347"/>
      <c r="K230" t="s">
        <v>490</v>
      </c>
      <c r="L230" t="s">
        <v>1373</v>
      </c>
      <c r="M230" s="113" t="s">
        <v>1389</v>
      </c>
      <c r="N230" s="113">
        <v>0</v>
      </c>
      <c r="O230" s="113">
        <v>0</v>
      </c>
      <c r="S230" s="113">
        <v>0</v>
      </c>
      <c r="Y230" s="120"/>
      <c r="Z230" s="113" t="s">
        <v>717</v>
      </c>
      <c r="AA230" s="349">
        <v>0</v>
      </c>
      <c r="AB230" s="349">
        <v>0</v>
      </c>
      <c r="AC230" s="349">
        <v>0</v>
      </c>
      <c r="AD230" s="349">
        <v>0</v>
      </c>
      <c r="AE230" s="349">
        <v>0</v>
      </c>
      <c r="AF230" s="349">
        <v>0</v>
      </c>
      <c r="AG230" s="349">
        <v>0</v>
      </c>
      <c r="AH230" s="349">
        <v>0</v>
      </c>
      <c r="AI230" s="349">
        <v>0</v>
      </c>
      <c r="AJ230" s="349">
        <v>0</v>
      </c>
      <c r="AK230" s="349">
        <v>0</v>
      </c>
      <c r="AL230" s="349">
        <v>0</v>
      </c>
      <c r="AM230" s="349">
        <v>0</v>
      </c>
      <c r="AN230" s="349">
        <v>100</v>
      </c>
      <c r="AO230" s="349">
        <v>0</v>
      </c>
      <c r="AP230" s="349">
        <v>6600</v>
      </c>
      <c r="AR230" s="348">
        <f t="shared" si="91"/>
        <v>0</v>
      </c>
      <c r="AS230" s="348">
        <f t="shared" si="92"/>
        <v>0</v>
      </c>
      <c r="AT230" s="348">
        <f t="shared" si="93"/>
        <v>0</v>
      </c>
      <c r="AU230" s="348">
        <f t="shared" si="94"/>
        <v>0</v>
      </c>
      <c r="AV230" s="348">
        <f t="shared" si="95"/>
        <v>0</v>
      </c>
      <c r="AW230" s="348">
        <f t="shared" si="96"/>
        <v>0</v>
      </c>
      <c r="AX230" s="348">
        <f t="shared" si="97"/>
        <v>0</v>
      </c>
      <c r="AY230" s="348">
        <f t="shared" si="98"/>
        <v>0</v>
      </c>
      <c r="AZ230" s="348">
        <f t="shared" si="99"/>
        <v>0</v>
      </c>
      <c r="BA230" s="348">
        <f t="shared" si="100"/>
        <v>0</v>
      </c>
      <c r="BB230" s="348">
        <f t="shared" si="101"/>
        <v>0</v>
      </c>
      <c r="BC230" s="348">
        <f t="shared" si="102"/>
        <v>0</v>
      </c>
      <c r="BD230" s="348">
        <f t="shared" si="103"/>
        <v>0</v>
      </c>
      <c r="BE230" s="348">
        <f t="shared" si="104"/>
        <v>100</v>
      </c>
      <c r="BF230" s="348">
        <f t="shared" si="105"/>
        <v>0</v>
      </c>
      <c r="BG230" s="348">
        <f t="shared" si="106"/>
        <v>4800</v>
      </c>
    </row>
    <row r="231" spans="1:59" ht="15">
      <c r="A231" s="134" t="s">
        <v>468</v>
      </c>
      <c r="B231" s="134" t="s">
        <v>1763</v>
      </c>
      <c r="C231" s="134" t="s">
        <v>1805</v>
      </c>
      <c r="D231" s="136">
        <f t="shared" si="112"/>
        <v>226.8414928821685</v>
      </c>
      <c r="E231" s="136">
        <f t="shared" si="108"/>
        <v>6375.8158009607941</v>
      </c>
      <c r="F231" s="136">
        <v>0</v>
      </c>
      <c r="G231" s="136">
        <f t="shared" si="113"/>
        <v>6375.8158009607941</v>
      </c>
      <c r="H231" s="136">
        <f t="shared" ca="1" si="107"/>
        <v>6376</v>
      </c>
      <c r="I231" s="154">
        <v>0</v>
      </c>
      <c r="J231" s="347"/>
      <c r="K231" t="s">
        <v>778</v>
      </c>
      <c r="L231" t="s">
        <v>260</v>
      </c>
      <c r="M231" s="113" t="s">
        <v>911</v>
      </c>
      <c r="N231" s="113">
        <v>0</v>
      </c>
      <c r="O231" s="113">
        <v>0</v>
      </c>
      <c r="S231" s="113">
        <v>0</v>
      </c>
      <c r="Y231" s="120"/>
      <c r="Z231" s="113" t="s">
        <v>747</v>
      </c>
      <c r="AA231" s="349">
        <v>0</v>
      </c>
      <c r="AB231" s="349">
        <v>0</v>
      </c>
      <c r="AC231" s="349">
        <v>0</v>
      </c>
      <c r="AD231" s="349">
        <v>0</v>
      </c>
      <c r="AE231" s="349">
        <v>0</v>
      </c>
      <c r="AF231" s="349">
        <v>0</v>
      </c>
      <c r="AG231" s="349">
        <v>0</v>
      </c>
      <c r="AH231" s="349">
        <v>0</v>
      </c>
      <c r="AI231" s="349">
        <v>0</v>
      </c>
      <c r="AJ231" s="349">
        <v>0</v>
      </c>
      <c r="AK231" s="349">
        <v>0</v>
      </c>
      <c r="AL231" s="349">
        <v>0</v>
      </c>
      <c r="AM231" s="349">
        <v>0</v>
      </c>
      <c r="AN231" s="349">
        <v>900</v>
      </c>
      <c r="AO231" s="349">
        <v>0</v>
      </c>
      <c r="AP231" s="349">
        <v>56700</v>
      </c>
      <c r="AR231" s="348">
        <f t="shared" si="91"/>
        <v>0</v>
      </c>
      <c r="AS231" s="348">
        <f t="shared" si="92"/>
        <v>0</v>
      </c>
      <c r="AT231" s="348">
        <f t="shared" si="93"/>
        <v>0</v>
      </c>
      <c r="AU231" s="348">
        <f t="shared" si="94"/>
        <v>0</v>
      </c>
      <c r="AV231" s="348">
        <f t="shared" si="95"/>
        <v>0</v>
      </c>
      <c r="AW231" s="348">
        <f t="shared" si="96"/>
        <v>0</v>
      </c>
      <c r="AX231" s="348">
        <f t="shared" si="97"/>
        <v>0</v>
      </c>
      <c r="AY231" s="348">
        <f t="shared" si="98"/>
        <v>0</v>
      </c>
      <c r="AZ231" s="348">
        <f t="shared" si="99"/>
        <v>0</v>
      </c>
      <c r="BA231" s="348">
        <f t="shared" si="100"/>
        <v>0</v>
      </c>
      <c r="BB231" s="348">
        <f t="shared" si="101"/>
        <v>0</v>
      </c>
      <c r="BC231" s="348">
        <f t="shared" si="102"/>
        <v>0</v>
      </c>
      <c r="BD231" s="348">
        <f t="shared" si="103"/>
        <v>0</v>
      </c>
      <c r="BE231" s="348">
        <f t="shared" si="104"/>
        <v>700</v>
      </c>
      <c r="BF231" s="348">
        <f t="shared" si="105"/>
        <v>0</v>
      </c>
      <c r="BG231" s="348">
        <f t="shared" si="106"/>
        <v>41400</v>
      </c>
    </row>
    <row r="232" spans="1:59" ht="15">
      <c r="A232" s="134" t="s">
        <v>438</v>
      </c>
      <c r="B232" s="134" t="s">
        <v>4124</v>
      </c>
      <c r="C232" s="134" t="s">
        <v>4138</v>
      </c>
      <c r="D232" s="136">
        <f t="shared" si="112"/>
        <v>238.18356752627693</v>
      </c>
      <c r="E232" s="136">
        <f t="shared" si="108"/>
        <v>9563.7237014411912</v>
      </c>
      <c r="F232" s="136">
        <v>0</v>
      </c>
      <c r="G232" s="136">
        <f t="shared" si="113"/>
        <v>9563.7237014411912</v>
      </c>
      <c r="H232" s="136">
        <f t="shared" ca="1" si="107"/>
        <v>9564</v>
      </c>
      <c r="I232" s="154">
        <v>0</v>
      </c>
      <c r="J232" s="347"/>
      <c r="K232" t="s">
        <v>676</v>
      </c>
      <c r="L232" t="s">
        <v>2434</v>
      </c>
      <c r="M232" s="113" t="s">
        <v>2475</v>
      </c>
      <c r="N232" s="113">
        <v>0</v>
      </c>
      <c r="O232" s="113">
        <v>0</v>
      </c>
      <c r="S232" s="113">
        <v>0</v>
      </c>
      <c r="Y232" s="120"/>
      <c r="Z232" s="113" t="s">
        <v>595</v>
      </c>
      <c r="AA232" s="349">
        <v>0</v>
      </c>
      <c r="AB232" s="349">
        <v>0</v>
      </c>
      <c r="AC232" s="349">
        <v>0</v>
      </c>
      <c r="AD232" s="349">
        <v>0</v>
      </c>
      <c r="AE232" s="349">
        <v>0</v>
      </c>
      <c r="AF232" s="349">
        <v>0</v>
      </c>
      <c r="AG232" s="349">
        <v>0</v>
      </c>
      <c r="AH232" s="349">
        <v>0</v>
      </c>
      <c r="AI232" s="349">
        <v>0</v>
      </c>
      <c r="AJ232" s="349">
        <v>0</v>
      </c>
      <c r="AK232" s="349">
        <v>0</v>
      </c>
      <c r="AL232" s="349">
        <v>0</v>
      </c>
      <c r="AM232" s="349">
        <v>1000</v>
      </c>
      <c r="AN232" s="349">
        <v>900</v>
      </c>
      <c r="AO232" s="349">
        <v>79000</v>
      </c>
      <c r="AP232" s="349">
        <v>62300</v>
      </c>
      <c r="AR232" s="348">
        <f t="shared" si="91"/>
        <v>0</v>
      </c>
      <c r="AS232" s="348">
        <f t="shared" si="92"/>
        <v>0</v>
      </c>
      <c r="AT232" s="348">
        <f t="shared" si="93"/>
        <v>0</v>
      </c>
      <c r="AU232" s="348">
        <f t="shared" si="94"/>
        <v>0</v>
      </c>
      <c r="AV232" s="348">
        <f t="shared" si="95"/>
        <v>0</v>
      </c>
      <c r="AW232" s="348">
        <f t="shared" si="96"/>
        <v>0</v>
      </c>
      <c r="AX232" s="348">
        <f t="shared" si="97"/>
        <v>0</v>
      </c>
      <c r="AY232" s="348">
        <f t="shared" si="98"/>
        <v>0</v>
      </c>
      <c r="AZ232" s="348">
        <f t="shared" si="99"/>
        <v>0</v>
      </c>
      <c r="BA232" s="348">
        <f t="shared" si="100"/>
        <v>0</v>
      </c>
      <c r="BB232" s="348">
        <f t="shared" si="101"/>
        <v>0</v>
      </c>
      <c r="BC232" s="348">
        <f t="shared" si="102"/>
        <v>0</v>
      </c>
      <c r="BD232" s="348">
        <f t="shared" si="103"/>
        <v>700</v>
      </c>
      <c r="BE232" s="348">
        <f t="shared" si="104"/>
        <v>700</v>
      </c>
      <c r="BF232" s="348">
        <f t="shared" si="105"/>
        <v>57700</v>
      </c>
      <c r="BG232" s="348">
        <f t="shared" si="106"/>
        <v>45500</v>
      </c>
    </row>
    <row r="233" spans="1:59" ht="15">
      <c r="A233" s="134" t="s">
        <v>454</v>
      </c>
      <c r="B233" s="134" t="s">
        <v>2434</v>
      </c>
      <c r="C233" s="134" t="s">
        <v>2476</v>
      </c>
      <c r="D233" s="136">
        <f>D232*0.25</f>
        <v>59.545891881569233</v>
      </c>
      <c r="E233" s="136">
        <f>E232*0.25</f>
        <v>2390.9309253602978</v>
      </c>
      <c r="F233" s="136">
        <v>0</v>
      </c>
      <c r="G233" s="136">
        <f t="shared" si="113"/>
        <v>2390.9309253602978</v>
      </c>
      <c r="H233" s="136">
        <f t="shared" ca="1" si="107"/>
        <v>2391</v>
      </c>
      <c r="I233" s="154">
        <v>0</v>
      </c>
      <c r="J233" s="347"/>
      <c r="K233" t="s">
        <v>589</v>
      </c>
      <c r="L233" t="s">
        <v>2737</v>
      </c>
      <c r="M233" s="113" t="s">
        <v>2768</v>
      </c>
      <c r="N233" s="113">
        <v>0</v>
      </c>
      <c r="O233" s="113">
        <v>0</v>
      </c>
      <c r="S233" s="113">
        <v>0</v>
      </c>
      <c r="Y233" s="120"/>
      <c r="Z233" s="113" t="s">
        <v>752</v>
      </c>
      <c r="AA233" s="349">
        <v>0</v>
      </c>
      <c r="AB233" s="349">
        <v>0</v>
      </c>
      <c r="AC233" s="349">
        <v>0</v>
      </c>
      <c r="AD233" s="349">
        <v>0</v>
      </c>
      <c r="AE233" s="349">
        <v>0</v>
      </c>
      <c r="AF233" s="349">
        <v>0</v>
      </c>
      <c r="AG233" s="349">
        <v>0</v>
      </c>
      <c r="AH233" s="349">
        <v>0</v>
      </c>
      <c r="AI233" s="349">
        <v>0</v>
      </c>
      <c r="AJ233" s="349">
        <v>0</v>
      </c>
      <c r="AK233" s="349">
        <v>0</v>
      </c>
      <c r="AL233" s="349">
        <v>0</v>
      </c>
      <c r="AM233" s="349">
        <v>0</v>
      </c>
      <c r="AN233" s="349">
        <v>0</v>
      </c>
      <c r="AO233" s="349">
        <v>1400</v>
      </c>
      <c r="AP233" s="349">
        <v>0</v>
      </c>
      <c r="AR233" s="348">
        <f t="shared" si="91"/>
        <v>0</v>
      </c>
      <c r="AS233" s="348">
        <f t="shared" si="92"/>
        <v>0</v>
      </c>
      <c r="AT233" s="348">
        <f t="shared" si="93"/>
        <v>0</v>
      </c>
      <c r="AU233" s="348">
        <f t="shared" si="94"/>
        <v>0</v>
      </c>
      <c r="AV233" s="348">
        <f t="shared" si="95"/>
        <v>0</v>
      </c>
      <c r="AW233" s="348">
        <f t="shared" si="96"/>
        <v>0</v>
      </c>
      <c r="AX233" s="348">
        <f t="shared" si="97"/>
        <v>0</v>
      </c>
      <c r="AY233" s="348">
        <f t="shared" si="98"/>
        <v>0</v>
      </c>
      <c r="AZ233" s="348">
        <f t="shared" si="99"/>
        <v>0</v>
      </c>
      <c r="BA233" s="348">
        <f t="shared" si="100"/>
        <v>0</v>
      </c>
      <c r="BB233" s="348">
        <f t="shared" si="101"/>
        <v>0</v>
      </c>
      <c r="BC233" s="348">
        <f t="shared" si="102"/>
        <v>0</v>
      </c>
      <c r="BD233" s="348">
        <f t="shared" si="103"/>
        <v>0</v>
      </c>
      <c r="BE233" s="348">
        <f t="shared" si="104"/>
        <v>0</v>
      </c>
      <c r="BF233" s="348">
        <f t="shared" si="105"/>
        <v>1000</v>
      </c>
      <c r="BG233" s="348">
        <f t="shared" si="106"/>
        <v>0</v>
      </c>
    </row>
    <row r="234" spans="1:59" ht="15">
      <c r="A234" s="134" t="s">
        <v>585</v>
      </c>
      <c r="B234" s="134" t="s">
        <v>3307</v>
      </c>
      <c r="C234" s="134" t="s">
        <v>3336</v>
      </c>
      <c r="D234" s="136">
        <f t="shared" si="112"/>
        <v>62.523186475647698</v>
      </c>
      <c r="E234" s="136">
        <f t="shared" si="108"/>
        <v>3586.3963880404467</v>
      </c>
      <c r="F234" s="136">
        <v>0</v>
      </c>
      <c r="G234" s="136">
        <f t="shared" si="113"/>
        <v>3586.3963880404467</v>
      </c>
      <c r="H234" s="136">
        <f t="shared" ca="1" si="107"/>
        <v>3587</v>
      </c>
      <c r="I234" s="154">
        <v>0</v>
      </c>
      <c r="J234" s="347"/>
      <c r="K234" t="s">
        <v>1297</v>
      </c>
      <c r="L234" t="s">
        <v>4434</v>
      </c>
      <c r="M234" s="113" t="s">
        <v>4435</v>
      </c>
      <c r="N234" s="113">
        <v>76000</v>
      </c>
      <c r="O234" s="113">
        <v>0</v>
      </c>
      <c r="S234" s="113">
        <v>0</v>
      </c>
      <c r="Y234" s="120"/>
      <c r="Z234" s="113" t="s">
        <v>445</v>
      </c>
      <c r="AA234" s="349">
        <v>0</v>
      </c>
      <c r="AB234" s="349">
        <v>0</v>
      </c>
      <c r="AC234" s="349">
        <v>0</v>
      </c>
      <c r="AD234" s="349">
        <v>0</v>
      </c>
      <c r="AE234" s="349">
        <v>0</v>
      </c>
      <c r="AF234" s="349">
        <v>0</v>
      </c>
      <c r="AG234" s="349">
        <v>0</v>
      </c>
      <c r="AH234" s="349">
        <v>0</v>
      </c>
      <c r="AI234" s="349">
        <v>0</v>
      </c>
      <c r="AJ234" s="349">
        <v>0</v>
      </c>
      <c r="AK234" s="349">
        <v>0</v>
      </c>
      <c r="AL234" s="349">
        <v>200</v>
      </c>
      <c r="AM234" s="349">
        <v>500</v>
      </c>
      <c r="AN234" s="349">
        <v>300</v>
      </c>
      <c r="AO234" s="349">
        <v>37700</v>
      </c>
      <c r="AP234" s="349">
        <v>19300</v>
      </c>
      <c r="AR234" s="348">
        <f t="shared" si="91"/>
        <v>0</v>
      </c>
      <c r="AS234" s="348">
        <f t="shared" si="92"/>
        <v>0</v>
      </c>
      <c r="AT234" s="348">
        <f t="shared" si="93"/>
        <v>0</v>
      </c>
      <c r="AU234" s="348">
        <f t="shared" si="94"/>
        <v>0</v>
      </c>
      <c r="AV234" s="348">
        <f t="shared" si="95"/>
        <v>0</v>
      </c>
      <c r="AW234" s="348">
        <f t="shared" si="96"/>
        <v>0</v>
      </c>
      <c r="AX234" s="348">
        <f t="shared" si="97"/>
        <v>0</v>
      </c>
      <c r="AY234" s="348">
        <f t="shared" si="98"/>
        <v>0</v>
      </c>
      <c r="AZ234" s="348">
        <f t="shared" si="99"/>
        <v>0</v>
      </c>
      <c r="BA234" s="348">
        <f t="shared" si="100"/>
        <v>0</v>
      </c>
      <c r="BB234" s="348">
        <f t="shared" si="101"/>
        <v>0</v>
      </c>
      <c r="BC234" s="348">
        <f t="shared" si="102"/>
        <v>100</v>
      </c>
      <c r="BD234" s="348">
        <f t="shared" si="103"/>
        <v>400</v>
      </c>
      <c r="BE234" s="348">
        <f t="shared" si="104"/>
        <v>200</v>
      </c>
      <c r="BF234" s="348">
        <f t="shared" si="105"/>
        <v>27600</v>
      </c>
      <c r="BG234" s="348">
        <f t="shared" si="106"/>
        <v>14100</v>
      </c>
    </row>
    <row r="235" spans="1:59" ht="15">
      <c r="A235" s="134" t="s">
        <v>458</v>
      </c>
      <c r="B235" s="134" t="s">
        <v>3660</v>
      </c>
      <c r="C235" s="134" t="s">
        <v>3709</v>
      </c>
      <c r="D235" s="136">
        <f t="shared" si="112"/>
        <v>65.64934579943008</v>
      </c>
      <c r="E235" s="136">
        <f>E234*0.25</f>
        <v>896.59909701011168</v>
      </c>
      <c r="F235" s="136">
        <v>0</v>
      </c>
      <c r="G235" s="136">
        <f t="shared" si="113"/>
        <v>896.59909701011168</v>
      </c>
      <c r="H235" s="136">
        <f t="shared" ca="1" si="107"/>
        <v>897</v>
      </c>
      <c r="I235" s="154">
        <v>0</v>
      </c>
      <c r="J235" s="347"/>
      <c r="K235" t="s">
        <v>1342</v>
      </c>
      <c r="L235" t="s">
        <v>4048</v>
      </c>
      <c r="M235" s="113" t="s">
        <v>4065</v>
      </c>
      <c r="N235" s="113">
        <v>4100</v>
      </c>
      <c r="O235" s="113">
        <v>0</v>
      </c>
      <c r="S235" s="113">
        <v>0</v>
      </c>
      <c r="Y235" s="120"/>
      <c r="Z235" s="113" t="s">
        <v>648</v>
      </c>
      <c r="AA235" s="349">
        <v>0</v>
      </c>
      <c r="AB235" s="349">
        <v>0</v>
      </c>
      <c r="AC235" s="349">
        <v>0</v>
      </c>
      <c r="AD235" s="349">
        <v>0</v>
      </c>
      <c r="AE235" s="349">
        <v>0</v>
      </c>
      <c r="AF235" s="349">
        <v>0</v>
      </c>
      <c r="AG235" s="349">
        <v>0</v>
      </c>
      <c r="AH235" s="349">
        <v>0</v>
      </c>
      <c r="AI235" s="349">
        <v>0</v>
      </c>
      <c r="AJ235" s="349">
        <v>0</v>
      </c>
      <c r="AK235" s="349">
        <v>0</v>
      </c>
      <c r="AL235" s="349">
        <v>0</v>
      </c>
      <c r="AM235" s="349">
        <v>400</v>
      </c>
      <c r="AN235" s="349">
        <v>100</v>
      </c>
      <c r="AO235" s="349">
        <v>34600</v>
      </c>
      <c r="AP235" s="349">
        <v>6400</v>
      </c>
      <c r="AR235" s="348">
        <f t="shared" si="91"/>
        <v>0</v>
      </c>
      <c r="AS235" s="348">
        <f t="shared" si="92"/>
        <v>0</v>
      </c>
      <c r="AT235" s="348">
        <f t="shared" si="93"/>
        <v>0</v>
      </c>
      <c r="AU235" s="348">
        <f t="shared" si="94"/>
        <v>0</v>
      </c>
      <c r="AV235" s="348">
        <f t="shared" si="95"/>
        <v>0</v>
      </c>
      <c r="AW235" s="348">
        <f t="shared" si="96"/>
        <v>0</v>
      </c>
      <c r="AX235" s="348">
        <f t="shared" si="97"/>
        <v>0</v>
      </c>
      <c r="AY235" s="348">
        <f t="shared" si="98"/>
        <v>0</v>
      </c>
      <c r="AZ235" s="348">
        <f t="shared" si="99"/>
        <v>0</v>
      </c>
      <c r="BA235" s="348">
        <f t="shared" si="100"/>
        <v>0</v>
      </c>
      <c r="BB235" s="348">
        <f t="shared" si="101"/>
        <v>0</v>
      </c>
      <c r="BC235" s="348">
        <f t="shared" si="102"/>
        <v>0</v>
      </c>
      <c r="BD235" s="348">
        <f t="shared" si="103"/>
        <v>300</v>
      </c>
      <c r="BE235" s="348">
        <f t="shared" si="104"/>
        <v>100</v>
      </c>
      <c r="BF235" s="348">
        <f t="shared" si="105"/>
        <v>25300</v>
      </c>
      <c r="BG235" s="348">
        <f t="shared" si="106"/>
        <v>4700</v>
      </c>
    </row>
    <row r="236" spans="1:59" ht="15">
      <c r="A236" s="134" t="s">
        <v>1297</v>
      </c>
      <c r="B236" s="134" t="s">
        <v>3543</v>
      </c>
      <c r="C236" s="134" t="s">
        <v>3557</v>
      </c>
      <c r="D236" s="136">
        <f>D235*0.75</f>
        <v>49.23700934957256</v>
      </c>
      <c r="E236" s="136">
        <f>E235*0.5</f>
        <v>448.29954850505584</v>
      </c>
      <c r="F236" s="136">
        <f ca="1">RANDBETWEEN(0,10000)</f>
        <v>7395</v>
      </c>
      <c r="G236" s="136">
        <f t="shared" ca="1" si="113"/>
        <v>7843.299548505056</v>
      </c>
      <c r="H236" s="136">
        <f t="shared" ca="1" si="107"/>
        <v>6671</v>
      </c>
      <c r="I236" s="154">
        <v>13.183890999999999</v>
      </c>
      <c r="J236" s="347"/>
      <c r="K236" t="s">
        <v>1293</v>
      </c>
      <c r="L236" t="s">
        <v>3307</v>
      </c>
      <c r="M236" s="113" t="s">
        <v>3337</v>
      </c>
      <c r="N236" s="113">
        <v>86800</v>
      </c>
      <c r="O236" s="113">
        <v>0</v>
      </c>
      <c r="S236" s="113">
        <v>0</v>
      </c>
      <c r="Y236" s="120"/>
      <c r="Z236" s="113" t="s">
        <v>713</v>
      </c>
      <c r="AA236" s="349">
        <v>0</v>
      </c>
      <c r="AB236" s="349">
        <v>0</v>
      </c>
      <c r="AC236" s="349">
        <v>0</v>
      </c>
      <c r="AD236" s="349">
        <v>0</v>
      </c>
      <c r="AE236" s="349">
        <v>0</v>
      </c>
      <c r="AF236" s="349">
        <v>0</v>
      </c>
      <c r="AG236" s="349">
        <v>0</v>
      </c>
      <c r="AH236" s="349">
        <v>0</v>
      </c>
      <c r="AI236" s="349">
        <v>0</v>
      </c>
      <c r="AJ236" s="349">
        <v>0</v>
      </c>
      <c r="AK236" s="349">
        <v>0</v>
      </c>
      <c r="AL236" s="349">
        <v>0</v>
      </c>
      <c r="AM236" s="349">
        <v>200</v>
      </c>
      <c r="AN236" s="349">
        <v>0</v>
      </c>
      <c r="AO236" s="349">
        <v>16900</v>
      </c>
      <c r="AP236" s="349">
        <v>100</v>
      </c>
      <c r="AR236" s="348">
        <f t="shared" si="91"/>
        <v>0</v>
      </c>
      <c r="AS236" s="348">
        <f t="shared" si="92"/>
        <v>0</v>
      </c>
      <c r="AT236" s="348">
        <f t="shared" si="93"/>
        <v>0</v>
      </c>
      <c r="AU236" s="348">
        <f t="shared" si="94"/>
        <v>0</v>
      </c>
      <c r="AV236" s="348">
        <f t="shared" si="95"/>
        <v>0</v>
      </c>
      <c r="AW236" s="348">
        <f t="shared" si="96"/>
        <v>0</v>
      </c>
      <c r="AX236" s="348">
        <f t="shared" si="97"/>
        <v>0</v>
      </c>
      <c r="AY236" s="348">
        <f t="shared" si="98"/>
        <v>0</v>
      </c>
      <c r="AZ236" s="348">
        <f t="shared" si="99"/>
        <v>0</v>
      </c>
      <c r="BA236" s="348">
        <f t="shared" si="100"/>
        <v>0</v>
      </c>
      <c r="BB236" s="348">
        <f t="shared" si="101"/>
        <v>0</v>
      </c>
      <c r="BC236" s="348">
        <f t="shared" si="102"/>
        <v>0</v>
      </c>
      <c r="BD236" s="348">
        <f t="shared" si="103"/>
        <v>100</v>
      </c>
      <c r="BE236" s="348">
        <f t="shared" si="104"/>
        <v>0</v>
      </c>
      <c r="BF236" s="348">
        <f t="shared" si="105"/>
        <v>12400</v>
      </c>
      <c r="BG236" s="348">
        <f t="shared" si="106"/>
        <v>100</v>
      </c>
    </row>
    <row r="237" spans="1:59" ht="15">
      <c r="A237" s="134" t="s">
        <v>577</v>
      </c>
      <c r="B237" s="134" t="s">
        <v>3002</v>
      </c>
      <c r="C237" s="134" t="s">
        <v>3046</v>
      </c>
      <c r="D237" s="136">
        <f t="shared" si="112"/>
        <v>51.698859817051193</v>
      </c>
      <c r="E237" s="136">
        <f>E236*0.25</f>
        <v>112.07488712626396</v>
      </c>
      <c r="F237" s="136">
        <v>0</v>
      </c>
      <c r="G237" s="136">
        <f t="shared" si="113"/>
        <v>112.07488712626396</v>
      </c>
      <c r="H237" s="136">
        <f t="shared" ca="1" si="107"/>
        <v>113</v>
      </c>
      <c r="I237" s="154">
        <v>0</v>
      </c>
      <c r="J237" s="347"/>
      <c r="K237" t="s">
        <v>482</v>
      </c>
      <c r="L237" t="s">
        <v>4124</v>
      </c>
      <c r="M237" s="113" t="s">
        <v>4139</v>
      </c>
      <c r="N237" s="113">
        <v>200</v>
      </c>
      <c r="O237" s="113">
        <v>0</v>
      </c>
      <c r="S237" s="113">
        <v>0</v>
      </c>
      <c r="Y237" s="120"/>
      <c r="Z237" s="113" t="s">
        <v>782</v>
      </c>
      <c r="AA237" s="349">
        <v>0</v>
      </c>
      <c r="AB237" s="349">
        <v>0</v>
      </c>
      <c r="AC237" s="349">
        <v>0</v>
      </c>
      <c r="AD237" s="349">
        <v>0</v>
      </c>
      <c r="AE237" s="349">
        <v>0</v>
      </c>
      <c r="AF237" s="349">
        <v>0</v>
      </c>
      <c r="AG237" s="349">
        <v>0</v>
      </c>
      <c r="AH237" s="349">
        <v>0</v>
      </c>
      <c r="AI237" s="349">
        <v>0</v>
      </c>
      <c r="AJ237" s="349">
        <v>0</v>
      </c>
      <c r="AK237" s="349">
        <v>0</v>
      </c>
      <c r="AL237" s="349">
        <v>0</v>
      </c>
      <c r="AM237" s="349">
        <v>0</v>
      </c>
      <c r="AN237" s="349">
        <v>0</v>
      </c>
      <c r="AO237" s="349">
        <v>0</v>
      </c>
      <c r="AP237" s="349">
        <v>100</v>
      </c>
      <c r="AR237" s="348">
        <f t="shared" si="91"/>
        <v>0</v>
      </c>
      <c r="AS237" s="348">
        <f t="shared" si="92"/>
        <v>0</v>
      </c>
      <c r="AT237" s="348">
        <f t="shared" si="93"/>
        <v>0</v>
      </c>
      <c r="AU237" s="348">
        <f t="shared" si="94"/>
        <v>0</v>
      </c>
      <c r="AV237" s="348">
        <f t="shared" si="95"/>
        <v>0</v>
      </c>
      <c r="AW237" s="348">
        <f t="shared" si="96"/>
        <v>0</v>
      </c>
      <c r="AX237" s="348">
        <f t="shared" si="97"/>
        <v>0</v>
      </c>
      <c r="AY237" s="348">
        <f t="shared" si="98"/>
        <v>0</v>
      </c>
      <c r="AZ237" s="348">
        <f t="shared" si="99"/>
        <v>0</v>
      </c>
      <c r="BA237" s="348">
        <f t="shared" si="100"/>
        <v>0</v>
      </c>
      <c r="BB237" s="348">
        <f t="shared" si="101"/>
        <v>0</v>
      </c>
      <c r="BC237" s="348">
        <f t="shared" si="102"/>
        <v>0</v>
      </c>
      <c r="BD237" s="348">
        <f t="shared" si="103"/>
        <v>0</v>
      </c>
      <c r="BE237" s="348">
        <f t="shared" si="104"/>
        <v>0</v>
      </c>
      <c r="BF237" s="348">
        <f t="shared" si="105"/>
        <v>0</v>
      </c>
      <c r="BG237" s="348">
        <f t="shared" si="106"/>
        <v>100</v>
      </c>
    </row>
    <row r="238" spans="1:59" ht="15">
      <c r="A238" s="134" t="s">
        <v>586</v>
      </c>
      <c r="B238" s="134" t="s">
        <v>3307</v>
      </c>
      <c r="C238" s="134" t="s">
        <v>3338</v>
      </c>
      <c r="D238" s="136">
        <f t="shared" si="112"/>
        <v>54.283802807903754</v>
      </c>
      <c r="E238" s="136">
        <f t="shared" si="108"/>
        <v>168.11233068939595</v>
      </c>
      <c r="F238" s="136">
        <v>0</v>
      </c>
      <c r="G238" s="136">
        <f t="shared" si="113"/>
        <v>168.11233068939595</v>
      </c>
      <c r="H238" s="136">
        <f t="shared" ca="1" si="107"/>
        <v>169</v>
      </c>
      <c r="I238" s="154">
        <v>0</v>
      </c>
      <c r="J238" s="347"/>
      <c r="K238" t="s">
        <v>663</v>
      </c>
      <c r="L238" t="s">
        <v>3307</v>
      </c>
      <c r="M238" s="113" t="s">
        <v>3339</v>
      </c>
      <c r="N238" s="113">
        <v>34900</v>
      </c>
      <c r="O238" s="113">
        <v>0</v>
      </c>
      <c r="S238" s="113">
        <v>0</v>
      </c>
      <c r="Y238" s="120"/>
      <c r="Z238" s="113" t="s">
        <v>730</v>
      </c>
      <c r="AA238" s="349">
        <v>0</v>
      </c>
      <c r="AB238" s="349">
        <v>0</v>
      </c>
      <c r="AC238" s="349">
        <v>0</v>
      </c>
      <c r="AD238" s="349">
        <v>0</v>
      </c>
      <c r="AE238" s="349">
        <v>0</v>
      </c>
      <c r="AF238" s="349">
        <v>0</v>
      </c>
      <c r="AG238" s="349">
        <v>0</v>
      </c>
      <c r="AH238" s="349">
        <v>0</v>
      </c>
      <c r="AI238" s="349">
        <v>0</v>
      </c>
      <c r="AJ238" s="349">
        <v>0</v>
      </c>
      <c r="AK238" s="349">
        <v>0</v>
      </c>
      <c r="AL238" s="349">
        <v>0</v>
      </c>
      <c r="AM238" s="349">
        <v>100</v>
      </c>
      <c r="AN238" s="349">
        <v>0</v>
      </c>
      <c r="AO238" s="349">
        <v>6000</v>
      </c>
      <c r="AP238" s="349">
        <v>2000</v>
      </c>
      <c r="AR238" s="348">
        <f t="shared" si="91"/>
        <v>0</v>
      </c>
      <c r="AS238" s="348">
        <f t="shared" si="92"/>
        <v>0</v>
      </c>
      <c r="AT238" s="348">
        <f t="shared" si="93"/>
        <v>0</v>
      </c>
      <c r="AU238" s="348">
        <f t="shared" si="94"/>
        <v>0</v>
      </c>
      <c r="AV238" s="348">
        <f t="shared" si="95"/>
        <v>0</v>
      </c>
      <c r="AW238" s="348">
        <f t="shared" si="96"/>
        <v>0</v>
      </c>
      <c r="AX238" s="348">
        <f t="shared" si="97"/>
        <v>0</v>
      </c>
      <c r="AY238" s="348">
        <f t="shared" si="98"/>
        <v>0</v>
      </c>
      <c r="AZ238" s="348">
        <f t="shared" si="99"/>
        <v>0</v>
      </c>
      <c r="BA238" s="348">
        <f t="shared" si="100"/>
        <v>0</v>
      </c>
      <c r="BB238" s="348">
        <f t="shared" si="101"/>
        <v>0</v>
      </c>
      <c r="BC238" s="348">
        <f t="shared" si="102"/>
        <v>0</v>
      </c>
      <c r="BD238" s="348">
        <f t="shared" si="103"/>
        <v>100</v>
      </c>
      <c r="BE238" s="348">
        <f t="shared" si="104"/>
        <v>0</v>
      </c>
      <c r="BF238" s="348">
        <f t="shared" si="105"/>
        <v>4400</v>
      </c>
      <c r="BG238" s="348">
        <f t="shared" si="106"/>
        <v>1500</v>
      </c>
    </row>
    <row r="239" spans="1:59" ht="15">
      <c r="A239" s="134" t="s">
        <v>587</v>
      </c>
      <c r="B239" s="134" t="s">
        <v>2737</v>
      </c>
      <c r="C239" s="134" t="s">
        <v>2769</v>
      </c>
      <c r="D239" s="136">
        <f t="shared" si="112"/>
        <v>56.997992948298943</v>
      </c>
      <c r="E239" s="136">
        <f t="shared" si="108"/>
        <v>252.16849603409392</v>
      </c>
      <c r="F239" s="136">
        <v>0</v>
      </c>
      <c r="G239" s="136">
        <f t="shared" si="113"/>
        <v>252.16849603409392</v>
      </c>
      <c r="H239" s="136">
        <f t="shared" ca="1" si="107"/>
        <v>253</v>
      </c>
      <c r="I239" s="154">
        <v>312.25004999999993</v>
      </c>
      <c r="J239" s="347"/>
      <c r="K239" t="s">
        <v>1323</v>
      </c>
      <c r="L239" t="s">
        <v>260</v>
      </c>
      <c r="M239" s="113" t="s">
        <v>1325</v>
      </c>
      <c r="N239" s="113">
        <v>0</v>
      </c>
      <c r="O239" s="113">
        <v>0</v>
      </c>
      <c r="S239" s="113">
        <v>0</v>
      </c>
      <c r="Y239" s="120"/>
      <c r="Z239" s="113" t="s">
        <v>460</v>
      </c>
      <c r="AA239" s="349">
        <v>0</v>
      </c>
      <c r="AB239" s="349">
        <v>0</v>
      </c>
      <c r="AC239" s="349">
        <v>0</v>
      </c>
      <c r="AD239" s="349">
        <v>0</v>
      </c>
      <c r="AE239" s="349">
        <v>0</v>
      </c>
      <c r="AF239" s="349">
        <v>0</v>
      </c>
      <c r="AG239" s="349">
        <v>0</v>
      </c>
      <c r="AH239" s="349">
        <v>0</v>
      </c>
      <c r="AI239" s="349">
        <v>0</v>
      </c>
      <c r="AJ239" s="349">
        <v>0</v>
      </c>
      <c r="AK239" s="349">
        <v>0</v>
      </c>
      <c r="AL239" s="349">
        <v>0</v>
      </c>
      <c r="AM239" s="349">
        <v>100</v>
      </c>
      <c r="AN239" s="349">
        <v>100</v>
      </c>
      <c r="AO239" s="349">
        <v>11800</v>
      </c>
      <c r="AP239" s="349">
        <v>5800</v>
      </c>
      <c r="AR239" s="348">
        <f t="shared" si="91"/>
        <v>0</v>
      </c>
      <c r="AS239" s="348">
        <f t="shared" si="92"/>
        <v>0</v>
      </c>
      <c r="AT239" s="348">
        <f t="shared" si="93"/>
        <v>0</v>
      </c>
      <c r="AU239" s="348">
        <f t="shared" si="94"/>
        <v>0</v>
      </c>
      <c r="AV239" s="348">
        <f t="shared" si="95"/>
        <v>0</v>
      </c>
      <c r="AW239" s="348">
        <f t="shared" si="96"/>
        <v>0</v>
      </c>
      <c r="AX239" s="348">
        <f t="shared" si="97"/>
        <v>0</v>
      </c>
      <c r="AY239" s="348">
        <f t="shared" si="98"/>
        <v>0</v>
      </c>
      <c r="AZ239" s="348">
        <f t="shared" si="99"/>
        <v>0</v>
      </c>
      <c r="BA239" s="348">
        <f t="shared" si="100"/>
        <v>0</v>
      </c>
      <c r="BB239" s="348">
        <f t="shared" si="101"/>
        <v>0</v>
      </c>
      <c r="BC239" s="348">
        <f t="shared" si="102"/>
        <v>0</v>
      </c>
      <c r="BD239" s="348">
        <f t="shared" si="103"/>
        <v>100</v>
      </c>
      <c r="BE239" s="348">
        <f t="shared" si="104"/>
        <v>100</v>
      </c>
      <c r="BF239" s="348">
        <f t="shared" si="105"/>
        <v>8600</v>
      </c>
      <c r="BG239" s="348">
        <f t="shared" si="106"/>
        <v>4200</v>
      </c>
    </row>
    <row r="240" spans="1:59" ht="15">
      <c r="A240" s="134" t="s">
        <v>433</v>
      </c>
      <c r="B240" s="134" t="s">
        <v>3660</v>
      </c>
      <c r="C240" s="134" t="s">
        <v>3710</v>
      </c>
      <c r="D240" s="136">
        <f>D239*0.25</f>
        <v>14.249498237074736</v>
      </c>
      <c r="E240" s="136">
        <f>E239*0.5</f>
        <v>126.08424801704696</v>
      </c>
      <c r="F240" s="136">
        <f ca="1">RANDBETWEEN(0,10000)</f>
        <v>7623</v>
      </c>
      <c r="G240" s="136">
        <f t="shared" ca="1" si="113"/>
        <v>7749.0842480170468</v>
      </c>
      <c r="H240" s="136">
        <f t="shared" ca="1" si="107"/>
        <v>4820</v>
      </c>
      <c r="I240" s="154">
        <v>0</v>
      </c>
      <c r="J240" s="347"/>
      <c r="K240" t="s">
        <v>1349</v>
      </c>
      <c r="L240" t="s">
        <v>260</v>
      </c>
      <c r="M240" s="113" t="s">
        <v>1363</v>
      </c>
      <c r="N240" s="113">
        <v>0</v>
      </c>
      <c r="O240" s="113">
        <v>0</v>
      </c>
      <c r="S240" s="113">
        <v>0</v>
      </c>
      <c r="Y240" s="120"/>
      <c r="Z240" s="113" t="s">
        <v>780</v>
      </c>
      <c r="AA240" s="349">
        <v>0</v>
      </c>
      <c r="AB240" s="349">
        <v>0</v>
      </c>
      <c r="AC240" s="349">
        <v>0</v>
      </c>
      <c r="AD240" s="349">
        <v>0</v>
      </c>
      <c r="AE240" s="349">
        <v>0</v>
      </c>
      <c r="AF240" s="349">
        <v>0</v>
      </c>
      <c r="AG240" s="349">
        <v>0</v>
      </c>
      <c r="AH240" s="349">
        <v>0</v>
      </c>
      <c r="AI240" s="349">
        <v>0</v>
      </c>
      <c r="AJ240" s="349">
        <v>0</v>
      </c>
      <c r="AK240" s="349">
        <v>0</v>
      </c>
      <c r="AL240" s="349">
        <v>0</v>
      </c>
      <c r="AM240" s="349">
        <v>200</v>
      </c>
      <c r="AN240" s="349">
        <v>100</v>
      </c>
      <c r="AO240" s="349">
        <v>14600</v>
      </c>
      <c r="AP240" s="349">
        <v>14500</v>
      </c>
      <c r="AR240" s="348">
        <f t="shared" si="91"/>
        <v>0</v>
      </c>
      <c r="AS240" s="348">
        <f t="shared" si="92"/>
        <v>0</v>
      </c>
      <c r="AT240" s="348">
        <f t="shared" si="93"/>
        <v>0</v>
      </c>
      <c r="AU240" s="348">
        <f t="shared" si="94"/>
        <v>0</v>
      </c>
      <c r="AV240" s="348">
        <f t="shared" si="95"/>
        <v>0</v>
      </c>
      <c r="AW240" s="348">
        <f t="shared" si="96"/>
        <v>0</v>
      </c>
      <c r="AX240" s="348">
        <f t="shared" si="97"/>
        <v>0</v>
      </c>
      <c r="AY240" s="348">
        <f t="shared" si="98"/>
        <v>0</v>
      </c>
      <c r="AZ240" s="348">
        <f t="shared" si="99"/>
        <v>0</v>
      </c>
      <c r="BA240" s="348">
        <f t="shared" si="100"/>
        <v>0</v>
      </c>
      <c r="BB240" s="348">
        <f t="shared" si="101"/>
        <v>0</v>
      </c>
      <c r="BC240" s="348">
        <f t="shared" si="102"/>
        <v>0</v>
      </c>
      <c r="BD240" s="348">
        <f t="shared" si="103"/>
        <v>100</v>
      </c>
      <c r="BE240" s="348">
        <f t="shared" si="104"/>
        <v>100</v>
      </c>
      <c r="BF240" s="348">
        <f t="shared" si="105"/>
        <v>10700</v>
      </c>
      <c r="BG240" s="348">
        <f t="shared" si="106"/>
        <v>10600</v>
      </c>
    </row>
    <row r="241" spans="1:59" ht="15">
      <c r="A241" s="134" t="s">
        <v>588</v>
      </c>
      <c r="B241" s="134" t="s">
        <v>2076</v>
      </c>
      <c r="C241" s="134" t="s">
        <v>2131</v>
      </c>
      <c r="D241" s="136">
        <f t="shared" si="112"/>
        <v>14.961973148928474</v>
      </c>
      <c r="E241" s="136">
        <f t="shared" si="108"/>
        <v>189.12637202557045</v>
      </c>
      <c r="F241" s="136">
        <v>0</v>
      </c>
      <c r="G241" s="136">
        <f t="shared" si="113"/>
        <v>189.12637202557045</v>
      </c>
      <c r="H241" s="136">
        <f t="shared" ca="1" si="107"/>
        <v>190</v>
      </c>
      <c r="I241" s="154">
        <v>0</v>
      </c>
      <c r="J241" s="347"/>
      <c r="K241" t="s">
        <v>1344</v>
      </c>
      <c r="L241" t="s">
        <v>3543</v>
      </c>
      <c r="M241" s="113" t="s">
        <v>3558</v>
      </c>
      <c r="N241" s="113">
        <v>27500</v>
      </c>
      <c r="O241" s="113">
        <v>0</v>
      </c>
      <c r="S241" s="113">
        <v>0</v>
      </c>
      <c r="Y241" s="120"/>
      <c r="Z241" s="113" t="s">
        <v>1323</v>
      </c>
      <c r="AA241" s="349">
        <v>0</v>
      </c>
      <c r="AB241" s="349">
        <v>1500</v>
      </c>
      <c r="AC241" s="349">
        <v>0</v>
      </c>
      <c r="AD241" s="349">
        <v>80600</v>
      </c>
      <c r="AE241" s="349">
        <v>0</v>
      </c>
      <c r="AF241" s="349">
        <v>0</v>
      </c>
      <c r="AG241" s="349">
        <v>0</v>
      </c>
      <c r="AH241" s="349">
        <v>2100</v>
      </c>
      <c r="AI241" s="349">
        <v>0</v>
      </c>
      <c r="AJ241" s="349">
        <v>3700</v>
      </c>
      <c r="AK241" s="349">
        <v>0</v>
      </c>
      <c r="AL241" s="349">
        <v>202900</v>
      </c>
      <c r="AM241" s="349">
        <v>23500</v>
      </c>
      <c r="AN241" s="349">
        <v>72300</v>
      </c>
      <c r="AO241" s="349">
        <v>1644000</v>
      </c>
      <c r="AP241" s="349">
        <v>4863000</v>
      </c>
      <c r="AR241" s="348">
        <f t="shared" si="91"/>
        <v>0</v>
      </c>
      <c r="AS241" s="348">
        <f t="shared" si="92"/>
        <v>1100</v>
      </c>
      <c r="AT241" s="348">
        <f t="shared" si="93"/>
        <v>0</v>
      </c>
      <c r="AU241" s="348">
        <f t="shared" si="94"/>
        <v>58900</v>
      </c>
      <c r="AV241" s="348">
        <f t="shared" si="95"/>
        <v>0</v>
      </c>
      <c r="AW241" s="348">
        <f t="shared" si="96"/>
        <v>0</v>
      </c>
      <c r="AX241" s="348">
        <f t="shared" si="97"/>
        <v>0</v>
      </c>
      <c r="AY241" s="348">
        <f t="shared" si="98"/>
        <v>1500</v>
      </c>
      <c r="AZ241" s="348">
        <f t="shared" si="99"/>
        <v>0</v>
      </c>
      <c r="BA241" s="348">
        <f t="shared" si="100"/>
        <v>2700</v>
      </c>
      <c r="BB241" s="348">
        <f t="shared" si="101"/>
        <v>0</v>
      </c>
      <c r="BC241" s="348">
        <f t="shared" si="102"/>
        <v>148300</v>
      </c>
      <c r="BD241" s="348">
        <f t="shared" si="103"/>
        <v>17200</v>
      </c>
      <c r="BE241" s="348">
        <f t="shared" si="104"/>
        <v>52900</v>
      </c>
      <c r="BF241" s="348">
        <f t="shared" si="105"/>
        <v>1201800</v>
      </c>
      <c r="BG241" s="348">
        <f t="shared" si="106"/>
        <v>3554900</v>
      </c>
    </row>
    <row r="242" spans="1:59" ht="15">
      <c r="A242" s="134" t="s">
        <v>589</v>
      </c>
      <c r="B242" s="134" t="s">
        <v>3002</v>
      </c>
      <c r="C242" s="134" t="s">
        <v>3047</v>
      </c>
      <c r="D242" s="136">
        <f t="shared" si="112"/>
        <v>15.710071806374899</v>
      </c>
      <c r="E242" s="136">
        <f t="shared" si="108"/>
        <v>283.6895580383557</v>
      </c>
      <c r="F242" s="136">
        <v>0</v>
      </c>
      <c r="G242" s="136">
        <f t="shared" si="113"/>
        <v>283.6895580383557</v>
      </c>
      <c r="H242" s="136">
        <f t="shared" ca="1" si="107"/>
        <v>284</v>
      </c>
      <c r="I242" s="154">
        <v>0</v>
      </c>
      <c r="J242" s="347"/>
      <c r="K242" t="s">
        <v>509</v>
      </c>
      <c r="L242" t="s">
        <v>4124</v>
      </c>
      <c r="M242" s="113" t="s">
        <v>4140</v>
      </c>
      <c r="N242" s="113">
        <v>800</v>
      </c>
      <c r="O242" s="113">
        <v>0</v>
      </c>
      <c r="S242" s="113">
        <v>0</v>
      </c>
      <c r="Y242" s="120"/>
      <c r="Z242" s="113" t="s">
        <v>433</v>
      </c>
      <c r="AA242" s="349">
        <v>0</v>
      </c>
      <c r="AB242" s="349">
        <v>0</v>
      </c>
      <c r="AC242" s="349">
        <v>0</v>
      </c>
      <c r="AD242" s="349">
        <v>700</v>
      </c>
      <c r="AE242" s="349">
        <v>0</v>
      </c>
      <c r="AF242" s="349">
        <v>0</v>
      </c>
      <c r="AG242" s="349">
        <v>0</v>
      </c>
      <c r="AH242" s="349">
        <v>0</v>
      </c>
      <c r="AI242" s="349">
        <v>0</v>
      </c>
      <c r="AJ242" s="349">
        <v>0</v>
      </c>
      <c r="AK242" s="349">
        <v>0</v>
      </c>
      <c r="AL242" s="349">
        <v>0</v>
      </c>
      <c r="AM242" s="349">
        <v>200</v>
      </c>
      <c r="AN242" s="349">
        <v>200</v>
      </c>
      <c r="AO242" s="349">
        <v>26200</v>
      </c>
      <c r="AP242" s="349">
        <v>16800</v>
      </c>
      <c r="AR242" s="348">
        <f t="shared" si="91"/>
        <v>0</v>
      </c>
      <c r="AS242" s="348">
        <f t="shared" si="92"/>
        <v>0</v>
      </c>
      <c r="AT242" s="348">
        <f t="shared" si="93"/>
        <v>0</v>
      </c>
      <c r="AU242" s="348">
        <f t="shared" si="94"/>
        <v>500</v>
      </c>
      <c r="AV242" s="348">
        <f t="shared" si="95"/>
        <v>0</v>
      </c>
      <c r="AW242" s="348">
        <f t="shared" si="96"/>
        <v>0</v>
      </c>
      <c r="AX242" s="348">
        <f t="shared" si="97"/>
        <v>0</v>
      </c>
      <c r="AY242" s="348">
        <f t="shared" si="98"/>
        <v>0</v>
      </c>
      <c r="AZ242" s="348">
        <f t="shared" si="99"/>
        <v>0</v>
      </c>
      <c r="BA242" s="348">
        <f t="shared" si="100"/>
        <v>0</v>
      </c>
      <c r="BB242" s="348">
        <f t="shared" si="101"/>
        <v>0</v>
      </c>
      <c r="BC242" s="348">
        <f t="shared" si="102"/>
        <v>0</v>
      </c>
      <c r="BD242" s="348">
        <f t="shared" si="103"/>
        <v>100</v>
      </c>
      <c r="BE242" s="348">
        <f t="shared" si="104"/>
        <v>100</v>
      </c>
      <c r="BF242" s="348">
        <f t="shared" si="105"/>
        <v>19200</v>
      </c>
      <c r="BG242" s="348">
        <f t="shared" si="106"/>
        <v>12300</v>
      </c>
    </row>
    <row r="243" spans="1:59" ht="15">
      <c r="A243" s="134" t="s">
        <v>590</v>
      </c>
      <c r="B243" s="134" t="s">
        <v>4275</v>
      </c>
      <c r="C243" s="134" t="s">
        <v>4296</v>
      </c>
      <c r="D243" s="136">
        <f t="shared" si="112"/>
        <v>16.495575396693646</v>
      </c>
      <c r="E243" s="136">
        <f t="shared" si="108"/>
        <v>425.53433705753355</v>
      </c>
      <c r="F243" s="136">
        <v>0</v>
      </c>
      <c r="G243" s="136">
        <f t="shared" si="113"/>
        <v>425.53433705753355</v>
      </c>
      <c r="H243" s="136">
        <f t="shared" ca="1" si="107"/>
        <v>426</v>
      </c>
      <c r="I243" s="154">
        <v>0</v>
      </c>
      <c r="J243" s="347"/>
      <c r="K243" t="s">
        <v>513</v>
      </c>
      <c r="L243" t="s">
        <v>1473</v>
      </c>
      <c r="M243" s="113" t="s">
        <v>1522</v>
      </c>
      <c r="N243" s="113">
        <v>300</v>
      </c>
      <c r="O243" s="113">
        <v>0</v>
      </c>
      <c r="S243" s="113">
        <v>0</v>
      </c>
      <c r="Y243" s="120"/>
      <c r="Z243" s="113" t="s">
        <v>553</v>
      </c>
      <c r="AA243" s="349">
        <v>0</v>
      </c>
      <c r="AB243" s="349">
        <v>0</v>
      </c>
      <c r="AC243" s="349">
        <v>0</v>
      </c>
      <c r="AD243" s="349">
        <v>0</v>
      </c>
      <c r="AE243" s="349">
        <v>0</v>
      </c>
      <c r="AF243" s="349">
        <v>0</v>
      </c>
      <c r="AG243" s="349">
        <v>0</v>
      </c>
      <c r="AH243" s="349">
        <v>0</v>
      </c>
      <c r="AI243" s="349">
        <v>0</v>
      </c>
      <c r="AJ243" s="349">
        <v>0</v>
      </c>
      <c r="AK243" s="349">
        <v>0</v>
      </c>
      <c r="AL243" s="349">
        <v>200</v>
      </c>
      <c r="AM243" s="349">
        <v>600</v>
      </c>
      <c r="AN243" s="349">
        <v>300</v>
      </c>
      <c r="AO243" s="349">
        <v>42600</v>
      </c>
      <c r="AP243" s="349">
        <v>23700</v>
      </c>
      <c r="AR243" s="348">
        <f t="shared" si="91"/>
        <v>0</v>
      </c>
      <c r="AS243" s="348">
        <f t="shared" si="92"/>
        <v>0</v>
      </c>
      <c r="AT243" s="348">
        <f t="shared" si="93"/>
        <v>0</v>
      </c>
      <c r="AU243" s="348">
        <f t="shared" si="94"/>
        <v>0</v>
      </c>
      <c r="AV243" s="348">
        <f t="shared" si="95"/>
        <v>0</v>
      </c>
      <c r="AW243" s="348">
        <f t="shared" si="96"/>
        <v>0</v>
      </c>
      <c r="AX243" s="348">
        <f t="shared" si="97"/>
        <v>0</v>
      </c>
      <c r="AY243" s="348">
        <f t="shared" si="98"/>
        <v>0</v>
      </c>
      <c r="AZ243" s="348">
        <f t="shared" si="99"/>
        <v>0</v>
      </c>
      <c r="BA243" s="348">
        <f t="shared" si="100"/>
        <v>0</v>
      </c>
      <c r="BB243" s="348">
        <f t="shared" si="101"/>
        <v>0</v>
      </c>
      <c r="BC243" s="348">
        <f t="shared" si="102"/>
        <v>100</v>
      </c>
      <c r="BD243" s="348">
        <f t="shared" si="103"/>
        <v>400</v>
      </c>
      <c r="BE243" s="348">
        <f t="shared" si="104"/>
        <v>200</v>
      </c>
      <c r="BF243" s="348">
        <f t="shared" si="105"/>
        <v>31100</v>
      </c>
      <c r="BG243" s="348">
        <f t="shared" si="106"/>
        <v>17300</v>
      </c>
    </row>
    <row r="244" spans="1:59" ht="15">
      <c r="A244" s="134" t="s">
        <v>567</v>
      </c>
      <c r="B244" s="134" t="s">
        <v>2076</v>
      </c>
      <c r="C244" s="134" t="s">
        <v>2104</v>
      </c>
      <c r="D244" s="136">
        <f t="shared" si="112"/>
        <v>17.320354166528329</v>
      </c>
      <c r="E244" s="136">
        <f>E243*0.25</f>
        <v>106.38358426438339</v>
      </c>
      <c r="F244" s="136">
        <v>0</v>
      </c>
      <c r="G244" s="136">
        <f t="shared" si="113"/>
        <v>106.38358426438339</v>
      </c>
      <c r="H244" s="136">
        <f t="shared" ca="1" si="107"/>
        <v>107</v>
      </c>
      <c r="I244" s="154">
        <v>0</v>
      </c>
      <c r="J244" s="347"/>
      <c r="K244" t="s">
        <v>674</v>
      </c>
      <c r="L244" t="s">
        <v>2434</v>
      </c>
      <c r="M244" s="113" t="s">
        <v>2477</v>
      </c>
      <c r="N244" s="113">
        <v>0</v>
      </c>
      <c r="O244" s="113">
        <v>200</v>
      </c>
      <c r="S244" s="113">
        <v>0</v>
      </c>
      <c r="Y244" s="120"/>
      <c r="Z244" s="113" t="s">
        <v>586</v>
      </c>
      <c r="AA244" s="349">
        <v>0</v>
      </c>
      <c r="AB244" s="349">
        <v>0</v>
      </c>
      <c r="AC244" s="349">
        <v>0</v>
      </c>
      <c r="AD244" s="349">
        <v>0</v>
      </c>
      <c r="AE244" s="349">
        <v>0</v>
      </c>
      <c r="AF244" s="349">
        <v>0</v>
      </c>
      <c r="AG244" s="349">
        <v>0</v>
      </c>
      <c r="AH244" s="349">
        <v>0</v>
      </c>
      <c r="AI244" s="349">
        <v>0</v>
      </c>
      <c r="AJ244" s="349">
        <v>0</v>
      </c>
      <c r="AK244" s="349">
        <v>0</v>
      </c>
      <c r="AL244" s="349">
        <v>0</v>
      </c>
      <c r="AM244" s="349">
        <v>0</v>
      </c>
      <c r="AN244" s="349">
        <v>100</v>
      </c>
      <c r="AO244" s="349">
        <v>0</v>
      </c>
      <c r="AP244" s="349">
        <v>7300</v>
      </c>
      <c r="AR244" s="348">
        <f t="shared" si="91"/>
        <v>0</v>
      </c>
      <c r="AS244" s="348">
        <f t="shared" si="92"/>
        <v>0</v>
      </c>
      <c r="AT244" s="348">
        <f t="shared" si="93"/>
        <v>0</v>
      </c>
      <c r="AU244" s="348">
        <f t="shared" si="94"/>
        <v>0</v>
      </c>
      <c r="AV244" s="348">
        <f t="shared" si="95"/>
        <v>0</v>
      </c>
      <c r="AW244" s="348">
        <f t="shared" si="96"/>
        <v>0</v>
      </c>
      <c r="AX244" s="348">
        <f t="shared" si="97"/>
        <v>0</v>
      </c>
      <c r="AY244" s="348">
        <f t="shared" si="98"/>
        <v>0</v>
      </c>
      <c r="AZ244" s="348">
        <f t="shared" si="99"/>
        <v>0</v>
      </c>
      <c r="BA244" s="348">
        <f t="shared" si="100"/>
        <v>0</v>
      </c>
      <c r="BB244" s="348">
        <f t="shared" si="101"/>
        <v>0</v>
      </c>
      <c r="BC244" s="348">
        <f t="shared" si="102"/>
        <v>0</v>
      </c>
      <c r="BD244" s="348">
        <f t="shared" si="103"/>
        <v>0</v>
      </c>
      <c r="BE244" s="348">
        <f t="shared" si="104"/>
        <v>100</v>
      </c>
      <c r="BF244" s="348">
        <f t="shared" si="105"/>
        <v>0</v>
      </c>
      <c r="BG244" s="348">
        <f t="shared" si="106"/>
        <v>5300</v>
      </c>
    </row>
    <row r="245" spans="1:59" ht="15">
      <c r="A245" s="134" t="s">
        <v>448</v>
      </c>
      <c r="B245" s="134" t="s">
        <v>3660</v>
      </c>
      <c r="C245" s="134" t="s">
        <v>3711</v>
      </c>
      <c r="D245" s="136">
        <f>D244*0.75</f>
        <v>12.990265624896246</v>
      </c>
      <c r="E245" s="136">
        <f>E244*0.5</f>
        <v>53.191792132191694</v>
      </c>
      <c r="F245" s="136">
        <f ca="1">RANDBETWEEN(0,10000)</f>
        <v>1942</v>
      </c>
      <c r="G245" s="136">
        <f t="shared" ca="1" si="113"/>
        <v>1995.1917921321917</v>
      </c>
      <c r="H245" s="136">
        <f t="shared" ca="1" si="107"/>
        <v>1110</v>
      </c>
      <c r="I245" s="154">
        <v>0</v>
      </c>
      <c r="J245" s="347"/>
      <c r="K245" t="s">
        <v>426</v>
      </c>
      <c r="L245" t="s">
        <v>3660</v>
      </c>
      <c r="M245" s="113" t="s">
        <v>3712</v>
      </c>
      <c r="N245" s="113">
        <v>0</v>
      </c>
      <c r="O245" s="113">
        <v>522800</v>
      </c>
      <c r="S245" s="113">
        <v>0</v>
      </c>
      <c r="Y245" s="120"/>
      <c r="Z245" s="113" t="s">
        <v>788</v>
      </c>
      <c r="AA245" s="349">
        <v>0</v>
      </c>
      <c r="AB245" s="349">
        <v>0</v>
      </c>
      <c r="AC245" s="349">
        <v>0</v>
      </c>
      <c r="AD245" s="349">
        <v>0</v>
      </c>
      <c r="AE245" s="349">
        <v>0</v>
      </c>
      <c r="AF245" s="349">
        <v>0</v>
      </c>
      <c r="AG245" s="349">
        <v>0</v>
      </c>
      <c r="AH245" s="349">
        <v>0</v>
      </c>
      <c r="AI245" s="349">
        <v>0</v>
      </c>
      <c r="AJ245" s="349">
        <v>0</v>
      </c>
      <c r="AK245" s="349">
        <v>0</v>
      </c>
      <c r="AL245" s="349">
        <v>0</v>
      </c>
      <c r="AM245" s="349">
        <v>100</v>
      </c>
      <c r="AN245" s="349">
        <v>100</v>
      </c>
      <c r="AO245" s="349">
        <v>8500</v>
      </c>
      <c r="AP245" s="349">
        <v>10100</v>
      </c>
      <c r="AR245" s="348">
        <f t="shared" si="91"/>
        <v>0</v>
      </c>
      <c r="AS245" s="348">
        <f t="shared" si="92"/>
        <v>0</v>
      </c>
      <c r="AT245" s="348">
        <f t="shared" si="93"/>
        <v>0</v>
      </c>
      <c r="AU245" s="348">
        <f t="shared" si="94"/>
        <v>0</v>
      </c>
      <c r="AV245" s="348">
        <f t="shared" si="95"/>
        <v>0</v>
      </c>
      <c r="AW245" s="348">
        <f t="shared" si="96"/>
        <v>0</v>
      </c>
      <c r="AX245" s="348">
        <f t="shared" si="97"/>
        <v>0</v>
      </c>
      <c r="AY245" s="348">
        <f t="shared" si="98"/>
        <v>0</v>
      </c>
      <c r="AZ245" s="348">
        <f t="shared" si="99"/>
        <v>0</v>
      </c>
      <c r="BA245" s="348">
        <f t="shared" si="100"/>
        <v>0</v>
      </c>
      <c r="BB245" s="348">
        <f t="shared" si="101"/>
        <v>0</v>
      </c>
      <c r="BC245" s="348">
        <f t="shared" si="102"/>
        <v>0</v>
      </c>
      <c r="BD245" s="348">
        <f t="shared" si="103"/>
        <v>100</v>
      </c>
      <c r="BE245" s="348">
        <f t="shared" si="104"/>
        <v>100</v>
      </c>
      <c r="BF245" s="348">
        <f t="shared" si="105"/>
        <v>6200</v>
      </c>
      <c r="BG245" s="348">
        <f t="shared" si="106"/>
        <v>7400</v>
      </c>
    </row>
    <row r="246" spans="1:59" ht="15">
      <c r="A246" s="134" t="s">
        <v>543</v>
      </c>
      <c r="B246" s="134" t="s">
        <v>1473</v>
      </c>
      <c r="C246" s="134" t="s">
        <v>1523</v>
      </c>
      <c r="D246" s="136">
        <f t="shared" si="112"/>
        <v>13.639778906141059</v>
      </c>
      <c r="E246" s="136">
        <f t="shared" si="108"/>
        <v>79.78768819828754</v>
      </c>
      <c r="F246" s="136">
        <v>0</v>
      </c>
      <c r="G246" s="136">
        <f t="shared" si="113"/>
        <v>79.78768819828754</v>
      </c>
      <c r="H246" s="136">
        <f t="shared" ca="1" si="107"/>
        <v>80</v>
      </c>
      <c r="I246" s="154">
        <v>0</v>
      </c>
      <c r="J246" s="347"/>
      <c r="K246" t="s">
        <v>494</v>
      </c>
      <c r="L246" t="s">
        <v>3307</v>
      </c>
      <c r="M246" s="113" t="s">
        <v>3340</v>
      </c>
      <c r="N246" s="113">
        <v>4600</v>
      </c>
      <c r="O246" s="113">
        <v>0</v>
      </c>
      <c r="S246" s="113">
        <v>0</v>
      </c>
      <c r="Y246" s="120"/>
      <c r="Z246" s="113" t="s">
        <v>716</v>
      </c>
      <c r="AA246" s="349">
        <v>100</v>
      </c>
      <c r="AB246" s="349">
        <v>100</v>
      </c>
      <c r="AC246" s="349">
        <v>5600</v>
      </c>
      <c r="AD246" s="349">
        <v>6600</v>
      </c>
      <c r="AE246" s="349">
        <v>100</v>
      </c>
      <c r="AF246" s="349">
        <v>100</v>
      </c>
      <c r="AG246" s="349">
        <v>17200</v>
      </c>
      <c r="AH246" s="349">
        <v>5900</v>
      </c>
      <c r="AI246" s="349">
        <v>0</v>
      </c>
      <c r="AJ246" s="349">
        <v>100</v>
      </c>
      <c r="AK246" s="349">
        <v>0</v>
      </c>
      <c r="AL246" s="349">
        <v>6200</v>
      </c>
      <c r="AM246" s="349">
        <v>1600</v>
      </c>
      <c r="AN246" s="349">
        <v>100</v>
      </c>
      <c r="AO246" s="349">
        <v>128400</v>
      </c>
      <c r="AP246" s="349">
        <v>4400</v>
      </c>
      <c r="AR246" s="348">
        <f t="shared" si="91"/>
        <v>100</v>
      </c>
      <c r="AS246" s="348">
        <f t="shared" si="92"/>
        <v>100</v>
      </c>
      <c r="AT246" s="348">
        <f t="shared" si="93"/>
        <v>4100</v>
      </c>
      <c r="AU246" s="348">
        <f t="shared" si="94"/>
        <v>4800</v>
      </c>
      <c r="AV246" s="348">
        <f t="shared" si="95"/>
        <v>100</v>
      </c>
      <c r="AW246" s="348">
        <f t="shared" si="96"/>
        <v>100</v>
      </c>
      <c r="AX246" s="348">
        <f t="shared" si="97"/>
        <v>12600</v>
      </c>
      <c r="AY246" s="348">
        <f t="shared" si="98"/>
        <v>4300</v>
      </c>
      <c r="AZ246" s="348">
        <f t="shared" si="99"/>
        <v>0</v>
      </c>
      <c r="BA246" s="348">
        <f t="shared" si="100"/>
        <v>100</v>
      </c>
      <c r="BB246" s="348">
        <f t="shared" si="101"/>
        <v>0</v>
      </c>
      <c r="BC246" s="348">
        <f t="shared" si="102"/>
        <v>4500</v>
      </c>
      <c r="BD246" s="348">
        <f t="shared" si="103"/>
        <v>1200</v>
      </c>
      <c r="BE246" s="348">
        <f t="shared" si="104"/>
        <v>100</v>
      </c>
      <c r="BF246" s="348">
        <f t="shared" si="105"/>
        <v>93900</v>
      </c>
      <c r="BG246" s="348">
        <f t="shared" si="106"/>
        <v>3200</v>
      </c>
    </row>
    <row r="247" spans="1:59" ht="15">
      <c r="A247" s="134" t="s">
        <v>591</v>
      </c>
      <c r="B247" s="134" t="s">
        <v>1763</v>
      </c>
      <c r="C247" s="134" t="s">
        <v>1806</v>
      </c>
      <c r="D247" s="136">
        <f t="shared" si="112"/>
        <v>14.321767851448111</v>
      </c>
      <c r="E247" s="136">
        <f t="shared" si="108"/>
        <v>119.68153229743132</v>
      </c>
      <c r="F247" s="136">
        <v>0</v>
      </c>
      <c r="G247" s="136">
        <f t="shared" si="113"/>
        <v>119.68153229743132</v>
      </c>
      <c r="H247" s="136">
        <f t="shared" ca="1" si="107"/>
        <v>120</v>
      </c>
      <c r="I247" s="154">
        <v>0</v>
      </c>
      <c r="J247" s="347"/>
      <c r="K247" t="s">
        <v>637</v>
      </c>
      <c r="L247" t="s">
        <v>1763</v>
      </c>
      <c r="M247" s="113" t="s">
        <v>1807</v>
      </c>
      <c r="N247" s="113">
        <v>0</v>
      </c>
      <c r="O247" s="113">
        <v>2900</v>
      </c>
      <c r="S247" s="113">
        <v>0</v>
      </c>
      <c r="Y247" s="120"/>
      <c r="Z247" s="113" t="s">
        <v>611</v>
      </c>
      <c r="AA247" s="349">
        <v>0</v>
      </c>
      <c r="AB247" s="349">
        <v>0</v>
      </c>
      <c r="AC247" s="349">
        <v>0</v>
      </c>
      <c r="AD247" s="349">
        <v>0</v>
      </c>
      <c r="AE247" s="349">
        <v>0</v>
      </c>
      <c r="AF247" s="349">
        <v>0</v>
      </c>
      <c r="AG247" s="349">
        <v>0</v>
      </c>
      <c r="AH247" s="349">
        <v>0</v>
      </c>
      <c r="AI247" s="349">
        <v>0</v>
      </c>
      <c r="AJ247" s="349">
        <v>0</v>
      </c>
      <c r="AK247" s="349">
        <v>0</v>
      </c>
      <c r="AL247" s="349">
        <v>400</v>
      </c>
      <c r="AM247" s="349">
        <v>300</v>
      </c>
      <c r="AN247" s="349">
        <v>100</v>
      </c>
      <c r="AO247" s="349">
        <v>23900</v>
      </c>
      <c r="AP247" s="349">
        <v>8400</v>
      </c>
      <c r="AR247" s="348">
        <f t="shared" si="91"/>
        <v>0</v>
      </c>
      <c r="AS247" s="348">
        <f t="shared" si="92"/>
        <v>0</v>
      </c>
      <c r="AT247" s="348">
        <f t="shared" si="93"/>
        <v>0</v>
      </c>
      <c r="AU247" s="348">
        <f t="shared" si="94"/>
        <v>0</v>
      </c>
      <c r="AV247" s="348">
        <f t="shared" si="95"/>
        <v>0</v>
      </c>
      <c r="AW247" s="348">
        <f t="shared" si="96"/>
        <v>0</v>
      </c>
      <c r="AX247" s="348">
        <f t="shared" si="97"/>
        <v>0</v>
      </c>
      <c r="AY247" s="348">
        <f t="shared" si="98"/>
        <v>0</v>
      </c>
      <c r="AZ247" s="348">
        <f t="shared" si="99"/>
        <v>0</v>
      </c>
      <c r="BA247" s="348">
        <f t="shared" si="100"/>
        <v>0</v>
      </c>
      <c r="BB247" s="348">
        <f t="shared" si="101"/>
        <v>0</v>
      </c>
      <c r="BC247" s="348">
        <f t="shared" si="102"/>
        <v>300</v>
      </c>
      <c r="BD247" s="348">
        <f t="shared" si="103"/>
        <v>200</v>
      </c>
      <c r="BE247" s="348">
        <f t="shared" si="104"/>
        <v>100</v>
      </c>
      <c r="BF247" s="348">
        <f t="shared" si="105"/>
        <v>17500</v>
      </c>
      <c r="BG247" s="348">
        <f t="shared" si="106"/>
        <v>6100</v>
      </c>
    </row>
    <row r="248" spans="1:59" ht="15">
      <c r="A248" s="134" t="s">
        <v>592</v>
      </c>
      <c r="B248" s="134" t="s">
        <v>2737</v>
      </c>
      <c r="C248" s="134" t="s">
        <v>2770</v>
      </c>
      <c r="D248" s="136">
        <f t="shared" si="112"/>
        <v>15.037856244020517</v>
      </c>
      <c r="E248" s="136">
        <f t="shared" si="108"/>
        <v>179.52229844614698</v>
      </c>
      <c r="F248" s="136">
        <v>0</v>
      </c>
      <c r="G248" s="136">
        <f t="shared" si="113"/>
        <v>179.52229844614698</v>
      </c>
      <c r="H248" s="136">
        <f t="shared" ca="1" si="107"/>
        <v>180</v>
      </c>
      <c r="I248" s="154">
        <v>0</v>
      </c>
      <c r="J248" s="347"/>
      <c r="K248" t="s">
        <v>512</v>
      </c>
      <c r="L248" t="s">
        <v>3002</v>
      </c>
      <c r="M248" s="113" t="s">
        <v>3048</v>
      </c>
      <c r="N248" s="113">
        <v>0</v>
      </c>
      <c r="O248" s="113">
        <v>1400</v>
      </c>
      <c r="S248" s="113">
        <v>0</v>
      </c>
      <c r="Y248" s="120"/>
      <c r="Z248" s="113" t="s">
        <v>447</v>
      </c>
      <c r="AA248" s="349">
        <v>0</v>
      </c>
      <c r="AB248" s="349">
        <v>0</v>
      </c>
      <c r="AC248" s="349">
        <v>0</v>
      </c>
      <c r="AD248" s="349">
        <v>0</v>
      </c>
      <c r="AE248" s="349">
        <v>0</v>
      </c>
      <c r="AF248" s="349">
        <v>0</v>
      </c>
      <c r="AG248" s="349">
        <v>0</v>
      </c>
      <c r="AH248" s="349">
        <v>0</v>
      </c>
      <c r="AI248" s="349">
        <v>0</v>
      </c>
      <c r="AJ248" s="349">
        <v>0</v>
      </c>
      <c r="AK248" s="349">
        <v>0</v>
      </c>
      <c r="AL248" s="349">
        <v>0</v>
      </c>
      <c r="AM248" s="349">
        <v>0</v>
      </c>
      <c r="AN248" s="349">
        <v>0</v>
      </c>
      <c r="AO248" s="349">
        <v>2400</v>
      </c>
      <c r="AP248" s="349">
        <v>0</v>
      </c>
      <c r="AR248" s="348">
        <f t="shared" si="91"/>
        <v>0</v>
      </c>
      <c r="AS248" s="348">
        <f t="shared" si="92"/>
        <v>0</v>
      </c>
      <c r="AT248" s="348">
        <f t="shared" si="93"/>
        <v>0</v>
      </c>
      <c r="AU248" s="348">
        <f t="shared" si="94"/>
        <v>0</v>
      </c>
      <c r="AV248" s="348">
        <f t="shared" si="95"/>
        <v>0</v>
      </c>
      <c r="AW248" s="348">
        <f t="shared" si="96"/>
        <v>0</v>
      </c>
      <c r="AX248" s="348">
        <f t="shared" si="97"/>
        <v>0</v>
      </c>
      <c r="AY248" s="348">
        <f t="shared" si="98"/>
        <v>0</v>
      </c>
      <c r="AZ248" s="348">
        <f t="shared" si="99"/>
        <v>0</v>
      </c>
      <c r="BA248" s="348">
        <f t="shared" si="100"/>
        <v>0</v>
      </c>
      <c r="BB248" s="348">
        <f t="shared" si="101"/>
        <v>0</v>
      </c>
      <c r="BC248" s="348">
        <f t="shared" si="102"/>
        <v>0</v>
      </c>
      <c r="BD248" s="348">
        <f t="shared" si="103"/>
        <v>0</v>
      </c>
      <c r="BE248" s="348">
        <f t="shared" si="104"/>
        <v>0</v>
      </c>
      <c r="BF248" s="348">
        <f t="shared" si="105"/>
        <v>1800</v>
      </c>
      <c r="BG248" s="348">
        <f t="shared" si="106"/>
        <v>0</v>
      </c>
    </row>
    <row r="249" spans="1:59" ht="15">
      <c r="A249" s="134" t="s">
        <v>546</v>
      </c>
      <c r="B249" s="134" t="s">
        <v>3002</v>
      </c>
      <c r="C249" s="134" t="s">
        <v>3049</v>
      </c>
      <c r="D249" s="136">
        <f t="shared" si="112"/>
        <v>15.789749056221543</v>
      </c>
      <c r="E249" s="136">
        <f>E248*0.25</f>
        <v>44.880574611536744</v>
      </c>
      <c r="F249" s="136">
        <v>0</v>
      </c>
      <c r="G249" s="136">
        <f t="shared" si="113"/>
        <v>44.880574611536744</v>
      </c>
      <c r="H249" s="136">
        <f t="shared" ca="1" si="107"/>
        <v>45</v>
      </c>
      <c r="I249" s="154">
        <v>0</v>
      </c>
      <c r="J249" s="347"/>
      <c r="K249" t="s">
        <v>434</v>
      </c>
      <c r="L249" t="s">
        <v>3307</v>
      </c>
      <c r="M249" s="113" t="s">
        <v>3341</v>
      </c>
      <c r="N249" s="113">
        <v>500</v>
      </c>
      <c r="O249" s="113">
        <v>0</v>
      </c>
      <c r="S249" s="113">
        <v>0</v>
      </c>
      <c r="Y249" s="120"/>
      <c r="Z249" s="113" t="s">
        <v>494</v>
      </c>
      <c r="AA249" s="349">
        <v>100</v>
      </c>
      <c r="AB249" s="349">
        <v>200</v>
      </c>
      <c r="AC249" s="349">
        <v>4000</v>
      </c>
      <c r="AD249" s="349">
        <v>8100</v>
      </c>
      <c r="AE249" s="349">
        <v>0</v>
      </c>
      <c r="AF249" s="349">
        <v>0</v>
      </c>
      <c r="AG249" s="349">
        <v>0</v>
      </c>
      <c r="AH249" s="349">
        <v>0</v>
      </c>
      <c r="AI249" s="349">
        <v>0</v>
      </c>
      <c r="AJ249" s="349">
        <v>0</v>
      </c>
      <c r="AK249" s="349">
        <v>0</v>
      </c>
      <c r="AL249" s="349">
        <v>700</v>
      </c>
      <c r="AM249" s="349">
        <v>200</v>
      </c>
      <c r="AN249" s="349">
        <v>300</v>
      </c>
      <c r="AO249" s="349">
        <v>14500</v>
      </c>
      <c r="AP249" s="349">
        <v>17700</v>
      </c>
      <c r="AR249" s="348">
        <f t="shared" si="91"/>
        <v>100</v>
      </c>
      <c r="AS249" s="348">
        <f t="shared" si="92"/>
        <v>100</v>
      </c>
      <c r="AT249" s="348">
        <f t="shared" si="93"/>
        <v>2900</v>
      </c>
      <c r="AU249" s="348">
        <f t="shared" si="94"/>
        <v>5900</v>
      </c>
      <c r="AV249" s="348">
        <f t="shared" si="95"/>
        <v>0</v>
      </c>
      <c r="AW249" s="348">
        <f t="shared" si="96"/>
        <v>0</v>
      </c>
      <c r="AX249" s="348">
        <f t="shared" si="97"/>
        <v>0</v>
      </c>
      <c r="AY249" s="348">
        <f t="shared" si="98"/>
        <v>0</v>
      </c>
      <c r="AZ249" s="348">
        <f t="shared" si="99"/>
        <v>0</v>
      </c>
      <c r="BA249" s="348">
        <f t="shared" si="100"/>
        <v>0</v>
      </c>
      <c r="BB249" s="348">
        <f t="shared" si="101"/>
        <v>0</v>
      </c>
      <c r="BC249" s="348">
        <f t="shared" si="102"/>
        <v>500</v>
      </c>
      <c r="BD249" s="348">
        <f t="shared" si="103"/>
        <v>100</v>
      </c>
      <c r="BE249" s="348">
        <f t="shared" si="104"/>
        <v>200</v>
      </c>
      <c r="BF249" s="348">
        <f t="shared" si="105"/>
        <v>10600</v>
      </c>
      <c r="BG249" s="348">
        <f t="shared" si="106"/>
        <v>12900</v>
      </c>
    </row>
    <row r="250" spans="1:59" ht="15">
      <c r="A250" s="134" t="s">
        <v>593</v>
      </c>
      <c r="B250" s="134" t="s">
        <v>2076</v>
      </c>
      <c r="C250" s="134" t="s">
        <v>2132</v>
      </c>
      <c r="D250" s="136">
        <f t="shared" si="112"/>
        <v>16.579236509032622</v>
      </c>
      <c r="E250" s="136">
        <f t="shared" si="108"/>
        <v>67.320861917305109</v>
      </c>
      <c r="F250" s="136">
        <v>0</v>
      </c>
      <c r="G250" s="136">
        <f t="shared" si="113"/>
        <v>67.320861917305109</v>
      </c>
      <c r="H250" s="136">
        <f t="shared" ca="1" si="107"/>
        <v>68</v>
      </c>
      <c r="I250" s="154">
        <v>0</v>
      </c>
      <c r="J250" s="347"/>
      <c r="K250" t="s">
        <v>518</v>
      </c>
      <c r="L250" t="s">
        <v>2434</v>
      </c>
      <c r="M250" s="113" t="s">
        <v>2478</v>
      </c>
      <c r="N250" s="113">
        <v>0</v>
      </c>
      <c r="O250" s="113">
        <v>100</v>
      </c>
      <c r="S250" s="113">
        <v>0</v>
      </c>
      <c r="Y250" s="120"/>
      <c r="Z250" s="113" t="s">
        <v>525</v>
      </c>
      <c r="AA250" s="349">
        <v>0</v>
      </c>
      <c r="AB250" s="349">
        <v>0</v>
      </c>
      <c r="AC250" s="349">
        <v>0</v>
      </c>
      <c r="AD250" s="349">
        <v>0</v>
      </c>
      <c r="AE250" s="349">
        <v>0</v>
      </c>
      <c r="AF250" s="349">
        <v>0</v>
      </c>
      <c r="AG250" s="349">
        <v>0</v>
      </c>
      <c r="AH250" s="349">
        <v>0</v>
      </c>
      <c r="AI250" s="349">
        <v>0</v>
      </c>
      <c r="AJ250" s="349">
        <v>0</v>
      </c>
      <c r="AK250" s="349">
        <v>0</v>
      </c>
      <c r="AL250" s="349">
        <v>0</v>
      </c>
      <c r="AM250" s="349">
        <v>0</v>
      </c>
      <c r="AN250" s="349">
        <v>0</v>
      </c>
      <c r="AO250" s="349">
        <v>1600</v>
      </c>
      <c r="AP250" s="349">
        <v>700</v>
      </c>
      <c r="AR250" s="348">
        <f t="shared" si="91"/>
        <v>0</v>
      </c>
      <c r="AS250" s="348">
        <f t="shared" si="92"/>
        <v>0</v>
      </c>
      <c r="AT250" s="348">
        <f t="shared" si="93"/>
        <v>0</v>
      </c>
      <c r="AU250" s="348">
        <f t="shared" si="94"/>
        <v>0</v>
      </c>
      <c r="AV250" s="348">
        <f t="shared" si="95"/>
        <v>0</v>
      </c>
      <c r="AW250" s="348">
        <f t="shared" si="96"/>
        <v>0</v>
      </c>
      <c r="AX250" s="348">
        <f t="shared" si="97"/>
        <v>0</v>
      </c>
      <c r="AY250" s="348">
        <f t="shared" si="98"/>
        <v>0</v>
      </c>
      <c r="AZ250" s="348">
        <f t="shared" si="99"/>
        <v>0</v>
      </c>
      <c r="BA250" s="348">
        <f t="shared" si="100"/>
        <v>0</v>
      </c>
      <c r="BB250" s="348">
        <f t="shared" si="101"/>
        <v>0</v>
      </c>
      <c r="BC250" s="348">
        <f t="shared" si="102"/>
        <v>0</v>
      </c>
      <c r="BD250" s="348">
        <f t="shared" si="103"/>
        <v>0</v>
      </c>
      <c r="BE250" s="348">
        <f t="shared" si="104"/>
        <v>0</v>
      </c>
      <c r="BF250" s="348">
        <f t="shared" si="105"/>
        <v>1200</v>
      </c>
      <c r="BG250" s="348">
        <f t="shared" si="106"/>
        <v>500</v>
      </c>
    </row>
    <row r="251" spans="1:59" ht="15">
      <c r="A251" s="134" t="s">
        <v>594</v>
      </c>
      <c r="B251" s="134" t="s">
        <v>4124</v>
      </c>
      <c r="C251" s="134" t="s">
        <v>4141</v>
      </c>
      <c r="D251" s="136">
        <f t="shared" si="112"/>
        <v>17.408198334484254</v>
      </c>
      <c r="E251" s="136">
        <f t="shared" si="108"/>
        <v>100.98129287595766</v>
      </c>
      <c r="F251" s="136">
        <v>0</v>
      </c>
      <c r="G251" s="136">
        <f t="shared" si="113"/>
        <v>100.98129287595766</v>
      </c>
      <c r="H251" s="136">
        <f t="shared" ca="1" si="107"/>
        <v>101</v>
      </c>
      <c r="I251" s="154">
        <v>0</v>
      </c>
      <c r="J251" s="347"/>
      <c r="K251" t="s">
        <v>771</v>
      </c>
      <c r="L251" t="s">
        <v>2076</v>
      </c>
      <c r="M251" s="113" t="s">
        <v>2133</v>
      </c>
      <c r="N251" s="113">
        <v>0</v>
      </c>
      <c r="O251" s="113">
        <v>2100</v>
      </c>
      <c r="S251" s="113">
        <v>0</v>
      </c>
      <c r="Y251" s="120"/>
      <c r="Z251" s="113" t="s">
        <v>647</v>
      </c>
      <c r="AA251" s="349">
        <v>0</v>
      </c>
      <c r="AB251" s="349">
        <v>0</v>
      </c>
      <c r="AC251" s="349">
        <v>0</v>
      </c>
      <c r="AD251" s="349">
        <v>0</v>
      </c>
      <c r="AE251" s="349">
        <v>0</v>
      </c>
      <c r="AF251" s="349">
        <v>0</v>
      </c>
      <c r="AG251" s="349">
        <v>0</v>
      </c>
      <c r="AH251" s="349">
        <v>0</v>
      </c>
      <c r="AI251" s="349">
        <v>0</v>
      </c>
      <c r="AJ251" s="349">
        <v>0</v>
      </c>
      <c r="AK251" s="349">
        <v>0</v>
      </c>
      <c r="AL251" s="349">
        <v>0</v>
      </c>
      <c r="AM251" s="349">
        <v>0</v>
      </c>
      <c r="AN251" s="349">
        <v>0</v>
      </c>
      <c r="AO251" s="349">
        <v>0</v>
      </c>
      <c r="AP251" s="349">
        <v>500</v>
      </c>
      <c r="AR251" s="348">
        <f t="shared" si="91"/>
        <v>0</v>
      </c>
      <c r="AS251" s="348">
        <f t="shared" si="92"/>
        <v>0</v>
      </c>
      <c r="AT251" s="348">
        <f t="shared" si="93"/>
        <v>0</v>
      </c>
      <c r="AU251" s="348">
        <f t="shared" si="94"/>
        <v>0</v>
      </c>
      <c r="AV251" s="348">
        <f t="shared" si="95"/>
        <v>0</v>
      </c>
      <c r="AW251" s="348">
        <f t="shared" si="96"/>
        <v>0</v>
      </c>
      <c r="AX251" s="348">
        <f t="shared" si="97"/>
        <v>0</v>
      </c>
      <c r="AY251" s="348">
        <f t="shared" si="98"/>
        <v>0</v>
      </c>
      <c r="AZ251" s="348">
        <f t="shared" si="99"/>
        <v>0</v>
      </c>
      <c r="BA251" s="348">
        <f t="shared" si="100"/>
        <v>0</v>
      </c>
      <c r="BB251" s="348">
        <f t="shared" si="101"/>
        <v>0</v>
      </c>
      <c r="BC251" s="348">
        <f t="shared" si="102"/>
        <v>0</v>
      </c>
      <c r="BD251" s="348">
        <f t="shared" si="103"/>
        <v>0</v>
      </c>
      <c r="BE251" s="348">
        <f t="shared" si="104"/>
        <v>0</v>
      </c>
      <c r="BF251" s="348">
        <f t="shared" si="105"/>
        <v>0</v>
      </c>
      <c r="BG251" s="348">
        <f t="shared" si="106"/>
        <v>400</v>
      </c>
    </row>
    <row r="252" spans="1:59" ht="15">
      <c r="A252" s="134" t="s">
        <v>459</v>
      </c>
      <c r="B252" s="134" t="s">
        <v>1473</v>
      </c>
      <c r="C252" s="134" t="s">
        <v>1524</v>
      </c>
      <c r="D252" s="136">
        <f t="shared" ref="D252:D253" si="114">D251*0.75</f>
        <v>13.056148750863191</v>
      </c>
      <c r="E252" s="136">
        <f t="shared" ref="E252:E253" si="115">E251*0.5</f>
        <v>50.490646437978832</v>
      </c>
      <c r="F252" s="136">
        <f t="shared" ref="F252:F253" ca="1" si="116">RANDBETWEEN(0,10000)</f>
        <v>7800</v>
      </c>
      <c r="G252" s="136">
        <f t="shared" ca="1" si="113"/>
        <v>7850.4906464379792</v>
      </c>
      <c r="H252" s="136">
        <f t="shared" ca="1" si="107"/>
        <v>3296</v>
      </c>
      <c r="I252" s="154">
        <v>78422.81436325</v>
      </c>
      <c r="J252" s="347"/>
      <c r="K252" t="s">
        <v>542</v>
      </c>
      <c r="L252" t="s">
        <v>3002</v>
      </c>
      <c r="M252" s="113" t="s">
        <v>3036</v>
      </c>
      <c r="N252" s="113">
        <v>0</v>
      </c>
      <c r="O252" s="113">
        <v>1400</v>
      </c>
      <c r="S252" s="113">
        <v>0</v>
      </c>
      <c r="Y252" s="120"/>
      <c r="Z252" s="113" t="s">
        <v>641</v>
      </c>
      <c r="AA252" s="349">
        <v>0</v>
      </c>
      <c r="AB252" s="349">
        <v>0</v>
      </c>
      <c r="AC252" s="349">
        <v>0</v>
      </c>
      <c r="AD252" s="349">
        <v>0</v>
      </c>
      <c r="AE252" s="349">
        <v>0</v>
      </c>
      <c r="AF252" s="349">
        <v>0</v>
      </c>
      <c r="AG252" s="349">
        <v>0</v>
      </c>
      <c r="AH252" s="349">
        <v>0</v>
      </c>
      <c r="AI252" s="349">
        <v>0</v>
      </c>
      <c r="AJ252" s="349">
        <v>0</v>
      </c>
      <c r="AK252" s="349">
        <v>0</v>
      </c>
      <c r="AL252" s="349">
        <v>400</v>
      </c>
      <c r="AM252" s="349">
        <v>300</v>
      </c>
      <c r="AN252" s="349">
        <v>400</v>
      </c>
      <c r="AO252" s="349">
        <v>22500</v>
      </c>
      <c r="AP252" s="349">
        <v>24100</v>
      </c>
      <c r="AR252" s="348">
        <f t="shared" si="91"/>
        <v>0</v>
      </c>
      <c r="AS252" s="348">
        <f t="shared" si="92"/>
        <v>0</v>
      </c>
      <c r="AT252" s="348">
        <f t="shared" si="93"/>
        <v>0</v>
      </c>
      <c r="AU252" s="348">
        <f t="shared" si="94"/>
        <v>0</v>
      </c>
      <c r="AV252" s="348">
        <f t="shared" si="95"/>
        <v>0</v>
      </c>
      <c r="AW252" s="348">
        <f t="shared" si="96"/>
        <v>0</v>
      </c>
      <c r="AX252" s="348">
        <f t="shared" si="97"/>
        <v>0</v>
      </c>
      <c r="AY252" s="348">
        <f t="shared" si="98"/>
        <v>0</v>
      </c>
      <c r="AZ252" s="348">
        <f t="shared" si="99"/>
        <v>0</v>
      </c>
      <c r="BA252" s="348">
        <f t="shared" si="100"/>
        <v>0</v>
      </c>
      <c r="BB252" s="348">
        <f t="shared" si="101"/>
        <v>0</v>
      </c>
      <c r="BC252" s="348">
        <f t="shared" si="102"/>
        <v>300</v>
      </c>
      <c r="BD252" s="348">
        <f t="shared" si="103"/>
        <v>200</v>
      </c>
      <c r="BE252" s="348">
        <f t="shared" si="104"/>
        <v>300</v>
      </c>
      <c r="BF252" s="348">
        <f t="shared" si="105"/>
        <v>16400</v>
      </c>
      <c r="BG252" s="348">
        <f t="shared" si="106"/>
        <v>17600</v>
      </c>
    </row>
    <row r="253" spans="1:59" ht="15">
      <c r="A253" s="134" t="s">
        <v>531</v>
      </c>
      <c r="B253" s="134" t="s">
        <v>1763</v>
      </c>
      <c r="C253" s="134" t="s">
        <v>1808</v>
      </c>
      <c r="D253" s="136">
        <f t="shared" si="114"/>
        <v>9.7921115631473938</v>
      </c>
      <c r="E253" s="136">
        <f t="shared" si="115"/>
        <v>25.245323218989416</v>
      </c>
      <c r="F253" s="136">
        <f t="shared" ca="1" si="116"/>
        <v>8236</v>
      </c>
      <c r="G253" s="136">
        <f t="shared" ca="1" si="113"/>
        <v>8261.2453232189891</v>
      </c>
      <c r="H253" s="136">
        <f t="shared" ca="1" si="107"/>
        <v>1212</v>
      </c>
      <c r="I253" s="154">
        <v>0</v>
      </c>
      <c r="J253" s="347"/>
      <c r="K253" t="s">
        <v>437</v>
      </c>
      <c r="L253" t="s">
        <v>260</v>
      </c>
      <c r="M253" s="113" t="s">
        <v>912</v>
      </c>
      <c r="N253" s="113">
        <v>0</v>
      </c>
      <c r="O253" s="113">
        <v>0</v>
      </c>
      <c r="S253" s="113">
        <v>0</v>
      </c>
      <c r="Y253" s="120"/>
      <c r="Z253" s="113" t="s">
        <v>773</v>
      </c>
      <c r="AA253" s="349">
        <v>0</v>
      </c>
      <c r="AB253" s="349">
        <v>0</v>
      </c>
      <c r="AC253" s="349">
        <v>0</v>
      </c>
      <c r="AD253" s="349">
        <v>0</v>
      </c>
      <c r="AE253" s="349">
        <v>0</v>
      </c>
      <c r="AF253" s="349">
        <v>0</v>
      </c>
      <c r="AG253" s="349">
        <v>0</v>
      </c>
      <c r="AH253" s="349">
        <v>0</v>
      </c>
      <c r="AI253" s="349">
        <v>0</v>
      </c>
      <c r="AJ253" s="349">
        <v>0</v>
      </c>
      <c r="AK253" s="349">
        <v>0</v>
      </c>
      <c r="AL253" s="349">
        <v>0</v>
      </c>
      <c r="AM253" s="349">
        <v>0</v>
      </c>
      <c r="AN253" s="349">
        <v>0</v>
      </c>
      <c r="AO253" s="349">
        <v>0</v>
      </c>
      <c r="AP253" s="349">
        <v>700</v>
      </c>
      <c r="AR253" s="348">
        <f t="shared" si="91"/>
        <v>0</v>
      </c>
      <c r="AS253" s="348">
        <f t="shared" si="92"/>
        <v>0</v>
      </c>
      <c r="AT253" s="348">
        <f t="shared" si="93"/>
        <v>0</v>
      </c>
      <c r="AU253" s="348">
        <f t="shared" si="94"/>
        <v>0</v>
      </c>
      <c r="AV253" s="348">
        <f t="shared" si="95"/>
        <v>0</v>
      </c>
      <c r="AW253" s="348">
        <f t="shared" si="96"/>
        <v>0</v>
      </c>
      <c r="AX253" s="348">
        <f t="shared" si="97"/>
        <v>0</v>
      </c>
      <c r="AY253" s="348">
        <f t="shared" si="98"/>
        <v>0</v>
      </c>
      <c r="AZ253" s="348">
        <f t="shared" si="99"/>
        <v>0</v>
      </c>
      <c r="BA253" s="348">
        <f t="shared" si="100"/>
        <v>0</v>
      </c>
      <c r="BB253" s="348">
        <f t="shared" si="101"/>
        <v>0</v>
      </c>
      <c r="BC253" s="348">
        <f t="shared" si="102"/>
        <v>0</v>
      </c>
      <c r="BD253" s="348">
        <f t="shared" si="103"/>
        <v>0</v>
      </c>
      <c r="BE253" s="348">
        <f t="shared" si="104"/>
        <v>0</v>
      </c>
      <c r="BF253" s="348">
        <f t="shared" si="105"/>
        <v>0</v>
      </c>
      <c r="BG253" s="348">
        <f t="shared" si="106"/>
        <v>500</v>
      </c>
    </row>
    <row r="254" spans="1:59" ht="15">
      <c r="A254" s="134" t="s">
        <v>494</v>
      </c>
      <c r="B254" s="134" t="s">
        <v>2434</v>
      </c>
      <c r="C254" s="134" t="s">
        <v>2479</v>
      </c>
      <c r="D254" s="136">
        <f t="shared" si="112"/>
        <v>10.281717141304764</v>
      </c>
      <c r="E254" s="136">
        <f t="shared" si="108"/>
        <v>37.867984828484126</v>
      </c>
      <c r="F254" s="136">
        <v>0</v>
      </c>
      <c r="G254" s="136">
        <f t="shared" si="113"/>
        <v>37.867984828484126</v>
      </c>
      <c r="H254" s="136">
        <f t="shared" ca="1" si="107"/>
        <v>38</v>
      </c>
      <c r="I254" s="154">
        <v>0</v>
      </c>
      <c r="J254" s="347"/>
      <c r="K254" t="s">
        <v>446</v>
      </c>
      <c r="L254" t="s">
        <v>2737</v>
      </c>
      <c r="M254" s="113" t="s">
        <v>2751</v>
      </c>
      <c r="N254" s="113">
        <v>0</v>
      </c>
      <c r="O254" s="113">
        <v>0</v>
      </c>
      <c r="S254" s="113">
        <v>0</v>
      </c>
      <c r="Y254" s="120"/>
      <c r="Z254" s="113" t="s">
        <v>601</v>
      </c>
      <c r="AA254" s="349">
        <v>0</v>
      </c>
      <c r="AB254" s="349">
        <v>0</v>
      </c>
      <c r="AC254" s="349">
        <v>0</v>
      </c>
      <c r="AD254" s="349">
        <v>0</v>
      </c>
      <c r="AE254" s="349">
        <v>0</v>
      </c>
      <c r="AF254" s="349">
        <v>0</v>
      </c>
      <c r="AG254" s="349">
        <v>0</v>
      </c>
      <c r="AH254" s="349">
        <v>0</v>
      </c>
      <c r="AI254" s="349">
        <v>0</v>
      </c>
      <c r="AJ254" s="349">
        <v>0</v>
      </c>
      <c r="AK254" s="349">
        <v>0</v>
      </c>
      <c r="AL254" s="349">
        <v>0</v>
      </c>
      <c r="AM254" s="349">
        <v>100</v>
      </c>
      <c r="AN254" s="349">
        <v>100</v>
      </c>
      <c r="AO254" s="349">
        <v>7900</v>
      </c>
      <c r="AP254" s="349">
        <v>7600</v>
      </c>
      <c r="AR254" s="348">
        <f t="shared" si="91"/>
        <v>0</v>
      </c>
      <c r="AS254" s="348">
        <f t="shared" si="92"/>
        <v>0</v>
      </c>
      <c r="AT254" s="348">
        <f t="shared" si="93"/>
        <v>0</v>
      </c>
      <c r="AU254" s="348">
        <f t="shared" si="94"/>
        <v>0</v>
      </c>
      <c r="AV254" s="348">
        <f t="shared" si="95"/>
        <v>0</v>
      </c>
      <c r="AW254" s="348">
        <f t="shared" si="96"/>
        <v>0</v>
      </c>
      <c r="AX254" s="348">
        <f t="shared" si="97"/>
        <v>0</v>
      </c>
      <c r="AY254" s="348">
        <f t="shared" si="98"/>
        <v>0</v>
      </c>
      <c r="AZ254" s="348">
        <f t="shared" si="99"/>
        <v>0</v>
      </c>
      <c r="BA254" s="348">
        <f t="shared" si="100"/>
        <v>0</v>
      </c>
      <c r="BB254" s="348">
        <f t="shared" si="101"/>
        <v>0</v>
      </c>
      <c r="BC254" s="348">
        <f t="shared" si="102"/>
        <v>0</v>
      </c>
      <c r="BD254" s="348">
        <f t="shared" si="103"/>
        <v>100</v>
      </c>
      <c r="BE254" s="348">
        <f t="shared" si="104"/>
        <v>100</v>
      </c>
      <c r="BF254" s="348">
        <f t="shared" si="105"/>
        <v>5800</v>
      </c>
      <c r="BG254" s="348">
        <f t="shared" si="106"/>
        <v>5600</v>
      </c>
    </row>
    <row r="255" spans="1:59" ht="15">
      <c r="A255" s="134" t="s">
        <v>478</v>
      </c>
      <c r="B255" s="134" t="s">
        <v>3307</v>
      </c>
      <c r="C255" s="134" t="s">
        <v>3342</v>
      </c>
      <c r="D255" s="136">
        <f t="shared" si="112"/>
        <v>10.795802998370002</v>
      </c>
      <c r="E255" s="136">
        <f t="shared" si="108"/>
        <v>56.801977242726188</v>
      </c>
      <c r="F255" s="136">
        <v>0</v>
      </c>
      <c r="G255" s="136">
        <f t="shared" si="113"/>
        <v>56.801977242726188</v>
      </c>
      <c r="H255" s="136">
        <f t="shared" ca="1" si="107"/>
        <v>57</v>
      </c>
      <c r="I255" s="154">
        <v>0</v>
      </c>
      <c r="J255" s="347"/>
      <c r="K255" t="s">
        <v>1308</v>
      </c>
      <c r="L255" t="s">
        <v>260</v>
      </c>
      <c r="M255" s="113" t="s">
        <v>1326</v>
      </c>
      <c r="N255" s="113">
        <v>0</v>
      </c>
      <c r="O255" s="113">
        <v>0</v>
      </c>
      <c r="S255" s="113">
        <v>0</v>
      </c>
      <c r="Y255" s="120"/>
      <c r="Z255" s="113" t="s">
        <v>692</v>
      </c>
      <c r="AA255" s="349">
        <v>0</v>
      </c>
      <c r="AB255" s="349">
        <v>0</v>
      </c>
      <c r="AC255" s="349">
        <v>0</v>
      </c>
      <c r="AD255" s="349">
        <v>0</v>
      </c>
      <c r="AE255" s="349">
        <v>0</v>
      </c>
      <c r="AF255" s="349">
        <v>0</v>
      </c>
      <c r="AG255" s="349">
        <v>0</v>
      </c>
      <c r="AH255" s="349">
        <v>0</v>
      </c>
      <c r="AI255" s="349">
        <v>0</v>
      </c>
      <c r="AJ255" s="349">
        <v>0</v>
      </c>
      <c r="AK255" s="349">
        <v>0</v>
      </c>
      <c r="AL255" s="349">
        <v>0</v>
      </c>
      <c r="AM255" s="349">
        <v>0</v>
      </c>
      <c r="AN255" s="349">
        <v>0</v>
      </c>
      <c r="AO255" s="349">
        <v>0</v>
      </c>
      <c r="AP255" s="349">
        <v>2500</v>
      </c>
      <c r="AR255" s="348">
        <f t="shared" si="91"/>
        <v>0</v>
      </c>
      <c r="AS255" s="348">
        <f t="shared" si="92"/>
        <v>0</v>
      </c>
      <c r="AT255" s="348">
        <f t="shared" si="93"/>
        <v>0</v>
      </c>
      <c r="AU255" s="348">
        <f t="shared" si="94"/>
        <v>0</v>
      </c>
      <c r="AV255" s="348">
        <f t="shared" si="95"/>
        <v>0</v>
      </c>
      <c r="AW255" s="348">
        <f t="shared" si="96"/>
        <v>0</v>
      </c>
      <c r="AX255" s="348">
        <f t="shared" si="97"/>
        <v>0</v>
      </c>
      <c r="AY255" s="348">
        <f t="shared" si="98"/>
        <v>0</v>
      </c>
      <c r="AZ255" s="348">
        <f t="shared" si="99"/>
        <v>0</v>
      </c>
      <c r="BA255" s="348">
        <f t="shared" si="100"/>
        <v>0</v>
      </c>
      <c r="BB255" s="348">
        <f t="shared" si="101"/>
        <v>0</v>
      </c>
      <c r="BC255" s="348">
        <f t="shared" si="102"/>
        <v>0</v>
      </c>
      <c r="BD255" s="348">
        <f t="shared" si="103"/>
        <v>0</v>
      </c>
      <c r="BE255" s="348">
        <f t="shared" si="104"/>
        <v>0</v>
      </c>
      <c r="BF255" s="348">
        <f t="shared" si="105"/>
        <v>0</v>
      </c>
      <c r="BG255" s="348">
        <f t="shared" si="106"/>
        <v>1800</v>
      </c>
    </row>
    <row r="256" spans="1:59" ht="15">
      <c r="A256" s="134" t="s">
        <v>445</v>
      </c>
      <c r="B256" s="134" t="s">
        <v>1763</v>
      </c>
      <c r="C256" s="134" t="s">
        <v>1809</v>
      </c>
      <c r="D256" s="136">
        <f t="shared" ref="D256:D257" si="117">D255*0.75</f>
        <v>8.0968522487775019</v>
      </c>
      <c r="E256" s="136">
        <f t="shared" ref="E256:E257" si="118">E255*0.5</f>
        <v>28.400988621363094</v>
      </c>
      <c r="F256" s="136">
        <f t="shared" ref="F256:F257" ca="1" si="119">RANDBETWEEN(0,10000)</f>
        <v>3473</v>
      </c>
      <c r="G256" s="136">
        <f t="shared" ca="1" si="113"/>
        <v>3501.400988621363</v>
      </c>
      <c r="H256" s="136">
        <f t="shared" ca="1" si="107"/>
        <v>2427</v>
      </c>
      <c r="I256" s="154">
        <v>234.83979316</v>
      </c>
      <c r="J256" s="347"/>
      <c r="K256" t="s">
        <v>1303</v>
      </c>
      <c r="L256" t="s">
        <v>1763</v>
      </c>
      <c r="M256" s="113" t="s">
        <v>1810</v>
      </c>
      <c r="N256" s="113">
        <v>0</v>
      </c>
      <c r="O256" s="113">
        <v>483700</v>
      </c>
      <c r="S256" s="113">
        <v>0</v>
      </c>
      <c r="Y256" s="120"/>
      <c r="Z256" s="113" t="s">
        <v>482</v>
      </c>
      <c r="AA256" s="349">
        <v>0</v>
      </c>
      <c r="AB256" s="349">
        <v>0</v>
      </c>
      <c r="AC256" s="349">
        <v>0</v>
      </c>
      <c r="AD256" s="349">
        <v>0</v>
      </c>
      <c r="AE256" s="349">
        <v>0</v>
      </c>
      <c r="AF256" s="349">
        <v>0</v>
      </c>
      <c r="AG256" s="349">
        <v>0</v>
      </c>
      <c r="AH256" s="349">
        <v>0</v>
      </c>
      <c r="AI256" s="349">
        <v>0</v>
      </c>
      <c r="AJ256" s="349">
        <v>0</v>
      </c>
      <c r="AK256" s="349">
        <v>0</v>
      </c>
      <c r="AL256" s="349">
        <v>0</v>
      </c>
      <c r="AM256" s="349">
        <v>500</v>
      </c>
      <c r="AN256" s="349">
        <v>200</v>
      </c>
      <c r="AO256" s="349">
        <v>17900</v>
      </c>
      <c r="AP256" s="349">
        <v>11500</v>
      </c>
      <c r="AR256" s="348">
        <f t="shared" si="91"/>
        <v>0</v>
      </c>
      <c r="AS256" s="348">
        <f t="shared" si="92"/>
        <v>0</v>
      </c>
      <c r="AT256" s="348">
        <f t="shared" si="93"/>
        <v>0</v>
      </c>
      <c r="AU256" s="348">
        <f t="shared" si="94"/>
        <v>0</v>
      </c>
      <c r="AV256" s="348">
        <f t="shared" si="95"/>
        <v>0</v>
      </c>
      <c r="AW256" s="348">
        <f t="shared" si="96"/>
        <v>0</v>
      </c>
      <c r="AX256" s="348">
        <f t="shared" si="97"/>
        <v>0</v>
      </c>
      <c r="AY256" s="348">
        <f t="shared" si="98"/>
        <v>0</v>
      </c>
      <c r="AZ256" s="348">
        <f t="shared" si="99"/>
        <v>0</v>
      </c>
      <c r="BA256" s="348">
        <f t="shared" si="100"/>
        <v>0</v>
      </c>
      <c r="BB256" s="348">
        <f t="shared" si="101"/>
        <v>0</v>
      </c>
      <c r="BC256" s="348">
        <f t="shared" si="102"/>
        <v>0</v>
      </c>
      <c r="BD256" s="348">
        <f t="shared" si="103"/>
        <v>400</v>
      </c>
      <c r="BE256" s="348">
        <f t="shared" si="104"/>
        <v>100</v>
      </c>
      <c r="BF256" s="348">
        <f t="shared" si="105"/>
        <v>13100</v>
      </c>
      <c r="BG256" s="348">
        <f t="shared" si="106"/>
        <v>8400</v>
      </c>
    </row>
    <row r="257" spans="1:59" ht="15">
      <c r="A257" s="134" t="s">
        <v>595</v>
      </c>
      <c r="B257" s="134" t="s">
        <v>3307</v>
      </c>
      <c r="C257" s="134" t="s">
        <v>3343</v>
      </c>
      <c r="D257" s="136">
        <f t="shared" si="117"/>
        <v>6.0726391865831264</v>
      </c>
      <c r="E257" s="136">
        <f t="shared" si="118"/>
        <v>14.200494310681547</v>
      </c>
      <c r="F257" s="136">
        <f t="shared" ca="1" si="119"/>
        <v>868</v>
      </c>
      <c r="G257" s="136">
        <f t="shared" ca="1" si="113"/>
        <v>882.20049431068151</v>
      </c>
      <c r="H257" s="136">
        <f t="shared" ca="1" si="107"/>
        <v>216</v>
      </c>
      <c r="I257" s="154">
        <v>0</v>
      </c>
      <c r="J257" s="347"/>
      <c r="K257" t="s">
        <v>531</v>
      </c>
      <c r="L257" t="s">
        <v>1473</v>
      </c>
      <c r="M257" s="113" t="s">
        <v>1525</v>
      </c>
      <c r="N257" s="113">
        <v>240500</v>
      </c>
      <c r="O257" s="113">
        <v>0</v>
      </c>
      <c r="S257" s="113">
        <v>0</v>
      </c>
      <c r="Y257" s="120"/>
      <c r="Z257" s="113" t="s">
        <v>623</v>
      </c>
      <c r="AA257" s="349">
        <v>0</v>
      </c>
      <c r="AB257" s="349">
        <v>0</v>
      </c>
      <c r="AC257" s="349">
        <v>0</v>
      </c>
      <c r="AD257" s="349">
        <v>0</v>
      </c>
      <c r="AE257" s="349">
        <v>0</v>
      </c>
      <c r="AF257" s="349">
        <v>0</v>
      </c>
      <c r="AG257" s="349">
        <v>0</v>
      </c>
      <c r="AH257" s="349">
        <v>0</v>
      </c>
      <c r="AI257" s="349">
        <v>0</v>
      </c>
      <c r="AJ257" s="349">
        <v>0</v>
      </c>
      <c r="AK257" s="349">
        <v>0</v>
      </c>
      <c r="AL257" s="349">
        <v>0</v>
      </c>
      <c r="AM257" s="349">
        <v>400</v>
      </c>
      <c r="AN257" s="349">
        <v>200</v>
      </c>
      <c r="AO257" s="349">
        <v>46200</v>
      </c>
      <c r="AP257" s="349">
        <v>16000</v>
      </c>
      <c r="AR257" s="348">
        <f t="shared" si="91"/>
        <v>0</v>
      </c>
      <c r="AS257" s="348">
        <f t="shared" si="92"/>
        <v>0</v>
      </c>
      <c r="AT257" s="348">
        <f t="shared" si="93"/>
        <v>0</v>
      </c>
      <c r="AU257" s="348">
        <f t="shared" si="94"/>
        <v>0</v>
      </c>
      <c r="AV257" s="348">
        <f t="shared" si="95"/>
        <v>0</v>
      </c>
      <c r="AW257" s="348">
        <f t="shared" si="96"/>
        <v>0</v>
      </c>
      <c r="AX257" s="348">
        <f t="shared" si="97"/>
        <v>0</v>
      </c>
      <c r="AY257" s="348">
        <f t="shared" si="98"/>
        <v>0</v>
      </c>
      <c r="AZ257" s="348">
        <f t="shared" si="99"/>
        <v>0</v>
      </c>
      <c r="BA257" s="348">
        <f t="shared" si="100"/>
        <v>0</v>
      </c>
      <c r="BB257" s="348">
        <f t="shared" si="101"/>
        <v>0</v>
      </c>
      <c r="BC257" s="348">
        <f t="shared" si="102"/>
        <v>0</v>
      </c>
      <c r="BD257" s="348">
        <f t="shared" si="103"/>
        <v>300</v>
      </c>
      <c r="BE257" s="348">
        <f t="shared" si="104"/>
        <v>100</v>
      </c>
      <c r="BF257" s="348">
        <f t="shared" si="105"/>
        <v>33800</v>
      </c>
      <c r="BG257" s="348">
        <f t="shared" si="106"/>
        <v>11700</v>
      </c>
    </row>
    <row r="258" spans="1:59" ht="15">
      <c r="A258" s="134" t="s">
        <v>596</v>
      </c>
      <c r="B258" s="134" t="s">
        <v>3660</v>
      </c>
      <c r="C258" s="134" t="s">
        <v>3713</v>
      </c>
      <c r="D258" s="136">
        <f t="shared" si="112"/>
        <v>6.3762711459122832</v>
      </c>
      <c r="E258" s="136">
        <f t="shared" si="108"/>
        <v>21.30074146602232</v>
      </c>
      <c r="F258" s="136">
        <v>0</v>
      </c>
      <c r="G258" s="136">
        <f t="shared" si="113"/>
        <v>21.30074146602232</v>
      </c>
      <c r="H258" s="136">
        <f t="shared" ca="1" si="107"/>
        <v>22</v>
      </c>
      <c r="I258" s="154">
        <v>0</v>
      </c>
      <c r="J258" s="347"/>
      <c r="K258" t="s">
        <v>512</v>
      </c>
      <c r="L258" t="s">
        <v>1473</v>
      </c>
      <c r="M258" s="113" t="s">
        <v>1526</v>
      </c>
      <c r="N258" s="113">
        <v>100</v>
      </c>
      <c r="O258" s="113">
        <v>0</v>
      </c>
      <c r="S258" s="113">
        <v>0</v>
      </c>
      <c r="Y258" s="120"/>
      <c r="Z258" s="113" t="s">
        <v>1308</v>
      </c>
      <c r="AA258" s="349">
        <v>0</v>
      </c>
      <c r="AB258" s="349">
        <v>600</v>
      </c>
      <c r="AC258" s="349">
        <v>0</v>
      </c>
      <c r="AD258" s="349">
        <v>34100</v>
      </c>
      <c r="AE258" s="349">
        <v>0</v>
      </c>
      <c r="AF258" s="349">
        <v>0</v>
      </c>
      <c r="AG258" s="349">
        <v>0</v>
      </c>
      <c r="AH258" s="349">
        <v>1100</v>
      </c>
      <c r="AI258" s="349">
        <v>0</v>
      </c>
      <c r="AJ258" s="349">
        <v>1400</v>
      </c>
      <c r="AK258" s="349">
        <v>0</v>
      </c>
      <c r="AL258" s="349">
        <v>83100</v>
      </c>
      <c r="AM258" s="349">
        <v>5300</v>
      </c>
      <c r="AN258" s="349">
        <v>15900</v>
      </c>
      <c r="AO258" s="349">
        <v>340300</v>
      </c>
      <c r="AP258" s="349">
        <v>1042000</v>
      </c>
      <c r="AR258" s="348">
        <f t="shared" ref="AR258:AR321" si="120">ROUND(AA258*0.731,-2)</f>
        <v>0</v>
      </c>
      <c r="AS258" s="348">
        <f t="shared" ref="AS258:AS321" si="121">ROUND(AB258*0.731,-2)</f>
        <v>400</v>
      </c>
      <c r="AT258" s="348">
        <f t="shared" ref="AT258:AT321" si="122">ROUND(AC258*0.731,-2)</f>
        <v>0</v>
      </c>
      <c r="AU258" s="348">
        <f t="shared" ref="AU258:AU321" si="123">ROUND(AD258*0.731,-2)</f>
        <v>24900</v>
      </c>
      <c r="AV258" s="348">
        <f t="shared" ref="AV258:AV321" si="124">ROUND(AE258*0.731,-2)</f>
        <v>0</v>
      </c>
      <c r="AW258" s="348">
        <f t="shared" ref="AW258:AW321" si="125">ROUND(AF258*0.731,-2)</f>
        <v>0</v>
      </c>
      <c r="AX258" s="348">
        <f t="shared" ref="AX258:AX321" si="126">ROUND(AG258*0.731,-2)</f>
        <v>0</v>
      </c>
      <c r="AY258" s="348">
        <f t="shared" ref="AY258:AY321" si="127">ROUND(AH258*0.731,-2)</f>
        <v>800</v>
      </c>
      <c r="AZ258" s="348">
        <f t="shared" ref="AZ258:AZ321" si="128">ROUND(AI258*0.731,-2)</f>
        <v>0</v>
      </c>
      <c r="BA258" s="348">
        <f t="shared" ref="BA258:BA321" si="129">ROUND(AJ258*0.731,-2)</f>
        <v>1000</v>
      </c>
      <c r="BB258" s="348">
        <f t="shared" ref="BB258:BB321" si="130">ROUND(AK258*0.731,-2)</f>
        <v>0</v>
      </c>
      <c r="BC258" s="348">
        <f t="shared" ref="BC258:BC321" si="131">ROUND(AL258*0.731,-2)</f>
        <v>60700</v>
      </c>
      <c r="BD258" s="348">
        <f t="shared" ref="BD258:BD321" si="132">ROUND(AM258*0.731,-2)</f>
        <v>3900</v>
      </c>
      <c r="BE258" s="348">
        <f t="shared" ref="BE258:BE321" si="133">ROUND(AN258*0.731,-2)</f>
        <v>11600</v>
      </c>
      <c r="BF258" s="348">
        <f t="shared" ref="BF258:BF321" si="134">ROUND(AO258*0.731,-2)</f>
        <v>248800</v>
      </c>
      <c r="BG258" s="348">
        <f t="shared" ref="BG258:BG321" si="135">ROUND(AP258*0.731,-2)</f>
        <v>761700</v>
      </c>
    </row>
    <row r="259" spans="1:59" ht="15">
      <c r="A259" s="134" t="s">
        <v>597</v>
      </c>
      <c r="B259" s="134" t="s">
        <v>1473</v>
      </c>
      <c r="C259" s="134" t="s">
        <v>1527</v>
      </c>
      <c r="D259" s="136">
        <f t="shared" si="112"/>
        <v>6.6950847032078977</v>
      </c>
      <c r="E259" s="136">
        <f t="shared" si="108"/>
        <v>31.951112199033481</v>
      </c>
      <c r="F259" s="136">
        <v>0</v>
      </c>
      <c r="G259" s="136">
        <f t="shared" si="113"/>
        <v>31.951112199033481</v>
      </c>
      <c r="H259" s="136">
        <f t="shared" ref="H259:H322" ca="1" si="136">RANDBETWEEN(E259,G259)</f>
        <v>32</v>
      </c>
      <c r="I259" s="154">
        <v>23557.531549999996</v>
      </c>
      <c r="J259" s="347"/>
      <c r="K259" t="s">
        <v>714</v>
      </c>
      <c r="L259" t="s">
        <v>2076</v>
      </c>
      <c r="M259" s="113" t="s">
        <v>2134</v>
      </c>
      <c r="N259" s="113">
        <v>0</v>
      </c>
      <c r="O259" s="113">
        <v>3600</v>
      </c>
      <c r="S259" s="113">
        <v>0</v>
      </c>
      <c r="Y259" s="120"/>
      <c r="Z259" s="113" t="s">
        <v>624</v>
      </c>
      <c r="AA259" s="349">
        <v>0</v>
      </c>
      <c r="AB259" s="349">
        <v>0</v>
      </c>
      <c r="AC259" s="349">
        <v>0</v>
      </c>
      <c r="AD259" s="349">
        <v>0</v>
      </c>
      <c r="AE259" s="349">
        <v>0</v>
      </c>
      <c r="AF259" s="349">
        <v>0</v>
      </c>
      <c r="AG259" s="349">
        <v>0</v>
      </c>
      <c r="AH259" s="349">
        <v>0</v>
      </c>
      <c r="AI259" s="349">
        <v>0</v>
      </c>
      <c r="AJ259" s="349">
        <v>0</v>
      </c>
      <c r="AK259" s="349">
        <v>0</v>
      </c>
      <c r="AL259" s="349">
        <v>0</v>
      </c>
      <c r="AM259" s="349">
        <v>0</v>
      </c>
      <c r="AN259" s="349">
        <v>300</v>
      </c>
      <c r="AO259" s="349">
        <v>0</v>
      </c>
      <c r="AP259" s="349">
        <v>23800</v>
      </c>
      <c r="AR259" s="348">
        <f t="shared" si="120"/>
        <v>0</v>
      </c>
      <c r="AS259" s="348">
        <f t="shared" si="121"/>
        <v>0</v>
      </c>
      <c r="AT259" s="348">
        <f t="shared" si="122"/>
        <v>0</v>
      </c>
      <c r="AU259" s="348">
        <f t="shared" si="123"/>
        <v>0</v>
      </c>
      <c r="AV259" s="348">
        <f t="shared" si="124"/>
        <v>0</v>
      </c>
      <c r="AW259" s="348">
        <f t="shared" si="125"/>
        <v>0</v>
      </c>
      <c r="AX259" s="348">
        <f t="shared" si="126"/>
        <v>0</v>
      </c>
      <c r="AY259" s="348">
        <f t="shared" si="127"/>
        <v>0</v>
      </c>
      <c r="AZ259" s="348">
        <f t="shared" si="128"/>
        <v>0</v>
      </c>
      <c r="BA259" s="348">
        <f t="shared" si="129"/>
        <v>0</v>
      </c>
      <c r="BB259" s="348">
        <f t="shared" si="130"/>
        <v>0</v>
      </c>
      <c r="BC259" s="348">
        <f t="shared" si="131"/>
        <v>0</v>
      </c>
      <c r="BD259" s="348">
        <f t="shared" si="132"/>
        <v>0</v>
      </c>
      <c r="BE259" s="348">
        <f t="shared" si="133"/>
        <v>200</v>
      </c>
      <c r="BF259" s="348">
        <f t="shared" si="134"/>
        <v>0</v>
      </c>
      <c r="BG259" s="348">
        <f t="shared" si="135"/>
        <v>17400</v>
      </c>
    </row>
    <row r="260" spans="1:59" ht="15">
      <c r="A260" s="134" t="s">
        <v>439</v>
      </c>
      <c r="B260" s="134" t="s">
        <v>2434</v>
      </c>
      <c r="C260" s="134" t="s">
        <v>2480</v>
      </c>
      <c r="D260" s="136">
        <f t="shared" si="112"/>
        <v>7.0298389383682931</v>
      </c>
      <c r="E260" s="136">
        <f t="shared" si="108"/>
        <v>47.926668298550226</v>
      </c>
      <c r="F260" s="136">
        <v>0</v>
      </c>
      <c r="G260" s="136">
        <f t="shared" si="113"/>
        <v>47.926668298550226</v>
      </c>
      <c r="H260" s="136">
        <f t="shared" ca="1" si="136"/>
        <v>48</v>
      </c>
      <c r="I260" s="154">
        <v>0</v>
      </c>
      <c r="J260" s="347"/>
      <c r="K260" t="s">
        <v>787</v>
      </c>
      <c r="L260" t="s">
        <v>3660</v>
      </c>
      <c r="M260" s="113" t="s">
        <v>3714</v>
      </c>
      <c r="N260" s="113">
        <v>0</v>
      </c>
      <c r="O260" s="113">
        <v>3700</v>
      </c>
      <c r="S260" s="113">
        <v>0</v>
      </c>
      <c r="Y260" s="120"/>
      <c r="Z260" s="113" t="s">
        <v>520</v>
      </c>
      <c r="AA260" s="349">
        <v>0</v>
      </c>
      <c r="AB260" s="349">
        <v>0</v>
      </c>
      <c r="AC260" s="349">
        <v>0</v>
      </c>
      <c r="AD260" s="349">
        <v>0</v>
      </c>
      <c r="AE260" s="349">
        <v>0</v>
      </c>
      <c r="AF260" s="349">
        <v>0</v>
      </c>
      <c r="AG260" s="349">
        <v>0</v>
      </c>
      <c r="AH260" s="349">
        <v>0</v>
      </c>
      <c r="AI260" s="349">
        <v>0</v>
      </c>
      <c r="AJ260" s="349">
        <v>0</v>
      </c>
      <c r="AK260" s="349">
        <v>0</v>
      </c>
      <c r="AL260" s="349">
        <v>0</v>
      </c>
      <c r="AM260" s="349">
        <v>100</v>
      </c>
      <c r="AN260" s="349">
        <v>100</v>
      </c>
      <c r="AO260" s="349">
        <v>4600</v>
      </c>
      <c r="AP260" s="349">
        <v>4500</v>
      </c>
      <c r="AR260" s="348">
        <f t="shared" si="120"/>
        <v>0</v>
      </c>
      <c r="AS260" s="348">
        <f t="shared" si="121"/>
        <v>0</v>
      </c>
      <c r="AT260" s="348">
        <f t="shared" si="122"/>
        <v>0</v>
      </c>
      <c r="AU260" s="348">
        <f t="shared" si="123"/>
        <v>0</v>
      </c>
      <c r="AV260" s="348">
        <f t="shared" si="124"/>
        <v>0</v>
      </c>
      <c r="AW260" s="348">
        <f t="shared" si="125"/>
        <v>0</v>
      </c>
      <c r="AX260" s="348">
        <f t="shared" si="126"/>
        <v>0</v>
      </c>
      <c r="AY260" s="348">
        <f t="shared" si="127"/>
        <v>0</v>
      </c>
      <c r="AZ260" s="348">
        <f t="shared" si="128"/>
        <v>0</v>
      </c>
      <c r="BA260" s="348">
        <f t="shared" si="129"/>
        <v>0</v>
      </c>
      <c r="BB260" s="348">
        <f t="shared" si="130"/>
        <v>0</v>
      </c>
      <c r="BC260" s="348">
        <f t="shared" si="131"/>
        <v>0</v>
      </c>
      <c r="BD260" s="348">
        <f t="shared" si="132"/>
        <v>100</v>
      </c>
      <c r="BE260" s="348">
        <f t="shared" si="133"/>
        <v>100</v>
      </c>
      <c r="BF260" s="348">
        <f t="shared" si="134"/>
        <v>3400</v>
      </c>
      <c r="BG260" s="348">
        <f t="shared" si="135"/>
        <v>3300</v>
      </c>
    </row>
    <row r="261" spans="1:59" ht="15">
      <c r="A261" s="134" t="s">
        <v>598</v>
      </c>
      <c r="B261" s="134" t="s">
        <v>2076</v>
      </c>
      <c r="C261" s="134" t="s">
        <v>2135</v>
      </c>
      <c r="D261" s="136">
        <f t="shared" si="112"/>
        <v>7.3813308852867081</v>
      </c>
      <c r="E261" s="136">
        <f t="shared" ref="E261:E324" si="137">E260*1.5</f>
        <v>71.890002447825339</v>
      </c>
      <c r="F261" s="136">
        <v>0</v>
      </c>
      <c r="G261" s="136">
        <f t="shared" si="113"/>
        <v>71.890002447825339</v>
      </c>
      <c r="H261" s="136">
        <f t="shared" ca="1" si="136"/>
        <v>72</v>
      </c>
      <c r="I261" s="154">
        <v>69.354205549999989</v>
      </c>
      <c r="J261" s="347"/>
      <c r="K261" t="s">
        <v>1303</v>
      </c>
      <c r="L261" t="s">
        <v>4048</v>
      </c>
      <c r="M261" s="113" t="s">
        <v>4066</v>
      </c>
      <c r="N261" s="113">
        <v>58400</v>
      </c>
      <c r="O261" s="113">
        <v>0</v>
      </c>
      <c r="S261" s="113">
        <v>0</v>
      </c>
      <c r="Y261" s="120"/>
      <c r="Z261" s="113" t="s">
        <v>794</v>
      </c>
      <c r="AA261" s="349">
        <v>0</v>
      </c>
      <c r="AB261" s="349">
        <v>0</v>
      </c>
      <c r="AC261" s="349">
        <v>0</v>
      </c>
      <c r="AD261" s="349">
        <v>0</v>
      </c>
      <c r="AE261" s="349">
        <v>0</v>
      </c>
      <c r="AF261" s="349">
        <v>0</v>
      </c>
      <c r="AG261" s="349">
        <v>0</v>
      </c>
      <c r="AH261" s="349">
        <v>0</v>
      </c>
      <c r="AI261" s="349">
        <v>0</v>
      </c>
      <c r="AJ261" s="349">
        <v>0</v>
      </c>
      <c r="AK261" s="349">
        <v>0</v>
      </c>
      <c r="AL261" s="349">
        <v>0</v>
      </c>
      <c r="AM261" s="349">
        <v>0</v>
      </c>
      <c r="AN261" s="349">
        <v>0</v>
      </c>
      <c r="AO261" s="349">
        <v>0</v>
      </c>
      <c r="AP261" s="349">
        <v>0</v>
      </c>
      <c r="AR261" s="348">
        <f t="shared" si="120"/>
        <v>0</v>
      </c>
      <c r="AS261" s="348">
        <f t="shared" si="121"/>
        <v>0</v>
      </c>
      <c r="AT261" s="348">
        <f t="shared" si="122"/>
        <v>0</v>
      </c>
      <c r="AU261" s="348">
        <f t="shared" si="123"/>
        <v>0</v>
      </c>
      <c r="AV261" s="348">
        <f t="shared" si="124"/>
        <v>0</v>
      </c>
      <c r="AW261" s="348">
        <f t="shared" si="125"/>
        <v>0</v>
      </c>
      <c r="AX261" s="348">
        <f t="shared" si="126"/>
        <v>0</v>
      </c>
      <c r="AY261" s="348">
        <f t="shared" si="127"/>
        <v>0</v>
      </c>
      <c r="AZ261" s="348">
        <f t="shared" si="128"/>
        <v>0</v>
      </c>
      <c r="BA261" s="348">
        <f t="shared" si="129"/>
        <v>0</v>
      </c>
      <c r="BB261" s="348">
        <f t="shared" si="130"/>
        <v>0</v>
      </c>
      <c r="BC261" s="348">
        <f t="shared" si="131"/>
        <v>0</v>
      </c>
      <c r="BD261" s="348">
        <f t="shared" si="132"/>
        <v>0</v>
      </c>
      <c r="BE261" s="348">
        <f t="shared" si="133"/>
        <v>0</v>
      </c>
      <c r="BF261" s="348">
        <f t="shared" si="134"/>
        <v>0</v>
      </c>
      <c r="BG261" s="348">
        <f t="shared" si="135"/>
        <v>0</v>
      </c>
    </row>
    <row r="262" spans="1:59" ht="15">
      <c r="A262" s="134" t="s">
        <v>1294</v>
      </c>
      <c r="B262" s="134" t="s">
        <v>4275</v>
      </c>
      <c r="C262" s="134" t="s">
        <v>4297</v>
      </c>
      <c r="D262" s="136">
        <f t="shared" ref="D262:D264" si="138">D261*0.75</f>
        <v>5.5359981639650311</v>
      </c>
      <c r="E262" s="136">
        <f t="shared" ref="E262:E263" si="139">E261*0.5</f>
        <v>35.945001223912669</v>
      </c>
      <c r="F262" s="136">
        <f t="shared" ref="F262:F264" ca="1" si="140">RANDBETWEEN(0,10000)</f>
        <v>3455</v>
      </c>
      <c r="G262" s="136">
        <f t="shared" ca="1" si="113"/>
        <v>3490.9450012239126</v>
      </c>
      <c r="H262" s="136">
        <f t="shared" ca="1" si="136"/>
        <v>2592</v>
      </c>
      <c r="I262" s="154">
        <v>655418.51014535001</v>
      </c>
      <c r="J262" s="347"/>
      <c r="K262" t="s">
        <v>531</v>
      </c>
      <c r="L262" t="s">
        <v>3002</v>
      </c>
      <c r="M262" s="113" t="s">
        <v>3050</v>
      </c>
      <c r="N262" s="113">
        <v>0</v>
      </c>
      <c r="O262" s="113">
        <v>7000</v>
      </c>
      <c r="S262" s="113">
        <v>0</v>
      </c>
      <c r="Y262" s="120"/>
      <c r="Z262" s="113" t="s">
        <v>718</v>
      </c>
      <c r="AA262" s="349">
        <v>0</v>
      </c>
      <c r="AB262" s="349">
        <v>0</v>
      </c>
      <c r="AC262" s="349">
        <v>0</v>
      </c>
      <c r="AD262" s="349">
        <v>0</v>
      </c>
      <c r="AE262" s="349">
        <v>0</v>
      </c>
      <c r="AF262" s="349">
        <v>0</v>
      </c>
      <c r="AG262" s="349">
        <v>0</v>
      </c>
      <c r="AH262" s="349">
        <v>0</v>
      </c>
      <c r="AI262" s="349">
        <v>0</v>
      </c>
      <c r="AJ262" s="349">
        <v>0</v>
      </c>
      <c r="AK262" s="349">
        <v>0</v>
      </c>
      <c r="AL262" s="349">
        <v>0</v>
      </c>
      <c r="AM262" s="349">
        <v>0</v>
      </c>
      <c r="AN262" s="349">
        <v>100</v>
      </c>
      <c r="AO262" s="349">
        <v>0</v>
      </c>
      <c r="AP262" s="349">
        <v>6200</v>
      </c>
      <c r="AR262" s="348">
        <f t="shared" si="120"/>
        <v>0</v>
      </c>
      <c r="AS262" s="348">
        <f t="shared" si="121"/>
        <v>0</v>
      </c>
      <c r="AT262" s="348">
        <f t="shared" si="122"/>
        <v>0</v>
      </c>
      <c r="AU262" s="348">
        <f t="shared" si="123"/>
        <v>0</v>
      </c>
      <c r="AV262" s="348">
        <f t="shared" si="124"/>
        <v>0</v>
      </c>
      <c r="AW262" s="348">
        <f t="shared" si="125"/>
        <v>0</v>
      </c>
      <c r="AX262" s="348">
        <f t="shared" si="126"/>
        <v>0</v>
      </c>
      <c r="AY262" s="348">
        <f t="shared" si="127"/>
        <v>0</v>
      </c>
      <c r="AZ262" s="348">
        <f t="shared" si="128"/>
        <v>0</v>
      </c>
      <c r="BA262" s="348">
        <f t="shared" si="129"/>
        <v>0</v>
      </c>
      <c r="BB262" s="348">
        <f t="shared" si="130"/>
        <v>0</v>
      </c>
      <c r="BC262" s="348">
        <f t="shared" si="131"/>
        <v>0</v>
      </c>
      <c r="BD262" s="348">
        <f t="shared" si="132"/>
        <v>0</v>
      </c>
      <c r="BE262" s="348">
        <f t="shared" si="133"/>
        <v>100</v>
      </c>
      <c r="BF262" s="348">
        <f t="shared" si="134"/>
        <v>0</v>
      </c>
      <c r="BG262" s="348">
        <f t="shared" si="135"/>
        <v>4500</v>
      </c>
    </row>
    <row r="263" spans="1:59" ht="15">
      <c r="A263" s="134" t="s">
        <v>1323</v>
      </c>
      <c r="B263" s="134" t="s">
        <v>1763</v>
      </c>
      <c r="C263" s="134" t="s">
        <v>1811</v>
      </c>
      <c r="D263" s="136">
        <f t="shared" si="138"/>
        <v>4.1519986229737729</v>
      </c>
      <c r="E263" s="136">
        <f t="shared" si="139"/>
        <v>17.972500611956335</v>
      </c>
      <c r="F263" s="136">
        <f t="shared" ca="1" si="140"/>
        <v>9953</v>
      </c>
      <c r="G263" s="136">
        <f t="shared" ca="1" si="113"/>
        <v>9970.972500611957</v>
      </c>
      <c r="H263" s="136">
        <f t="shared" ca="1" si="136"/>
        <v>5295</v>
      </c>
      <c r="I263" s="154">
        <v>-2908.4149268299998</v>
      </c>
      <c r="J263" s="347"/>
      <c r="K263" t="s">
        <v>673</v>
      </c>
      <c r="L263" t="s">
        <v>1473</v>
      </c>
      <c r="M263" s="113" t="s">
        <v>1528</v>
      </c>
      <c r="N263" s="113">
        <v>1700</v>
      </c>
      <c r="O263" s="113">
        <v>0</v>
      </c>
      <c r="S263" s="113">
        <v>0</v>
      </c>
      <c r="Y263" s="120"/>
      <c r="Z263" s="113" t="s">
        <v>458</v>
      </c>
      <c r="AA263" s="349">
        <v>0</v>
      </c>
      <c r="AB263" s="349">
        <v>0</v>
      </c>
      <c r="AC263" s="349">
        <v>0</v>
      </c>
      <c r="AD263" s="349">
        <v>0</v>
      </c>
      <c r="AE263" s="349">
        <v>0</v>
      </c>
      <c r="AF263" s="349">
        <v>0</v>
      </c>
      <c r="AG263" s="349">
        <v>0</v>
      </c>
      <c r="AH263" s="349">
        <v>0</v>
      </c>
      <c r="AI263" s="349">
        <v>0</v>
      </c>
      <c r="AJ263" s="349">
        <v>0</v>
      </c>
      <c r="AK263" s="349">
        <v>0</v>
      </c>
      <c r="AL263" s="349">
        <v>0</v>
      </c>
      <c r="AM263" s="349">
        <v>200</v>
      </c>
      <c r="AN263" s="349">
        <v>0</v>
      </c>
      <c r="AO263" s="349">
        <v>14700</v>
      </c>
      <c r="AP263" s="349">
        <v>100</v>
      </c>
      <c r="AR263" s="348">
        <f t="shared" si="120"/>
        <v>0</v>
      </c>
      <c r="AS263" s="348">
        <f t="shared" si="121"/>
        <v>0</v>
      </c>
      <c r="AT263" s="348">
        <f t="shared" si="122"/>
        <v>0</v>
      </c>
      <c r="AU263" s="348">
        <f t="shared" si="123"/>
        <v>0</v>
      </c>
      <c r="AV263" s="348">
        <f t="shared" si="124"/>
        <v>0</v>
      </c>
      <c r="AW263" s="348">
        <f t="shared" si="125"/>
        <v>0</v>
      </c>
      <c r="AX263" s="348">
        <f t="shared" si="126"/>
        <v>0</v>
      </c>
      <c r="AY263" s="348">
        <f t="shared" si="127"/>
        <v>0</v>
      </c>
      <c r="AZ263" s="348">
        <f t="shared" si="128"/>
        <v>0</v>
      </c>
      <c r="BA263" s="348">
        <f t="shared" si="129"/>
        <v>0</v>
      </c>
      <c r="BB263" s="348">
        <f t="shared" si="130"/>
        <v>0</v>
      </c>
      <c r="BC263" s="348">
        <f t="shared" si="131"/>
        <v>0</v>
      </c>
      <c r="BD263" s="348">
        <f t="shared" si="132"/>
        <v>100</v>
      </c>
      <c r="BE263" s="348">
        <f t="shared" si="133"/>
        <v>0</v>
      </c>
      <c r="BF263" s="348">
        <f t="shared" si="134"/>
        <v>10700</v>
      </c>
      <c r="BG263" s="348">
        <f t="shared" si="135"/>
        <v>100</v>
      </c>
    </row>
    <row r="264" spans="1:59" ht="15">
      <c r="A264" s="134" t="s">
        <v>431</v>
      </c>
      <c r="B264" s="134" t="s">
        <v>4275</v>
      </c>
      <c r="C264" s="134" t="s">
        <v>4298</v>
      </c>
      <c r="D264" s="136">
        <f t="shared" si="138"/>
        <v>3.1139989672303297</v>
      </c>
      <c r="E264" s="136">
        <f>E263*0.25</f>
        <v>4.4931251529890837</v>
      </c>
      <c r="F264" s="136">
        <f t="shared" ca="1" si="140"/>
        <v>4290</v>
      </c>
      <c r="G264" s="136">
        <f t="shared" ca="1" si="113"/>
        <v>4294.4931251529888</v>
      </c>
      <c r="H264" s="136">
        <f t="shared" ca="1" si="136"/>
        <v>2224</v>
      </c>
      <c r="I264" s="154">
        <v>272.00448799999998</v>
      </c>
      <c r="J264" s="347"/>
      <c r="K264" t="s">
        <v>723</v>
      </c>
      <c r="L264" t="s">
        <v>3543</v>
      </c>
      <c r="M264" s="113" t="s">
        <v>3559</v>
      </c>
      <c r="N264" s="113">
        <v>13500</v>
      </c>
      <c r="O264" s="113">
        <v>0</v>
      </c>
      <c r="S264" s="113">
        <v>0</v>
      </c>
      <c r="Y264" s="120"/>
      <c r="Z264" s="113" t="s">
        <v>536</v>
      </c>
      <c r="AA264" s="349">
        <v>0</v>
      </c>
      <c r="AB264" s="349">
        <v>0</v>
      </c>
      <c r="AC264" s="349">
        <v>0</v>
      </c>
      <c r="AD264" s="349">
        <v>0</v>
      </c>
      <c r="AE264" s="349">
        <v>0</v>
      </c>
      <c r="AF264" s="349">
        <v>0</v>
      </c>
      <c r="AG264" s="349">
        <v>0</v>
      </c>
      <c r="AH264" s="349">
        <v>0</v>
      </c>
      <c r="AI264" s="349">
        <v>0</v>
      </c>
      <c r="AJ264" s="349">
        <v>0</v>
      </c>
      <c r="AK264" s="349">
        <v>0</v>
      </c>
      <c r="AL264" s="349">
        <v>0</v>
      </c>
      <c r="AM264" s="349">
        <v>0</v>
      </c>
      <c r="AN264" s="349">
        <v>6500</v>
      </c>
      <c r="AO264" s="349">
        <v>0</v>
      </c>
      <c r="AP264" s="349">
        <v>577500</v>
      </c>
      <c r="AR264" s="348">
        <f t="shared" si="120"/>
        <v>0</v>
      </c>
      <c r="AS264" s="348">
        <f t="shared" si="121"/>
        <v>0</v>
      </c>
      <c r="AT264" s="348">
        <f t="shared" si="122"/>
        <v>0</v>
      </c>
      <c r="AU264" s="348">
        <f t="shared" si="123"/>
        <v>0</v>
      </c>
      <c r="AV264" s="348">
        <f t="shared" si="124"/>
        <v>0</v>
      </c>
      <c r="AW264" s="348">
        <f t="shared" si="125"/>
        <v>0</v>
      </c>
      <c r="AX264" s="348">
        <f t="shared" si="126"/>
        <v>0</v>
      </c>
      <c r="AY264" s="348">
        <f t="shared" si="127"/>
        <v>0</v>
      </c>
      <c r="AZ264" s="348">
        <f t="shared" si="128"/>
        <v>0</v>
      </c>
      <c r="BA264" s="348">
        <f t="shared" si="129"/>
        <v>0</v>
      </c>
      <c r="BB264" s="348">
        <f t="shared" si="130"/>
        <v>0</v>
      </c>
      <c r="BC264" s="348">
        <f t="shared" si="131"/>
        <v>0</v>
      </c>
      <c r="BD264" s="348">
        <f t="shared" si="132"/>
        <v>0</v>
      </c>
      <c r="BE264" s="348">
        <f t="shared" si="133"/>
        <v>4800</v>
      </c>
      <c r="BF264" s="348">
        <f t="shared" si="134"/>
        <v>0</v>
      </c>
      <c r="BG264" s="348">
        <f t="shared" si="135"/>
        <v>422200</v>
      </c>
    </row>
    <row r="265" spans="1:59" ht="15">
      <c r="A265" s="134" t="s">
        <v>586</v>
      </c>
      <c r="B265" s="134" t="s">
        <v>2737</v>
      </c>
      <c r="C265" s="134" t="s">
        <v>2771</v>
      </c>
      <c r="D265" s="136">
        <f t="shared" ref="D265:D325" si="141">D264*1.05</f>
        <v>3.2696989155918463</v>
      </c>
      <c r="E265" s="136">
        <f t="shared" si="137"/>
        <v>6.7396877294836255</v>
      </c>
      <c r="F265" s="136">
        <v>0</v>
      </c>
      <c r="G265" s="136">
        <f t="shared" si="113"/>
        <v>6.7396877294836255</v>
      </c>
      <c r="H265" s="136">
        <f t="shared" ca="1" si="136"/>
        <v>7</v>
      </c>
      <c r="I265" s="154">
        <v>0</v>
      </c>
      <c r="J265" s="347"/>
      <c r="K265" t="s">
        <v>611</v>
      </c>
      <c r="L265" t="s">
        <v>3660</v>
      </c>
      <c r="M265" s="113" t="s">
        <v>3715</v>
      </c>
      <c r="N265" s="113">
        <v>0</v>
      </c>
      <c r="O265" s="113">
        <v>12100</v>
      </c>
      <c r="S265" s="113">
        <v>0</v>
      </c>
      <c r="Y265" s="120"/>
      <c r="Z265" s="113" t="s">
        <v>599</v>
      </c>
      <c r="AA265" s="349">
        <v>0</v>
      </c>
      <c r="AB265" s="349">
        <v>0</v>
      </c>
      <c r="AC265" s="349">
        <v>0</v>
      </c>
      <c r="AD265" s="349">
        <v>0</v>
      </c>
      <c r="AE265" s="349">
        <v>0</v>
      </c>
      <c r="AF265" s="349">
        <v>0</v>
      </c>
      <c r="AG265" s="349">
        <v>0</v>
      </c>
      <c r="AH265" s="349">
        <v>0</v>
      </c>
      <c r="AI265" s="349">
        <v>0</v>
      </c>
      <c r="AJ265" s="349">
        <v>0</v>
      </c>
      <c r="AK265" s="349">
        <v>0</v>
      </c>
      <c r="AL265" s="349">
        <v>0</v>
      </c>
      <c r="AM265" s="349">
        <v>0</v>
      </c>
      <c r="AN265" s="349">
        <v>0</v>
      </c>
      <c r="AO265" s="349">
        <v>1400</v>
      </c>
      <c r="AP265" s="349">
        <v>0</v>
      </c>
      <c r="AR265" s="348">
        <f t="shared" si="120"/>
        <v>0</v>
      </c>
      <c r="AS265" s="348">
        <f t="shared" si="121"/>
        <v>0</v>
      </c>
      <c r="AT265" s="348">
        <f t="shared" si="122"/>
        <v>0</v>
      </c>
      <c r="AU265" s="348">
        <f t="shared" si="123"/>
        <v>0</v>
      </c>
      <c r="AV265" s="348">
        <f t="shared" si="124"/>
        <v>0</v>
      </c>
      <c r="AW265" s="348">
        <f t="shared" si="125"/>
        <v>0</v>
      </c>
      <c r="AX265" s="348">
        <f t="shared" si="126"/>
        <v>0</v>
      </c>
      <c r="AY265" s="348">
        <f t="shared" si="127"/>
        <v>0</v>
      </c>
      <c r="AZ265" s="348">
        <f t="shared" si="128"/>
        <v>0</v>
      </c>
      <c r="BA265" s="348">
        <f t="shared" si="129"/>
        <v>0</v>
      </c>
      <c r="BB265" s="348">
        <f t="shared" si="130"/>
        <v>0</v>
      </c>
      <c r="BC265" s="348">
        <f t="shared" si="131"/>
        <v>0</v>
      </c>
      <c r="BD265" s="348">
        <f t="shared" si="132"/>
        <v>0</v>
      </c>
      <c r="BE265" s="348">
        <f t="shared" si="133"/>
        <v>0</v>
      </c>
      <c r="BF265" s="348">
        <f t="shared" si="134"/>
        <v>1000</v>
      </c>
      <c r="BG265" s="348">
        <f t="shared" si="135"/>
        <v>0</v>
      </c>
    </row>
    <row r="266" spans="1:59" ht="15">
      <c r="A266" s="134" t="s">
        <v>483</v>
      </c>
      <c r="B266" s="134" t="s">
        <v>2434</v>
      </c>
      <c r="C266" s="134" t="s">
        <v>2474</v>
      </c>
      <c r="D266" s="136">
        <f t="shared" si="141"/>
        <v>3.4331838613714387</v>
      </c>
      <c r="E266" s="136">
        <f t="shared" si="137"/>
        <v>10.109531594225437</v>
      </c>
      <c r="F266" s="136">
        <v>0</v>
      </c>
      <c r="G266" s="136">
        <f t="shared" si="113"/>
        <v>10.109531594225437</v>
      </c>
      <c r="H266" s="136">
        <f t="shared" ca="1" si="136"/>
        <v>11</v>
      </c>
      <c r="I266" s="154">
        <v>915.93347999999992</v>
      </c>
      <c r="J266" s="347"/>
      <c r="K266" t="s">
        <v>538</v>
      </c>
      <c r="L266" t="s">
        <v>260</v>
      </c>
      <c r="M266" s="113" t="s">
        <v>913</v>
      </c>
      <c r="N266" s="113">
        <v>0</v>
      </c>
      <c r="O266" s="113">
        <v>0</v>
      </c>
      <c r="S266" s="113">
        <v>0</v>
      </c>
      <c r="Y266" s="120"/>
      <c r="Z266" s="113" t="s">
        <v>549</v>
      </c>
      <c r="AA266" s="349">
        <v>0</v>
      </c>
      <c r="AB266" s="349">
        <v>0</v>
      </c>
      <c r="AC266" s="349">
        <v>0</v>
      </c>
      <c r="AD266" s="349">
        <v>0</v>
      </c>
      <c r="AE266" s="349">
        <v>0</v>
      </c>
      <c r="AF266" s="349">
        <v>0</v>
      </c>
      <c r="AG266" s="349">
        <v>0</v>
      </c>
      <c r="AH266" s="349">
        <v>0</v>
      </c>
      <c r="AI266" s="349">
        <v>0</v>
      </c>
      <c r="AJ266" s="349">
        <v>0</v>
      </c>
      <c r="AK266" s="349">
        <v>0</v>
      </c>
      <c r="AL266" s="349">
        <v>0</v>
      </c>
      <c r="AM266" s="349">
        <v>600</v>
      </c>
      <c r="AN266" s="349">
        <v>900</v>
      </c>
      <c r="AO266" s="349">
        <v>49400</v>
      </c>
      <c r="AP266" s="349">
        <v>66900</v>
      </c>
      <c r="AR266" s="348">
        <f t="shared" si="120"/>
        <v>0</v>
      </c>
      <c r="AS266" s="348">
        <f t="shared" si="121"/>
        <v>0</v>
      </c>
      <c r="AT266" s="348">
        <f t="shared" si="122"/>
        <v>0</v>
      </c>
      <c r="AU266" s="348">
        <f t="shared" si="123"/>
        <v>0</v>
      </c>
      <c r="AV266" s="348">
        <f t="shared" si="124"/>
        <v>0</v>
      </c>
      <c r="AW266" s="348">
        <f t="shared" si="125"/>
        <v>0</v>
      </c>
      <c r="AX266" s="348">
        <f t="shared" si="126"/>
        <v>0</v>
      </c>
      <c r="AY266" s="348">
        <f t="shared" si="127"/>
        <v>0</v>
      </c>
      <c r="AZ266" s="348">
        <f t="shared" si="128"/>
        <v>0</v>
      </c>
      <c r="BA266" s="348">
        <f t="shared" si="129"/>
        <v>0</v>
      </c>
      <c r="BB266" s="348">
        <f t="shared" si="130"/>
        <v>0</v>
      </c>
      <c r="BC266" s="348">
        <f t="shared" si="131"/>
        <v>0</v>
      </c>
      <c r="BD266" s="348">
        <f t="shared" si="132"/>
        <v>400</v>
      </c>
      <c r="BE266" s="348">
        <f t="shared" si="133"/>
        <v>700</v>
      </c>
      <c r="BF266" s="348">
        <f t="shared" si="134"/>
        <v>36100</v>
      </c>
      <c r="BG266" s="348">
        <f t="shared" si="135"/>
        <v>48900</v>
      </c>
    </row>
    <row r="267" spans="1:59" ht="15">
      <c r="A267" s="134" t="s">
        <v>599</v>
      </c>
      <c r="B267" s="134" t="s">
        <v>3660</v>
      </c>
      <c r="C267" s="134" t="s">
        <v>3716</v>
      </c>
      <c r="D267" s="136">
        <f t="shared" si="141"/>
        <v>3.604843054440011</v>
      </c>
      <c r="E267" s="136">
        <f t="shared" si="137"/>
        <v>15.164297391338156</v>
      </c>
      <c r="F267" s="136">
        <v>0</v>
      </c>
      <c r="G267" s="136">
        <f t="shared" si="113"/>
        <v>15.164297391338156</v>
      </c>
      <c r="H267" s="136">
        <f t="shared" ca="1" si="136"/>
        <v>16</v>
      </c>
      <c r="I267" s="154">
        <v>0</v>
      </c>
      <c r="J267" s="347"/>
      <c r="K267" t="s">
        <v>620</v>
      </c>
      <c r="L267" t="s">
        <v>4048</v>
      </c>
      <c r="M267" s="113" t="s">
        <v>4067</v>
      </c>
      <c r="N267" s="113">
        <v>16700</v>
      </c>
      <c r="O267" s="113">
        <v>0</v>
      </c>
      <c r="S267" s="113">
        <v>0</v>
      </c>
      <c r="Y267" s="120"/>
      <c r="Z267" s="113" t="s">
        <v>468</v>
      </c>
      <c r="AA267" s="349">
        <v>0</v>
      </c>
      <c r="AB267" s="349">
        <v>0</v>
      </c>
      <c r="AC267" s="349">
        <v>0</v>
      </c>
      <c r="AD267" s="349">
        <v>0</v>
      </c>
      <c r="AE267" s="349">
        <v>0</v>
      </c>
      <c r="AF267" s="349">
        <v>0</v>
      </c>
      <c r="AG267" s="349">
        <v>0</v>
      </c>
      <c r="AH267" s="349">
        <v>0</v>
      </c>
      <c r="AI267" s="349">
        <v>0</v>
      </c>
      <c r="AJ267" s="349">
        <v>0</v>
      </c>
      <c r="AK267" s="349">
        <v>0</v>
      </c>
      <c r="AL267" s="349">
        <v>0</v>
      </c>
      <c r="AM267" s="349">
        <v>0</v>
      </c>
      <c r="AN267" s="349">
        <v>100</v>
      </c>
      <c r="AO267" s="349">
        <v>0</v>
      </c>
      <c r="AP267" s="349">
        <v>4900</v>
      </c>
      <c r="AR267" s="348">
        <f t="shared" si="120"/>
        <v>0</v>
      </c>
      <c r="AS267" s="348">
        <f t="shared" si="121"/>
        <v>0</v>
      </c>
      <c r="AT267" s="348">
        <f t="shared" si="122"/>
        <v>0</v>
      </c>
      <c r="AU267" s="348">
        <f t="shared" si="123"/>
        <v>0</v>
      </c>
      <c r="AV267" s="348">
        <f t="shared" si="124"/>
        <v>0</v>
      </c>
      <c r="AW267" s="348">
        <f t="shared" si="125"/>
        <v>0</v>
      </c>
      <c r="AX267" s="348">
        <f t="shared" si="126"/>
        <v>0</v>
      </c>
      <c r="AY267" s="348">
        <f t="shared" si="127"/>
        <v>0</v>
      </c>
      <c r="AZ267" s="348">
        <f t="shared" si="128"/>
        <v>0</v>
      </c>
      <c r="BA267" s="348">
        <f t="shared" si="129"/>
        <v>0</v>
      </c>
      <c r="BB267" s="348">
        <f t="shared" si="130"/>
        <v>0</v>
      </c>
      <c r="BC267" s="348">
        <f t="shared" si="131"/>
        <v>0</v>
      </c>
      <c r="BD267" s="348">
        <f t="shared" si="132"/>
        <v>0</v>
      </c>
      <c r="BE267" s="348">
        <f t="shared" si="133"/>
        <v>100</v>
      </c>
      <c r="BF267" s="348">
        <f t="shared" si="134"/>
        <v>0</v>
      </c>
      <c r="BG267" s="348">
        <f t="shared" si="135"/>
        <v>3600</v>
      </c>
    </row>
    <row r="268" spans="1:59" ht="15">
      <c r="A268" s="134" t="s">
        <v>535</v>
      </c>
      <c r="B268" s="134" t="s">
        <v>1473</v>
      </c>
      <c r="C268" s="134" t="s">
        <v>1529</v>
      </c>
      <c r="D268" s="136">
        <f t="shared" si="141"/>
        <v>3.7850852071620116</v>
      </c>
      <c r="E268" s="136">
        <f t="shared" si="137"/>
        <v>22.746446087007236</v>
      </c>
      <c r="F268" s="136">
        <v>0</v>
      </c>
      <c r="G268" s="136">
        <f t="shared" si="113"/>
        <v>22.746446087007236</v>
      </c>
      <c r="H268" s="136">
        <f t="shared" ca="1" si="136"/>
        <v>23</v>
      </c>
      <c r="I268" s="154">
        <v>0</v>
      </c>
      <c r="J268" s="347"/>
      <c r="K268" t="s">
        <v>645</v>
      </c>
      <c r="L268" t="s">
        <v>4275</v>
      </c>
      <c r="M268" s="113" t="s">
        <v>4299</v>
      </c>
      <c r="N268" s="113">
        <v>64000</v>
      </c>
      <c r="O268" s="113">
        <v>0</v>
      </c>
      <c r="S268" s="113">
        <v>0</v>
      </c>
      <c r="Y268" s="120"/>
      <c r="Z268" s="113" t="s">
        <v>667</v>
      </c>
      <c r="AA268" s="349">
        <v>0</v>
      </c>
      <c r="AB268" s="349">
        <v>0</v>
      </c>
      <c r="AC268" s="349">
        <v>0</v>
      </c>
      <c r="AD268" s="349">
        <v>0</v>
      </c>
      <c r="AE268" s="349">
        <v>0</v>
      </c>
      <c r="AF268" s="349">
        <v>0</v>
      </c>
      <c r="AG268" s="349">
        <v>0</v>
      </c>
      <c r="AH268" s="349">
        <v>0</v>
      </c>
      <c r="AI268" s="349">
        <v>0</v>
      </c>
      <c r="AJ268" s="349">
        <v>0</v>
      </c>
      <c r="AK268" s="349">
        <v>0</v>
      </c>
      <c r="AL268" s="349">
        <v>0</v>
      </c>
      <c r="AM268" s="349">
        <v>0</v>
      </c>
      <c r="AN268" s="349">
        <v>200</v>
      </c>
      <c r="AO268" s="349">
        <v>0</v>
      </c>
      <c r="AP268" s="349">
        <v>9900</v>
      </c>
      <c r="AR268" s="348">
        <f t="shared" si="120"/>
        <v>0</v>
      </c>
      <c r="AS268" s="348">
        <f t="shared" si="121"/>
        <v>0</v>
      </c>
      <c r="AT268" s="348">
        <f t="shared" si="122"/>
        <v>0</v>
      </c>
      <c r="AU268" s="348">
        <f t="shared" si="123"/>
        <v>0</v>
      </c>
      <c r="AV268" s="348">
        <f t="shared" si="124"/>
        <v>0</v>
      </c>
      <c r="AW268" s="348">
        <f t="shared" si="125"/>
        <v>0</v>
      </c>
      <c r="AX268" s="348">
        <f t="shared" si="126"/>
        <v>0</v>
      </c>
      <c r="AY268" s="348">
        <f t="shared" si="127"/>
        <v>0</v>
      </c>
      <c r="AZ268" s="348">
        <f t="shared" si="128"/>
        <v>0</v>
      </c>
      <c r="BA268" s="348">
        <f t="shared" si="129"/>
        <v>0</v>
      </c>
      <c r="BB268" s="348">
        <f t="shared" si="130"/>
        <v>0</v>
      </c>
      <c r="BC268" s="348">
        <f t="shared" si="131"/>
        <v>0</v>
      </c>
      <c r="BD268" s="348">
        <f t="shared" si="132"/>
        <v>0</v>
      </c>
      <c r="BE268" s="348">
        <f t="shared" si="133"/>
        <v>100</v>
      </c>
      <c r="BF268" s="348">
        <f t="shared" si="134"/>
        <v>0</v>
      </c>
      <c r="BG268" s="348">
        <f t="shared" si="135"/>
        <v>7200</v>
      </c>
    </row>
    <row r="269" spans="1:59" ht="15">
      <c r="A269" s="134" t="s">
        <v>600</v>
      </c>
      <c r="B269" s="134" t="s">
        <v>1763</v>
      </c>
      <c r="C269" s="134" t="s">
        <v>1812</v>
      </c>
      <c r="D269" s="136">
        <f>D268*0.75</f>
        <v>2.8388139053715085</v>
      </c>
      <c r="E269" s="136">
        <f>E268*0.5</f>
        <v>11.373223043503618</v>
      </c>
      <c r="F269" s="136">
        <f ca="1">RANDBETWEEN(0,10000)</f>
        <v>4820</v>
      </c>
      <c r="G269" s="136">
        <f t="shared" ca="1" si="113"/>
        <v>4831.3732230435035</v>
      </c>
      <c r="H269" s="136">
        <f t="shared" ca="1" si="136"/>
        <v>2526</v>
      </c>
      <c r="I269" s="154">
        <v>0</v>
      </c>
      <c r="J269" s="347"/>
      <c r="K269" t="s">
        <v>455</v>
      </c>
      <c r="L269" t="s">
        <v>2076</v>
      </c>
      <c r="M269" s="113" t="s">
        <v>2136</v>
      </c>
      <c r="N269" s="113">
        <v>0</v>
      </c>
      <c r="O269" s="113">
        <v>47400</v>
      </c>
      <c r="S269" s="113">
        <v>0</v>
      </c>
      <c r="Y269" s="120"/>
      <c r="Z269" s="113" t="s">
        <v>455</v>
      </c>
      <c r="AA269" s="349">
        <v>0</v>
      </c>
      <c r="AB269" s="349">
        <v>0</v>
      </c>
      <c r="AC269" s="349">
        <v>0</v>
      </c>
      <c r="AD269" s="349">
        <v>0</v>
      </c>
      <c r="AE269" s="349">
        <v>0</v>
      </c>
      <c r="AF269" s="349">
        <v>0</v>
      </c>
      <c r="AG269" s="349">
        <v>0</v>
      </c>
      <c r="AH269" s="349">
        <v>0</v>
      </c>
      <c r="AI269" s="349">
        <v>0</v>
      </c>
      <c r="AJ269" s="349">
        <v>0</v>
      </c>
      <c r="AK269" s="349">
        <v>0</v>
      </c>
      <c r="AL269" s="349">
        <v>0</v>
      </c>
      <c r="AM269" s="349">
        <v>0</v>
      </c>
      <c r="AN269" s="349">
        <v>2400</v>
      </c>
      <c r="AO269" s="349">
        <v>0</v>
      </c>
      <c r="AP269" s="349">
        <v>167900</v>
      </c>
      <c r="AR269" s="348">
        <f t="shared" si="120"/>
        <v>0</v>
      </c>
      <c r="AS269" s="348">
        <f t="shared" si="121"/>
        <v>0</v>
      </c>
      <c r="AT269" s="348">
        <f t="shared" si="122"/>
        <v>0</v>
      </c>
      <c r="AU269" s="348">
        <f t="shared" si="123"/>
        <v>0</v>
      </c>
      <c r="AV269" s="348">
        <f t="shared" si="124"/>
        <v>0</v>
      </c>
      <c r="AW269" s="348">
        <f t="shared" si="125"/>
        <v>0</v>
      </c>
      <c r="AX269" s="348">
        <f t="shared" si="126"/>
        <v>0</v>
      </c>
      <c r="AY269" s="348">
        <f t="shared" si="127"/>
        <v>0</v>
      </c>
      <c r="AZ269" s="348">
        <f t="shared" si="128"/>
        <v>0</v>
      </c>
      <c r="BA269" s="348">
        <f t="shared" si="129"/>
        <v>0</v>
      </c>
      <c r="BB269" s="348">
        <f t="shared" si="130"/>
        <v>0</v>
      </c>
      <c r="BC269" s="348">
        <f t="shared" si="131"/>
        <v>0</v>
      </c>
      <c r="BD269" s="348">
        <f t="shared" si="132"/>
        <v>0</v>
      </c>
      <c r="BE269" s="348">
        <f t="shared" si="133"/>
        <v>1800</v>
      </c>
      <c r="BF269" s="348">
        <f t="shared" si="134"/>
        <v>0</v>
      </c>
      <c r="BG269" s="348">
        <f t="shared" si="135"/>
        <v>122700</v>
      </c>
    </row>
    <row r="270" spans="1:59" ht="15">
      <c r="A270" s="134" t="s">
        <v>486</v>
      </c>
      <c r="B270" s="134" t="s">
        <v>2434</v>
      </c>
      <c r="C270" s="134" t="s">
        <v>2481</v>
      </c>
      <c r="D270" s="136">
        <f t="shared" si="141"/>
        <v>2.980754600640084</v>
      </c>
      <c r="E270" s="136">
        <f t="shared" si="137"/>
        <v>17.059834565255429</v>
      </c>
      <c r="F270" s="136">
        <v>0</v>
      </c>
      <c r="G270" s="136">
        <f t="shared" si="113"/>
        <v>17.059834565255429</v>
      </c>
      <c r="H270" s="136">
        <f t="shared" ca="1" si="136"/>
        <v>18</v>
      </c>
      <c r="I270" s="154">
        <v>0</v>
      </c>
      <c r="J270" s="347"/>
      <c r="K270" t="s">
        <v>433</v>
      </c>
      <c r="L270" t="s">
        <v>1473</v>
      </c>
      <c r="M270" s="113" t="s">
        <v>1530</v>
      </c>
      <c r="N270" s="113">
        <v>400</v>
      </c>
      <c r="O270" s="113">
        <v>0</v>
      </c>
      <c r="S270" s="113">
        <v>0</v>
      </c>
      <c r="Y270" s="120"/>
      <c r="Z270" s="113" t="s">
        <v>603</v>
      </c>
      <c r="AA270" s="349">
        <v>0</v>
      </c>
      <c r="AB270" s="349">
        <v>0</v>
      </c>
      <c r="AC270" s="349">
        <v>0</v>
      </c>
      <c r="AD270" s="349">
        <v>0</v>
      </c>
      <c r="AE270" s="349">
        <v>0</v>
      </c>
      <c r="AF270" s="349">
        <v>0</v>
      </c>
      <c r="AG270" s="349">
        <v>0</v>
      </c>
      <c r="AH270" s="349">
        <v>0</v>
      </c>
      <c r="AI270" s="349">
        <v>0</v>
      </c>
      <c r="AJ270" s="349">
        <v>0</v>
      </c>
      <c r="AK270" s="349">
        <v>0</v>
      </c>
      <c r="AL270" s="349">
        <v>0</v>
      </c>
      <c r="AM270" s="349">
        <v>0</v>
      </c>
      <c r="AN270" s="349">
        <v>0</v>
      </c>
      <c r="AO270" s="349">
        <v>0</v>
      </c>
      <c r="AP270" s="349">
        <v>0</v>
      </c>
      <c r="AR270" s="348">
        <f t="shared" si="120"/>
        <v>0</v>
      </c>
      <c r="AS270" s="348">
        <f t="shared" si="121"/>
        <v>0</v>
      </c>
      <c r="AT270" s="348">
        <f t="shared" si="122"/>
        <v>0</v>
      </c>
      <c r="AU270" s="348">
        <f t="shared" si="123"/>
        <v>0</v>
      </c>
      <c r="AV270" s="348">
        <f t="shared" si="124"/>
        <v>0</v>
      </c>
      <c r="AW270" s="348">
        <f t="shared" si="125"/>
        <v>0</v>
      </c>
      <c r="AX270" s="348">
        <f t="shared" si="126"/>
        <v>0</v>
      </c>
      <c r="AY270" s="348">
        <f t="shared" si="127"/>
        <v>0</v>
      </c>
      <c r="AZ270" s="348">
        <f t="shared" si="128"/>
        <v>0</v>
      </c>
      <c r="BA270" s="348">
        <f t="shared" si="129"/>
        <v>0</v>
      </c>
      <c r="BB270" s="348">
        <f t="shared" si="130"/>
        <v>0</v>
      </c>
      <c r="BC270" s="348">
        <f t="shared" si="131"/>
        <v>0</v>
      </c>
      <c r="BD270" s="348">
        <f t="shared" si="132"/>
        <v>0</v>
      </c>
      <c r="BE270" s="348">
        <f t="shared" si="133"/>
        <v>0</v>
      </c>
      <c r="BF270" s="348">
        <f t="shared" si="134"/>
        <v>0</v>
      </c>
      <c r="BG270" s="348">
        <f t="shared" si="135"/>
        <v>0</v>
      </c>
    </row>
    <row r="271" spans="1:59" ht="15">
      <c r="A271" s="134" t="s">
        <v>601</v>
      </c>
      <c r="B271" s="134" t="s">
        <v>4275</v>
      </c>
      <c r="C271" s="134" t="s">
        <v>4300</v>
      </c>
      <c r="D271" s="136">
        <f t="shared" si="141"/>
        <v>3.1297923306720885</v>
      </c>
      <c r="E271" s="136">
        <f t="shared" si="137"/>
        <v>25.589751847883143</v>
      </c>
      <c r="F271" s="136">
        <v>0</v>
      </c>
      <c r="G271" s="136">
        <f t="shared" ref="G271:G334" si="142">E271+F271</f>
        <v>25.589751847883143</v>
      </c>
      <c r="H271" s="136">
        <f t="shared" ca="1" si="136"/>
        <v>26</v>
      </c>
      <c r="I271" s="154">
        <v>0</v>
      </c>
      <c r="J271" s="347"/>
      <c r="K271" t="s">
        <v>770</v>
      </c>
      <c r="L271" t="s">
        <v>2434</v>
      </c>
      <c r="M271" s="113" t="s">
        <v>2482</v>
      </c>
      <c r="N271" s="113">
        <v>0</v>
      </c>
      <c r="O271" s="113">
        <v>100</v>
      </c>
      <c r="S271" s="113">
        <v>0</v>
      </c>
      <c r="Y271" s="120"/>
      <c r="Z271" s="113" t="s">
        <v>688</v>
      </c>
      <c r="AA271" s="349">
        <v>0</v>
      </c>
      <c r="AB271" s="349">
        <v>0</v>
      </c>
      <c r="AC271" s="349">
        <v>0</v>
      </c>
      <c r="AD271" s="349">
        <v>0</v>
      </c>
      <c r="AE271" s="349">
        <v>0</v>
      </c>
      <c r="AF271" s="349">
        <v>0</v>
      </c>
      <c r="AG271" s="349">
        <v>0</v>
      </c>
      <c r="AH271" s="349">
        <v>0</v>
      </c>
      <c r="AI271" s="349">
        <v>0</v>
      </c>
      <c r="AJ271" s="349">
        <v>0</v>
      </c>
      <c r="AK271" s="349">
        <v>0</v>
      </c>
      <c r="AL271" s="349">
        <v>0</v>
      </c>
      <c r="AM271" s="349">
        <v>500</v>
      </c>
      <c r="AN271" s="349">
        <v>600</v>
      </c>
      <c r="AO271" s="349">
        <v>42500</v>
      </c>
      <c r="AP271" s="349">
        <v>54000</v>
      </c>
      <c r="AR271" s="348">
        <f t="shared" si="120"/>
        <v>0</v>
      </c>
      <c r="AS271" s="348">
        <f t="shared" si="121"/>
        <v>0</v>
      </c>
      <c r="AT271" s="348">
        <f t="shared" si="122"/>
        <v>0</v>
      </c>
      <c r="AU271" s="348">
        <f t="shared" si="123"/>
        <v>0</v>
      </c>
      <c r="AV271" s="348">
        <f t="shared" si="124"/>
        <v>0</v>
      </c>
      <c r="AW271" s="348">
        <f t="shared" si="125"/>
        <v>0</v>
      </c>
      <c r="AX271" s="348">
        <f t="shared" si="126"/>
        <v>0</v>
      </c>
      <c r="AY271" s="348">
        <f t="shared" si="127"/>
        <v>0</v>
      </c>
      <c r="AZ271" s="348">
        <f t="shared" si="128"/>
        <v>0</v>
      </c>
      <c r="BA271" s="348">
        <f t="shared" si="129"/>
        <v>0</v>
      </c>
      <c r="BB271" s="348">
        <f t="shared" si="130"/>
        <v>0</v>
      </c>
      <c r="BC271" s="348">
        <f t="shared" si="131"/>
        <v>0</v>
      </c>
      <c r="BD271" s="348">
        <f t="shared" si="132"/>
        <v>400</v>
      </c>
      <c r="BE271" s="348">
        <f t="shared" si="133"/>
        <v>400</v>
      </c>
      <c r="BF271" s="348">
        <f t="shared" si="134"/>
        <v>31100</v>
      </c>
      <c r="BG271" s="348">
        <f t="shared" si="135"/>
        <v>39500</v>
      </c>
    </row>
    <row r="272" spans="1:59" ht="15">
      <c r="A272" s="134" t="s">
        <v>561</v>
      </c>
      <c r="B272" s="134" t="s">
        <v>1473</v>
      </c>
      <c r="C272" s="134" t="s">
        <v>1531</v>
      </c>
      <c r="D272" s="136">
        <f t="shared" si="141"/>
        <v>3.2862819472056932</v>
      </c>
      <c r="E272" s="136">
        <f t="shared" si="137"/>
        <v>38.384627771824711</v>
      </c>
      <c r="F272" s="136">
        <v>0</v>
      </c>
      <c r="G272" s="136">
        <f t="shared" si="142"/>
        <v>38.384627771824711</v>
      </c>
      <c r="H272" s="136">
        <f t="shared" ca="1" si="136"/>
        <v>39</v>
      </c>
      <c r="I272" s="154">
        <v>0</v>
      </c>
      <c r="J272" s="347"/>
      <c r="K272" t="s">
        <v>720</v>
      </c>
      <c r="L272" t="s">
        <v>3660</v>
      </c>
      <c r="M272" s="113" t="s">
        <v>3717</v>
      </c>
      <c r="N272" s="113">
        <v>0</v>
      </c>
      <c r="O272" s="113">
        <v>0</v>
      </c>
      <c r="S272" s="113">
        <v>0</v>
      </c>
      <c r="Y272" s="120"/>
      <c r="Z272" s="113" t="s">
        <v>610</v>
      </c>
      <c r="AA272" s="349">
        <v>0</v>
      </c>
      <c r="AB272" s="349">
        <v>0</v>
      </c>
      <c r="AC272" s="349">
        <v>0</v>
      </c>
      <c r="AD272" s="349">
        <v>0</v>
      </c>
      <c r="AE272" s="349">
        <v>0</v>
      </c>
      <c r="AF272" s="349">
        <v>0</v>
      </c>
      <c r="AG272" s="349">
        <v>0</v>
      </c>
      <c r="AH272" s="349">
        <v>0</v>
      </c>
      <c r="AI272" s="349">
        <v>0</v>
      </c>
      <c r="AJ272" s="349">
        <v>0</v>
      </c>
      <c r="AK272" s="349">
        <v>0</v>
      </c>
      <c r="AL272" s="349">
        <v>0</v>
      </c>
      <c r="AM272" s="349">
        <v>100</v>
      </c>
      <c r="AN272" s="349">
        <v>100</v>
      </c>
      <c r="AO272" s="349">
        <v>8900</v>
      </c>
      <c r="AP272" s="349">
        <v>6300</v>
      </c>
      <c r="AR272" s="348">
        <f t="shared" si="120"/>
        <v>0</v>
      </c>
      <c r="AS272" s="348">
        <f t="shared" si="121"/>
        <v>0</v>
      </c>
      <c r="AT272" s="348">
        <f t="shared" si="122"/>
        <v>0</v>
      </c>
      <c r="AU272" s="348">
        <f t="shared" si="123"/>
        <v>0</v>
      </c>
      <c r="AV272" s="348">
        <f t="shared" si="124"/>
        <v>0</v>
      </c>
      <c r="AW272" s="348">
        <f t="shared" si="125"/>
        <v>0</v>
      </c>
      <c r="AX272" s="348">
        <f t="shared" si="126"/>
        <v>0</v>
      </c>
      <c r="AY272" s="348">
        <f t="shared" si="127"/>
        <v>0</v>
      </c>
      <c r="AZ272" s="348">
        <f t="shared" si="128"/>
        <v>0</v>
      </c>
      <c r="BA272" s="348">
        <f t="shared" si="129"/>
        <v>0</v>
      </c>
      <c r="BB272" s="348">
        <f t="shared" si="130"/>
        <v>0</v>
      </c>
      <c r="BC272" s="348">
        <f t="shared" si="131"/>
        <v>0</v>
      </c>
      <c r="BD272" s="348">
        <f t="shared" si="132"/>
        <v>100</v>
      </c>
      <c r="BE272" s="348">
        <f t="shared" si="133"/>
        <v>100</v>
      </c>
      <c r="BF272" s="348">
        <f t="shared" si="134"/>
        <v>6500</v>
      </c>
      <c r="BG272" s="348">
        <f t="shared" si="135"/>
        <v>4600</v>
      </c>
    </row>
    <row r="273" spans="1:59" ht="15">
      <c r="A273" s="134" t="s">
        <v>602</v>
      </c>
      <c r="B273" s="134" t="s">
        <v>2737</v>
      </c>
      <c r="C273" s="134" t="s">
        <v>2772</v>
      </c>
      <c r="D273" s="136">
        <f t="shared" si="141"/>
        <v>3.450596044565978</v>
      </c>
      <c r="E273" s="136">
        <f t="shared" si="137"/>
        <v>57.576941657737066</v>
      </c>
      <c r="F273" s="136">
        <v>0</v>
      </c>
      <c r="G273" s="136">
        <f t="shared" si="142"/>
        <v>57.576941657737066</v>
      </c>
      <c r="H273" s="136">
        <f t="shared" ca="1" si="136"/>
        <v>58</v>
      </c>
      <c r="I273" s="154">
        <v>0</v>
      </c>
      <c r="J273" s="347"/>
      <c r="K273" t="s">
        <v>483</v>
      </c>
      <c r="L273" t="s">
        <v>1763</v>
      </c>
      <c r="M273" s="113" t="s">
        <v>1794</v>
      </c>
      <c r="N273" s="113">
        <v>0</v>
      </c>
      <c r="O273" s="113">
        <v>16900</v>
      </c>
      <c r="S273" s="113">
        <v>0</v>
      </c>
      <c r="Y273" s="120"/>
      <c r="Z273" s="113" t="s">
        <v>1292</v>
      </c>
      <c r="AA273" s="349">
        <v>0</v>
      </c>
      <c r="AB273" s="349">
        <v>2400</v>
      </c>
      <c r="AC273" s="349">
        <v>0</v>
      </c>
      <c r="AD273" s="349">
        <v>132900</v>
      </c>
      <c r="AE273" s="349">
        <v>0</v>
      </c>
      <c r="AF273" s="349">
        <v>0</v>
      </c>
      <c r="AG273" s="349">
        <v>0</v>
      </c>
      <c r="AH273" s="349">
        <v>0</v>
      </c>
      <c r="AI273" s="349">
        <v>0</v>
      </c>
      <c r="AJ273" s="349">
        <v>3200</v>
      </c>
      <c r="AK273" s="349">
        <v>0</v>
      </c>
      <c r="AL273" s="349">
        <v>182700</v>
      </c>
      <c r="AM273" s="349">
        <v>70900</v>
      </c>
      <c r="AN273" s="349">
        <v>114800</v>
      </c>
      <c r="AO273" s="349">
        <v>4779600</v>
      </c>
      <c r="AP273" s="349">
        <v>7823400</v>
      </c>
      <c r="AR273" s="348">
        <f t="shared" si="120"/>
        <v>0</v>
      </c>
      <c r="AS273" s="348">
        <f t="shared" si="121"/>
        <v>1800</v>
      </c>
      <c r="AT273" s="348">
        <f t="shared" si="122"/>
        <v>0</v>
      </c>
      <c r="AU273" s="348">
        <f t="shared" si="123"/>
        <v>97100</v>
      </c>
      <c r="AV273" s="348">
        <f t="shared" si="124"/>
        <v>0</v>
      </c>
      <c r="AW273" s="348">
        <f t="shared" si="125"/>
        <v>0</v>
      </c>
      <c r="AX273" s="348">
        <f t="shared" si="126"/>
        <v>0</v>
      </c>
      <c r="AY273" s="348">
        <f t="shared" si="127"/>
        <v>0</v>
      </c>
      <c r="AZ273" s="348">
        <f t="shared" si="128"/>
        <v>0</v>
      </c>
      <c r="BA273" s="348">
        <f t="shared" si="129"/>
        <v>2300</v>
      </c>
      <c r="BB273" s="348">
        <f t="shared" si="130"/>
        <v>0</v>
      </c>
      <c r="BC273" s="348">
        <f t="shared" si="131"/>
        <v>133600</v>
      </c>
      <c r="BD273" s="348">
        <f t="shared" si="132"/>
        <v>51800</v>
      </c>
      <c r="BE273" s="348">
        <f t="shared" si="133"/>
        <v>83900</v>
      </c>
      <c r="BF273" s="348">
        <f t="shared" si="134"/>
        <v>3493900</v>
      </c>
      <c r="BG273" s="348">
        <f t="shared" si="135"/>
        <v>5718900</v>
      </c>
    </row>
    <row r="274" spans="1:59" ht="15">
      <c r="A274" s="134" t="s">
        <v>602</v>
      </c>
      <c r="B274" s="134" t="s">
        <v>3307</v>
      </c>
      <c r="C274" s="134" t="s">
        <v>3344</v>
      </c>
      <c r="D274" s="136">
        <f t="shared" si="141"/>
        <v>3.6231258467942768</v>
      </c>
      <c r="E274" s="136">
        <f t="shared" si="137"/>
        <v>86.365412486605607</v>
      </c>
      <c r="F274" s="136">
        <v>0</v>
      </c>
      <c r="G274" s="136">
        <f t="shared" si="142"/>
        <v>86.365412486605607</v>
      </c>
      <c r="H274" s="136">
        <f t="shared" ca="1" si="136"/>
        <v>87</v>
      </c>
      <c r="I274" s="154">
        <v>0</v>
      </c>
      <c r="J274" s="347"/>
      <c r="K274" t="s">
        <v>510</v>
      </c>
      <c r="L274" t="s">
        <v>4124</v>
      </c>
      <c r="M274" s="113" t="s">
        <v>4142</v>
      </c>
      <c r="N274" s="113">
        <v>400</v>
      </c>
      <c r="O274" s="113">
        <v>0</v>
      </c>
      <c r="S274" s="113">
        <v>0</v>
      </c>
      <c r="Y274" s="120"/>
      <c r="Z274" s="113" t="s">
        <v>480</v>
      </c>
      <c r="AA274" s="349">
        <v>0</v>
      </c>
      <c r="AB274" s="349">
        <v>0</v>
      </c>
      <c r="AC274" s="349">
        <v>0</v>
      </c>
      <c r="AD274" s="349">
        <v>0</v>
      </c>
      <c r="AE274" s="349">
        <v>0</v>
      </c>
      <c r="AF274" s="349">
        <v>0</v>
      </c>
      <c r="AG274" s="349">
        <v>0</v>
      </c>
      <c r="AH274" s="349">
        <v>0</v>
      </c>
      <c r="AI274" s="349">
        <v>0</v>
      </c>
      <c r="AJ274" s="349">
        <v>0</v>
      </c>
      <c r="AK274" s="349">
        <v>0</v>
      </c>
      <c r="AL274" s="349">
        <v>0</v>
      </c>
      <c r="AM274" s="349">
        <v>100</v>
      </c>
      <c r="AN274" s="349">
        <v>100</v>
      </c>
      <c r="AO274" s="349">
        <v>5400</v>
      </c>
      <c r="AP274" s="349">
        <v>4100</v>
      </c>
      <c r="AR274" s="348">
        <f t="shared" si="120"/>
        <v>0</v>
      </c>
      <c r="AS274" s="348">
        <f t="shared" si="121"/>
        <v>0</v>
      </c>
      <c r="AT274" s="348">
        <f t="shared" si="122"/>
        <v>0</v>
      </c>
      <c r="AU274" s="348">
        <f t="shared" si="123"/>
        <v>0</v>
      </c>
      <c r="AV274" s="348">
        <f t="shared" si="124"/>
        <v>0</v>
      </c>
      <c r="AW274" s="348">
        <f t="shared" si="125"/>
        <v>0</v>
      </c>
      <c r="AX274" s="348">
        <f t="shared" si="126"/>
        <v>0</v>
      </c>
      <c r="AY274" s="348">
        <f t="shared" si="127"/>
        <v>0</v>
      </c>
      <c r="AZ274" s="348">
        <f t="shared" si="128"/>
        <v>0</v>
      </c>
      <c r="BA274" s="348">
        <f t="shared" si="129"/>
        <v>0</v>
      </c>
      <c r="BB274" s="348">
        <f t="shared" si="130"/>
        <v>0</v>
      </c>
      <c r="BC274" s="348">
        <f t="shared" si="131"/>
        <v>0</v>
      </c>
      <c r="BD274" s="348">
        <f t="shared" si="132"/>
        <v>100</v>
      </c>
      <c r="BE274" s="348">
        <f t="shared" si="133"/>
        <v>100</v>
      </c>
      <c r="BF274" s="348">
        <f t="shared" si="134"/>
        <v>3900</v>
      </c>
      <c r="BG274" s="348">
        <f t="shared" si="135"/>
        <v>3000</v>
      </c>
    </row>
    <row r="275" spans="1:59" ht="15">
      <c r="A275" s="134" t="s">
        <v>563</v>
      </c>
      <c r="B275" s="134" t="s">
        <v>3002</v>
      </c>
      <c r="C275" s="134" t="s">
        <v>3051</v>
      </c>
      <c r="D275" s="136">
        <f t="shared" si="141"/>
        <v>3.8042821391339907</v>
      </c>
      <c r="E275" s="136">
        <f t="shared" si="137"/>
        <v>129.54811872990842</v>
      </c>
      <c r="F275" s="136">
        <v>0</v>
      </c>
      <c r="G275" s="136">
        <f t="shared" si="142"/>
        <v>129.54811872990842</v>
      </c>
      <c r="H275" s="136">
        <f t="shared" ca="1" si="136"/>
        <v>130</v>
      </c>
      <c r="I275" s="154">
        <v>0</v>
      </c>
      <c r="J275" s="347"/>
      <c r="K275" t="s">
        <v>564</v>
      </c>
      <c r="L275" t="s">
        <v>3002</v>
      </c>
      <c r="M275" s="113" t="s">
        <v>3052</v>
      </c>
      <c r="N275" s="113">
        <v>0</v>
      </c>
      <c r="O275" s="113">
        <v>0</v>
      </c>
      <c r="S275" s="113">
        <v>0</v>
      </c>
      <c r="Y275" s="120"/>
      <c r="Z275" s="113" t="s">
        <v>666</v>
      </c>
      <c r="AA275" s="349">
        <v>0</v>
      </c>
      <c r="AB275" s="349">
        <v>0</v>
      </c>
      <c r="AC275" s="349">
        <v>0</v>
      </c>
      <c r="AD275" s="349">
        <v>0</v>
      </c>
      <c r="AE275" s="349">
        <v>0</v>
      </c>
      <c r="AF275" s="349">
        <v>0</v>
      </c>
      <c r="AG275" s="349">
        <v>0</v>
      </c>
      <c r="AH275" s="349">
        <v>0</v>
      </c>
      <c r="AI275" s="349">
        <v>0</v>
      </c>
      <c r="AJ275" s="349">
        <v>0</v>
      </c>
      <c r="AK275" s="349">
        <v>0</v>
      </c>
      <c r="AL275" s="349">
        <v>1100</v>
      </c>
      <c r="AM275" s="349">
        <v>300</v>
      </c>
      <c r="AN275" s="349">
        <v>800</v>
      </c>
      <c r="AO275" s="349">
        <v>26500</v>
      </c>
      <c r="AP275" s="349">
        <v>54900</v>
      </c>
      <c r="AR275" s="348">
        <f t="shared" si="120"/>
        <v>0</v>
      </c>
      <c r="AS275" s="348">
        <f t="shared" si="121"/>
        <v>0</v>
      </c>
      <c r="AT275" s="348">
        <f t="shared" si="122"/>
        <v>0</v>
      </c>
      <c r="AU275" s="348">
        <f t="shared" si="123"/>
        <v>0</v>
      </c>
      <c r="AV275" s="348">
        <f t="shared" si="124"/>
        <v>0</v>
      </c>
      <c r="AW275" s="348">
        <f t="shared" si="125"/>
        <v>0</v>
      </c>
      <c r="AX275" s="348">
        <f t="shared" si="126"/>
        <v>0</v>
      </c>
      <c r="AY275" s="348">
        <f t="shared" si="127"/>
        <v>0</v>
      </c>
      <c r="AZ275" s="348">
        <f t="shared" si="128"/>
        <v>0</v>
      </c>
      <c r="BA275" s="348">
        <f t="shared" si="129"/>
        <v>0</v>
      </c>
      <c r="BB275" s="348">
        <f t="shared" si="130"/>
        <v>0</v>
      </c>
      <c r="BC275" s="348">
        <f t="shared" si="131"/>
        <v>800</v>
      </c>
      <c r="BD275" s="348">
        <f t="shared" si="132"/>
        <v>200</v>
      </c>
      <c r="BE275" s="348">
        <f t="shared" si="133"/>
        <v>600</v>
      </c>
      <c r="BF275" s="348">
        <f t="shared" si="134"/>
        <v>19400</v>
      </c>
      <c r="BG275" s="348">
        <f t="shared" si="135"/>
        <v>40100</v>
      </c>
    </row>
    <row r="276" spans="1:59" ht="15">
      <c r="A276" s="134" t="s">
        <v>603</v>
      </c>
      <c r="B276" s="134" t="s">
        <v>3660</v>
      </c>
      <c r="C276" s="134" t="s">
        <v>3718</v>
      </c>
      <c r="D276" s="136">
        <f t="shared" si="141"/>
        <v>3.9944962460906903</v>
      </c>
      <c r="E276" s="136">
        <f>E275*0.25</f>
        <v>32.387029682477106</v>
      </c>
      <c r="F276" s="136">
        <v>0</v>
      </c>
      <c r="G276" s="136">
        <f t="shared" si="142"/>
        <v>32.387029682477106</v>
      </c>
      <c r="H276" s="136">
        <f t="shared" ca="1" si="136"/>
        <v>33</v>
      </c>
      <c r="I276" s="154">
        <v>0</v>
      </c>
      <c r="J276" s="347"/>
      <c r="K276" t="s">
        <v>1290</v>
      </c>
      <c r="L276" t="s">
        <v>3660</v>
      </c>
      <c r="M276" s="113" t="s">
        <v>3719</v>
      </c>
      <c r="N276" s="113">
        <v>0</v>
      </c>
      <c r="O276" s="113">
        <v>3286600</v>
      </c>
      <c r="S276" s="113">
        <v>0</v>
      </c>
      <c r="Y276" s="120"/>
      <c r="Z276" s="113" t="s">
        <v>584</v>
      </c>
      <c r="AA276" s="349">
        <v>0</v>
      </c>
      <c r="AB276" s="349">
        <v>0</v>
      </c>
      <c r="AC276" s="349">
        <v>0</v>
      </c>
      <c r="AD276" s="349">
        <v>0</v>
      </c>
      <c r="AE276" s="349">
        <v>0</v>
      </c>
      <c r="AF276" s="349">
        <v>0</v>
      </c>
      <c r="AG276" s="349">
        <v>0</v>
      </c>
      <c r="AH276" s="349">
        <v>0</v>
      </c>
      <c r="AI276" s="349">
        <v>0</v>
      </c>
      <c r="AJ276" s="349">
        <v>0</v>
      </c>
      <c r="AK276" s="349">
        <v>0</v>
      </c>
      <c r="AL276" s="349">
        <v>0</v>
      </c>
      <c r="AM276" s="349">
        <v>100</v>
      </c>
      <c r="AN276" s="349">
        <v>100</v>
      </c>
      <c r="AO276" s="349">
        <v>9000</v>
      </c>
      <c r="AP276" s="349">
        <v>6500</v>
      </c>
      <c r="AR276" s="348">
        <f t="shared" si="120"/>
        <v>0</v>
      </c>
      <c r="AS276" s="348">
        <f t="shared" si="121"/>
        <v>0</v>
      </c>
      <c r="AT276" s="348">
        <f t="shared" si="122"/>
        <v>0</v>
      </c>
      <c r="AU276" s="348">
        <f t="shared" si="123"/>
        <v>0</v>
      </c>
      <c r="AV276" s="348">
        <f t="shared" si="124"/>
        <v>0</v>
      </c>
      <c r="AW276" s="348">
        <f t="shared" si="125"/>
        <v>0</v>
      </c>
      <c r="AX276" s="348">
        <f t="shared" si="126"/>
        <v>0</v>
      </c>
      <c r="AY276" s="348">
        <f t="shared" si="127"/>
        <v>0</v>
      </c>
      <c r="AZ276" s="348">
        <f t="shared" si="128"/>
        <v>0</v>
      </c>
      <c r="BA276" s="348">
        <f t="shared" si="129"/>
        <v>0</v>
      </c>
      <c r="BB276" s="348">
        <f t="shared" si="130"/>
        <v>0</v>
      </c>
      <c r="BC276" s="348">
        <f t="shared" si="131"/>
        <v>0</v>
      </c>
      <c r="BD276" s="348">
        <f t="shared" si="132"/>
        <v>100</v>
      </c>
      <c r="BE276" s="348">
        <f t="shared" si="133"/>
        <v>100</v>
      </c>
      <c r="BF276" s="348">
        <f t="shared" si="134"/>
        <v>6600</v>
      </c>
      <c r="BG276" s="348">
        <f t="shared" si="135"/>
        <v>4800</v>
      </c>
    </row>
    <row r="277" spans="1:59" ht="15">
      <c r="A277" s="134" t="s">
        <v>589</v>
      </c>
      <c r="B277" s="134" t="s">
        <v>3543</v>
      </c>
      <c r="C277" s="134" t="s">
        <v>3560</v>
      </c>
      <c r="D277" s="136">
        <f t="shared" si="141"/>
        <v>4.1942210583952253</v>
      </c>
      <c r="E277" s="136">
        <f t="shared" si="137"/>
        <v>48.580544523715659</v>
      </c>
      <c r="F277" s="136">
        <v>0</v>
      </c>
      <c r="G277" s="136">
        <f t="shared" si="142"/>
        <v>48.580544523715659</v>
      </c>
      <c r="H277" s="136">
        <f t="shared" ca="1" si="136"/>
        <v>49</v>
      </c>
      <c r="I277" s="154">
        <v>0</v>
      </c>
      <c r="J277" s="347"/>
      <c r="K277" t="s">
        <v>743</v>
      </c>
      <c r="L277" t="s">
        <v>2076</v>
      </c>
      <c r="M277" s="113" t="s">
        <v>2137</v>
      </c>
      <c r="N277" s="113">
        <v>0</v>
      </c>
      <c r="O277" s="113">
        <v>100</v>
      </c>
      <c r="S277" s="113">
        <v>0</v>
      </c>
      <c r="Y277" s="120"/>
      <c r="Z277" s="113" t="s">
        <v>655</v>
      </c>
      <c r="AA277" s="349">
        <v>0</v>
      </c>
      <c r="AB277" s="349">
        <v>0</v>
      </c>
      <c r="AC277" s="349">
        <v>0</v>
      </c>
      <c r="AD277" s="349">
        <v>0</v>
      </c>
      <c r="AE277" s="349">
        <v>0</v>
      </c>
      <c r="AF277" s="349">
        <v>0</v>
      </c>
      <c r="AG277" s="349">
        <v>0</v>
      </c>
      <c r="AH277" s="349">
        <v>0</v>
      </c>
      <c r="AI277" s="349">
        <v>0</v>
      </c>
      <c r="AJ277" s="349">
        <v>0</v>
      </c>
      <c r="AK277" s="349">
        <v>0</v>
      </c>
      <c r="AL277" s="349">
        <v>0</v>
      </c>
      <c r="AM277" s="349">
        <v>0</v>
      </c>
      <c r="AN277" s="349">
        <v>0</v>
      </c>
      <c r="AO277" s="349">
        <v>0</v>
      </c>
      <c r="AP277" s="349">
        <v>0</v>
      </c>
      <c r="AR277" s="348">
        <f t="shared" si="120"/>
        <v>0</v>
      </c>
      <c r="AS277" s="348">
        <f t="shared" si="121"/>
        <v>0</v>
      </c>
      <c r="AT277" s="348">
        <f t="shared" si="122"/>
        <v>0</v>
      </c>
      <c r="AU277" s="348">
        <f t="shared" si="123"/>
        <v>0</v>
      </c>
      <c r="AV277" s="348">
        <f t="shared" si="124"/>
        <v>0</v>
      </c>
      <c r="AW277" s="348">
        <f t="shared" si="125"/>
        <v>0</v>
      </c>
      <c r="AX277" s="348">
        <f t="shared" si="126"/>
        <v>0</v>
      </c>
      <c r="AY277" s="348">
        <f t="shared" si="127"/>
        <v>0</v>
      </c>
      <c r="AZ277" s="348">
        <f t="shared" si="128"/>
        <v>0</v>
      </c>
      <c r="BA277" s="348">
        <f t="shared" si="129"/>
        <v>0</v>
      </c>
      <c r="BB277" s="348">
        <f t="shared" si="130"/>
        <v>0</v>
      </c>
      <c r="BC277" s="348">
        <f t="shared" si="131"/>
        <v>0</v>
      </c>
      <c r="BD277" s="348">
        <f t="shared" si="132"/>
        <v>0</v>
      </c>
      <c r="BE277" s="348">
        <f t="shared" si="133"/>
        <v>0</v>
      </c>
      <c r="BF277" s="348">
        <f t="shared" si="134"/>
        <v>0</v>
      </c>
      <c r="BG277" s="348">
        <f t="shared" si="135"/>
        <v>0</v>
      </c>
    </row>
    <row r="278" spans="1:59" ht="15">
      <c r="A278" s="134" t="s">
        <v>516</v>
      </c>
      <c r="B278" s="134" t="s">
        <v>1763</v>
      </c>
      <c r="C278" s="134" t="s">
        <v>1813</v>
      </c>
      <c r="D278" s="136">
        <f t="shared" ref="D278:D279" si="143">D277*0.75</f>
        <v>3.145665793796419</v>
      </c>
      <c r="E278" s="136">
        <f>E277*0.25</f>
        <v>12.145136130928915</v>
      </c>
      <c r="F278" s="136">
        <f t="shared" ref="F278:F279" ca="1" si="144">RANDBETWEEN(0,10000)</f>
        <v>6067</v>
      </c>
      <c r="G278" s="136">
        <f t="shared" ca="1" si="142"/>
        <v>6079.1451361309291</v>
      </c>
      <c r="H278" s="136">
        <f t="shared" ca="1" si="136"/>
        <v>6061</v>
      </c>
      <c r="I278" s="154">
        <v>0</v>
      </c>
      <c r="J278" s="347"/>
      <c r="K278" t="s">
        <v>465</v>
      </c>
      <c r="L278" t="s">
        <v>4275</v>
      </c>
      <c r="M278" s="113" t="s">
        <v>4301</v>
      </c>
      <c r="N278" s="113">
        <v>600</v>
      </c>
      <c r="O278" s="113">
        <v>0</v>
      </c>
      <c r="S278" s="113">
        <v>0</v>
      </c>
      <c r="Y278" s="120"/>
      <c r="Z278" s="113" t="s">
        <v>1342</v>
      </c>
      <c r="AA278" s="349">
        <v>0</v>
      </c>
      <c r="AB278" s="349">
        <v>0</v>
      </c>
      <c r="AC278" s="349">
        <v>0</v>
      </c>
      <c r="AD278" s="349">
        <v>100</v>
      </c>
      <c r="AE278" s="349">
        <v>0</v>
      </c>
      <c r="AF278" s="349">
        <v>0</v>
      </c>
      <c r="AG278" s="349">
        <v>0</v>
      </c>
      <c r="AH278" s="349">
        <v>0</v>
      </c>
      <c r="AI278" s="349">
        <v>0</v>
      </c>
      <c r="AJ278" s="349">
        <v>0</v>
      </c>
      <c r="AK278" s="349">
        <v>0</v>
      </c>
      <c r="AL278" s="349">
        <v>0</v>
      </c>
      <c r="AM278" s="349">
        <v>0</v>
      </c>
      <c r="AN278" s="349">
        <v>7500</v>
      </c>
      <c r="AO278" s="349">
        <v>295300</v>
      </c>
      <c r="AP278" s="349">
        <v>478100</v>
      </c>
      <c r="AR278" s="348">
        <f t="shared" si="120"/>
        <v>0</v>
      </c>
      <c r="AS278" s="348">
        <f t="shared" si="121"/>
        <v>0</v>
      </c>
      <c r="AT278" s="348">
        <f t="shared" si="122"/>
        <v>0</v>
      </c>
      <c r="AU278" s="348">
        <f t="shared" si="123"/>
        <v>100</v>
      </c>
      <c r="AV278" s="348">
        <f t="shared" si="124"/>
        <v>0</v>
      </c>
      <c r="AW278" s="348">
        <f t="shared" si="125"/>
        <v>0</v>
      </c>
      <c r="AX278" s="348">
        <f t="shared" si="126"/>
        <v>0</v>
      </c>
      <c r="AY278" s="348">
        <f t="shared" si="127"/>
        <v>0</v>
      </c>
      <c r="AZ278" s="348">
        <f t="shared" si="128"/>
        <v>0</v>
      </c>
      <c r="BA278" s="348">
        <f t="shared" si="129"/>
        <v>0</v>
      </c>
      <c r="BB278" s="348">
        <f t="shared" si="130"/>
        <v>0</v>
      </c>
      <c r="BC278" s="348">
        <f t="shared" si="131"/>
        <v>0</v>
      </c>
      <c r="BD278" s="348">
        <f t="shared" si="132"/>
        <v>0</v>
      </c>
      <c r="BE278" s="348">
        <f t="shared" si="133"/>
        <v>5500</v>
      </c>
      <c r="BF278" s="348">
        <f t="shared" si="134"/>
        <v>215900</v>
      </c>
      <c r="BG278" s="348">
        <f t="shared" si="135"/>
        <v>349500</v>
      </c>
    </row>
    <row r="279" spans="1:59" ht="15">
      <c r="A279" s="134" t="s">
        <v>1288</v>
      </c>
      <c r="B279" s="134" t="s">
        <v>3307</v>
      </c>
      <c r="C279" s="134" t="s">
        <v>3345</v>
      </c>
      <c r="D279" s="136">
        <f t="shared" si="143"/>
        <v>2.3592493453473145</v>
      </c>
      <c r="E279" s="136">
        <f t="shared" ref="E279" si="145">E278*0.5</f>
        <v>6.0725680654644574</v>
      </c>
      <c r="F279" s="136">
        <f t="shared" ca="1" si="144"/>
        <v>6241</v>
      </c>
      <c r="G279" s="136">
        <f t="shared" ca="1" si="142"/>
        <v>6247.0725680654641</v>
      </c>
      <c r="H279" s="136">
        <f t="shared" ca="1" si="136"/>
        <v>2035</v>
      </c>
      <c r="I279" s="154">
        <v>94189.492060159988</v>
      </c>
      <c r="J279" s="347"/>
      <c r="K279" t="s">
        <v>543</v>
      </c>
      <c r="L279" t="s">
        <v>2076</v>
      </c>
      <c r="M279" s="113" t="s">
        <v>2138</v>
      </c>
      <c r="N279" s="113">
        <v>0</v>
      </c>
      <c r="O279" s="113">
        <v>7500</v>
      </c>
      <c r="S279" s="113">
        <v>0</v>
      </c>
      <c r="Y279" s="120"/>
      <c r="Z279" s="113" t="s">
        <v>508</v>
      </c>
      <c r="AA279" s="349">
        <v>0</v>
      </c>
      <c r="AB279" s="349">
        <v>0</v>
      </c>
      <c r="AC279" s="349">
        <v>0</v>
      </c>
      <c r="AD279" s="349">
        <v>0</v>
      </c>
      <c r="AE279" s="349">
        <v>0</v>
      </c>
      <c r="AF279" s="349">
        <v>0</v>
      </c>
      <c r="AG279" s="349">
        <v>0</v>
      </c>
      <c r="AH279" s="349">
        <v>0</v>
      </c>
      <c r="AI279" s="349">
        <v>0</v>
      </c>
      <c r="AJ279" s="349">
        <v>0</v>
      </c>
      <c r="AK279" s="349">
        <v>0</v>
      </c>
      <c r="AL279" s="349">
        <v>0</v>
      </c>
      <c r="AM279" s="349">
        <v>100</v>
      </c>
      <c r="AN279" s="349">
        <v>0</v>
      </c>
      <c r="AO279" s="349">
        <v>4900</v>
      </c>
      <c r="AP279" s="349">
        <v>100</v>
      </c>
      <c r="AR279" s="348">
        <f t="shared" si="120"/>
        <v>0</v>
      </c>
      <c r="AS279" s="348">
        <f t="shared" si="121"/>
        <v>0</v>
      </c>
      <c r="AT279" s="348">
        <f t="shared" si="122"/>
        <v>0</v>
      </c>
      <c r="AU279" s="348">
        <f t="shared" si="123"/>
        <v>0</v>
      </c>
      <c r="AV279" s="348">
        <f t="shared" si="124"/>
        <v>0</v>
      </c>
      <c r="AW279" s="348">
        <f t="shared" si="125"/>
        <v>0</v>
      </c>
      <c r="AX279" s="348">
        <f t="shared" si="126"/>
        <v>0</v>
      </c>
      <c r="AY279" s="348">
        <f t="shared" si="127"/>
        <v>0</v>
      </c>
      <c r="AZ279" s="348">
        <f t="shared" si="128"/>
        <v>0</v>
      </c>
      <c r="BA279" s="348">
        <f t="shared" si="129"/>
        <v>0</v>
      </c>
      <c r="BB279" s="348">
        <f t="shared" si="130"/>
        <v>0</v>
      </c>
      <c r="BC279" s="348">
        <f t="shared" si="131"/>
        <v>0</v>
      </c>
      <c r="BD279" s="348">
        <f t="shared" si="132"/>
        <v>100</v>
      </c>
      <c r="BE279" s="348">
        <f t="shared" si="133"/>
        <v>0</v>
      </c>
      <c r="BF279" s="348">
        <f t="shared" si="134"/>
        <v>3600</v>
      </c>
      <c r="BG279" s="348">
        <f t="shared" si="135"/>
        <v>100</v>
      </c>
    </row>
    <row r="280" spans="1:59" ht="15">
      <c r="A280" s="134" t="s">
        <v>604</v>
      </c>
      <c r="B280" s="134" t="s">
        <v>2434</v>
      </c>
      <c r="C280" s="134" t="s">
        <v>2483</v>
      </c>
      <c r="D280" s="136">
        <f t="shared" si="141"/>
        <v>2.4772118126146805</v>
      </c>
      <c r="E280" s="136">
        <f t="shared" si="137"/>
        <v>9.1088520981966852</v>
      </c>
      <c r="F280" s="136">
        <v>0</v>
      </c>
      <c r="G280" s="136">
        <f t="shared" si="142"/>
        <v>9.1088520981966852</v>
      </c>
      <c r="H280" s="136">
        <f t="shared" ca="1" si="136"/>
        <v>10</v>
      </c>
      <c r="I280" s="154">
        <v>0</v>
      </c>
      <c r="J280" s="347"/>
      <c r="K280" t="s">
        <v>473</v>
      </c>
      <c r="L280" t="s">
        <v>2076</v>
      </c>
      <c r="M280" s="113" t="s">
        <v>2139</v>
      </c>
      <c r="N280" s="113">
        <v>0</v>
      </c>
      <c r="O280" s="113">
        <v>0</v>
      </c>
      <c r="S280" s="113">
        <v>0</v>
      </c>
      <c r="Y280" s="120"/>
      <c r="Z280" s="113" t="s">
        <v>499</v>
      </c>
      <c r="AA280" s="349">
        <v>0</v>
      </c>
      <c r="AB280" s="349">
        <v>0</v>
      </c>
      <c r="AC280" s="349">
        <v>0</v>
      </c>
      <c r="AD280" s="349">
        <v>0</v>
      </c>
      <c r="AE280" s="349">
        <v>0</v>
      </c>
      <c r="AF280" s="349">
        <v>0</v>
      </c>
      <c r="AG280" s="349">
        <v>0</v>
      </c>
      <c r="AH280" s="349">
        <v>0</v>
      </c>
      <c r="AI280" s="349">
        <v>0</v>
      </c>
      <c r="AJ280" s="349">
        <v>0</v>
      </c>
      <c r="AK280" s="349">
        <v>0</v>
      </c>
      <c r="AL280" s="349">
        <v>0</v>
      </c>
      <c r="AM280" s="349">
        <v>300</v>
      </c>
      <c r="AN280" s="349">
        <v>0</v>
      </c>
      <c r="AO280" s="349">
        <v>0</v>
      </c>
      <c r="AP280" s="349">
        <v>1000</v>
      </c>
      <c r="AR280" s="348">
        <f t="shared" si="120"/>
        <v>0</v>
      </c>
      <c r="AS280" s="348">
        <f t="shared" si="121"/>
        <v>0</v>
      </c>
      <c r="AT280" s="348">
        <f t="shared" si="122"/>
        <v>0</v>
      </c>
      <c r="AU280" s="348">
        <f t="shared" si="123"/>
        <v>0</v>
      </c>
      <c r="AV280" s="348">
        <f t="shared" si="124"/>
        <v>0</v>
      </c>
      <c r="AW280" s="348">
        <f t="shared" si="125"/>
        <v>0</v>
      </c>
      <c r="AX280" s="348">
        <f t="shared" si="126"/>
        <v>0</v>
      </c>
      <c r="AY280" s="348">
        <f t="shared" si="127"/>
        <v>0</v>
      </c>
      <c r="AZ280" s="348">
        <f t="shared" si="128"/>
        <v>0</v>
      </c>
      <c r="BA280" s="348">
        <f t="shared" si="129"/>
        <v>0</v>
      </c>
      <c r="BB280" s="348">
        <f t="shared" si="130"/>
        <v>0</v>
      </c>
      <c r="BC280" s="348">
        <f t="shared" si="131"/>
        <v>0</v>
      </c>
      <c r="BD280" s="348">
        <f t="shared" si="132"/>
        <v>200</v>
      </c>
      <c r="BE280" s="348">
        <f t="shared" si="133"/>
        <v>0</v>
      </c>
      <c r="BF280" s="348">
        <f t="shared" si="134"/>
        <v>0</v>
      </c>
      <c r="BG280" s="348">
        <f t="shared" si="135"/>
        <v>700</v>
      </c>
    </row>
    <row r="281" spans="1:59" ht="15">
      <c r="A281" s="134" t="s">
        <v>490</v>
      </c>
      <c r="B281" s="134" t="s">
        <v>1473</v>
      </c>
      <c r="C281" s="134" t="s">
        <v>1532</v>
      </c>
      <c r="D281" s="136">
        <f t="shared" si="141"/>
        <v>2.6010724032454147</v>
      </c>
      <c r="E281" s="136">
        <f>E280*0.25</f>
        <v>2.2772130245491713</v>
      </c>
      <c r="F281" s="136">
        <v>0</v>
      </c>
      <c r="G281" s="136">
        <f t="shared" si="142"/>
        <v>2.2772130245491713</v>
      </c>
      <c r="H281" s="136">
        <f t="shared" ca="1" si="136"/>
        <v>3</v>
      </c>
      <c r="I281" s="154">
        <v>69.388899999999992</v>
      </c>
      <c r="J281" s="347"/>
      <c r="K281" t="s">
        <v>678</v>
      </c>
      <c r="L281" t="s">
        <v>2737</v>
      </c>
      <c r="M281" s="113" t="s">
        <v>2773</v>
      </c>
      <c r="N281" s="113">
        <v>0</v>
      </c>
      <c r="O281" s="113">
        <v>0</v>
      </c>
      <c r="S281" s="113">
        <v>0</v>
      </c>
      <c r="Y281" s="120"/>
      <c r="Z281" s="113" t="s">
        <v>698</v>
      </c>
      <c r="AA281" s="349">
        <v>0</v>
      </c>
      <c r="AB281" s="349">
        <v>0</v>
      </c>
      <c r="AC281" s="349">
        <v>0</v>
      </c>
      <c r="AD281" s="349">
        <v>0</v>
      </c>
      <c r="AE281" s="349">
        <v>0</v>
      </c>
      <c r="AF281" s="349">
        <v>0</v>
      </c>
      <c r="AG281" s="349">
        <v>0</v>
      </c>
      <c r="AH281" s="349">
        <v>0</v>
      </c>
      <c r="AI281" s="349">
        <v>0</v>
      </c>
      <c r="AJ281" s="349">
        <v>0</v>
      </c>
      <c r="AK281" s="349">
        <v>0</v>
      </c>
      <c r="AL281" s="349">
        <v>0</v>
      </c>
      <c r="AM281" s="349">
        <v>0</v>
      </c>
      <c r="AN281" s="349">
        <v>0</v>
      </c>
      <c r="AO281" s="349">
        <v>600</v>
      </c>
      <c r="AP281" s="349">
        <v>1200</v>
      </c>
      <c r="AR281" s="348">
        <f t="shared" si="120"/>
        <v>0</v>
      </c>
      <c r="AS281" s="348">
        <f t="shared" si="121"/>
        <v>0</v>
      </c>
      <c r="AT281" s="348">
        <f t="shared" si="122"/>
        <v>0</v>
      </c>
      <c r="AU281" s="348">
        <f t="shared" si="123"/>
        <v>0</v>
      </c>
      <c r="AV281" s="348">
        <f t="shared" si="124"/>
        <v>0</v>
      </c>
      <c r="AW281" s="348">
        <f t="shared" si="125"/>
        <v>0</v>
      </c>
      <c r="AX281" s="348">
        <f t="shared" si="126"/>
        <v>0</v>
      </c>
      <c r="AY281" s="348">
        <f t="shared" si="127"/>
        <v>0</v>
      </c>
      <c r="AZ281" s="348">
        <f t="shared" si="128"/>
        <v>0</v>
      </c>
      <c r="BA281" s="348">
        <f t="shared" si="129"/>
        <v>0</v>
      </c>
      <c r="BB281" s="348">
        <f t="shared" si="130"/>
        <v>0</v>
      </c>
      <c r="BC281" s="348">
        <f t="shared" si="131"/>
        <v>0</v>
      </c>
      <c r="BD281" s="348">
        <f t="shared" si="132"/>
        <v>0</v>
      </c>
      <c r="BE281" s="348">
        <f t="shared" si="133"/>
        <v>0</v>
      </c>
      <c r="BF281" s="348">
        <f t="shared" si="134"/>
        <v>400</v>
      </c>
      <c r="BG281" s="348">
        <f t="shared" si="135"/>
        <v>900</v>
      </c>
    </row>
    <row r="282" spans="1:59" ht="15">
      <c r="A282" s="134" t="s">
        <v>605</v>
      </c>
      <c r="B282" s="134" t="s">
        <v>2076</v>
      </c>
      <c r="C282" s="134" t="s">
        <v>2140</v>
      </c>
      <c r="D282" s="136">
        <f t="shared" si="141"/>
        <v>2.7311260234076857</v>
      </c>
      <c r="E282" s="136">
        <f t="shared" si="137"/>
        <v>3.4158195368237569</v>
      </c>
      <c r="F282" s="136">
        <v>0</v>
      </c>
      <c r="G282" s="136">
        <f t="shared" si="142"/>
        <v>3.4158195368237569</v>
      </c>
      <c r="H282" s="136">
        <f t="shared" ca="1" si="136"/>
        <v>4</v>
      </c>
      <c r="I282" s="154">
        <v>18.443569619999995</v>
      </c>
      <c r="J282" s="347"/>
      <c r="K282" t="s">
        <v>1309</v>
      </c>
      <c r="L282" t="s">
        <v>2434</v>
      </c>
      <c r="M282" s="113" t="s">
        <v>2484</v>
      </c>
      <c r="N282" s="113">
        <v>0</v>
      </c>
      <c r="O282" s="113">
        <v>57300</v>
      </c>
      <c r="S282" s="113">
        <v>0</v>
      </c>
      <c r="Y282" s="120"/>
      <c r="Z282" s="113" t="s">
        <v>792</v>
      </c>
      <c r="AA282" s="349">
        <v>0</v>
      </c>
      <c r="AB282" s="349">
        <v>0</v>
      </c>
      <c r="AC282" s="349">
        <v>0</v>
      </c>
      <c r="AD282" s="349">
        <v>0</v>
      </c>
      <c r="AE282" s="349">
        <v>0</v>
      </c>
      <c r="AF282" s="349">
        <v>0</v>
      </c>
      <c r="AG282" s="349">
        <v>0</v>
      </c>
      <c r="AH282" s="349">
        <v>0</v>
      </c>
      <c r="AI282" s="349">
        <v>0</v>
      </c>
      <c r="AJ282" s="349">
        <v>0</v>
      </c>
      <c r="AK282" s="349">
        <v>0</v>
      </c>
      <c r="AL282" s="349">
        <v>0</v>
      </c>
      <c r="AM282" s="349">
        <v>0</v>
      </c>
      <c r="AN282" s="349">
        <v>0</v>
      </c>
      <c r="AO282" s="349">
        <v>0</v>
      </c>
      <c r="AP282" s="349">
        <v>600</v>
      </c>
      <c r="AR282" s="348">
        <f t="shared" si="120"/>
        <v>0</v>
      </c>
      <c r="AS282" s="348">
        <f t="shared" si="121"/>
        <v>0</v>
      </c>
      <c r="AT282" s="348">
        <f t="shared" si="122"/>
        <v>0</v>
      </c>
      <c r="AU282" s="348">
        <f t="shared" si="123"/>
        <v>0</v>
      </c>
      <c r="AV282" s="348">
        <f t="shared" si="124"/>
        <v>0</v>
      </c>
      <c r="AW282" s="348">
        <f t="shared" si="125"/>
        <v>0</v>
      </c>
      <c r="AX282" s="348">
        <f t="shared" si="126"/>
        <v>0</v>
      </c>
      <c r="AY282" s="348">
        <f t="shared" si="127"/>
        <v>0</v>
      </c>
      <c r="AZ282" s="348">
        <f t="shared" si="128"/>
        <v>0</v>
      </c>
      <c r="BA282" s="348">
        <f t="shared" si="129"/>
        <v>0</v>
      </c>
      <c r="BB282" s="348">
        <f t="shared" si="130"/>
        <v>0</v>
      </c>
      <c r="BC282" s="348">
        <f t="shared" si="131"/>
        <v>0</v>
      </c>
      <c r="BD282" s="348">
        <f t="shared" si="132"/>
        <v>0</v>
      </c>
      <c r="BE282" s="348">
        <f t="shared" si="133"/>
        <v>0</v>
      </c>
      <c r="BF282" s="348">
        <f t="shared" si="134"/>
        <v>0</v>
      </c>
      <c r="BG282" s="348">
        <f t="shared" si="135"/>
        <v>400</v>
      </c>
    </row>
    <row r="283" spans="1:59" ht="15">
      <c r="A283" s="134" t="s">
        <v>441</v>
      </c>
      <c r="B283" s="134" t="s">
        <v>3660</v>
      </c>
      <c r="C283" s="134" t="s">
        <v>3720</v>
      </c>
      <c r="D283" s="136">
        <f t="shared" si="141"/>
        <v>2.86768232457807</v>
      </c>
      <c r="E283" s="136">
        <f t="shared" si="137"/>
        <v>5.123729305235635</v>
      </c>
      <c r="F283" s="136">
        <v>0</v>
      </c>
      <c r="G283" s="136">
        <f t="shared" si="142"/>
        <v>5.123729305235635</v>
      </c>
      <c r="H283" s="136">
        <f t="shared" ca="1" si="136"/>
        <v>6</v>
      </c>
      <c r="I283" s="154">
        <v>0</v>
      </c>
      <c r="J283" s="347"/>
      <c r="K283" t="s">
        <v>1303</v>
      </c>
      <c r="L283" t="s">
        <v>2434</v>
      </c>
      <c r="M283" s="113" t="s">
        <v>2485</v>
      </c>
      <c r="N283" s="113">
        <v>0</v>
      </c>
      <c r="O283" s="113">
        <v>63100</v>
      </c>
      <c r="S283" s="113">
        <v>0</v>
      </c>
      <c r="Y283" s="120"/>
      <c r="Z283" s="113" t="s">
        <v>750</v>
      </c>
      <c r="AA283" s="349">
        <v>0</v>
      </c>
      <c r="AB283" s="349">
        <v>0</v>
      </c>
      <c r="AC283" s="349">
        <v>0</v>
      </c>
      <c r="AD283" s="349">
        <v>0</v>
      </c>
      <c r="AE283" s="349">
        <v>0</v>
      </c>
      <c r="AF283" s="349">
        <v>0</v>
      </c>
      <c r="AG283" s="349">
        <v>0</v>
      </c>
      <c r="AH283" s="349">
        <v>0</v>
      </c>
      <c r="AI283" s="349">
        <v>0</v>
      </c>
      <c r="AJ283" s="349">
        <v>0</v>
      </c>
      <c r="AK283" s="349">
        <v>0</v>
      </c>
      <c r="AL283" s="349">
        <v>0</v>
      </c>
      <c r="AM283" s="349">
        <v>0</v>
      </c>
      <c r="AN283" s="349">
        <v>0</v>
      </c>
      <c r="AO283" s="349">
        <v>0</v>
      </c>
      <c r="AP283" s="349">
        <v>0</v>
      </c>
      <c r="AR283" s="348">
        <f t="shared" si="120"/>
        <v>0</v>
      </c>
      <c r="AS283" s="348">
        <f t="shared" si="121"/>
        <v>0</v>
      </c>
      <c r="AT283" s="348">
        <f t="shared" si="122"/>
        <v>0</v>
      </c>
      <c r="AU283" s="348">
        <f t="shared" si="123"/>
        <v>0</v>
      </c>
      <c r="AV283" s="348">
        <f t="shared" si="124"/>
        <v>0</v>
      </c>
      <c r="AW283" s="348">
        <f t="shared" si="125"/>
        <v>0</v>
      </c>
      <c r="AX283" s="348">
        <f t="shared" si="126"/>
        <v>0</v>
      </c>
      <c r="AY283" s="348">
        <f t="shared" si="127"/>
        <v>0</v>
      </c>
      <c r="AZ283" s="348">
        <f t="shared" si="128"/>
        <v>0</v>
      </c>
      <c r="BA283" s="348">
        <f t="shared" si="129"/>
        <v>0</v>
      </c>
      <c r="BB283" s="348">
        <f t="shared" si="130"/>
        <v>0</v>
      </c>
      <c r="BC283" s="348">
        <f t="shared" si="131"/>
        <v>0</v>
      </c>
      <c r="BD283" s="348">
        <f t="shared" si="132"/>
        <v>0</v>
      </c>
      <c r="BE283" s="348">
        <f t="shared" si="133"/>
        <v>0</v>
      </c>
      <c r="BF283" s="348">
        <f t="shared" si="134"/>
        <v>0</v>
      </c>
      <c r="BG283" s="348">
        <f t="shared" si="135"/>
        <v>0</v>
      </c>
    </row>
    <row r="284" spans="1:59" ht="15">
      <c r="A284" s="134" t="s">
        <v>1310</v>
      </c>
      <c r="B284" s="134" t="s">
        <v>2076</v>
      </c>
      <c r="C284" s="134" t="s">
        <v>2141</v>
      </c>
      <c r="D284" s="136">
        <f t="shared" ref="D284:D285" si="146">D283*0.75</f>
        <v>2.1507617434335526</v>
      </c>
      <c r="E284" s="136">
        <f t="shared" ref="E284:E285" si="147">E283*0.5</f>
        <v>2.5618646526178175</v>
      </c>
      <c r="F284" s="136">
        <f t="shared" ref="F284:F285" ca="1" si="148">RANDBETWEEN(0,10000)</f>
        <v>9092</v>
      </c>
      <c r="G284" s="136">
        <f t="shared" ca="1" si="142"/>
        <v>9094.5618646526182</v>
      </c>
      <c r="H284" s="136">
        <f t="shared" ca="1" si="136"/>
        <v>1448</v>
      </c>
      <c r="I284" s="154">
        <v>-623.86172211999997</v>
      </c>
      <c r="J284" s="347"/>
      <c r="K284" t="s">
        <v>624</v>
      </c>
      <c r="L284" t="s">
        <v>260</v>
      </c>
      <c r="M284" s="113" t="s">
        <v>914</v>
      </c>
      <c r="N284" s="113">
        <v>0</v>
      </c>
      <c r="O284" s="113">
        <v>0</v>
      </c>
      <c r="S284" s="113">
        <v>0</v>
      </c>
      <c r="Y284" s="120"/>
      <c r="Z284" s="113" t="s">
        <v>540</v>
      </c>
      <c r="AA284" s="349">
        <v>0</v>
      </c>
      <c r="AB284" s="349">
        <v>0</v>
      </c>
      <c r="AC284" s="349">
        <v>0</v>
      </c>
      <c r="AD284" s="349">
        <v>0</v>
      </c>
      <c r="AE284" s="349">
        <v>0</v>
      </c>
      <c r="AF284" s="349">
        <v>0</v>
      </c>
      <c r="AG284" s="349">
        <v>0</v>
      </c>
      <c r="AH284" s="349">
        <v>0</v>
      </c>
      <c r="AI284" s="349">
        <v>0</v>
      </c>
      <c r="AJ284" s="349">
        <v>0</v>
      </c>
      <c r="AK284" s="349">
        <v>0</v>
      </c>
      <c r="AL284" s="349">
        <v>0</v>
      </c>
      <c r="AM284" s="349">
        <v>100</v>
      </c>
      <c r="AN284" s="349">
        <v>0</v>
      </c>
      <c r="AO284" s="349">
        <v>4500</v>
      </c>
      <c r="AP284" s="349">
        <v>1800</v>
      </c>
      <c r="AR284" s="348">
        <f t="shared" si="120"/>
        <v>0</v>
      </c>
      <c r="AS284" s="348">
        <f t="shared" si="121"/>
        <v>0</v>
      </c>
      <c r="AT284" s="348">
        <f t="shared" si="122"/>
        <v>0</v>
      </c>
      <c r="AU284" s="348">
        <f t="shared" si="123"/>
        <v>0</v>
      </c>
      <c r="AV284" s="348">
        <f t="shared" si="124"/>
        <v>0</v>
      </c>
      <c r="AW284" s="348">
        <f t="shared" si="125"/>
        <v>0</v>
      </c>
      <c r="AX284" s="348">
        <f t="shared" si="126"/>
        <v>0</v>
      </c>
      <c r="AY284" s="348">
        <f t="shared" si="127"/>
        <v>0</v>
      </c>
      <c r="AZ284" s="348">
        <f t="shared" si="128"/>
        <v>0</v>
      </c>
      <c r="BA284" s="348">
        <f t="shared" si="129"/>
        <v>0</v>
      </c>
      <c r="BB284" s="348">
        <f t="shared" si="130"/>
        <v>0</v>
      </c>
      <c r="BC284" s="348">
        <f t="shared" si="131"/>
        <v>0</v>
      </c>
      <c r="BD284" s="348">
        <f t="shared" si="132"/>
        <v>100</v>
      </c>
      <c r="BE284" s="348">
        <f t="shared" si="133"/>
        <v>0</v>
      </c>
      <c r="BF284" s="348">
        <f t="shared" si="134"/>
        <v>3300</v>
      </c>
      <c r="BG284" s="348">
        <f t="shared" si="135"/>
        <v>1300</v>
      </c>
    </row>
    <row r="285" spans="1:59" ht="15">
      <c r="A285" s="134" t="s">
        <v>540</v>
      </c>
      <c r="B285" s="134" t="s">
        <v>1763</v>
      </c>
      <c r="C285" s="134" t="s">
        <v>1767</v>
      </c>
      <c r="D285" s="136">
        <f t="shared" si="146"/>
        <v>1.6130713075751646</v>
      </c>
      <c r="E285" s="136">
        <f t="shared" si="147"/>
        <v>1.2809323263089087</v>
      </c>
      <c r="F285" s="136">
        <f t="shared" ca="1" si="148"/>
        <v>6763</v>
      </c>
      <c r="G285" s="136">
        <f t="shared" ca="1" si="142"/>
        <v>6764.2809323263091</v>
      </c>
      <c r="H285" s="136">
        <f t="shared" ca="1" si="136"/>
        <v>6365</v>
      </c>
      <c r="I285" s="154">
        <v>0</v>
      </c>
      <c r="J285" s="347"/>
      <c r="K285" t="s">
        <v>534</v>
      </c>
      <c r="L285" t="s">
        <v>2076</v>
      </c>
      <c r="M285" s="113" t="s">
        <v>2108</v>
      </c>
      <c r="N285" s="113">
        <v>0</v>
      </c>
      <c r="O285" s="113">
        <v>100</v>
      </c>
      <c r="S285" s="113">
        <v>0</v>
      </c>
      <c r="Y285" s="120"/>
      <c r="Z285" s="113" t="s">
        <v>587</v>
      </c>
      <c r="AA285" s="349">
        <v>0</v>
      </c>
      <c r="AB285" s="349">
        <v>0</v>
      </c>
      <c r="AC285" s="349">
        <v>0</v>
      </c>
      <c r="AD285" s="349">
        <v>0</v>
      </c>
      <c r="AE285" s="349">
        <v>0</v>
      </c>
      <c r="AF285" s="349">
        <v>0</v>
      </c>
      <c r="AG285" s="349">
        <v>0</v>
      </c>
      <c r="AH285" s="349">
        <v>0</v>
      </c>
      <c r="AI285" s="349">
        <v>0</v>
      </c>
      <c r="AJ285" s="349">
        <v>0</v>
      </c>
      <c r="AK285" s="349">
        <v>0</v>
      </c>
      <c r="AL285" s="349">
        <v>200</v>
      </c>
      <c r="AM285" s="349">
        <v>400</v>
      </c>
      <c r="AN285" s="349">
        <v>700</v>
      </c>
      <c r="AO285" s="349">
        <v>38200</v>
      </c>
      <c r="AP285" s="349">
        <v>46000</v>
      </c>
      <c r="AR285" s="348">
        <f t="shared" si="120"/>
        <v>0</v>
      </c>
      <c r="AS285" s="348">
        <f t="shared" si="121"/>
        <v>0</v>
      </c>
      <c r="AT285" s="348">
        <f t="shared" si="122"/>
        <v>0</v>
      </c>
      <c r="AU285" s="348">
        <f t="shared" si="123"/>
        <v>0</v>
      </c>
      <c r="AV285" s="348">
        <f t="shared" si="124"/>
        <v>0</v>
      </c>
      <c r="AW285" s="348">
        <f t="shared" si="125"/>
        <v>0</v>
      </c>
      <c r="AX285" s="348">
        <f t="shared" si="126"/>
        <v>0</v>
      </c>
      <c r="AY285" s="348">
        <f t="shared" si="127"/>
        <v>0</v>
      </c>
      <c r="AZ285" s="348">
        <f t="shared" si="128"/>
        <v>0</v>
      </c>
      <c r="BA285" s="348">
        <f t="shared" si="129"/>
        <v>0</v>
      </c>
      <c r="BB285" s="348">
        <f t="shared" si="130"/>
        <v>0</v>
      </c>
      <c r="BC285" s="348">
        <f t="shared" si="131"/>
        <v>100</v>
      </c>
      <c r="BD285" s="348">
        <f t="shared" si="132"/>
        <v>300</v>
      </c>
      <c r="BE285" s="348">
        <f t="shared" si="133"/>
        <v>500</v>
      </c>
      <c r="BF285" s="348">
        <f t="shared" si="134"/>
        <v>27900</v>
      </c>
      <c r="BG285" s="348">
        <f t="shared" si="135"/>
        <v>33600</v>
      </c>
    </row>
    <row r="286" spans="1:59" ht="15">
      <c r="A286" s="134" t="s">
        <v>469</v>
      </c>
      <c r="B286" s="134" t="s">
        <v>2434</v>
      </c>
      <c r="C286" s="134" t="s">
        <v>2486</v>
      </c>
      <c r="D286" s="136">
        <f t="shared" si="141"/>
        <v>1.6937248729539229</v>
      </c>
      <c r="E286" s="136">
        <f t="shared" si="137"/>
        <v>1.9213984894633631</v>
      </c>
      <c r="F286" s="136">
        <v>0</v>
      </c>
      <c r="G286" s="136">
        <f t="shared" si="142"/>
        <v>1.9213984894633631</v>
      </c>
      <c r="H286" s="136">
        <f t="shared" ca="1" si="136"/>
        <v>2</v>
      </c>
      <c r="I286" s="154">
        <v>0</v>
      </c>
      <c r="J286" s="347"/>
      <c r="K286" t="s">
        <v>551</v>
      </c>
      <c r="L286" t="s">
        <v>3002</v>
      </c>
      <c r="M286" s="113" t="s">
        <v>3053</v>
      </c>
      <c r="N286" s="113">
        <v>0</v>
      </c>
      <c r="O286" s="113">
        <v>900</v>
      </c>
      <c r="S286" s="113">
        <v>0</v>
      </c>
      <c r="Y286" s="120"/>
      <c r="Z286" s="113" t="s">
        <v>770</v>
      </c>
      <c r="AA286" s="349">
        <v>0</v>
      </c>
      <c r="AB286" s="349">
        <v>0</v>
      </c>
      <c r="AC286" s="349">
        <v>0</v>
      </c>
      <c r="AD286" s="349">
        <v>0</v>
      </c>
      <c r="AE286" s="349">
        <v>0</v>
      </c>
      <c r="AF286" s="349">
        <v>0</v>
      </c>
      <c r="AG286" s="349">
        <v>0</v>
      </c>
      <c r="AH286" s="349">
        <v>0</v>
      </c>
      <c r="AI286" s="349">
        <v>0</v>
      </c>
      <c r="AJ286" s="349">
        <v>0</v>
      </c>
      <c r="AK286" s="349">
        <v>0</v>
      </c>
      <c r="AL286" s="349">
        <v>0</v>
      </c>
      <c r="AM286" s="349">
        <v>200</v>
      </c>
      <c r="AN286" s="349">
        <v>300</v>
      </c>
      <c r="AO286" s="349">
        <v>16000</v>
      </c>
      <c r="AP286" s="349">
        <v>24700</v>
      </c>
      <c r="AR286" s="348">
        <f t="shared" si="120"/>
        <v>0</v>
      </c>
      <c r="AS286" s="348">
        <f t="shared" si="121"/>
        <v>0</v>
      </c>
      <c r="AT286" s="348">
        <f t="shared" si="122"/>
        <v>0</v>
      </c>
      <c r="AU286" s="348">
        <f t="shared" si="123"/>
        <v>0</v>
      </c>
      <c r="AV286" s="348">
        <f t="shared" si="124"/>
        <v>0</v>
      </c>
      <c r="AW286" s="348">
        <f t="shared" si="125"/>
        <v>0</v>
      </c>
      <c r="AX286" s="348">
        <f t="shared" si="126"/>
        <v>0</v>
      </c>
      <c r="AY286" s="348">
        <f t="shared" si="127"/>
        <v>0</v>
      </c>
      <c r="AZ286" s="348">
        <f t="shared" si="128"/>
        <v>0</v>
      </c>
      <c r="BA286" s="348">
        <f t="shared" si="129"/>
        <v>0</v>
      </c>
      <c r="BB286" s="348">
        <f t="shared" si="130"/>
        <v>0</v>
      </c>
      <c r="BC286" s="348">
        <f t="shared" si="131"/>
        <v>0</v>
      </c>
      <c r="BD286" s="348">
        <f t="shared" si="132"/>
        <v>100</v>
      </c>
      <c r="BE286" s="348">
        <f t="shared" si="133"/>
        <v>200</v>
      </c>
      <c r="BF286" s="348">
        <f t="shared" si="134"/>
        <v>11700</v>
      </c>
      <c r="BG286" s="348">
        <f t="shared" si="135"/>
        <v>18100</v>
      </c>
    </row>
    <row r="287" spans="1:59" ht="15">
      <c r="A287" s="134" t="s">
        <v>606</v>
      </c>
      <c r="B287" s="134" t="s">
        <v>3307</v>
      </c>
      <c r="C287" s="134" t="s">
        <v>3346</v>
      </c>
      <c r="D287" s="136">
        <f t="shared" si="141"/>
        <v>1.7784111166016192</v>
      </c>
      <c r="E287" s="136">
        <f t="shared" si="137"/>
        <v>2.8820977341950447</v>
      </c>
      <c r="F287" s="136">
        <v>0</v>
      </c>
      <c r="G287" s="136">
        <f t="shared" si="142"/>
        <v>2.8820977341950447</v>
      </c>
      <c r="H287" s="136">
        <f t="shared" ca="1" si="136"/>
        <v>3</v>
      </c>
      <c r="I287" s="154">
        <v>0</v>
      </c>
      <c r="J287" s="347"/>
      <c r="K287" t="s">
        <v>699</v>
      </c>
      <c r="L287" t="s">
        <v>3660</v>
      </c>
      <c r="M287" s="113" t="s">
        <v>3721</v>
      </c>
      <c r="N287" s="113">
        <v>0</v>
      </c>
      <c r="O287" s="113">
        <v>5600</v>
      </c>
      <c r="S287" s="113">
        <v>0</v>
      </c>
      <c r="Y287" s="120"/>
      <c r="Z287" s="113" t="s">
        <v>709</v>
      </c>
      <c r="AA287" s="349">
        <v>0</v>
      </c>
      <c r="AB287" s="349">
        <v>0</v>
      </c>
      <c r="AC287" s="349">
        <v>0</v>
      </c>
      <c r="AD287" s="349">
        <v>0</v>
      </c>
      <c r="AE287" s="349">
        <v>0</v>
      </c>
      <c r="AF287" s="349">
        <v>0</v>
      </c>
      <c r="AG287" s="349">
        <v>0</v>
      </c>
      <c r="AH287" s="349">
        <v>0</v>
      </c>
      <c r="AI287" s="349">
        <v>0</v>
      </c>
      <c r="AJ287" s="349">
        <v>0</v>
      </c>
      <c r="AK287" s="349">
        <v>0</v>
      </c>
      <c r="AL287" s="349">
        <v>0</v>
      </c>
      <c r="AM287" s="349">
        <v>100</v>
      </c>
      <c r="AN287" s="349">
        <v>100</v>
      </c>
      <c r="AO287" s="349">
        <v>5200</v>
      </c>
      <c r="AP287" s="349">
        <v>4200</v>
      </c>
      <c r="AR287" s="348">
        <f t="shared" si="120"/>
        <v>0</v>
      </c>
      <c r="AS287" s="348">
        <f t="shared" si="121"/>
        <v>0</v>
      </c>
      <c r="AT287" s="348">
        <f t="shared" si="122"/>
        <v>0</v>
      </c>
      <c r="AU287" s="348">
        <f t="shared" si="123"/>
        <v>0</v>
      </c>
      <c r="AV287" s="348">
        <f t="shared" si="124"/>
        <v>0</v>
      </c>
      <c r="AW287" s="348">
        <f t="shared" si="125"/>
        <v>0</v>
      </c>
      <c r="AX287" s="348">
        <f t="shared" si="126"/>
        <v>0</v>
      </c>
      <c r="AY287" s="348">
        <f t="shared" si="127"/>
        <v>0</v>
      </c>
      <c r="AZ287" s="348">
        <f t="shared" si="128"/>
        <v>0</v>
      </c>
      <c r="BA287" s="348">
        <f t="shared" si="129"/>
        <v>0</v>
      </c>
      <c r="BB287" s="348">
        <f t="shared" si="130"/>
        <v>0</v>
      </c>
      <c r="BC287" s="348">
        <f t="shared" si="131"/>
        <v>0</v>
      </c>
      <c r="BD287" s="348">
        <f t="shared" si="132"/>
        <v>100</v>
      </c>
      <c r="BE287" s="348">
        <f t="shared" si="133"/>
        <v>100</v>
      </c>
      <c r="BF287" s="348">
        <f t="shared" si="134"/>
        <v>3800</v>
      </c>
      <c r="BG287" s="348">
        <f t="shared" si="135"/>
        <v>3100</v>
      </c>
    </row>
    <row r="288" spans="1:59" ht="15">
      <c r="A288" s="134" t="s">
        <v>428</v>
      </c>
      <c r="B288" s="134" t="s">
        <v>3660</v>
      </c>
      <c r="C288" s="134" t="s">
        <v>3722</v>
      </c>
      <c r="D288" s="136">
        <f t="shared" si="141"/>
        <v>1.8673316724317002</v>
      </c>
      <c r="E288" s="136">
        <f t="shared" si="137"/>
        <v>4.3231466012925672</v>
      </c>
      <c r="F288" s="136">
        <v>0</v>
      </c>
      <c r="G288" s="136">
        <f t="shared" si="142"/>
        <v>4.3231466012925672</v>
      </c>
      <c r="H288" s="136">
        <f t="shared" ca="1" si="136"/>
        <v>5</v>
      </c>
      <c r="I288" s="154">
        <v>0</v>
      </c>
      <c r="J288" s="347"/>
      <c r="K288" t="s">
        <v>492</v>
      </c>
      <c r="L288" t="s">
        <v>2737</v>
      </c>
      <c r="M288" s="113" t="s">
        <v>2763</v>
      </c>
      <c r="N288" s="113">
        <v>0</v>
      </c>
      <c r="O288" s="113">
        <v>0</v>
      </c>
      <c r="S288" s="113">
        <v>0</v>
      </c>
      <c r="Y288" s="120"/>
      <c r="Z288" s="113" t="s">
        <v>685</v>
      </c>
      <c r="AA288" s="349">
        <v>0</v>
      </c>
      <c r="AB288" s="349">
        <v>0</v>
      </c>
      <c r="AC288" s="349">
        <v>0</v>
      </c>
      <c r="AD288" s="349">
        <v>0</v>
      </c>
      <c r="AE288" s="349">
        <v>0</v>
      </c>
      <c r="AF288" s="349">
        <v>0</v>
      </c>
      <c r="AG288" s="349">
        <v>0</v>
      </c>
      <c r="AH288" s="349">
        <v>0</v>
      </c>
      <c r="AI288" s="349">
        <v>0</v>
      </c>
      <c r="AJ288" s="349">
        <v>0</v>
      </c>
      <c r="AK288" s="349">
        <v>0</v>
      </c>
      <c r="AL288" s="349">
        <v>0</v>
      </c>
      <c r="AM288" s="349">
        <v>100</v>
      </c>
      <c r="AN288" s="349">
        <v>100</v>
      </c>
      <c r="AO288" s="349">
        <v>5500</v>
      </c>
      <c r="AP288" s="349">
        <v>3800</v>
      </c>
      <c r="AR288" s="348">
        <f t="shared" si="120"/>
        <v>0</v>
      </c>
      <c r="AS288" s="348">
        <f t="shared" si="121"/>
        <v>0</v>
      </c>
      <c r="AT288" s="348">
        <f t="shared" si="122"/>
        <v>0</v>
      </c>
      <c r="AU288" s="348">
        <f t="shared" si="123"/>
        <v>0</v>
      </c>
      <c r="AV288" s="348">
        <f t="shared" si="124"/>
        <v>0</v>
      </c>
      <c r="AW288" s="348">
        <f t="shared" si="125"/>
        <v>0</v>
      </c>
      <c r="AX288" s="348">
        <f t="shared" si="126"/>
        <v>0</v>
      </c>
      <c r="AY288" s="348">
        <f t="shared" si="127"/>
        <v>0</v>
      </c>
      <c r="AZ288" s="348">
        <f t="shared" si="128"/>
        <v>0</v>
      </c>
      <c r="BA288" s="348">
        <f t="shared" si="129"/>
        <v>0</v>
      </c>
      <c r="BB288" s="348">
        <f t="shared" si="130"/>
        <v>0</v>
      </c>
      <c r="BC288" s="348">
        <f t="shared" si="131"/>
        <v>0</v>
      </c>
      <c r="BD288" s="348">
        <f t="shared" si="132"/>
        <v>100</v>
      </c>
      <c r="BE288" s="348">
        <f t="shared" si="133"/>
        <v>100</v>
      </c>
      <c r="BF288" s="348">
        <f t="shared" si="134"/>
        <v>4000</v>
      </c>
      <c r="BG288" s="348">
        <f t="shared" si="135"/>
        <v>2800</v>
      </c>
    </row>
    <row r="289" spans="1:59" ht="15">
      <c r="A289" s="134" t="s">
        <v>486</v>
      </c>
      <c r="B289" s="134" t="s">
        <v>4048</v>
      </c>
      <c r="C289" s="134" t="s">
        <v>4068</v>
      </c>
      <c r="D289" s="136">
        <f t="shared" si="141"/>
        <v>1.9606982560532853</v>
      </c>
      <c r="E289" s="136">
        <f t="shared" si="137"/>
        <v>6.4847199019388508</v>
      </c>
      <c r="F289" s="136">
        <v>0</v>
      </c>
      <c r="G289" s="136">
        <f t="shared" si="142"/>
        <v>6.4847199019388508</v>
      </c>
      <c r="H289" s="136">
        <f t="shared" ca="1" si="136"/>
        <v>7</v>
      </c>
      <c r="I289" s="154">
        <v>0</v>
      </c>
      <c r="J289" s="347"/>
      <c r="K289" t="s">
        <v>713</v>
      </c>
      <c r="L289" t="s">
        <v>3660</v>
      </c>
      <c r="M289" s="113" t="s">
        <v>3723</v>
      </c>
      <c r="N289" s="113">
        <v>0</v>
      </c>
      <c r="O289" s="113">
        <v>100</v>
      </c>
      <c r="S289" s="113">
        <v>0</v>
      </c>
      <c r="Y289" s="120"/>
      <c r="Z289" s="113" t="s">
        <v>707</v>
      </c>
      <c r="AA289" s="349">
        <v>0</v>
      </c>
      <c r="AB289" s="349">
        <v>0</v>
      </c>
      <c r="AC289" s="349">
        <v>0</v>
      </c>
      <c r="AD289" s="349">
        <v>0</v>
      </c>
      <c r="AE289" s="349">
        <v>0</v>
      </c>
      <c r="AF289" s="349">
        <v>0</v>
      </c>
      <c r="AG289" s="349">
        <v>0</v>
      </c>
      <c r="AH289" s="349">
        <v>0</v>
      </c>
      <c r="AI289" s="349">
        <v>0</v>
      </c>
      <c r="AJ289" s="349">
        <v>0</v>
      </c>
      <c r="AK289" s="349">
        <v>0</v>
      </c>
      <c r="AL289" s="349">
        <v>0</v>
      </c>
      <c r="AM289" s="349">
        <v>100</v>
      </c>
      <c r="AN289" s="349">
        <v>100</v>
      </c>
      <c r="AO289" s="349">
        <v>11100</v>
      </c>
      <c r="AP289" s="349">
        <v>5700</v>
      </c>
      <c r="AR289" s="348">
        <f t="shared" si="120"/>
        <v>0</v>
      </c>
      <c r="AS289" s="348">
        <f t="shared" si="121"/>
        <v>0</v>
      </c>
      <c r="AT289" s="348">
        <f t="shared" si="122"/>
        <v>0</v>
      </c>
      <c r="AU289" s="348">
        <f t="shared" si="123"/>
        <v>0</v>
      </c>
      <c r="AV289" s="348">
        <f t="shared" si="124"/>
        <v>0</v>
      </c>
      <c r="AW289" s="348">
        <f t="shared" si="125"/>
        <v>0</v>
      </c>
      <c r="AX289" s="348">
        <f t="shared" si="126"/>
        <v>0</v>
      </c>
      <c r="AY289" s="348">
        <f t="shared" si="127"/>
        <v>0</v>
      </c>
      <c r="AZ289" s="348">
        <f t="shared" si="128"/>
        <v>0</v>
      </c>
      <c r="BA289" s="348">
        <f t="shared" si="129"/>
        <v>0</v>
      </c>
      <c r="BB289" s="348">
        <f t="shared" si="130"/>
        <v>0</v>
      </c>
      <c r="BC289" s="348">
        <f t="shared" si="131"/>
        <v>0</v>
      </c>
      <c r="BD289" s="348">
        <f t="shared" si="132"/>
        <v>100</v>
      </c>
      <c r="BE289" s="348">
        <f t="shared" si="133"/>
        <v>100</v>
      </c>
      <c r="BF289" s="348">
        <f t="shared" si="134"/>
        <v>8100</v>
      </c>
      <c r="BG289" s="348">
        <f t="shared" si="135"/>
        <v>4200</v>
      </c>
    </row>
    <row r="290" spans="1:59" ht="15">
      <c r="A290" s="134" t="s">
        <v>516</v>
      </c>
      <c r="B290" s="134" t="s">
        <v>3660</v>
      </c>
      <c r="C290" s="134" t="s">
        <v>3724</v>
      </c>
      <c r="D290" s="136">
        <f>D289*0.75</f>
        <v>1.470523692039964</v>
      </c>
      <c r="E290" s="136">
        <f>E289*0.5</f>
        <v>3.2423599509694254</v>
      </c>
      <c r="F290" s="136">
        <f ca="1">RANDBETWEEN(0,10000)</f>
        <v>3276</v>
      </c>
      <c r="G290" s="136">
        <f t="shared" ca="1" si="142"/>
        <v>3279.2423599509693</v>
      </c>
      <c r="H290" s="136">
        <f t="shared" ca="1" si="136"/>
        <v>2789</v>
      </c>
      <c r="I290" s="154">
        <v>0</v>
      </c>
      <c r="J290" s="347"/>
      <c r="K290" t="s">
        <v>1310</v>
      </c>
      <c r="L290" t="s">
        <v>2737</v>
      </c>
      <c r="M290" s="113" t="s">
        <v>2774</v>
      </c>
      <c r="N290" s="113">
        <v>0</v>
      </c>
      <c r="O290" s="113">
        <v>15300</v>
      </c>
      <c r="S290" s="113">
        <v>0</v>
      </c>
      <c r="Y290" s="120"/>
      <c r="Z290" s="113" t="s">
        <v>500</v>
      </c>
      <c r="AA290" s="349">
        <v>0</v>
      </c>
      <c r="AB290" s="349">
        <v>0</v>
      </c>
      <c r="AC290" s="349">
        <v>0</v>
      </c>
      <c r="AD290" s="349">
        <v>0</v>
      </c>
      <c r="AE290" s="349">
        <v>0</v>
      </c>
      <c r="AF290" s="349">
        <v>0</v>
      </c>
      <c r="AG290" s="349">
        <v>0</v>
      </c>
      <c r="AH290" s="349">
        <v>0</v>
      </c>
      <c r="AI290" s="349">
        <v>0</v>
      </c>
      <c r="AJ290" s="349">
        <v>0</v>
      </c>
      <c r="AK290" s="349">
        <v>0</v>
      </c>
      <c r="AL290" s="349">
        <v>400</v>
      </c>
      <c r="AM290" s="349">
        <v>300</v>
      </c>
      <c r="AN290" s="349">
        <v>300</v>
      </c>
      <c r="AO290" s="349">
        <v>31300</v>
      </c>
      <c r="AP290" s="349">
        <v>21600</v>
      </c>
      <c r="AR290" s="348">
        <f t="shared" si="120"/>
        <v>0</v>
      </c>
      <c r="AS290" s="348">
        <f t="shared" si="121"/>
        <v>0</v>
      </c>
      <c r="AT290" s="348">
        <f t="shared" si="122"/>
        <v>0</v>
      </c>
      <c r="AU290" s="348">
        <f t="shared" si="123"/>
        <v>0</v>
      </c>
      <c r="AV290" s="348">
        <f t="shared" si="124"/>
        <v>0</v>
      </c>
      <c r="AW290" s="348">
        <f t="shared" si="125"/>
        <v>0</v>
      </c>
      <c r="AX290" s="348">
        <f t="shared" si="126"/>
        <v>0</v>
      </c>
      <c r="AY290" s="348">
        <f t="shared" si="127"/>
        <v>0</v>
      </c>
      <c r="AZ290" s="348">
        <f t="shared" si="128"/>
        <v>0</v>
      </c>
      <c r="BA290" s="348">
        <f t="shared" si="129"/>
        <v>0</v>
      </c>
      <c r="BB290" s="348">
        <f t="shared" si="130"/>
        <v>0</v>
      </c>
      <c r="BC290" s="348">
        <f t="shared" si="131"/>
        <v>300</v>
      </c>
      <c r="BD290" s="348">
        <f t="shared" si="132"/>
        <v>200</v>
      </c>
      <c r="BE290" s="348">
        <f t="shared" si="133"/>
        <v>200</v>
      </c>
      <c r="BF290" s="348">
        <f t="shared" si="134"/>
        <v>22900</v>
      </c>
      <c r="BG290" s="348">
        <f t="shared" si="135"/>
        <v>15800</v>
      </c>
    </row>
    <row r="291" spans="1:59" ht="15">
      <c r="A291" s="134" t="s">
        <v>464</v>
      </c>
      <c r="B291" s="134" t="s">
        <v>3002</v>
      </c>
      <c r="C291" s="134" t="s">
        <v>3054</v>
      </c>
      <c r="D291" s="136">
        <f t="shared" si="141"/>
        <v>1.5440498766419624</v>
      </c>
      <c r="E291" s="136">
        <f t="shared" si="137"/>
        <v>4.8635399264541377</v>
      </c>
      <c r="F291" s="136">
        <v>0</v>
      </c>
      <c r="G291" s="136">
        <f t="shared" si="142"/>
        <v>4.8635399264541377</v>
      </c>
      <c r="H291" s="136">
        <f t="shared" ca="1" si="136"/>
        <v>5</v>
      </c>
      <c r="I291" s="154">
        <v>0</v>
      </c>
      <c r="J291" s="347"/>
      <c r="K291" t="s">
        <v>1310</v>
      </c>
      <c r="L291" t="s">
        <v>3307</v>
      </c>
      <c r="M291" s="113" t="s">
        <v>3347</v>
      </c>
      <c r="N291" s="113">
        <v>428200</v>
      </c>
      <c r="O291" s="113">
        <v>0</v>
      </c>
      <c r="S291" s="113">
        <v>0</v>
      </c>
      <c r="Y291" s="120"/>
      <c r="Z291" s="113" t="s">
        <v>1352</v>
      </c>
      <c r="AA291" s="349">
        <v>0</v>
      </c>
      <c r="AB291" s="349">
        <v>0</v>
      </c>
      <c r="AC291" s="349">
        <v>0</v>
      </c>
      <c r="AD291" s="349">
        <v>0</v>
      </c>
      <c r="AE291" s="349">
        <v>0</v>
      </c>
      <c r="AF291" s="349">
        <v>0</v>
      </c>
      <c r="AG291" s="349">
        <v>0</v>
      </c>
      <c r="AH291" s="349">
        <v>0</v>
      </c>
      <c r="AI291" s="349">
        <v>0</v>
      </c>
      <c r="AJ291" s="349">
        <v>100</v>
      </c>
      <c r="AK291" s="349">
        <v>0</v>
      </c>
      <c r="AL291" s="349">
        <v>4800</v>
      </c>
      <c r="AM291" s="349">
        <v>2000</v>
      </c>
      <c r="AN291" s="349">
        <v>3700</v>
      </c>
      <c r="AO291" s="349">
        <v>132500</v>
      </c>
      <c r="AP291" s="349">
        <v>243000</v>
      </c>
      <c r="AR291" s="348">
        <f t="shared" si="120"/>
        <v>0</v>
      </c>
      <c r="AS291" s="348">
        <f t="shared" si="121"/>
        <v>0</v>
      </c>
      <c r="AT291" s="348">
        <f t="shared" si="122"/>
        <v>0</v>
      </c>
      <c r="AU291" s="348">
        <f t="shared" si="123"/>
        <v>0</v>
      </c>
      <c r="AV291" s="348">
        <f t="shared" si="124"/>
        <v>0</v>
      </c>
      <c r="AW291" s="348">
        <f t="shared" si="125"/>
        <v>0</v>
      </c>
      <c r="AX291" s="348">
        <f t="shared" si="126"/>
        <v>0</v>
      </c>
      <c r="AY291" s="348">
        <f t="shared" si="127"/>
        <v>0</v>
      </c>
      <c r="AZ291" s="348">
        <f t="shared" si="128"/>
        <v>0</v>
      </c>
      <c r="BA291" s="348">
        <f t="shared" si="129"/>
        <v>100</v>
      </c>
      <c r="BB291" s="348">
        <f t="shared" si="130"/>
        <v>0</v>
      </c>
      <c r="BC291" s="348">
        <f t="shared" si="131"/>
        <v>3500</v>
      </c>
      <c r="BD291" s="348">
        <f t="shared" si="132"/>
        <v>1500</v>
      </c>
      <c r="BE291" s="348">
        <f t="shared" si="133"/>
        <v>2700</v>
      </c>
      <c r="BF291" s="348">
        <f t="shared" si="134"/>
        <v>96900</v>
      </c>
      <c r="BG291" s="348">
        <f t="shared" si="135"/>
        <v>177600</v>
      </c>
    </row>
    <row r="292" spans="1:59" ht="15">
      <c r="A292" s="134" t="s">
        <v>517</v>
      </c>
      <c r="B292" s="134" t="s">
        <v>2076</v>
      </c>
      <c r="C292" s="134" t="s">
        <v>2142</v>
      </c>
      <c r="D292" s="136">
        <f>D291*0.75</f>
        <v>1.1580374074814719</v>
      </c>
      <c r="E292" s="136">
        <f>E291*0.5</f>
        <v>2.4317699632270688</v>
      </c>
      <c r="F292" s="136">
        <f ca="1">RANDBETWEEN(0,10000)</f>
        <v>4260</v>
      </c>
      <c r="G292" s="136">
        <f t="shared" ca="1" si="142"/>
        <v>4262.4317699632275</v>
      </c>
      <c r="H292" s="136">
        <f t="shared" ca="1" si="136"/>
        <v>510</v>
      </c>
      <c r="I292" s="154">
        <v>163.03615943999998</v>
      </c>
      <c r="J292" s="347"/>
      <c r="K292" t="s">
        <v>573</v>
      </c>
      <c r="L292" t="s">
        <v>1473</v>
      </c>
      <c r="M292" s="113" t="s">
        <v>1516</v>
      </c>
      <c r="N292" s="113">
        <v>15500</v>
      </c>
      <c r="O292" s="113">
        <v>0</v>
      </c>
      <c r="S292" s="113">
        <v>0</v>
      </c>
      <c r="Y292" s="120"/>
      <c r="Z292" s="113" t="s">
        <v>521</v>
      </c>
      <c r="AA292" s="349">
        <v>0</v>
      </c>
      <c r="AB292" s="349">
        <v>0</v>
      </c>
      <c r="AC292" s="349">
        <v>0</v>
      </c>
      <c r="AD292" s="349">
        <v>0</v>
      </c>
      <c r="AE292" s="349">
        <v>0</v>
      </c>
      <c r="AF292" s="349">
        <v>0</v>
      </c>
      <c r="AG292" s="349">
        <v>0</v>
      </c>
      <c r="AH292" s="349">
        <v>0</v>
      </c>
      <c r="AI292" s="349">
        <v>400</v>
      </c>
      <c r="AJ292" s="349">
        <v>0</v>
      </c>
      <c r="AK292" s="349">
        <v>24600</v>
      </c>
      <c r="AL292" s="349">
        <v>0</v>
      </c>
      <c r="AM292" s="349">
        <v>2600</v>
      </c>
      <c r="AN292" s="349">
        <v>3000</v>
      </c>
      <c r="AO292" s="349">
        <v>171900</v>
      </c>
      <c r="AP292" s="349">
        <v>184900</v>
      </c>
      <c r="AR292" s="348">
        <f t="shared" si="120"/>
        <v>0</v>
      </c>
      <c r="AS292" s="348">
        <f t="shared" si="121"/>
        <v>0</v>
      </c>
      <c r="AT292" s="348">
        <f t="shared" si="122"/>
        <v>0</v>
      </c>
      <c r="AU292" s="348">
        <f t="shared" si="123"/>
        <v>0</v>
      </c>
      <c r="AV292" s="348">
        <f t="shared" si="124"/>
        <v>0</v>
      </c>
      <c r="AW292" s="348">
        <f t="shared" si="125"/>
        <v>0</v>
      </c>
      <c r="AX292" s="348">
        <f t="shared" si="126"/>
        <v>0</v>
      </c>
      <c r="AY292" s="348">
        <f t="shared" si="127"/>
        <v>0</v>
      </c>
      <c r="AZ292" s="348">
        <f t="shared" si="128"/>
        <v>300</v>
      </c>
      <c r="BA292" s="348">
        <f t="shared" si="129"/>
        <v>0</v>
      </c>
      <c r="BB292" s="348">
        <f t="shared" si="130"/>
        <v>18000</v>
      </c>
      <c r="BC292" s="348">
        <f t="shared" si="131"/>
        <v>0</v>
      </c>
      <c r="BD292" s="348">
        <f t="shared" si="132"/>
        <v>1900</v>
      </c>
      <c r="BE292" s="348">
        <f t="shared" si="133"/>
        <v>2200</v>
      </c>
      <c r="BF292" s="348">
        <f t="shared" si="134"/>
        <v>125700</v>
      </c>
      <c r="BG292" s="348">
        <f t="shared" si="135"/>
        <v>135200</v>
      </c>
    </row>
    <row r="293" spans="1:59" ht="15">
      <c r="A293" s="134" t="s">
        <v>470</v>
      </c>
      <c r="B293" s="134" t="s">
        <v>2434</v>
      </c>
      <c r="C293" s="134" t="s">
        <v>2487</v>
      </c>
      <c r="D293" s="136">
        <f t="shared" si="141"/>
        <v>1.2159392778555456</v>
      </c>
      <c r="E293" s="136">
        <f t="shared" si="137"/>
        <v>3.6476549448406033</v>
      </c>
      <c r="F293" s="136">
        <v>0</v>
      </c>
      <c r="G293" s="136">
        <f t="shared" si="142"/>
        <v>3.6476549448406033</v>
      </c>
      <c r="H293" s="136">
        <f t="shared" ca="1" si="136"/>
        <v>4</v>
      </c>
      <c r="I293" s="154">
        <v>0</v>
      </c>
      <c r="J293" s="347"/>
      <c r="K293" t="s">
        <v>533</v>
      </c>
      <c r="L293" t="s">
        <v>260</v>
      </c>
      <c r="M293" s="113" t="s">
        <v>915</v>
      </c>
      <c r="N293" s="113">
        <v>0</v>
      </c>
      <c r="O293" s="113">
        <v>0</v>
      </c>
      <c r="S293" s="113">
        <v>0</v>
      </c>
      <c r="Y293" s="120"/>
      <c r="Z293" s="113" t="s">
        <v>708</v>
      </c>
      <c r="AA293" s="349">
        <v>0</v>
      </c>
      <c r="AB293" s="349">
        <v>0</v>
      </c>
      <c r="AC293" s="349">
        <v>0</v>
      </c>
      <c r="AD293" s="349">
        <v>0</v>
      </c>
      <c r="AE293" s="349">
        <v>0</v>
      </c>
      <c r="AF293" s="349">
        <v>0</v>
      </c>
      <c r="AG293" s="349">
        <v>0</v>
      </c>
      <c r="AH293" s="349">
        <v>0</v>
      </c>
      <c r="AI293" s="349">
        <v>0</v>
      </c>
      <c r="AJ293" s="349">
        <v>0</v>
      </c>
      <c r="AK293" s="349">
        <v>0</v>
      </c>
      <c r="AL293" s="349">
        <v>0</v>
      </c>
      <c r="AM293" s="349">
        <v>200</v>
      </c>
      <c r="AN293" s="349">
        <v>200</v>
      </c>
      <c r="AO293" s="349">
        <v>20400</v>
      </c>
      <c r="AP293" s="349">
        <v>14500</v>
      </c>
      <c r="AR293" s="348">
        <f t="shared" si="120"/>
        <v>0</v>
      </c>
      <c r="AS293" s="348">
        <f t="shared" si="121"/>
        <v>0</v>
      </c>
      <c r="AT293" s="348">
        <f t="shared" si="122"/>
        <v>0</v>
      </c>
      <c r="AU293" s="348">
        <f t="shared" si="123"/>
        <v>0</v>
      </c>
      <c r="AV293" s="348">
        <f t="shared" si="124"/>
        <v>0</v>
      </c>
      <c r="AW293" s="348">
        <f t="shared" si="125"/>
        <v>0</v>
      </c>
      <c r="AX293" s="348">
        <f t="shared" si="126"/>
        <v>0</v>
      </c>
      <c r="AY293" s="348">
        <f t="shared" si="127"/>
        <v>0</v>
      </c>
      <c r="AZ293" s="348">
        <f t="shared" si="128"/>
        <v>0</v>
      </c>
      <c r="BA293" s="348">
        <f t="shared" si="129"/>
        <v>0</v>
      </c>
      <c r="BB293" s="348">
        <f t="shared" si="130"/>
        <v>0</v>
      </c>
      <c r="BC293" s="348">
        <f t="shared" si="131"/>
        <v>0</v>
      </c>
      <c r="BD293" s="348">
        <f t="shared" si="132"/>
        <v>100</v>
      </c>
      <c r="BE293" s="348">
        <f t="shared" si="133"/>
        <v>100</v>
      </c>
      <c r="BF293" s="348">
        <f t="shared" si="134"/>
        <v>14900</v>
      </c>
      <c r="BG293" s="348">
        <f t="shared" si="135"/>
        <v>10600</v>
      </c>
    </row>
    <row r="294" spans="1:59" ht="15">
      <c r="A294" s="134" t="s">
        <v>607</v>
      </c>
      <c r="B294" s="134" t="s">
        <v>3002</v>
      </c>
      <c r="C294" s="134" t="s">
        <v>3020</v>
      </c>
      <c r="D294" s="136">
        <f t="shared" si="141"/>
        <v>1.2767362417483228</v>
      </c>
      <c r="E294" s="136">
        <f t="shared" si="137"/>
        <v>5.4714824172609049</v>
      </c>
      <c r="F294" s="136">
        <v>0</v>
      </c>
      <c r="G294" s="136">
        <f t="shared" si="142"/>
        <v>5.4714824172609049</v>
      </c>
      <c r="H294" s="136">
        <f t="shared" ca="1" si="136"/>
        <v>6</v>
      </c>
      <c r="I294" s="154">
        <v>0</v>
      </c>
      <c r="J294" s="347"/>
      <c r="K294" t="s">
        <v>772</v>
      </c>
      <c r="L294" t="s">
        <v>260</v>
      </c>
      <c r="M294" s="113" t="s">
        <v>916</v>
      </c>
      <c r="N294" s="113">
        <v>0</v>
      </c>
      <c r="O294" s="113">
        <v>0</v>
      </c>
      <c r="S294" s="113">
        <v>0</v>
      </c>
      <c r="Y294" s="120"/>
      <c r="Z294" s="113" t="s">
        <v>544</v>
      </c>
      <c r="AA294" s="349">
        <v>0</v>
      </c>
      <c r="AB294" s="349">
        <v>0</v>
      </c>
      <c r="AC294" s="349">
        <v>0</v>
      </c>
      <c r="AD294" s="349">
        <v>0</v>
      </c>
      <c r="AE294" s="349">
        <v>0</v>
      </c>
      <c r="AF294" s="349">
        <v>0</v>
      </c>
      <c r="AG294" s="349">
        <v>0</v>
      </c>
      <c r="AH294" s="349">
        <v>0</v>
      </c>
      <c r="AI294" s="349">
        <v>0</v>
      </c>
      <c r="AJ294" s="349">
        <v>0</v>
      </c>
      <c r="AK294" s="349">
        <v>0</v>
      </c>
      <c r="AL294" s="349">
        <v>0</v>
      </c>
      <c r="AM294" s="349">
        <v>0</v>
      </c>
      <c r="AN294" s="349">
        <v>3200</v>
      </c>
      <c r="AO294" s="349">
        <v>0</v>
      </c>
      <c r="AP294" s="349">
        <v>191900</v>
      </c>
      <c r="AR294" s="348">
        <f t="shared" si="120"/>
        <v>0</v>
      </c>
      <c r="AS294" s="348">
        <f t="shared" si="121"/>
        <v>0</v>
      </c>
      <c r="AT294" s="348">
        <f t="shared" si="122"/>
        <v>0</v>
      </c>
      <c r="AU294" s="348">
        <f t="shared" si="123"/>
        <v>0</v>
      </c>
      <c r="AV294" s="348">
        <f t="shared" si="124"/>
        <v>0</v>
      </c>
      <c r="AW294" s="348">
        <f t="shared" si="125"/>
        <v>0</v>
      </c>
      <c r="AX294" s="348">
        <f t="shared" si="126"/>
        <v>0</v>
      </c>
      <c r="AY294" s="348">
        <f t="shared" si="127"/>
        <v>0</v>
      </c>
      <c r="AZ294" s="348">
        <f t="shared" si="128"/>
        <v>0</v>
      </c>
      <c r="BA294" s="348">
        <f t="shared" si="129"/>
        <v>0</v>
      </c>
      <c r="BB294" s="348">
        <f t="shared" si="130"/>
        <v>0</v>
      </c>
      <c r="BC294" s="348">
        <f t="shared" si="131"/>
        <v>0</v>
      </c>
      <c r="BD294" s="348">
        <f t="shared" si="132"/>
        <v>0</v>
      </c>
      <c r="BE294" s="348">
        <f t="shared" si="133"/>
        <v>2300</v>
      </c>
      <c r="BF294" s="348">
        <f t="shared" si="134"/>
        <v>0</v>
      </c>
      <c r="BG294" s="348">
        <f t="shared" si="135"/>
        <v>140300</v>
      </c>
    </row>
    <row r="295" spans="1:59" ht="15">
      <c r="A295" s="134" t="s">
        <v>1357</v>
      </c>
      <c r="B295" s="134" t="s">
        <v>2434</v>
      </c>
      <c r="C295" s="134" t="s">
        <v>2488</v>
      </c>
      <c r="D295" s="136">
        <f t="shared" si="141"/>
        <v>1.340573053835739</v>
      </c>
      <c r="E295" s="136">
        <f t="shared" si="137"/>
        <v>8.2072236258913573</v>
      </c>
      <c r="F295" s="136">
        <v>0</v>
      </c>
      <c r="G295" s="136">
        <f t="shared" si="142"/>
        <v>8.2072236258913573</v>
      </c>
      <c r="H295" s="136">
        <f t="shared" ca="1" si="136"/>
        <v>9</v>
      </c>
      <c r="I295" s="154">
        <v>0</v>
      </c>
      <c r="J295" s="347"/>
      <c r="K295" t="s">
        <v>698</v>
      </c>
      <c r="L295" t="s">
        <v>4275</v>
      </c>
      <c r="M295" s="113" t="s">
        <v>4302</v>
      </c>
      <c r="N295" s="113">
        <v>900</v>
      </c>
      <c r="O295" s="113">
        <v>0</v>
      </c>
      <c r="S295" s="113">
        <v>0</v>
      </c>
      <c r="Y295" s="120"/>
      <c r="Z295" s="113" t="s">
        <v>546</v>
      </c>
      <c r="AA295" s="349">
        <v>0</v>
      </c>
      <c r="AB295" s="349">
        <v>0</v>
      </c>
      <c r="AC295" s="349">
        <v>0</v>
      </c>
      <c r="AD295" s="349">
        <v>0</v>
      </c>
      <c r="AE295" s="349">
        <v>0</v>
      </c>
      <c r="AF295" s="349">
        <v>0</v>
      </c>
      <c r="AG295" s="349">
        <v>0</v>
      </c>
      <c r="AH295" s="349">
        <v>0</v>
      </c>
      <c r="AI295" s="349">
        <v>0</v>
      </c>
      <c r="AJ295" s="349">
        <v>0</v>
      </c>
      <c r="AK295" s="349">
        <v>0</v>
      </c>
      <c r="AL295" s="349">
        <v>0</v>
      </c>
      <c r="AM295" s="349">
        <v>300</v>
      </c>
      <c r="AN295" s="349">
        <v>200</v>
      </c>
      <c r="AO295" s="349">
        <v>23400</v>
      </c>
      <c r="AP295" s="349">
        <v>13100</v>
      </c>
      <c r="AR295" s="348">
        <f t="shared" si="120"/>
        <v>0</v>
      </c>
      <c r="AS295" s="348">
        <f t="shared" si="121"/>
        <v>0</v>
      </c>
      <c r="AT295" s="348">
        <f t="shared" si="122"/>
        <v>0</v>
      </c>
      <c r="AU295" s="348">
        <f t="shared" si="123"/>
        <v>0</v>
      </c>
      <c r="AV295" s="348">
        <f t="shared" si="124"/>
        <v>0</v>
      </c>
      <c r="AW295" s="348">
        <f t="shared" si="125"/>
        <v>0</v>
      </c>
      <c r="AX295" s="348">
        <f t="shared" si="126"/>
        <v>0</v>
      </c>
      <c r="AY295" s="348">
        <f t="shared" si="127"/>
        <v>0</v>
      </c>
      <c r="AZ295" s="348">
        <f t="shared" si="128"/>
        <v>0</v>
      </c>
      <c r="BA295" s="348">
        <f t="shared" si="129"/>
        <v>0</v>
      </c>
      <c r="BB295" s="348">
        <f t="shared" si="130"/>
        <v>0</v>
      </c>
      <c r="BC295" s="348">
        <f t="shared" si="131"/>
        <v>0</v>
      </c>
      <c r="BD295" s="348">
        <f t="shared" si="132"/>
        <v>200</v>
      </c>
      <c r="BE295" s="348">
        <f t="shared" si="133"/>
        <v>100</v>
      </c>
      <c r="BF295" s="348">
        <f t="shared" si="134"/>
        <v>17100</v>
      </c>
      <c r="BG295" s="348">
        <f t="shared" si="135"/>
        <v>9600</v>
      </c>
    </row>
    <row r="296" spans="1:59" ht="15">
      <c r="A296" s="134" t="s">
        <v>511</v>
      </c>
      <c r="B296" s="134" t="s">
        <v>2076</v>
      </c>
      <c r="C296" s="134" t="s">
        <v>2143</v>
      </c>
      <c r="D296" s="136">
        <f t="shared" ref="D296:D297" si="149">D295*0.75</f>
        <v>1.0054297903768044</v>
      </c>
      <c r="E296" s="136">
        <f t="shared" ref="E296:E297" si="150">E295*0.5</f>
        <v>4.1036118129456787</v>
      </c>
      <c r="F296" s="136">
        <f t="shared" ref="F296:F297" ca="1" si="151">RANDBETWEEN(0,10000)</f>
        <v>6615</v>
      </c>
      <c r="G296" s="136">
        <f t="shared" ca="1" si="142"/>
        <v>6619.1036118129459</v>
      </c>
      <c r="H296" s="136">
        <f t="shared" ca="1" si="136"/>
        <v>4076</v>
      </c>
      <c r="I296" s="154">
        <v>-684.86844299999996</v>
      </c>
      <c r="J296" s="347"/>
      <c r="K296" t="s">
        <v>653</v>
      </c>
      <c r="L296" t="s">
        <v>3660</v>
      </c>
      <c r="M296" s="113" t="s">
        <v>3725</v>
      </c>
      <c r="N296" s="113">
        <v>0</v>
      </c>
      <c r="O296" s="113">
        <v>6200</v>
      </c>
      <c r="S296" s="113">
        <v>0</v>
      </c>
      <c r="Y296" s="120"/>
      <c r="Z296" s="113" t="s">
        <v>435</v>
      </c>
      <c r="AA296" s="349">
        <v>0</v>
      </c>
      <c r="AB296" s="349">
        <v>0</v>
      </c>
      <c r="AC296" s="349">
        <v>0</v>
      </c>
      <c r="AD296" s="349">
        <v>0</v>
      </c>
      <c r="AE296" s="349">
        <v>0</v>
      </c>
      <c r="AF296" s="349">
        <v>0</v>
      </c>
      <c r="AG296" s="349">
        <v>0</v>
      </c>
      <c r="AH296" s="349">
        <v>0</v>
      </c>
      <c r="AI296" s="349">
        <v>0</v>
      </c>
      <c r="AJ296" s="349">
        <v>0</v>
      </c>
      <c r="AK296" s="349">
        <v>0</v>
      </c>
      <c r="AL296" s="349">
        <v>700</v>
      </c>
      <c r="AM296" s="349">
        <v>400</v>
      </c>
      <c r="AN296" s="349">
        <v>500</v>
      </c>
      <c r="AO296" s="349">
        <v>30100</v>
      </c>
      <c r="AP296" s="349">
        <v>34700</v>
      </c>
      <c r="AR296" s="348">
        <f t="shared" si="120"/>
        <v>0</v>
      </c>
      <c r="AS296" s="348">
        <f t="shared" si="121"/>
        <v>0</v>
      </c>
      <c r="AT296" s="348">
        <f t="shared" si="122"/>
        <v>0</v>
      </c>
      <c r="AU296" s="348">
        <f t="shared" si="123"/>
        <v>0</v>
      </c>
      <c r="AV296" s="348">
        <f t="shared" si="124"/>
        <v>0</v>
      </c>
      <c r="AW296" s="348">
        <f t="shared" si="125"/>
        <v>0</v>
      </c>
      <c r="AX296" s="348">
        <f t="shared" si="126"/>
        <v>0</v>
      </c>
      <c r="AY296" s="348">
        <f t="shared" si="127"/>
        <v>0</v>
      </c>
      <c r="AZ296" s="348">
        <f t="shared" si="128"/>
        <v>0</v>
      </c>
      <c r="BA296" s="348">
        <f t="shared" si="129"/>
        <v>0</v>
      </c>
      <c r="BB296" s="348">
        <f t="shared" si="130"/>
        <v>0</v>
      </c>
      <c r="BC296" s="348">
        <f t="shared" si="131"/>
        <v>500</v>
      </c>
      <c r="BD296" s="348">
        <f t="shared" si="132"/>
        <v>300</v>
      </c>
      <c r="BE296" s="348">
        <f t="shared" si="133"/>
        <v>400</v>
      </c>
      <c r="BF296" s="348">
        <f t="shared" si="134"/>
        <v>22000</v>
      </c>
      <c r="BG296" s="348">
        <f t="shared" si="135"/>
        <v>25400</v>
      </c>
    </row>
    <row r="297" spans="1:59" ht="15">
      <c r="A297" s="134" t="s">
        <v>509</v>
      </c>
      <c r="B297" s="134" t="s">
        <v>1473</v>
      </c>
      <c r="C297" s="134" t="s">
        <v>1533</v>
      </c>
      <c r="D297" s="136">
        <f t="shared" si="149"/>
        <v>0.75407234278260327</v>
      </c>
      <c r="E297" s="136">
        <f t="shared" si="150"/>
        <v>2.0518059064728393</v>
      </c>
      <c r="F297" s="136">
        <f t="shared" ca="1" si="151"/>
        <v>3364</v>
      </c>
      <c r="G297" s="136">
        <f t="shared" ca="1" si="142"/>
        <v>3366.051805906473</v>
      </c>
      <c r="H297" s="136">
        <f t="shared" ca="1" si="136"/>
        <v>165</v>
      </c>
      <c r="I297" s="154">
        <v>242332.406582</v>
      </c>
      <c r="J297" s="347"/>
      <c r="K297" t="s">
        <v>1298</v>
      </c>
      <c r="L297" t="s">
        <v>4124</v>
      </c>
      <c r="M297" s="113" t="s">
        <v>4143</v>
      </c>
      <c r="N297" s="113">
        <v>400</v>
      </c>
      <c r="O297" s="113">
        <v>0</v>
      </c>
      <c r="S297" s="113">
        <v>0</v>
      </c>
      <c r="Y297" s="120"/>
      <c r="Z297" s="113" t="s">
        <v>1296</v>
      </c>
      <c r="AA297" s="349">
        <v>0</v>
      </c>
      <c r="AB297" s="349">
        <v>0</v>
      </c>
      <c r="AC297" s="349">
        <v>0</v>
      </c>
      <c r="AD297" s="349">
        <v>1600</v>
      </c>
      <c r="AE297" s="349">
        <v>0</v>
      </c>
      <c r="AF297" s="349">
        <v>0</v>
      </c>
      <c r="AG297" s="349">
        <v>0</v>
      </c>
      <c r="AH297" s="349">
        <v>1300</v>
      </c>
      <c r="AI297" s="349">
        <v>0</v>
      </c>
      <c r="AJ297" s="349">
        <v>0</v>
      </c>
      <c r="AK297" s="349">
        <v>0</v>
      </c>
      <c r="AL297" s="349">
        <v>1900</v>
      </c>
      <c r="AM297" s="349">
        <v>5400</v>
      </c>
      <c r="AN297" s="349">
        <v>15800</v>
      </c>
      <c r="AO297" s="349">
        <v>353100</v>
      </c>
      <c r="AP297" s="349">
        <v>1050900</v>
      </c>
      <c r="AR297" s="348">
        <f t="shared" si="120"/>
        <v>0</v>
      </c>
      <c r="AS297" s="348">
        <f t="shared" si="121"/>
        <v>0</v>
      </c>
      <c r="AT297" s="348">
        <f t="shared" si="122"/>
        <v>0</v>
      </c>
      <c r="AU297" s="348">
        <f t="shared" si="123"/>
        <v>1200</v>
      </c>
      <c r="AV297" s="348">
        <f t="shared" si="124"/>
        <v>0</v>
      </c>
      <c r="AW297" s="348">
        <f t="shared" si="125"/>
        <v>0</v>
      </c>
      <c r="AX297" s="348">
        <f t="shared" si="126"/>
        <v>0</v>
      </c>
      <c r="AY297" s="348">
        <f t="shared" si="127"/>
        <v>1000</v>
      </c>
      <c r="AZ297" s="348">
        <f t="shared" si="128"/>
        <v>0</v>
      </c>
      <c r="BA297" s="348">
        <f t="shared" si="129"/>
        <v>0</v>
      </c>
      <c r="BB297" s="348">
        <f t="shared" si="130"/>
        <v>0</v>
      </c>
      <c r="BC297" s="348">
        <f t="shared" si="131"/>
        <v>1400</v>
      </c>
      <c r="BD297" s="348">
        <f t="shared" si="132"/>
        <v>3900</v>
      </c>
      <c r="BE297" s="348">
        <f t="shared" si="133"/>
        <v>11500</v>
      </c>
      <c r="BF297" s="348">
        <f t="shared" si="134"/>
        <v>258100</v>
      </c>
      <c r="BG297" s="348">
        <f t="shared" si="135"/>
        <v>768200</v>
      </c>
    </row>
    <row r="298" spans="1:59" ht="15">
      <c r="A298" s="134" t="s">
        <v>545</v>
      </c>
      <c r="B298" s="134" t="s">
        <v>3660</v>
      </c>
      <c r="C298" s="134" t="s">
        <v>3726</v>
      </c>
      <c r="D298" s="136">
        <f t="shared" si="141"/>
        <v>0.79177595992173344</v>
      </c>
      <c r="E298" s="136">
        <f t="shared" si="137"/>
        <v>3.0777088597092588</v>
      </c>
      <c r="F298" s="136">
        <v>0</v>
      </c>
      <c r="G298" s="136">
        <f t="shared" si="142"/>
        <v>3.0777088597092588</v>
      </c>
      <c r="H298" s="136">
        <f t="shared" ca="1" si="136"/>
        <v>4</v>
      </c>
      <c r="I298" s="154">
        <v>0</v>
      </c>
      <c r="J298" s="347"/>
      <c r="K298" t="s">
        <v>1350</v>
      </c>
      <c r="L298" t="s">
        <v>3543</v>
      </c>
      <c r="M298" s="113" t="s">
        <v>3561</v>
      </c>
      <c r="N298" s="113">
        <v>147200</v>
      </c>
      <c r="O298" s="113">
        <v>0</v>
      </c>
      <c r="S298" s="113">
        <v>0</v>
      </c>
      <c r="Y298" s="120"/>
      <c r="Z298" s="113" t="s">
        <v>696</v>
      </c>
      <c r="AA298" s="349">
        <v>0</v>
      </c>
      <c r="AB298" s="349">
        <v>0</v>
      </c>
      <c r="AC298" s="349">
        <v>0</v>
      </c>
      <c r="AD298" s="349">
        <v>0</v>
      </c>
      <c r="AE298" s="349">
        <v>0</v>
      </c>
      <c r="AF298" s="349">
        <v>0</v>
      </c>
      <c r="AG298" s="349">
        <v>0</v>
      </c>
      <c r="AH298" s="349">
        <v>0</v>
      </c>
      <c r="AI298" s="349">
        <v>0</v>
      </c>
      <c r="AJ298" s="349">
        <v>0</v>
      </c>
      <c r="AK298" s="349">
        <v>0</v>
      </c>
      <c r="AL298" s="349">
        <v>200</v>
      </c>
      <c r="AM298" s="349">
        <v>300</v>
      </c>
      <c r="AN298" s="349">
        <v>100</v>
      </c>
      <c r="AO298" s="349">
        <v>25200</v>
      </c>
      <c r="AP298" s="349">
        <v>13800</v>
      </c>
      <c r="AR298" s="348">
        <f t="shared" si="120"/>
        <v>0</v>
      </c>
      <c r="AS298" s="348">
        <f t="shared" si="121"/>
        <v>0</v>
      </c>
      <c r="AT298" s="348">
        <f t="shared" si="122"/>
        <v>0</v>
      </c>
      <c r="AU298" s="348">
        <f t="shared" si="123"/>
        <v>0</v>
      </c>
      <c r="AV298" s="348">
        <f t="shared" si="124"/>
        <v>0</v>
      </c>
      <c r="AW298" s="348">
        <f t="shared" si="125"/>
        <v>0</v>
      </c>
      <c r="AX298" s="348">
        <f t="shared" si="126"/>
        <v>0</v>
      </c>
      <c r="AY298" s="348">
        <f t="shared" si="127"/>
        <v>0</v>
      </c>
      <c r="AZ298" s="348">
        <f t="shared" si="128"/>
        <v>0</v>
      </c>
      <c r="BA298" s="348">
        <f t="shared" si="129"/>
        <v>0</v>
      </c>
      <c r="BB298" s="348">
        <f t="shared" si="130"/>
        <v>0</v>
      </c>
      <c r="BC298" s="348">
        <f t="shared" si="131"/>
        <v>100</v>
      </c>
      <c r="BD298" s="348">
        <f t="shared" si="132"/>
        <v>200</v>
      </c>
      <c r="BE298" s="348">
        <f t="shared" si="133"/>
        <v>100</v>
      </c>
      <c r="BF298" s="348">
        <f t="shared" si="134"/>
        <v>18400</v>
      </c>
      <c r="BG298" s="348">
        <f t="shared" si="135"/>
        <v>10100</v>
      </c>
    </row>
    <row r="299" spans="1:59" ht="15">
      <c r="A299" s="134" t="s">
        <v>608</v>
      </c>
      <c r="B299" s="134" t="s">
        <v>2737</v>
      </c>
      <c r="C299" s="134" t="s">
        <v>2775</v>
      </c>
      <c r="D299" s="136">
        <f t="shared" si="141"/>
        <v>0.83136475791782016</v>
      </c>
      <c r="E299" s="136">
        <f t="shared" si="137"/>
        <v>4.6165632895638886</v>
      </c>
      <c r="F299" s="136">
        <v>0</v>
      </c>
      <c r="G299" s="136">
        <f t="shared" si="142"/>
        <v>4.6165632895638886</v>
      </c>
      <c r="H299" s="136">
        <f t="shared" ca="1" si="136"/>
        <v>5</v>
      </c>
      <c r="I299" s="154">
        <v>0</v>
      </c>
      <c r="J299" s="347"/>
      <c r="K299" t="s">
        <v>511</v>
      </c>
      <c r="L299" t="s">
        <v>2737</v>
      </c>
      <c r="M299" s="113" t="s">
        <v>2776</v>
      </c>
      <c r="N299" s="113">
        <v>0</v>
      </c>
      <c r="O299" s="113">
        <v>1800</v>
      </c>
      <c r="S299" s="113">
        <v>0</v>
      </c>
      <c r="Y299" s="120"/>
      <c r="Z299" s="113" t="s">
        <v>481</v>
      </c>
      <c r="AA299" s="349">
        <v>0</v>
      </c>
      <c r="AB299" s="349">
        <v>0</v>
      </c>
      <c r="AC299" s="349">
        <v>0</v>
      </c>
      <c r="AD299" s="349">
        <v>0</v>
      </c>
      <c r="AE299" s="349">
        <v>0</v>
      </c>
      <c r="AF299" s="349">
        <v>0</v>
      </c>
      <c r="AG299" s="349">
        <v>0</v>
      </c>
      <c r="AH299" s="349">
        <v>0</v>
      </c>
      <c r="AI299" s="349">
        <v>0</v>
      </c>
      <c r="AJ299" s="349">
        <v>0</v>
      </c>
      <c r="AK299" s="349">
        <v>0</v>
      </c>
      <c r="AL299" s="349">
        <v>0</v>
      </c>
      <c r="AM299" s="349">
        <v>100</v>
      </c>
      <c r="AN299" s="349">
        <v>0</v>
      </c>
      <c r="AO299" s="349">
        <v>10400</v>
      </c>
      <c r="AP299" s="349">
        <v>0</v>
      </c>
      <c r="AR299" s="348">
        <f t="shared" si="120"/>
        <v>0</v>
      </c>
      <c r="AS299" s="348">
        <f t="shared" si="121"/>
        <v>0</v>
      </c>
      <c r="AT299" s="348">
        <f t="shared" si="122"/>
        <v>0</v>
      </c>
      <c r="AU299" s="348">
        <f t="shared" si="123"/>
        <v>0</v>
      </c>
      <c r="AV299" s="348">
        <f t="shared" si="124"/>
        <v>0</v>
      </c>
      <c r="AW299" s="348">
        <f t="shared" si="125"/>
        <v>0</v>
      </c>
      <c r="AX299" s="348">
        <f t="shared" si="126"/>
        <v>0</v>
      </c>
      <c r="AY299" s="348">
        <f t="shared" si="127"/>
        <v>0</v>
      </c>
      <c r="AZ299" s="348">
        <f t="shared" si="128"/>
        <v>0</v>
      </c>
      <c r="BA299" s="348">
        <f t="shared" si="129"/>
        <v>0</v>
      </c>
      <c r="BB299" s="348">
        <f t="shared" si="130"/>
        <v>0</v>
      </c>
      <c r="BC299" s="348">
        <f t="shared" si="131"/>
        <v>0</v>
      </c>
      <c r="BD299" s="348">
        <f t="shared" si="132"/>
        <v>100</v>
      </c>
      <c r="BE299" s="348">
        <f t="shared" si="133"/>
        <v>0</v>
      </c>
      <c r="BF299" s="348">
        <f t="shared" si="134"/>
        <v>7600</v>
      </c>
      <c r="BG299" s="348">
        <f t="shared" si="135"/>
        <v>0</v>
      </c>
    </row>
    <row r="300" spans="1:59" ht="15">
      <c r="A300" s="134" t="s">
        <v>564</v>
      </c>
      <c r="B300" s="134" t="s">
        <v>4275</v>
      </c>
      <c r="C300" s="134" t="s">
        <v>4303</v>
      </c>
      <c r="D300" s="136">
        <f t="shared" si="141"/>
        <v>0.8729329958137112</v>
      </c>
      <c r="E300" s="136">
        <f t="shared" si="137"/>
        <v>6.9248449343458329</v>
      </c>
      <c r="F300" s="136">
        <v>0</v>
      </c>
      <c r="G300" s="136">
        <f t="shared" si="142"/>
        <v>6.9248449343458329</v>
      </c>
      <c r="H300" s="136">
        <f t="shared" ca="1" si="136"/>
        <v>7</v>
      </c>
      <c r="I300" s="154">
        <v>0</v>
      </c>
      <c r="J300" s="347"/>
      <c r="K300" t="s">
        <v>494</v>
      </c>
      <c r="L300" t="s">
        <v>2737</v>
      </c>
      <c r="M300" s="113" t="s">
        <v>2777</v>
      </c>
      <c r="N300" s="113">
        <v>0</v>
      </c>
      <c r="O300" s="113">
        <v>2200</v>
      </c>
      <c r="S300" s="113">
        <v>0</v>
      </c>
      <c r="Y300" s="120"/>
      <c r="Z300" s="113" t="s">
        <v>1347</v>
      </c>
      <c r="AA300" s="349">
        <v>0</v>
      </c>
      <c r="AB300" s="349">
        <v>0</v>
      </c>
      <c r="AC300" s="349">
        <v>0</v>
      </c>
      <c r="AD300" s="349">
        <v>400</v>
      </c>
      <c r="AE300" s="349">
        <v>0</v>
      </c>
      <c r="AF300" s="349">
        <v>0</v>
      </c>
      <c r="AG300" s="349">
        <v>0</v>
      </c>
      <c r="AH300" s="349">
        <v>0</v>
      </c>
      <c r="AI300" s="349">
        <v>0</v>
      </c>
      <c r="AJ300" s="349">
        <v>0</v>
      </c>
      <c r="AK300" s="349">
        <v>0</v>
      </c>
      <c r="AL300" s="349">
        <v>300</v>
      </c>
      <c r="AM300" s="349">
        <v>900</v>
      </c>
      <c r="AN300" s="349">
        <v>1800</v>
      </c>
      <c r="AO300" s="349">
        <v>70700</v>
      </c>
      <c r="AP300" s="349">
        <v>115100</v>
      </c>
      <c r="AR300" s="348">
        <f t="shared" si="120"/>
        <v>0</v>
      </c>
      <c r="AS300" s="348">
        <f t="shared" si="121"/>
        <v>0</v>
      </c>
      <c r="AT300" s="348">
        <f t="shared" si="122"/>
        <v>0</v>
      </c>
      <c r="AU300" s="348">
        <f t="shared" si="123"/>
        <v>300</v>
      </c>
      <c r="AV300" s="348">
        <f t="shared" si="124"/>
        <v>0</v>
      </c>
      <c r="AW300" s="348">
        <f t="shared" si="125"/>
        <v>0</v>
      </c>
      <c r="AX300" s="348">
        <f t="shared" si="126"/>
        <v>0</v>
      </c>
      <c r="AY300" s="348">
        <f t="shared" si="127"/>
        <v>0</v>
      </c>
      <c r="AZ300" s="348">
        <f t="shared" si="128"/>
        <v>0</v>
      </c>
      <c r="BA300" s="348">
        <f t="shared" si="129"/>
        <v>0</v>
      </c>
      <c r="BB300" s="348">
        <f t="shared" si="130"/>
        <v>0</v>
      </c>
      <c r="BC300" s="348">
        <f t="shared" si="131"/>
        <v>200</v>
      </c>
      <c r="BD300" s="348">
        <f t="shared" si="132"/>
        <v>700</v>
      </c>
      <c r="BE300" s="348">
        <f t="shared" si="133"/>
        <v>1300</v>
      </c>
      <c r="BF300" s="348">
        <f t="shared" si="134"/>
        <v>51700</v>
      </c>
      <c r="BG300" s="348">
        <f t="shared" si="135"/>
        <v>84100</v>
      </c>
    </row>
    <row r="301" spans="1:59" ht="15">
      <c r="A301" s="134" t="s">
        <v>609</v>
      </c>
      <c r="B301" s="134" t="s">
        <v>2076</v>
      </c>
      <c r="C301" s="134" t="s">
        <v>2144</v>
      </c>
      <c r="D301" s="136">
        <f t="shared" si="141"/>
        <v>0.91657964560439675</v>
      </c>
      <c r="E301" s="136">
        <f t="shared" si="137"/>
        <v>10.387267401518748</v>
      </c>
      <c r="F301" s="136">
        <v>0</v>
      </c>
      <c r="G301" s="136">
        <f t="shared" si="142"/>
        <v>10.387267401518748</v>
      </c>
      <c r="H301" s="136">
        <f t="shared" ca="1" si="136"/>
        <v>11</v>
      </c>
      <c r="I301" s="154">
        <v>0</v>
      </c>
      <c r="J301" s="347"/>
      <c r="K301" t="s">
        <v>1290</v>
      </c>
      <c r="L301" t="s">
        <v>2076</v>
      </c>
      <c r="M301" s="113" t="s">
        <v>2145</v>
      </c>
      <c r="N301" s="113">
        <v>0</v>
      </c>
      <c r="O301" s="113">
        <v>422200</v>
      </c>
      <c r="S301" s="113">
        <v>0</v>
      </c>
      <c r="Y301" s="120"/>
      <c r="Z301" s="113" t="s">
        <v>618</v>
      </c>
      <c r="AA301" s="349">
        <v>0</v>
      </c>
      <c r="AB301" s="349">
        <v>0</v>
      </c>
      <c r="AC301" s="349">
        <v>0</v>
      </c>
      <c r="AD301" s="349">
        <v>0</v>
      </c>
      <c r="AE301" s="349">
        <v>0</v>
      </c>
      <c r="AF301" s="349">
        <v>0</v>
      </c>
      <c r="AG301" s="349">
        <v>0</v>
      </c>
      <c r="AH301" s="349">
        <v>0</v>
      </c>
      <c r="AI301" s="349">
        <v>0</v>
      </c>
      <c r="AJ301" s="349">
        <v>0</v>
      </c>
      <c r="AK301" s="349">
        <v>0</v>
      </c>
      <c r="AL301" s="349">
        <v>0</v>
      </c>
      <c r="AM301" s="349">
        <v>400</v>
      </c>
      <c r="AN301" s="349">
        <v>300</v>
      </c>
      <c r="AO301" s="349">
        <v>31700</v>
      </c>
      <c r="AP301" s="349">
        <v>25200</v>
      </c>
      <c r="AR301" s="348">
        <f t="shared" si="120"/>
        <v>0</v>
      </c>
      <c r="AS301" s="348">
        <f t="shared" si="121"/>
        <v>0</v>
      </c>
      <c r="AT301" s="348">
        <f t="shared" si="122"/>
        <v>0</v>
      </c>
      <c r="AU301" s="348">
        <f t="shared" si="123"/>
        <v>0</v>
      </c>
      <c r="AV301" s="348">
        <f t="shared" si="124"/>
        <v>0</v>
      </c>
      <c r="AW301" s="348">
        <f t="shared" si="125"/>
        <v>0</v>
      </c>
      <c r="AX301" s="348">
        <f t="shared" si="126"/>
        <v>0</v>
      </c>
      <c r="AY301" s="348">
        <f t="shared" si="127"/>
        <v>0</v>
      </c>
      <c r="AZ301" s="348">
        <f t="shared" si="128"/>
        <v>0</v>
      </c>
      <c r="BA301" s="348">
        <f t="shared" si="129"/>
        <v>0</v>
      </c>
      <c r="BB301" s="348">
        <f t="shared" si="130"/>
        <v>0</v>
      </c>
      <c r="BC301" s="348">
        <f t="shared" si="131"/>
        <v>0</v>
      </c>
      <c r="BD301" s="348">
        <f t="shared" si="132"/>
        <v>300</v>
      </c>
      <c r="BE301" s="348">
        <f t="shared" si="133"/>
        <v>200</v>
      </c>
      <c r="BF301" s="348">
        <f t="shared" si="134"/>
        <v>23200</v>
      </c>
      <c r="BG301" s="348">
        <f t="shared" si="135"/>
        <v>18400</v>
      </c>
    </row>
    <row r="302" spans="1:59" ht="15">
      <c r="A302" s="134" t="s">
        <v>540</v>
      </c>
      <c r="B302" s="134" t="s">
        <v>3660</v>
      </c>
      <c r="C302" s="134" t="s">
        <v>3695</v>
      </c>
      <c r="D302" s="136">
        <f t="shared" si="141"/>
        <v>0.96240862788461667</v>
      </c>
      <c r="E302" s="136">
        <f t="shared" si="137"/>
        <v>15.580901102278123</v>
      </c>
      <c r="F302" s="136">
        <v>0</v>
      </c>
      <c r="G302" s="136">
        <f t="shared" si="142"/>
        <v>15.580901102278123</v>
      </c>
      <c r="H302" s="136">
        <f t="shared" ca="1" si="136"/>
        <v>16</v>
      </c>
      <c r="I302" s="154">
        <v>0</v>
      </c>
      <c r="J302" s="347"/>
      <c r="K302" t="s">
        <v>621</v>
      </c>
      <c r="L302" t="s">
        <v>260</v>
      </c>
      <c r="M302" s="113" t="s">
        <v>917</v>
      </c>
      <c r="N302" s="113">
        <v>0</v>
      </c>
      <c r="O302" s="113">
        <v>0</v>
      </c>
      <c r="S302" s="113">
        <v>0</v>
      </c>
      <c r="Y302" s="120"/>
      <c r="Z302" s="113" t="s">
        <v>572</v>
      </c>
      <c r="AA302" s="349">
        <v>0</v>
      </c>
      <c r="AB302" s="349">
        <v>0</v>
      </c>
      <c r="AC302" s="349">
        <v>0</v>
      </c>
      <c r="AD302" s="349">
        <v>0</v>
      </c>
      <c r="AE302" s="349">
        <v>0</v>
      </c>
      <c r="AF302" s="349">
        <v>0</v>
      </c>
      <c r="AG302" s="349">
        <v>0</v>
      </c>
      <c r="AH302" s="349">
        <v>100</v>
      </c>
      <c r="AI302" s="349">
        <v>0</v>
      </c>
      <c r="AJ302" s="349">
        <v>0</v>
      </c>
      <c r="AK302" s="349">
        <v>0</v>
      </c>
      <c r="AL302" s="349">
        <v>0</v>
      </c>
      <c r="AM302" s="349">
        <v>100</v>
      </c>
      <c r="AN302" s="349">
        <v>200</v>
      </c>
      <c r="AO302" s="349">
        <v>10700</v>
      </c>
      <c r="AP302" s="349">
        <v>15600</v>
      </c>
      <c r="AR302" s="348">
        <f t="shared" si="120"/>
        <v>0</v>
      </c>
      <c r="AS302" s="348">
        <f t="shared" si="121"/>
        <v>0</v>
      </c>
      <c r="AT302" s="348">
        <f t="shared" si="122"/>
        <v>0</v>
      </c>
      <c r="AU302" s="348">
        <f t="shared" si="123"/>
        <v>0</v>
      </c>
      <c r="AV302" s="348">
        <f t="shared" si="124"/>
        <v>0</v>
      </c>
      <c r="AW302" s="348">
        <f t="shared" si="125"/>
        <v>0</v>
      </c>
      <c r="AX302" s="348">
        <f t="shared" si="126"/>
        <v>0</v>
      </c>
      <c r="AY302" s="348">
        <f t="shared" si="127"/>
        <v>100</v>
      </c>
      <c r="AZ302" s="348">
        <f t="shared" si="128"/>
        <v>0</v>
      </c>
      <c r="BA302" s="348">
        <f t="shared" si="129"/>
        <v>0</v>
      </c>
      <c r="BB302" s="348">
        <f t="shared" si="130"/>
        <v>0</v>
      </c>
      <c r="BC302" s="348">
        <f t="shared" si="131"/>
        <v>0</v>
      </c>
      <c r="BD302" s="348">
        <f t="shared" si="132"/>
        <v>100</v>
      </c>
      <c r="BE302" s="348">
        <f t="shared" si="133"/>
        <v>100</v>
      </c>
      <c r="BF302" s="348">
        <f t="shared" si="134"/>
        <v>7800</v>
      </c>
      <c r="BG302" s="348">
        <f t="shared" si="135"/>
        <v>11400</v>
      </c>
    </row>
    <row r="303" spans="1:59" ht="15">
      <c r="A303" s="134" t="s">
        <v>559</v>
      </c>
      <c r="B303" s="134" t="s">
        <v>4275</v>
      </c>
      <c r="C303" s="134" t="s">
        <v>4304</v>
      </c>
      <c r="D303" s="136">
        <f t="shared" si="141"/>
        <v>1.0105290592788476</v>
      </c>
      <c r="E303" s="136">
        <f t="shared" si="137"/>
        <v>23.371351653417186</v>
      </c>
      <c r="F303" s="136">
        <v>0</v>
      </c>
      <c r="G303" s="136">
        <f t="shared" si="142"/>
        <v>23.371351653417186</v>
      </c>
      <c r="H303" s="136">
        <f t="shared" ca="1" si="136"/>
        <v>24</v>
      </c>
      <c r="I303" s="154">
        <v>0</v>
      </c>
      <c r="J303" s="347"/>
      <c r="K303" t="s">
        <v>549</v>
      </c>
      <c r="L303" t="s">
        <v>3307</v>
      </c>
      <c r="M303" s="113" t="s">
        <v>3348</v>
      </c>
      <c r="N303" s="113">
        <v>122900</v>
      </c>
      <c r="O303" s="113">
        <v>0</v>
      </c>
      <c r="S303" s="113">
        <v>0</v>
      </c>
      <c r="Y303" s="120"/>
      <c r="Z303" s="113" t="s">
        <v>740</v>
      </c>
      <c r="AA303" s="349">
        <v>0</v>
      </c>
      <c r="AB303" s="349">
        <v>0</v>
      </c>
      <c r="AC303" s="349">
        <v>0</v>
      </c>
      <c r="AD303" s="349">
        <v>0</v>
      </c>
      <c r="AE303" s="349">
        <v>0</v>
      </c>
      <c r="AF303" s="349">
        <v>0</v>
      </c>
      <c r="AG303" s="349">
        <v>0</v>
      </c>
      <c r="AH303" s="349">
        <v>0</v>
      </c>
      <c r="AI303" s="349">
        <v>0</v>
      </c>
      <c r="AJ303" s="349">
        <v>0</v>
      </c>
      <c r="AK303" s="349">
        <v>0</v>
      </c>
      <c r="AL303" s="349">
        <v>0</v>
      </c>
      <c r="AM303" s="349">
        <v>0</v>
      </c>
      <c r="AN303" s="349">
        <v>200</v>
      </c>
      <c r="AO303" s="349">
        <v>0</v>
      </c>
      <c r="AP303" s="349">
        <v>9800</v>
      </c>
      <c r="AR303" s="348">
        <f t="shared" si="120"/>
        <v>0</v>
      </c>
      <c r="AS303" s="348">
        <f t="shared" si="121"/>
        <v>0</v>
      </c>
      <c r="AT303" s="348">
        <f t="shared" si="122"/>
        <v>0</v>
      </c>
      <c r="AU303" s="348">
        <f t="shared" si="123"/>
        <v>0</v>
      </c>
      <c r="AV303" s="348">
        <f t="shared" si="124"/>
        <v>0</v>
      </c>
      <c r="AW303" s="348">
        <f t="shared" si="125"/>
        <v>0</v>
      </c>
      <c r="AX303" s="348">
        <f t="shared" si="126"/>
        <v>0</v>
      </c>
      <c r="AY303" s="348">
        <f t="shared" si="127"/>
        <v>0</v>
      </c>
      <c r="AZ303" s="348">
        <f t="shared" si="128"/>
        <v>0</v>
      </c>
      <c r="BA303" s="348">
        <f t="shared" si="129"/>
        <v>0</v>
      </c>
      <c r="BB303" s="348">
        <f t="shared" si="130"/>
        <v>0</v>
      </c>
      <c r="BC303" s="348">
        <f t="shared" si="131"/>
        <v>0</v>
      </c>
      <c r="BD303" s="348">
        <f t="shared" si="132"/>
        <v>0</v>
      </c>
      <c r="BE303" s="348">
        <f t="shared" si="133"/>
        <v>100</v>
      </c>
      <c r="BF303" s="348">
        <f t="shared" si="134"/>
        <v>0</v>
      </c>
      <c r="BG303" s="348">
        <f t="shared" si="135"/>
        <v>7200</v>
      </c>
    </row>
    <row r="304" spans="1:59" ht="15">
      <c r="A304" s="134" t="s">
        <v>596</v>
      </c>
      <c r="B304" s="134" t="s">
        <v>2434</v>
      </c>
      <c r="C304" s="134" t="s">
        <v>2489</v>
      </c>
      <c r="D304" s="136">
        <f t="shared" si="141"/>
        <v>1.06105551224279</v>
      </c>
      <c r="E304" s="136">
        <f t="shared" si="137"/>
        <v>35.057027480125782</v>
      </c>
      <c r="F304" s="136">
        <v>0</v>
      </c>
      <c r="G304" s="136">
        <f t="shared" si="142"/>
        <v>35.057027480125782</v>
      </c>
      <c r="H304" s="136">
        <f t="shared" ca="1" si="136"/>
        <v>36</v>
      </c>
      <c r="I304" s="154">
        <v>0</v>
      </c>
      <c r="J304" s="347"/>
      <c r="K304" t="s">
        <v>549</v>
      </c>
      <c r="L304" t="s">
        <v>260</v>
      </c>
      <c r="M304" s="113" t="s">
        <v>918</v>
      </c>
      <c r="N304" s="113">
        <v>0</v>
      </c>
      <c r="O304" s="113">
        <v>0</v>
      </c>
      <c r="S304" s="113">
        <v>0</v>
      </c>
      <c r="Y304" s="120"/>
      <c r="Z304" s="113" t="s">
        <v>672</v>
      </c>
      <c r="AA304" s="349">
        <v>0</v>
      </c>
      <c r="AB304" s="349">
        <v>0</v>
      </c>
      <c r="AC304" s="349">
        <v>0</v>
      </c>
      <c r="AD304" s="349">
        <v>0</v>
      </c>
      <c r="AE304" s="349">
        <v>0</v>
      </c>
      <c r="AF304" s="349">
        <v>0</v>
      </c>
      <c r="AG304" s="349">
        <v>0</v>
      </c>
      <c r="AH304" s="349">
        <v>0</v>
      </c>
      <c r="AI304" s="349">
        <v>0</v>
      </c>
      <c r="AJ304" s="349">
        <v>0</v>
      </c>
      <c r="AK304" s="349">
        <v>0</v>
      </c>
      <c r="AL304" s="349">
        <v>0</v>
      </c>
      <c r="AM304" s="349">
        <v>0</v>
      </c>
      <c r="AN304" s="349">
        <v>0</v>
      </c>
      <c r="AO304" s="349">
        <v>0</v>
      </c>
      <c r="AP304" s="349">
        <v>1400</v>
      </c>
      <c r="AR304" s="348">
        <f t="shared" si="120"/>
        <v>0</v>
      </c>
      <c r="AS304" s="348">
        <f t="shared" si="121"/>
        <v>0</v>
      </c>
      <c r="AT304" s="348">
        <f t="shared" si="122"/>
        <v>0</v>
      </c>
      <c r="AU304" s="348">
        <f t="shared" si="123"/>
        <v>0</v>
      </c>
      <c r="AV304" s="348">
        <f t="shared" si="124"/>
        <v>0</v>
      </c>
      <c r="AW304" s="348">
        <f t="shared" si="125"/>
        <v>0</v>
      </c>
      <c r="AX304" s="348">
        <f t="shared" si="126"/>
        <v>0</v>
      </c>
      <c r="AY304" s="348">
        <f t="shared" si="127"/>
        <v>0</v>
      </c>
      <c r="AZ304" s="348">
        <f t="shared" si="128"/>
        <v>0</v>
      </c>
      <c r="BA304" s="348">
        <f t="shared" si="129"/>
        <v>0</v>
      </c>
      <c r="BB304" s="348">
        <f t="shared" si="130"/>
        <v>0</v>
      </c>
      <c r="BC304" s="348">
        <f t="shared" si="131"/>
        <v>0</v>
      </c>
      <c r="BD304" s="348">
        <f t="shared" si="132"/>
        <v>0</v>
      </c>
      <c r="BE304" s="348">
        <f t="shared" si="133"/>
        <v>0</v>
      </c>
      <c r="BF304" s="348">
        <f t="shared" si="134"/>
        <v>0</v>
      </c>
      <c r="BG304" s="348">
        <f t="shared" si="135"/>
        <v>1000</v>
      </c>
    </row>
    <row r="305" spans="1:59" ht="15">
      <c r="A305" s="134" t="s">
        <v>488</v>
      </c>
      <c r="B305" s="134" t="s">
        <v>4124</v>
      </c>
      <c r="C305" s="134" t="s">
        <v>4144</v>
      </c>
      <c r="D305" s="136">
        <f t="shared" si="141"/>
        <v>1.1141082878549295</v>
      </c>
      <c r="E305" s="136">
        <f t="shared" si="137"/>
        <v>52.585541220188674</v>
      </c>
      <c r="F305" s="136">
        <v>0</v>
      </c>
      <c r="G305" s="136">
        <f t="shared" si="142"/>
        <v>52.585541220188674</v>
      </c>
      <c r="H305" s="136">
        <f t="shared" ca="1" si="136"/>
        <v>53</v>
      </c>
      <c r="I305" s="154">
        <v>0</v>
      </c>
      <c r="J305" s="347"/>
      <c r="K305" t="s">
        <v>543</v>
      </c>
      <c r="L305" t="s">
        <v>3660</v>
      </c>
      <c r="M305" s="113" t="s">
        <v>3727</v>
      </c>
      <c r="N305" s="113">
        <v>0</v>
      </c>
      <c r="O305" s="113">
        <v>82400</v>
      </c>
      <c r="S305" s="113">
        <v>0</v>
      </c>
      <c r="Y305" s="120"/>
      <c r="Z305" s="113" t="s">
        <v>454</v>
      </c>
      <c r="AA305" s="349">
        <v>0</v>
      </c>
      <c r="AB305" s="349">
        <v>0</v>
      </c>
      <c r="AC305" s="349">
        <v>0</v>
      </c>
      <c r="AD305" s="349">
        <v>0</v>
      </c>
      <c r="AE305" s="349">
        <v>0</v>
      </c>
      <c r="AF305" s="349">
        <v>0</v>
      </c>
      <c r="AG305" s="349">
        <v>0</v>
      </c>
      <c r="AH305" s="349">
        <v>0</v>
      </c>
      <c r="AI305" s="349">
        <v>0</v>
      </c>
      <c r="AJ305" s="349">
        <v>0</v>
      </c>
      <c r="AK305" s="349">
        <v>0</v>
      </c>
      <c r="AL305" s="349">
        <v>0</v>
      </c>
      <c r="AM305" s="349">
        <v>0</v>
      </c>
      <c r="AN305" s="349">
        <v>600</v>
      </c>
      <c r="AO305" s="349">
        <v>0</v>
      </c>
      <c r="AP305" s="349">
        <v>43900</v>
      </c>
      <c r="AR305" s="348">
        <f t="shared" si="120"/>
        <v>0</v>
      </c>
      <c r="AS305" s="348">
        <f t="shared" si="121"/>
        <v>0</v>
      </c>
      <c r="AT305" s="348">
        <f t="shared" si="122"/>
        <v>0</v>
      </c>
      <c r="AU305" s="348">
        <f t="shared" si="123"/>
        <v>0</v>
      </c>
      <c r="AV305" s="348">
        <f t="shared" si="124"/>
        <v>0</v>
      </c>
      <c r="AW305" s="348">
        <f t="shared" si="125"/>
        <v>0</v>
      </c>
      <c r="AX305" s="348">
        <f t="shared" si="126"/>
        <v>0</v>
      </c>
      <c r="AY305" s="348">
        <f t="shared" si="127"/>
        <v>0</v>
      </c>
      <c r="AZ305" s="348">
        <f t="shared" si="128"/>
        <v>0</v>
      </c>
      <c r="BA305" s="348">
        <f t="shared" si="129"/>
        <v>0</v>
      </c>
      <c r="BB305" s="348">
        <f t="shared" si="130"/>
        <v>0</v>
      </c>
      <c r="BC305" s="348">
        <f t="shared" si="131"/>
        <v>0</v>
      </c>
      <c r="BD305" s="348">
        <f t="shared" si="132"/>
        <v>0</v>
      </c>
      <c r="BE305" s="348">
        <f t="shared" si="133"/>
        <v>400</v>
      </c>
      <c r="BF305" s="348">
        <f t="shared" si="134"/>
        <v>0</v>
      </c>
      <c r="BG305" s="348">
        <f t="shared" si="135"/>
        <v>32100</v>
      </c>
    </row>
    <row r="306" spans="1:59" ht="15">
      <c r="A306" s="134" t="s">
        <v>508</v>
      </c>
      <c r="B306" s="134" t="s">
        <v>3002</v>
      </c>
      <c r="C306" s="134" t="s">
        <v>3055</v>
      </c>
      <c r="D306" s="136">
        <f t="shared" si="141"/>
        <v>1.169813702247676</v>
      </c>
      <c r="E306" s="136">
        <f t="shared" si="137"/>
        <v>78.87831183028301</v>
      </c>
      <c r="F306" s="136">
        <v>0</v>
      </c>
      <c r="G306" s="136">
        <f t="shared" si="142"/>
        <v>78.87831183028301</v>
      </c>
      <c r="H306" s="136">
        <f t="shared" ca="1" si="136"/>
        <v>79</v>
      </c>
      <c r="I306" s="154">
        <v>0</v>
      </c>
      <c r="J306" s="347"/>
      <c r="K306" t="s">
        <v>715</v>
      </c>
      <c r="L306" t="s">
        <v>3002</v>
      </c>
      <c r="M306" s="113" t="s">
        <v>3056</v>
      </c>
      <c r="N306" s="113">
        <v>0</v>
      </c>
      <c r="O306" s="113">
        <v>14200</v>
      </c>
      <c r="S306" s="113">
        <v>0</v>
      </c>
      <c r="Y306" s="120"/>
      <c r="Z306" s="113" t="s">
        <v>731</v>
      </c>
      <c r="AA306" s="349">
        <v>0</v>
      </c>
      <c r="AB306" s="349">
        <v>0</v>
      </c>
      <c r="AC306" s="349">
        <v>0</v>
      </c>
      <c r="AD306" s="349">
        <v>0</v>
      </c>
      <c r="AE306" s="349">
        <v>0</v>
      </c>
      <c r="AF306" s="349">
        <v>0</v>
      </c>
      <c r="AG306" s="349">
        <v>0</v>
      </c>
      <c r="AH306" s="349">
        <v>0</v>
      </c>
      <c r="AI306" s="349">
        <v>0</v>
      </c>
      <c r="AJ306" s="349">
        <v>0</v>
      </c>
      <c r="AK306" s="349">
        <v>0</v>
      </c>
      <c r="AL306" s="349">
        <v>0</v>
      </c>
      <c r="AM306" s="349">
        <v>0</v>
      </c>
      <c r="AN306" s="349">
        <v>0</v>
      </c>
      <c r="AO306" s="349">
        <v>0</v>
      </c>
      <c r="AP306" s="349">
        <v>0</v>
      </c>
      <c r="AR306" s="348">
        <f t="shared" si="120"/>
        <v>0</v>
      </c>
      <c r="AS306" s="348">
        <f t="shared" si="121"/>
        <v>0</v>
      </c>
      <c r="AT306" s="348">
        <f t="shared" si="122"/>
        <v>0</v>
      </c>
      <c r="AU306" s="348">
        <f t="shared" si="123"/>
        <v>0</v>
      </c>
      <c r="AV306" s="348">
        <f t="shared" si="124"/>
        <v>0</v>
      </c>
      <c r="AW306" s="348">
        <f t="shared" si="125"/>
        <v>0</v>
      </c>
      <c r="AX306" s="348">
        <f t="shared" si="126"/>
        <v>0</v>
      </c>
      <c r="AY306" s="348">
        <f t="shared" si="127"/>
        <v>0</v>
      </c>
      <c r="AZ306" s="348">
        <f t="shared" si="128"/>
        <v>0</v>
      </c>
      <c r="BA306" s="348">
        <f t="shared" si="129"/>
        <v>0</v>
      </c>
      <c r="BB306" s="348">
        <f t="shared" si="130"/>
        <v>0</v>
      </c>
      <c r="BC306" s="348">
        <f t="shared" si="131"/>
        <v>0</v>
      </c>
      <c r="BD306" s="348">
        <f t="shared" si="132"/>
        <v>0</v>
      </c>
      <c r="BE306" s="348">
        <f t="shared" si="133"/>
        <v>0</v>
      </c>
      <c r="BF306" s="348">
        <f t="shared" si="134"/>
        <v>0</v>
      </c>
      <c r="BG306" s="348">
        <f t="shared" si="135"/>
        <v>0</v>
      </c>
    </row>
    <row r="307" spans="1:59" ht="15">
      <c r="A307" s="134" t="s">
        <v>1309</v>
      </c>
      <c r="B307" s="134" t="s">
        <v>2434</v>
      </c>
      <c r="C307" s="134" t="s">
        <v>2484</v>
      </c>
      <c r="D307" s="136">
        <f>D306*0.75</f>
        <v>0.877360276685757</v>
      </c>
      <c r="E307" s="136">
        <f>E306*0.5</f>
        <v>39.439155915141505</v>
      </c>
      <c r="F307" s="136">
        <f ca="1">RANDBETWEEN(0,10000)</f>
        <v>3434</v>
      </c>
      <c r="G307" s="136">
        <f t="shared" ca="1" si="142"/>
        <v>3473.4391559151413</v>
      </c>
      <c r="H307" s="136">
        <f t="shared" ca="1" si="136"/>
        <v>1028</v>
      </c>
      <c r="I307" s="154">
        <v>0</v>
      </c>
      <c r="J307" s="347"/>
      <c r="K307" t="s">
        <v>627</v>
      </c>
      <c r="L307" t="s">
        <v>3307</v>
      </c>
      <c r="M307" s="113" t="s">
        <v>3349</v>
      </c>
      <c r="N307" s="113">
        <v>91600</v>
      </c>
      <c r="O307" s="113">
        <v>0</v>
      </c>
      <c r="S307" s="113">
        <v>0</v>
      </c>
      <c r="Y307" s="120"/>
      <c r="Z307" s="113" t="s">
        <v>1355</v>
      </c>
      <c r="AA307" s="349">
        <v>0</v>
      </c>
      <c r="AB307" s="349">
        <v>0</v>
      </c>
      <c r="AC307" s="349">
        <v>0</v>
      </c>
      <c r="AD307" s="349">
        <v>0</v>
      </c>
      <c r="AE307" s="349">
        <v>0</v>
      </c>
      <c r="AF307" s="349">
        <v>0</v>
      </c>
      <c r="AG307" s="349">
        <v>0</v>
      </c>
      <c r="AH307" s="349">
        <v>0</v>
      </c>
      <c r="AI307" s="349">
        <v>0</v>
      </c>
      <c r="AJ307" s="349">
        <v>0</v>
      </c>
      <c r="AK307" s="349">
        <v>0</v>
      </c>
      <c r="AL307" s="349">
        <v>2200</v>
      </c>
      <c r="AM307" s="349">
        <v>200</v>
      </c>
      <c r="AN307" s="349">
        <v>4600</v>
      </c>
      <c r="AO307" s="349">
        <v>15500</v>
      </c>
      <c r="AP307" s="349">
        <v>305100</v>
      </c>
      <c r="AR307" s="348">
        <f t="shared" si="120"/>
        <v>0</v>
      </c>
      <c r="AS307" s="348">
        <f t="shared" si="121"/>
        <v>0</v>
      </c>
      <c r="AT307" s="348">
        <f t="shared" si="122"/>
        <v>0</v>
      </c>
      <c r="AU307" s="348">
        <f t="shared" si="123"/>
        <v>0</v>
      </c>
      <c r="AV307" s="348">
        <f t="shared" si="124"/>
        <v>0</v>
      </c>
      <c r="AW307" s="348">
        <f t="shared" si="125"/>
        <v>0</v>
      </c>
      <c r="AX307" s="348">
        <f t="shared" si="126"/>
        <v>0</v>
      </c>
      <c r="AY307" s="348">
        <f t="shared" si="127"/>
        <v>0</v>
      </c>
      <c r="AZ307" s="348">
        <f t="shared" si="128"/>
        <v>0</v>
      </c>
      <c r="BA307" s="348">
        <f t="shared" si="129"/>
        <v>0</v>
      </c>
      <c r="BB307" s="348">
        <f t="shared" si="130"/>
        <v>0</v>
      </c>
      <c r="BC307" s="348">
        <f t="shared" si="131"/>
        <v>1600</v>
      </c>
      <c r="BD307" s="348">
        <f t="shared" si="132"/>
        <v>100</v>
      </c>
      <c r="BE307" s="348">
        <f t="shared" si="133"/>
        <v>3400</v>
      </c>
      <c r="BF307" s="348">
        <f t="shared" si="134"/>
        <v>11300</v>
      </c>
      <c r="BG307" s="348">
        <f t="shared" si="135"/>
        <v>223000</v>
      </c>
    </row>
    <row r="308" spans="1:59" ht="15">
      <c r="A308" s="134" t="s">
        <v>1308</v>
      </c>
      <c r="B308" s="134" t="s">
        <v>4124</v>
      </c>
      <c r="C308" s="134" t="s">
        <v>4145</v>
      </c>
      <c r="D308" s="136">
        <f t="shared" si="141"/>
        <v>0.92122829052004485</v>
      </c>
      <c r="E308" s="136">
        <f t="shared" si="137"/>
        <v>59.158733872712261</v>
      </c>
      <c r="F308" s="136">
        <v>0</v>
      </c>
      <c r="G308" s="136">
        <f t="shared" si="142"/>
        <v>59.158733872712261</v>
      </c>
      <c r="H308" s="136">
        <f t="shared" ca="1" si="136"/>
        <v>60</v>
      </c>
      <c r="I308" s="154">
        <v>0</v>
      </c>
      <c r="J308" s="347"/>
      <c r="K308" t="s">
        <v>504</v>
      </c>
      <c r="L308" t="s">
        <v>1763</v>
      </c>
      <c r="M308" s="113" t="s">
        <v>1814</v>
      </c>
      <c r="N308" s="113">
        <v>0</v>
      </c>
      <c r="O308" s="113">
        <v>12900</v>
      </c>
      <c r="S308" s="113">
        <v>0</v>
      </c>
      <c r="Y308" s="120"/>
      <c r="Z308" s="113" t="s">
        <v>537</v>
      </c>
      <c r="AA308" s="349">
        <v>0</v>
      </c>
      <c r="AB308" s="349">
        <v>0</v>
      </c>
      <c r="AC308" s="349">
        <v>0</v>
      </c>
      <c r="AD308" s="349">
        <v>100</v>
      </c>
      <c r="AE308" s="349">
        <v>0</v>
      </c>
      <c r="AF308" s="349">
        <v>0</v>
      </c>
      <c r="AG308" s="349">
        <v>0</v>
      </c>
      <c r="AH308" s="349">
        <v>0</v>
      </c>
      <c r="AI308" s="349">
        <v>0</v>
      </c>
      <c r="AJ308" s="349">
        <v>0</v>
      </c>
      <c r="AK308" s="349">
        <v>0</v>
      </c>
      <c r="AL308" s="349">
        <v>0</v>
      </c>
      <c r="AM308" s="349">
        <v>400</v>
      </c>
      <c r="AN308" s="349">
        <v>200</v>
      </c>
      <c r="AO308" s="349">
        <v>31700</v>
      </c>
      <c r="AP308" s="349">
        <v>18700</v>
      </c>
      <c r="AR308" s="348">
        <f t="shared" si="120"/>
        <v>0</v>
      </c>
      <c r="AS308" s="348">
        <f t="shared" si="121"/>
        <v>0</v>
      </c>
      <c r="AT308" s="348">
        <f t="shared" si="122"/>
        <v>0</v>
      </c>
      <c r="AU308" s="348">
        <f t="shared" si="123"/>
        <v>100</v>
      </c>
      <c r="AV308" s="348">
        <f t="shared" si="124"/>
        <v>0</v>
      </c>
      <c r="AW308" s="348">
        <f t="shared" si="125"/>
        <v>0</v>
      </c>
      <c r="AX308" s="348">
        <f t="shared" si="126"/>
        <v>0</v>
      </c>
      <c r="AY308" s="348">
        <f t="shared" si="127"/>
        <v>0</v>
      </c>
      <c r="AZ308" s="348">
        <f t="shared" si="128"/>
        <v>0</v>
      </c>
      <c r="BA308" s="348">
        <f t="shared" si="129"/>
        <v>0</v>
      </c>
      <c r="BB308" s="348">
        <f t="shared" si="130"/>
        <v>0</v>
      </c>
      <c r="BC308" s="348">
        <f t="shared" si="131"/>
        <v>0</v>
      </c>
      <c r="BD308" s="348">
        <f t="shared" si="132"/>
        <v>300</v>
      </c>
      <c r="BE308" s="348">
        <f t="shared" si="133"/>
        <v>100</v>
      </c>
      <c r="BF308" s="348">
        <f t="shared" si="134"/>
        <v>23200</v>
      </c>
      <c r="BG308" s="348">
        <f t="shared" si="135"/>
        <v>13700</v>
      </c>
    </row>
    <row r="309" spans="1:59" ht="15">
      <c r="A309" s="134" t="s">
        <v>505</v>
      </c>
      <c r="B309" s="134" t="s">
        <v>4048</v>
      </c>
      <c r="C309" s="134" t="s">
        <v>4069</v>
      </c>
      <c r="D309" s="136">
        <f t="shared" si="141"/>
        <v>0.96728970504604717</v>
      </c>
      <c r="E309" s="136">
        <f t="shared" si="137"/>
        <v>88.738100809068385</v>
      </c>
      <c r="F309" s="136">
        <v>0</v>
      </c>
      <c r="G309" s="136">
        <f t="shared" si="142"/>
        <v>88.738100809068385</v>
      </c>
      <c r="H309" s="136">
        <f t="shared" ca="1" si="136"/>
        <v>89</v>
      </c>
      <c r="I309" s="154">
        <v>0</v>
      </c>
      <c r="J309" s="347"/>
      <c r="K309" t="s">
        <v>589</v>
      </c>
      <c r="L309" t="s">
        <v>3307</v>
      </c>
      <c r="M309" s="113" t="s">
        <v>3350</v>
      </c>
      <c r="N309" s="113">
        <v>0</v>
      </c>
      <c r="O309" s="113">
        <v>0</v>
      </c>
      <c r="S309" s="113">
        <v>0</v>
      </c>
      <c r="Y309" s="120"/>
      <c r="Z309" s="113" t="s">
        <v>1302</v>
      </c>
      <c r="AA309" s="349">
        <v>0</v>
      </c>
      <c r="AB309" s="349">
        <v>500</v>
      </c>
      <c r="AC309" s="349">
        <v>0</v>
      </c>
      <c r="AD309" s="349">
        <v>26500</v>
      </c>
      <c r="AE309" s="349">
        <v>0</v>
      </c>
      <c r="AF309" s="349">
        <v>0</v>
      </c>
      <c r="AG309" s="349">
        <v>0</v>
      </c>
      <c r="AH309" s="349">
        <v>100</v>
      </c>
      <c r="AI309" s="349">
        <v>2200</v>
      </c>
      <c r="AJ309" s="349">
        <v>2400</v>
      </c>
      <c r="AK309" s="349">
        <v>146800</v>
      </c>
      <c r="AL309" s="349">
        <v>129900</v>
      </c>
      <c r="AM309" s="349">
        <v>15000</v>
      </c>
      <c r="AN309" s="349">
        <v>18900</v>
      </c>
      <c r="AO309" s="349">
        <v>1019600</v>
      </c>
      <c r="AP309" s="349">
        <v>1161400</v>
      </c>
      <c r="AR309" s="348">
        <f t="shared" si="120"/>
        <v>0</v>
      </c>
      <c r="AS309" s="348">
        <f t="shared" si="121"/>
        <v>400</v>
      </c>
      <c r="AT309" s="348">
        <f t="shared" si="122"/>
        <v>0</v>
      </c>
      <c r="AU309" s="348">
        <f t="shared" si="123"/>
        <v>19400</v>
      </c>
      <c r="AV309" s="348">
        <f t="shared" si="124"/>
        <v>0</v>
      </c>
      <c r="AW309" s="348">
        <f t="shared" si="125"/>
        <v>0</v>
      </c>
      <c r="AX309" s="348">
        <f t="shared" si="126"/>
        <v>0</v>
      </c>
      <c r="AY309" s="348">
        <f t="shared" si="127"/>
        <v>100</v>
      </c>
      <c r="AZ309" s="348">
        <f t="shared" si="128"/>
        <v>1600</v>
      </c>
      <c r="BA309" s="348">
        <f t="shared" si="129"/>
        <v>1800</v>
      </c>
      <c r="BB309" s="348">
        <f t="shared" si="130"/>
        <v>107300</v>
      </c>
      <c r="BC309" s="348">
        <f t="shared" si="131"/>
        <v>95000</v>
      </c>
      <c r="BD309" s="348">
        <f t="shared" si="132"/>
        <v>11000</v>
      </c>
      <c r="BE309" s="348">
        <f t="shared" si="133"/>
        <v>13800</v>
      </c>
      <c r="BF309" s="348">
        <f t="shared" si="134"/>
        <v>745300</v>
      </c>
      <c r="BG309" s="348">
        <f t="shared" si="135"/>
        <v>849000</v>
      </c>
    </row>
    <row r="310" spans="1:59" ht="15">
      <c r="A310" s="134" t="s">
        <v>502</v>
      </c>
      <c r="B310" s="134" t="s">
        <v>3002</v>
      </c>
      <c r="C310" s="134" t="s">
        <v>3057</v>
      </c>
      <c r="D310" s="136">
        <f>D309*0.75</f>
        <v>0.72546727878453532</v>
      </c>
      <c r="E310" s="136">
        <f>E309*0.5</f>
        <v>44.369050404534192</v>
      </c>
      <c r="F310" s="136">
        <f ca="1">RANDBETWEEN(0,10000)</f>
        <v>122</v>
      </c>
      <c r="G310" s="136">
        <f t="shared" ca="1" si="142"/>
        <v>166.36905040453419</v>
      </c>
      <c r="H310" s="136">
        <f t="shared" ca="1" si="136"/>
        <v>89</v>
      </c>
      <c r="I310" s="154">
        <v>0</v>
      </c>
      <c r="J310" s="347"/>
      <c r="K310" t="s">
        <v>1294</v>
      </c>
      <c r="L310" t="s">
        <v>1763</v>
      </c>
      <c r="M310" s="113" t="s">
        <v>1815</v>
      </c>
      <c r="N310" s="113">
        <v>0</v>
      </c>
      <c r="O310" s="113">
        <v>724500</v>
      </c>
      <c r="S310" s="113">
        <v>0</v>
      </c>
      <c r="Y310" s="120"/>
      <c r="Z310" s="113" t="s">
        <v>674</v>
      </c>
      <c r="AA310" s="349">
        <v>0</v>
      </c>
      <c r="AB310" s="349">
        <v>0</v>
      </c>
      <c r="AC310" s="349">
        <v>0</v>
      </c>
      <c r="AD310" s="349">
        <v>0</v>
      </c>
      <c r="AE310" s="349">
        <v>0</v>
      </c>
      <c r="AF310" s="349">
        <v>0</v>
      </c>
      <c r="AG310" s="349">
        <v>0</v>
      </c>
      <c r="AH310" s="349">
        <v>0</v>
      </c>
      <c r="AI310" s="349">
        <v>0</v>
      </c>
      <c r="AJ310" s="349">
        <v>0</v>
      </c>
      <c r="AK310" s="349">
        <v>400</v>
      </c>
      <c r="AL310" s="349">
        <v>0</v>
      </c>
      <c r="AM310" s="349">
        <v>100</v>
      </c>
      <c r="AN310" s="349">
        <v>100</v>
      </c>
      <c r="AO310" s="349">
        <v>7300</v>
      </c>
      <c r="AP310" s="349">
        <v>10100</v>
      </c>
      <c r="AR310" s="348">
        <f t="shared" si="120"/>
        <v>0</v>
      </c>
      <c r="AS310" s="348">
        <f t="shared" si="121"/>
        <v>0</v>
      </c>
      <c r="AT310" s="348">
        <f t="shared" si="122"/>
        <v>0</v>
      </c>
      <c r="AU310" s="348">
        <f t="shared" si="123"/>
        <v>0</v>
      </c>
      <c r="AV310" s="348">
        <f t="shared" si="124"/>
        <v>0</v>
      </c>
      <c r="AW310" s="348">
        <f t="shared" si="125"/>
        <v>0</v>
      </c>
      <c r="AX310" s="348">
        <f t="shared" si="126"/>
        <v>0</v>
      </c>
      <c r="AY310" s="348">
        <f t="shared" si="127"/>
        <v>0</v>
      </c>
      <c r="AZ310" s="348">
        <f t="shared" si="128"/>
        <v>0</v>
      </c>
      <c r="BA310" s="348">
        <f t="shared" si="129"/>
        <v>0</v>
      </c>
      <c r="BB310" s="348">
        <f t="shared" si="130"/>
        <v>300</v>
      </c>
      <c r="BC310" s="348">
        <f t="shared" si="131"/>
        <v>0</v>
      </c>
      <c r="BD310" s="348">
        <f t="shared" si="132"/>
        <v>100</v>
      </c>
      <c r="BE310" s="348">
        <f t="shared" si="133"/>
        <v>100</v>
      </c>
      <c r="BF310" s="348">
        <f t="shared" si="134"/>
        <v>5300</v>
      </c>
      <c r="BG310" s="348">
        <f t="shared" si="135"/>
        <v>7400</v>
      </c>
    </row>
    <row r="311" spans="1:59" ht="15">
      <c r="A311" s="134" t="s">
        <v>610</v>
      </c>
      <c r="B311" s="134" t="s">
        <v>2076</v>
      </c>
      <c r="C311" s="134" t="s">
        <v>2146</v>
      </c>
      <c r="D311" s="136">
        <f t="shared" si="141"/>
        <v>0.76174064272376207</v>
      </c>
      <c r="E311" s="136">
        <f t="shared" si="137"/>
        <v>66.553575606801289</v>
      </c>
      <c r="F311" s="136">
        <v>0</v>
      </c>
      <c r="G311" s="136">
        <f t="shared" si="142"/>
        <v>66.553575606801289</v>
      </c>
      <c r="H311" s="136">
        <f t="shared" ca="1" si="136"/>
        <v>67</v>
      </c>
      <c r="I311" s="154">
        <v>0</v>
      </c>
      <c r="J311" s="347"/>
      <c r="K311" t="s">
        <v>493</v>
      </c>
      <c r="L311" t="s">
        <v>1763</v>
      </c>
      <c r="M311" s="113" t="s">
        <v>1816</v>
      </c>
      <c r="N311" s="113">
        <v>0</v>
      </c>
      <c r="O311" s="113">
        <v>17100</v>
      </c>
      <c r="S311" s="113">
        <v>0</v>
      </c>
      <c r="Y311" s="120"/>
      <c r="Z311" s="113" t="s">
        <v>664</v>
      </c>
      <c r="AA311" s="349">
        <v>0</v>
      </c>
      <c r="AB311" s="349">
        <v>0</v>
      </c>
      <c r="AC311" s="349">
        <v>0</v>
      </c>
      <c r="AD311" s="349">
        <v>600</v>
      </c>
      <c r="AE311" s="349">
        <v>0</v>
      </c>
      <c r="AF311" s="349">
        <v>0</v>
      </c>
      <c r="AG311" s="349">
        <v>0</v>
      </c>
      <c r="AH311" s="349">
        <v>500</v>
      </c>
      <c r="AI311" s="349">
        <v>0</v>
      </c>
      <c r="AJ311" s="349">
        <v>0</v>
      </c>
      <c r="AK311" s="349">
        <v>0</v>
      </c>
      <c r="AL311" s="349">
        <v>200</v>
      </c>
      <c r="AM311" s="349">
        <v>0</v>
      </c>
      <c r="AN311" s="349">
        <v>200</v>
      </c>
      <c r="AO311" s="349">
        <v>21100</v>
      </c>
      <c r="AP311" s="349">
        <v>11400</v>
      </c>
      <c r="AR311" s="348">
        <f t="shared" si="120"/>
        <v>0</v>
      </c>
      <c r="AS311" s="348">
        <f t="shared" si="121"/>
        <v>0</v>
      </c>
      <c r="AT311" s="348">
        <f t="shared" si="122"/>
        <v>0</v>
      </c>
      <c r="AU311" s="348">
        <f t="shared" si="123"/>
        <v>400</v>
      </c>
      <c r="AV311" s="348">
        <f t="shared" si="124"/>
        <v>0</v>
      </c>
      <c r="AW311" s="348">
        <f t="shared" si="125"/>
        <v>0</v>
      </c>
      <c r="AX311" s="348">
        <f t="shared" si="126"/>
        <v>0</v>
      </c>
      <c r="AY311" s="348">
        <f t="shared" si="127"/>
        <v>400</v>
      </c>
      <c r="AZ311" s="348">
        <f t="shared" si="128"/>
        <v>0</v>
      </c>
      <c r="BA311" s="348">
        <f t="shared" si="129"/>
        <v>0</v>
      </c>
      <c r="BB311" s="348">
        <f t="shared" si="130"/>
        <v>0</v>
      </c>
      <c r="BC311" s="348">
        <f t="shared" si="131"/>
        <v>100</v>
      </c>
      <c r="BD311" s="348">
        <f t="shared" si="132"/>
        <v>0</v>
      </c>
      <c r="BE311" s="348">
        <f t="shared" si="133"/>
        <v>100</v>
      </c>
      <c r="BF311" s="348">
        <f t="shared" si="134"/>
        <v>15400</v>
      </c>
      <c r="BG311" s="348">
        <f t="shared" si="135"/>
        <v>8300</v>
      </c>
    </row>
    <row r="312" spans="1:59" ht="15">
      <c r="A312" s="134" t="s">
        <v>506</v>
      </c>
      <c r="B312" s="134" t="s">
        <v>3307</v>
      </c>
      <c r="C312" s="134" t="s">
        <v>3351</v>
      </c>
      <c r="D312" s="136">
        <f t="shared" si="141"/>
        <v>0.79982767485995021</v>
      </c>
      <c r="E312" s="136">
        <f t="shared" si="137"/>
        <v>99.830363410201926</v>
      </c>
      <c r="F312" s="136">
        <v>0</v>
      </c>
      <c r="G312" s="136">
        <f t="shared" si="142"/>
        <v>99.830363410201926</v>
      </c>
      <c r="H312" s="136">
        <f t="shared" ca="1" si="136"/>
        <v>100</v>
      </c>
      <c r="I312" s="154">
        <v>0</v>
      </c>
      <c r="J312" s="347"/>
      <c r="K312" t="s">
        <v>528</v>
      </c>
      <c r="L312" t="s">
        <v>3660</v>
      </c>
      <c r="M312" s="113" t="s">
        <v>3691</v>
      </c>
      <c r="N312" s="113">
        <v>0</v>
      </c>
      <c r="O312" s="113">
        <v>80100</v>
      </c>
      <c r="S312" s="113">
        <v>0</v>
      </c>
      <c r="Y312" s="120"/>
      <c r="Z312" s="113" t="s">
        <v>736</v>
      </c>
      <c r="AA312" s="349">
        <v>0</v>
      </c>
      <c r="AB312" s="349">
        <v>0</v>
      </c>
      <c r="AC312" s="349">
        <v>0</v>
      </c>
      <c r="AD312" s="349">
        <v>200</v>
      </c>
      <c r="AE312" s="349">
        <v>0</v>
      </c>
      <c r="AF312" s="349">
        <v>0</v>
      </c>
      <c r="AG312" s="349">
        <v>0</v>
      </c>
      <c r="AH312" s="349">
        <v>0</v>
      </c>
      <c r="AI312" s="349">
        <v>0</v>
      </c>
      <c r="AJ312" s="349">
        <v>0</v>
      </c>
      <c r="AK312" s="349">
        <v>0</v>
      </c>
      <c r="AL312" s="349">
        <v>0</v>
      </c>
      <c r="AM312" s="349">
        <v>0</v>
      </c>
      <c r="AN312" s="349">
        <v>100</v>
      </c>
      <c r="AO312" s="349">
        <v>2700</v>
      </c>
      <c r="AP312" s="349">
        <v>3900</v>
      </c>
      <c r="AR312" s="348">
        <f t="shared" si="120"/>
        <v>0</v>
      </c>
      <c r="AS312" s="348">
        <f t="shared" si="121"/>
        <v>0</v>
      </c>
      <c r="AT312" s="348">
        <f t="shared" si="122"/>
        <v>0</v>
      </c>
      <c r="AU312" s="348">
        <f t="shared" si="123"/>
        <v>100</v>
      </c>
      <c r="AV312" s="348">
        <f t="shared" si="124"/>
        <v>0</v>
      </c>
      <c r="AW312" s="348">
        <f t="shared" si="125"/>
        <v>0</v>
      </c>
      <c r="AX312" s="348">
        <f t="shared" si="126"/>
        <v>0</v>
      </c>
      <c r="AY312" s="348">
        <f t="shared" si="127"/>
        <v>0</v>
      </c>
      <c r="AZ312" s="348">
        <f t="shared" si="128"/>
        <v>0</v>
      </c>
      <c r="BA312" s="348">
        <f t="shared" si="129"/>
        <v>0</v>
      </c>
      <c r="BB312" s="348">
        <f t="shared" si="130"/>
        <v>0</v>
      </c>
      <c r="BC312" s="348">
        <f t="shared" si="131"/>
        <v>0</v>
      </c>
      <c r="BD312" s="348">
        <f t="shared" si="132"/>
        <v>0</v>
      </c>
      <c r="BE312" s="348">
        <f t="shared" si="133"/>
        <v>100</v>
      </c>
      <c r="BF312" s="348">
        <f t="shared" si="134"/>
        <v>2000</v>
      </c>
      <c r="BG312" s="348">
        <f t="shared" si="135"/>
        <v>2900</v>
      </c>
    </row>
    <row r="313" spans="1:59" ht="15">
      <c r="A313" s="134" t="s">
        <v>536</v>
      </c>
      <c r="B313" s="134" t="s">
        <v>4275</v>
      </c>
      <c r="C313" s="134" t="s">
        <v>4305</v>
      </c>
      <c r="D313" s="136">
        <f>D312*0.75</f>
        <v>0.59987075614496266</v>
      </c>
      <c r="E313" s="136">
        <f>E312*0.5</f>
        <v>49.915181705100963</v>
      </c>
      <c r="F313" s="136">
        <f ca="1">RANDBETWEEN(0,10000)</f>
        <v>915</v>
      </c>
      <c r="G313" s="136">
        <f t="shared" ca="1" si="142"/>
        <v>964.91518170510096</v>
      </c>
      <c r="H313" s="136">
        <f t="shared" ca="1" si="136"/>
        <v>261</v>
      </c>
      <c r="I313" s="154">
        <v>511.18802629999999</v>
      </c>
      <c r="J313" s="347"/>
      <c r="K313" t="s">
        <v>666</v>
      </c>
      <c r="L313" t="s">
        <v>2434</v>
      </c>
      <c r="M313" s="113" t="s">
        <v>2490</v>
      </c>
      <c r="N313" s="113">
        <v>0</v>
      </c>
      <c r="O313" s="113">
        <v>1000</v>
      </c>
      <c r="S313" s="113">
        <v>0</v>
      </c>
      <c r="Y313" s="120"/>
      <c r="Z313" s="113" t="s">
        <v>1306</v>
      </c>
      <c r="AA313" s="349">
        <v>0</v>
      </c>
      <c r="AB313" s="349">
        <v>0</v>
      </c>
      <c r="AC313" s="349">
        <v>0</v>
      </c>
      <c r="AD313" s="349">
        <v>1000</v>
      </c>
      <c r="AE313" s="349">
        <v>0</v>
      </c>
      <c r="AF313" s="349">
        <v>0</v>
      </c>
      <c r="AG313" s="349">
        <v>0</v>
      </c>
      <c r="AH313" s="349">
        <v>2100</v>
      </c>
      <c r="AI313" s="349">
        <v>0</v>
      </c>
      <c r="AJ313" s="349">
        <v>0</v>
      </c>
      <c r="AK313" s="349">
        <v>0</v>
      </c>
      <c r="AL313" s="349">
        <v>400</v>
      </c>
      <c r="AM313" s="349">
        <v>6500</v>
      </c>
      <c r="AN313" s="349">
        <v>12600</v>
      </c>
      <c r="AO313" s="349">
        <v>438700</v>
      </c>
      <c r="AP313" s="349">
        <v>836700</v>
      </c>
      <c r="AR313" s="348">
        <f t="shared" si="120"/>
        <v>0</v>
      </c>
      <c r="AS313" s="348">
        <f t="shared" si="121"/>
        <v>0</v>
      </c>
      <c r="AT313" s="348">
        <f t="shared" si="122"/>
        <v>0</v>
      </c>
      <c r="AU313" s="348">
        <f t="shared" si="123"/>
        <v>700</v>
      </c>
      <c r="AV313" s="348">
        <f t="shared" si="124"/>
        <v>0</v>
      </c>
      <c r="AW313" s="348">
        <f t="shared" si="125"/>
        <v>0</v>
      </c>
      <c r="AX313" s="348">
        <f t="shared" si="126"/>
        <v>0</v>
      </c>
      <c r="AY313" s="348">
        <f t="shared" si="127"/>
        <v>1500</v>
      </c>
      <c r="AZ313" s="348">
        <f t="shared" si="128"/>
        <v>0</v>
      </c>
      <c r="BA313" s="348">
        <f t="shared" si="129"/>
        <v>0</v>
      </c>
      <c r="BB313" s="348">
        <f t="shared" si="130"/>
        <v>0</v>
      </c>
      <c r="BC313" s="348">
        <f t="shared" si="131"/>
        <v>300</v>
      </c>
      <c r="BD313" s="348">
        <f t="shared" si="132"/>
        <v>4800</v>
      </c>
      <c r="BE313" s="348">
        <f t="shared" si="133"/>
        <v>9200</v>
      </c>
      <c r="BF313" s="348">
        <f t="shared" si="134"/>
        <v>320700</v>
      </c>
      <c r="BG313" s="348">
        <f t="shared" si="135"/>
        <v>611600</v>
      </c>
    </row>
    <row r="314" spans="1:59" ht="15">
      <c r="A314" s="134" t="s">
        <v>457</v>
      </c>
      <c r="B314" s="134" t="s">
        <v>2434</v>
      </c>
      <c r="C314" s="134" t="s">
        <v>2491</v>
      </c>
      <c r="D314" s="136">
        <f t="shared" si="141"/>
        <v>0.62986429395221077</v>
      </c>
      <c r="E314" s="136">
        <f>E313*0.25</f>
        <v>12.478795426275241</v>
      </c>
      <c r="F314" s="136">
        <v>0</v>
      </c>
      <c r="G314" s="136">
        <f t="shared" si="142"/>
        <v>12.478795426275241</v>
      </c>
      <c r="H314" s="136">
        <f t="shared" ca="1" si="136"/>
        <v>13</v>
      </c>
      <c r="I314" s="154">
        <v>0</v>
      </c>
      <c r="J314" s="347"/>
      <c r="K314" t="s">
        <v>587</v>
      </c>
      <c r="L314" t="s">
        <v>3543</v>
      </c>
      <c r="M314" s="113" t="s">
        <v>3562</v>
      </c>
      <c r="N314" s="113">
        <v>3600</v>
      </c>
      <c r="O314" s="113">
        <v>0</v>
      </c>
      <c r="S314" s="113">
        <v>0</v>
      </c>
      <c r="Y314" s="120"/>
      <c r="Z314" s="113" t="s">
        <v>505</v>
      </c>
      <c r="AA314" s="349">
        <v>0</v>
      </c>
      <c r="AB314" s="349">
        <v>0</v>
      </c>
      <c r="AC314" s="349">
        <v>0</v>
      </c>
      <c r="AD314" s="349">
        <v>0</v>
      </c>
      <c r="AE314" s="349">
        <v>0</v>
      </c>
      <c r="AF314" s="349">
        <v>0</v>
      </c>
      <c r="AG314" s="349">
        <v>0</v>
      </c>
      <c r="AH314" s="349">
        <v>0</v>
      </c>
      <c r="AI314" s="349">
        <v>0</v>
      </c>
      <c r="AJ314" s="349">
        <v>0</v>
      </c>
      <c r="AK314" s="349">
        <v>0</v>
      </c>
      <c r="AL314" s="349">
        <v>0</v>
      </c>
      <c r="AM314" s="349">
        <v>0</v>
      </c>
      <c r="AN314" s="349">
        <v>500</v>
      </c>
      <c r="AO314" s="349">
        <v>0</v>
      </c>
      <c r="AP314" s="349">
        <v>40600</v>
      </c>
      <c r="AR314" s="348">
        <f t="shared" si="120"/>
        <v>0</v>
      </c>
      <c r="AS314" s="348">
        <f t="shared" si="121"/>
        <v>0</v>
      </c>
      <c r="AT314" s="348">
        <f t="shared" si="122"/>
        <v>0</v>
      </c>
      <c r="AU314" s="348">
        <f t="shared" si="123"/>
        <v>0</v>
      </c>
      <c r="AV314" s="348">
        <f t="shared" si="124"/>
        <v>0</v>
      </c>
      <c r="AW314" s="348">
        <f t="shared" si="125"/>
        <v>0</v>
      </c>
      <c r="AX314" s="348">
        <f t="shared" si="126"/>
        <v>0</v>
      </c>
      <c r="AY314" s="348">
        <f t="shared" si="127"/>
        <v>0</v>
      </c>
      <c r="AZ314" s="348">
        <f t="shared" si="128"/>
        <v>0</v>
      </c>
      <c r="BA314" s="348">
        <f t="shared" si="129"/>
        <v>0</v>
      </c>
      <c r="BB314" s="348">
        <f t="shared" si="130"/>
        <v>0</v>
      </c>
      <c r="BC314" s="348">
        <f t="shared" si="131"/>
        <v>0</v>
      </c>
      <c r="BD314" s="348">
        <f t="shared" si="132"/>
        <v>0</v>
      </c>
      <c r="BE314" s="348">
        <f t="shared" si="133"/>
        <v>400</v>
      </c>
      <c r="BF314" s="348">
        <f t="shared" si="134"/>
        <v>0</v>
      </c>
      <c r="BG314" s="348">
        <f t="shared" si="135"/>
        <v>29700</v>
      </c>
    </row>
    <row r="315" spans="1:59" ht="15">
      <c r="A315" s="134" t="s">
        <v>1298</v>
      </c>
      <c r="B315" s="134" t="s">
        <v>1373</v>
      </c>
      <c r="C315" s="134" t="s">
        <v>1377</v>
      </c>
      <c r="D315" s="136">
        <f t="shared" si="141"/>
        <v>0.66135750864982135</v>
      </c>
      <c r="E315" s="136">
        <f t="shared" si="137"/>
        <v>18.718193139412861</v>
      </c>
      <c r="F315" s="136">
        <v>0</v>
      </c>
      <c r="G315" s="136">
        <f t="shared" si="142"/>
        <v>18.718193139412861</v>
      </c>
      <c r="H315" s="136">
        <f t="shared" ca="1" si="136"/>
        <v>19</v>
      </c>
      <c r="I315" s="154">
        <v>0</v>
      </c>
      <c r="J315" s="347"/>
      <c r="K315" t="s">
        <v>734</v>
      </c>
      <c r="L315" t="s">
        <v>260</v>
      </c>
      <c r="M315" s="113" t="s">
        <v>919</v>
      </c>
      <c r="N315" s="113">
        <v>0</v>
      </c>
      <c r="O315" s="113">
        <v>0</v>
      </c>
      <c r="S315" s="113">
        <v>0</v>
      </c>
      <c r="Y315" s="120"/>
      <c r="Z315" s="113" t="s">
        <v>1303</v>
      </c>
      <c r="AA315" s="349">
        <v>0</v>
      </c>
      <c r="AB315" s="349">
        <v>500</v>
      </c>
      <c r="AC315" s="349">
        <v>0</v>
      </c>
      <c r="AD315" s="349">
        <v>29000</v>
      </c>
      <c r="AE315" s="349">
        <v>0</v>
      </c>
      <c r="AF315" s="349">
        <v>0</v>
      </c>
      <c r="AG315" s="349">
        <v>0</v>
      </c>
      <c r="AH315" s="349">
        <v>0</v>
      </c>
      <c r="AI315" s="349">
        <v>0</v>
      </c>
      <c r="AJ315" s="349">
        <v>2200</v>
      </c>
      <c r="AK315" s="349">
        <v>0</v>
      </c>
      <c r="AL315" s="349">
        <v>132600</v>
      </c>
      <c r="AM315" s="349">
        <v>19200</v>
      </c>
      <c r="AN315" s="349">
        <v>34000</v>
      </c>
      <c r="AO315" s="349">
        <v>1303000</v>
      </c>
      <c r="AP315" s="349">
        <v>2296700</v>
      </c>
      <c r="AR315" s="348">
        <f t="shared" si="120"/>
        <v>0</v>
      </c>
      <c r="AS315" s="348">
        <f t="shared" si="121"/>
        <v>400</v>
      </c>
      <c r="AT315" s="348">
        <f t="shared" si="122"/>
        <v>0</v>
      </c>
      <c r="AU315" s="348">
        <f t="shared" si="123"/>
        <v>21200</v>
      </c>
      <c r="AV315" s="348">
        <f t="shared" si="124"/>
        <v>0</v>
      </c>
      <c r="AW315" s="348">
        <f t="shared" si="125"/>
        <v>0</v>
      </c>
      <c r="AX315" s="348">
        <f t="shared" si="126"/>
        <v>0</v>
      </c>
      <c r="AY315" s="348">
        <f t="shared" si="127"/>
        <v>0</v>
      </c>
      <c r="AZ315" s="348">
        <f t="shared" si="128"/>
        <v>0</v>
      </c>
      <c r="BA315" s="348">
        <f t="shared" si="129"/>
        <v>1600</v>
      </c>
      <c r="BB315" s="348">
        <f t="shared" si="130"/>
        <v>0</v>
      </c>
      <c r="BC315" s="348">
        <f t="shared" si="131"/>
        <v>96900</v>
      </c>
      <c r="BD315" s="348">
        <f t="shared" si="132"/>
        <v>14000</v>
      </c>
      <c r="BE315" s="348">
        <f t="shared" si="133"/>
        <v>24900</v>
      </c>
      <c r="BF315" s="348">
        <f t="shared" si="134"/>
        <v>952500</v>
      </c>
      <c r="BG315" s="348">
        <f t="shared" si="135"/>
        <v>1678900</v>
      </c>
    </row>
    <row r="316" spans="1:59" ht="15">
      <c r="A316" s="134" t="s">
        <v>1308</v>
      </c>
      <c r="B316" s="134" t="s">
        <v>3543</v>
      </c>
      <c r="C316" s="134" t="s">
        <v>3563</v>
      </c>
      <c r="D316" s="136">
        <f t="shared" ref="D316:D317" si="152">D315*0.75</f>
        <v>0.49601813148736601</v>
      </c>
      <c r="E316" s="136">
        <f t="shared" ref="E316:E317" si="153">E315*0.5</f>
        <v>9.3590965697064306</v>
      </c>
      <c r="F316" s="136">
        <f t="shared" ref="F316:F317" ca="1" si="154">RANDBETWEEN(0,10000)</f>
        <v>9560</v>
      </c>
      <c r="G316" s="136">
        <f t="shared" ca="1" si="142"/>
        <v>9569.3590965697058</v>
      </c>
      <c r="H316" s="136">
        <f t="shared" ca="1" si="136"/>
        <v>7623</v>
      </c>
      <c r="I316" s="154">
        <v>2059.6776575899999</v>
      </c>
      <c r="J316" s="347"/>
      <c r="K316" t="s">
        <v>449</v>
      </c>
      <c r="L316" t="s">
        <v>2737</v>
      </c>
      <c r="M316" s="113" t="s">
        <v>2778</v>
      </c>
      <c r="N316" s="113">
        <v>0</v>
      </c>
      <c r="O316" s="113">
        <v>500</v>
      </c>
      <c r="S316" s="113">
        <v>0</v>
      </c>
      <c r="Y316" s="120"/>
      <c r="Z316" s="113" t="s">
        <v>617</v>
      </c>
      <c r="AA316" s="349">
        <v>0</v>
      </c>
      <c r="AB316" s="349">
        <v>0</v>
      </c>
      <c r="AC316" s="349">
        <v>0</v>
      </c>
      <c r="AD316" s="349">
        <v>0</v>
      </c>
      <c r="AE316" s="349">
        <v>0</v>
      </c>
      <c r="AF316" s="349">
        <v>0</v>
      </c>
      <c r="AG316" s="349">
        <v>0</v>
      </c>
      <c r="AH316" s="349">
        <v>200</v>
      </c>
      <c r="AI316" s="349">
        <v>0</v>
      </c>
      <c r="AJ316" s="349">
        <v>0</v>
      </c>
      <c r="AK316" s="349">
        <v>0</v>
      </c>
      <c r="AL316" s="349">
        <v>0</v>
      </c>
      <c r="AM316" s="349">
        <v>400</v>
      </c>
      <c r="AN316" s="349">
        <v>100</v>
      </c>
      <c r="AO316" s="349">
        <v>38200</v>
      </c>
      <c r="AP316" s="349">
        <v>10000</v>
      </c>
      <c r="AR316" s="348">
        <f t="shared" si="120"/>
        <v>0</v>
      </c>
      <c r="AS316" s="348">
        <f t="shared" si="121"/>
        <v>0</v>
      </c>
      <c r="AT316" s="348">
        <f t="shared" si="122"/>
        <v>0</v>
      </c>
      <c r="AU316" s="348">
        <f t="shared" si="123"/>
        <v>0</v>
      </c>
      <c r="AV316" s="348">
        <f t="shared" si="124"/>
        <v>0</v>
      </c>
      <c r="AW316" s="348">
        <f t="shared" si="125"/>
        <v>0</v>
      </c>
      <c r="AX316" s="348">
        <f t="shared" si="126"/>
        <v>0</v>
      </c>
      <c r="AY316" s="348">
        <f t="shared" si="127"/>
        <v>100</v>
      </c>
      <c r="AZ316" s="348">
        <f t="shared" si="128"/>
        <v>0</v>
      </c>
      <c r="BA316" s="348">
        <f t="shared" si="129"/>
        <v>0</v>
      </c>
      <c r="BB316" s="348">
        <f t="shared" si="130"/>
        <v>0</v>
      </c>
      <c r="BC316" s="348">
        <f t="shared" si="131"/>
        <v>0</v>
      </c>
      <c r="BD316" s="348">
        <f t="shared" si="132"/>
        <v>300</v>
      </c>
      <c r="BE316" s="348">
        <f t="shared" si="133"/>
        <v>100</v>
      </c>
      <c r="BF316" s="348">
        <f t="shared" si="134"/>
        <v>27900</v>
      </c>
      <c r="BG316" s="348">
        <f t="shared" si="135"/>
        <v>7300</v>
      </c>
    </row>
    <row r="317" spans="1:59" ht="15">
      <c r="A317" s="134" t="s">
        <v>531</v>
      </c>
      <c r="B317" s="134" t="s">
        <v>3660</v>
      </c>
      <c r="C317" s="134" t="s">
        <v>3728</v>
      </c>
      <c r="D317" s="136">
        <f t="shared" si="152"/>
        <v>0.37201359861552452</v>
      </c>
      <c r="E317" s="136">
        <f t="shared" si="153"/>
        <v>4.6795482848532153</v>
      </c>
      <c r="F317" s="136">
        <f t="shared" ca="1" si="154"/>
        <v>1181</v>
      </c>
      <c r="G317" s="136">
        <f t="shared" ca="1" si="142"/>
        <v>1185.6795482848531</v>
      </c>
      <c r="H317" s="136">
        <f t="shared" ca="1" si="136"/>
        <v>955</v>
      </c>
      <c r="I317" s="154">
        <v>0</v>
      </c>
      <c r="J317" s="347"/>
      <c r="K317" t="s">
        <v>451</v>
      </c>
      <c r="L317" t="s">
        <v>3002</v>
      </c>
      <c r="M317" s="113" t="s">
        <v>3058</v>
      </c>
      <c r="N317" s="113">
        <v>0</v>
      </c>
      <c r="O317" s="113">
        <v>0</v>
      </c>
      <c r="S317" s="113">
        <v>0</v>
      </c>
      <c r="Y317" s="120"/>
      <c r="Z317" s="113" t="s">
        <v>605</v>
      </c>
      <c r="AA317" s="349">
        <v>0</v>
      </c>
      <c r="AB317" s="349">
        <v>0</v>
      </c>
      <c r="AC317" s="349">
        <v>0</v>
      </c>
      <c r="AD317" s="349">
        <v>0</v>
      </c>
      <c r="AE317" s="349">
        <v>0</v>
      </c>
      <c r="AF317" s="349">
        <v>0</v>
      </c>
      <c r="AG317" s="349">
        <v>0</v>
      </c>
      <c r="AH317" s="349">
        <v>0</v>
      </c>
      <c r="AI317" s="349">
        <v>0</v>
      </c>
      <c r="AJ317" s="349">
        <v>0</v>
      </c>
      <c r="AK317" s="349">
        <v>0</v>
      </c>
      <c r="AL317" s="349">
        <v>300</v>
      </c>
      <c r="AM317" s="349">
        <v>200</v>
      </c>
      <c r="AN317" s="349">
        <v>400</v>
      </c>
      <c r="AO317" s="349">
        <v>13900</v>
      </c>
      <c r="AP317" s="349">
        <v>28000</v>
      </c>
      <c r="AR317" s="348">
        <f t="shared" si="120"/>
        <v>0</v>
      </c>
      <c r="AS317" s="348">
        <f t="shared" si="121"/>
        <v>0</v>
      </c>
      <c r="AT317" s="348">
        <f t="shared" si="122"/>
        <v>0</v>
      </c>
      <c r="AU317" s="348">
        <f t="shared" si="123"/>
        <v>0</v>
      </c>
      <c r="AV317" s="348">
        <f t="shared" si="124"/>
        <v>0</v>
      </c>
      <c r="AW317" s="348">
        <f t="shared" si="125"/>
        <v>0</v>
      </c>
      <c r="AX317" s="348">
        <f t="shared" si="126"/>
        <v>0</v>
      </c>
      <c r="AY317" s="348">
        <f t="shared" si="127"/>
        <v>0</v>
      </c>
      <c r="AZ317" s="348">
        <f t="shared" si="128"/>
        <v>0</v>
      </c>
      <c r="BA317" s="348">
        <f t="shared" si="129"/>
        <v>0</v>
      </c>
      <c r="BB317" s="348">
        <f t="shared" si="130"/>
        <v>0</v>
      </c>
      <c r="BC317" s="348">
        <f t="shared" si="131"/>
        <v>200</v>
      </c>
      <c r="BD317" s="348">
        <f t="shared" si="132"/>
        <v>100</v>
      </c>
      <c r="BE317" s="348">
        <f t="shared" si="133"/>
        <v>300</v>
      </c>
      <c r="BF317" s="348">
        <f t="shared" si="134"/>
        <v>10200</v>
      </c>
      <c r="BG317" s="348">
        <f t="shared" si="135"/>
        <v>20500</v>
      </c>
    </row>
    <row r="318" spans="1:59" ht="15">
      <c r="A318" s="134" t="s">
        <v>532</v>
      </c>
      <c r="B318" s="134" t="s">
        <v>2737</v>
      </c>
      <c r="C318" s="134" t="s">
        <v>2779</v>
      </c>
      <c r="D318" s="136">
        <f t="shared" si="141"/>
        <v>0.39061427854630076</v>
      </c>
      <c r="E318" s="136">
        <f t="shared" si="137"/>
        <v>7.0193224272798229</v>
      </c>
      <c r="F318" s="136">
        <v>0</v>
      </c>
      <c r="G318" s="136">
        <f t="shared" si="142"/>
        <v>7.0193224272798229</v>
      </c>
      <c r="H318" s="136">
        <f t="shared" ca="1" si="136"/>
        <v>8</v>
      </c>
      <c r="I318" s="154">
        <v>0</v>
      </c>
      <c r="J318" s="347"/>
      <c r="K318" t="s">
        <v>659</v>
      </c>
      <c r="L318" t="s">
        <v>3660</v>
      </c>
      <c r="M318" s="113" t="s">
        <v>3729</v>
      </c>
      <c r="N318" s="113">
        <v>0</v>
      </c>
      <c r="O318" s="113">
        <v>87200</v>
      </c>
      <c r="S318" s="113">
        <v>0</v>
      </c>
      <c r="Y318" s="120"/>
      <c r="Z318" s="113" t="s">
        <v>469</v>
      </c>
      <c r="AA318" s="349">
        <v>0</v>
      </c>
      <c r="AB318" s="349">
        <v>0</v>
      </c>
      <c r="AC318" s="349">
        <v>0</v>
      </c>
      <c r="AD318" s="349">
        <v>0</v>
      </c>
      <c r="AE318" s="349">
        <v>0</v>
      </c>
      <c r="AF318" s="349">
        <v>0</v>
      </c>
      <c r="AG318" s="349">
        <v>0</v>
      </c>
      <c r="AH318" s="349">
        <v>0</v>
      </c>
      <c r="AI318" s="349">
        <v>0</v>
      </c>
      <c r="AJ318" s="349">
        <v>0</v>
      </c>
      <c r="AK318" s="349">
        <v>0</v>
      </c>
      <c r="AL318" s="349">
        <v>200</v>
      </c>
      <c r="AM318" s="349">
        <v>3500</v>
      </c>
      <c r="AN318" s="349">
        <v>800</v>
      </c>
      <c r="AO318" s="349">
        <v>301600</v>
      </c>
      <c r="AP318" s="349">
        <v>103800</v>
      </c>
      <c r="AR318" s="348">
        <f t="shared" si="120"/>
        <v>0</v>
      </c>
      <c r="AS318" s="348">
        <f t="shared" si="121"/>
        <v>0</v>
      </c>
      <c r="AT318" s="348">
        <f t="shared" si="122"/>
        <v>0</v>
      </c>
      <c r="AU318" s="348">
        <f t="shared" si="123"/>
        <v>0</v>
      </c>
      <c r="AV318" s="348">
        <f t="shared" si="124"/>
        <v>0</v>
      </c>
      <c r="AW318" s="348">
        <f t="shared" si="125"/>
        <v>0</v>
      </c>
      <c r="AX318" s="348">
        <f t="shared" si="126"/>
        <v>0</v>
      </c>
      <c r="AY318" s="348">
        <f t="shared" si="127"/>
        <v>0</v>
      </c>
      <c r="AZ318" s="348">
        <f t="shared" si="128"/>
        <v>0</v>
      </c>
      <c r="BA318" s="348">
        <f t="shared" si="129"/>
        <v>0</v>
      </c>
      <c r="BB318" s="348">
        <f t="shared" si="130"/>
        <v>0</v>
      </c>
      <c r="BC318" s="348">
        <f t="shared" si="131"/>
        <v>100</v>
      </c>
      <c r="BD318" s="348">
        <f t="shared" si="132"/>
        <v>2600</v>
      </c>
      <c r="BE318" s="348">
        <f t="shared" si="133"/>
        <v>600</v>
      </c>
      <c r="BF318" s="348">
        <f t="shared" si="134"/>
        <v>220500</v>
      </c>
      <c r="BG318" s="348">
        <f t="shared" si="135"/>
        <v>75900</v>
      </c>
    </row>
    <row r="319" spans="1:59" ht="15">
      <c r="A319" s="134" t="s">
        <v>611</v>
      </c>
      <c r="B319" s="134" t="s">
        <v>3307</v>
      </c>
      <c r="C319" s="134" t="s">
        <v>3352</v>
      </c>
      <c r="D319" s="136">
        <f t="shared" si="141"/>
        <v>0.4101449924736158</v>
      </c>
      <c r="E319" s="136">
        <f t="shared" si="137"/>
        <v>10.528983640919733</v>
      </c>
      <c r="F319" s="136">
        <v>0</v>
      </c>
      <c r="G319" s="136">
        <f t="shared" si="142"/>
        <v>10.528983640919733</v>
      </c>
      <c r="H319" s="136">
        <f t="shared" ca="1" si="136"/>
        <v>11</v>
      </c>
      <c r="I319" s="154">
        <v>0</v>
      </c>
      <c r="J319" s="347"/>
      <c r="K319" t="s">
        <v>565</v>
      </c>
      <c r="L319" t="s">
        <v>2076</v>
      </c>
      <c r="M319" s="113" t="s">
        <v>2118</v>
      </c>
      <c r="N319" s="113">
        <v>0</v>
      </c>
      <c r="O319" s="113">
        <v>700</v>
      </c>
      <c r="S319" s="113">
        <v>0</v>
      </c>
      <c r="Y319" s="120"/>
      <c r="Z319" s="113" t="s">
        <v>690</v>
      </c>
      <c r="AA319" s="349">
        <v>0</v>
      </c>
      <c r="AB319" s="349">
        <v>0</v>
      </c>
      <c r="AC319" s="349">
        <v>0</v>
      </c>
      <c r="AD319" s="349">
        <v>0</v>
      </c>
      <c r="AE319" s="349">
        <v>0</v>
      </c>
      <c r="AF319" s="349">
        <v>0</v>
      </c>
      <c r="AG319" s="349">
        <v>0</v>
      </c>
      <c r="AH319" s="349">
        <v>0</v>
      </c>
      <c r="AI319" s="349">
        <v>0</v>
      </c>
      <c r="AJ319" s="349">
        <v>0</v>
      </c>
      <c r="AK319" s="349">
        <v>0</v>
      </c>
      <c r="AL319" s="349">
        <v>0</v>
      </c>
      <c r="AM319" s="349">
        <v>400</v>
      </c>
      <c r="AN319" s="349">
        <v>200</v>
      </c>
      <c r="AO319" s="349">
        <v>29400</v>
      </c>
      <c r="AP319" s="349">
        <v>14000</v>
      </c>
      <c r="AR319" s="348">
        <f t="shared" si="120"/>
        <v>0</v>
      </c>
      <c r="AS319" s="348">
        <f t="shared" si="121"/>
        <v>0</v>
      </c>
      <c r="AT319" s="348">
        <f t="shared" si="122"/>
        <v>0</v>
      </c>
      <c r="AU319" s="348">
        <f t="shared" si="123"/>
        <v>0</v>
      </c>
      <c r="AV319" s="348">
        <f t="shared" si="124"/>
        <v>0</v>
      </c>
      <c r="AW319" s="348">
        <f t="shared" si="125"/>
        <v>0</v>
      </c>
      <c r="AX319" s="348">
        <f t="shared" si="126"/>
        <v>0</v>
      </c>
      <c r="AY319" s="348">
        <f t="shared" si="127"/>
        <v>0</v>
      </c>
      <c r="AZ319" s="348">
        <f t="shared" si="128"/>
        <v>0</v>
      </c>
      <c r="BA319" s="348">
        <f t="shared" si="129"/>
        <v>0</v>
      </c>
      <c r="BB319" s="348">
        <f t="shared" si="130"/>
        <v>0</v>
      </c>
      <c r="BC319" s="348">
        <f t="shared" si="131"/>
        <v>0</v>
      </c>
      <c r="BD319" s="348">
        <f t="shared" si="132"/>
        <v>300</v>
      </c>
      <c r="BE319" s="348">
        <f t="shared" si="133"/>
        <v>100</v>
      </c>
      <c r="BF319" s="348">
        <f t="shared" si="134"/>
        <v>21500</v>
      </c>
      <c r="BG319" s="348">
        <f t="shared" si="135"/>
        <v>10200</v>
      </c>
    </row>
    <row r="320" spans="1:59" ht="15">
      <c r="A320" s="134" t="s">
        <v>530</v>
      </c>
      <c r="B320" s="134" t="s">
        <v>1473</v>
      </c>
      <c r="C320" s="134" t="s">
        <v>1534</v>
      </c>
      <c r="D320" s="136">
        <f t="shared" si="141"/>
        <v>0.43065224209729663</v>
      </c>
      <c r="E320" s="136">
        <f t="shared" si="137"/>
        <v>15.7934754613796</v>
      </c>
      <c r="F320" s="136">
        <v>0</v>
      </c>
      <c r="G320" s="136">
        <f t="shared" si="142"/>
        <v>15.7934754613796</v>
      </c>
      <c r="H320" s="136">
        <f t="shared" ca="1" si="136"/>
        <v>16</v>
      </c>
      <c r="I320" s="154">
        <v>206.44585527999996</v>
      </c>
      <c r="J320" s="347"/>
      <c r="K320" t="s">
        <v>1311</v>
      </c>
      <c r="L320" t="s">
        <v>3660</v>
      </c>
      <c r="M320" s="113" t="s">
        <v>3730</v>
      </c>
      <c r="N320" s="113">
        <v>0</v>
      </c>
      <c r="O320" s="113">
        <v>3025100</v>
      </c>
      <c r="S320" s="113">
        <v>0</v>
      </c>
      <c r="Y320" s="120"/>
      <c r="Z320" s="113" t="s">
        <v>467</v>
      </c>
      <c r="AA320" s="349">
        <v>0</v>
      </c>
      <c r="AB320" s="349">
        <v>0</v>
      </c>
      <c r="AC320" s="349">
        <v>1000</v>
      </c>
      <c r="AD320" s="349">
        <v>0</v>
      </c>
      <c r="AE320" s="349">
        <v>0</v>
      </c>
      <c r="AF320" s="349">
        <v>0</v>
      </c>
      <c r="AG320" s="349">
        <v>2100</v>
      </c>
      <c r="AH320" s="349">
        <v>0</v>
      </c>
      <c r="AI320" s="349">
        <v>0</v>
      </c>
      <c r="AJ320" s="349">
        <v>0</v>
      </c>
      <c r="AK320" s="349">
        <v>0</v>
      </c>
      <c r="AL320" s="349">
        <v>0</v>
      </c>
      <c r="AM320" s="349">
        <v>600</v>
      </c>
      <c r="AN320" s="349">
        <v>600</v>
      </c>
      <c r="AO320" s="349">
        <v>43000</v>
      </c>
      <c r="AP320" s="349">
        <v>41800</v>
      </c>
      <c r="AR320" s="348">
        <f t="shared" si="120"/>
        <v>0</v>
      </c>
      <c r="AS320" s="348">
        <f t="shared" si="121"/>
        <v>0</v>
      </c>
      <c r="AT320" s="348">
        <f t="shared" si="122"/>
        <v>700</v>
      </c>
      <c r="AU320" s="348">
        <f t="shared" si="123"/>
        <v>0</v>
      </c>
      <c r="AV320" s="348">
        <f t="shared" si="124"/>
        <v>0</v>
      </c>
      <c r="AW320" s="348">
        <f t="shared" si="125"/>
        <v>0</v>
      </c>
      <c r="AX320" s="348">
        <f t="shared" si="126"/>
        <v>1500</v>
      </c>
      <c r="AY320" s="348">
        <f t="shared" si="127"/>
        <v>0</v>
      </c>
      <c r="AZ320" s="348">
        <f t="shared" si="128"/>
        <v>0</v>
      </c>
      <c r="BA320" s="348">
        <f t="shared" si="129"/>
        <v>0</v>
      </c>
      <c r="BB320" s="348">
        <f t="shared" si="130"/>
        <v>0</v>
      </c>
      <c r="BC320" s="348">
        <f t="shared" si="131"/>
        <v>0</v>
      </c>
      <c r="BD320" s="348">
        <f t="shared" si="132"/>
        <v>400</v>
      </c>
      <c r="BE320" s="348">
        <f t="shared" si="133"/>
        <v>400</v>
      </c>
      <c r="BF320" s="348">
        <f t="shared" si="134"/>
        <v>31400</v>
      </c>
      <c r="BG320" s="348">
        <f t="shared" si="135"/>
        <v>30600</v>
      </c>
    </row>
    <row r="321" spans="1:59" ht="15">
      <c r="A321" s="134" t="s">
        <v>582</v>
      </c>
      <c r="B321" s="134" t="s">
        <v>2737</v>
      </c>
      <c r="C321" s="134" t="s">
        <v>2780</v>
      </c>
      <c r="D321" s="136">
        <f t="shared" si="141"/>
        <v>0.45218485420216148</v>
      </c>
      <c r="E321" s="136">
        <f t="shared" si="137"/>
        <v>23.6902131920694</v>
      </c>
      <c r="F321" s="136">
        <v>0</v>
      </c>
      <c r="G321" s="136">
        <f t="shared" si="142"/>
        <v>23.6902131920694</v>
      </c>
      <c r="H321" s="136">
        <f t="shared" ca="1" si="136"/>
        <v>24</v>
      </c>
      <c r="I321" s="154">
        <v>0</v>
      </c>
      <c r="J321" s="347"/>
      <c r="K321" t="s">
        <v>630</v>
      </c>
      <c r="L321" t="s">
        <v>4275</v>
      </c>
      <c r="M321" s="113" t="s">
        <v>4306</v>
      </c>
      <c r="N321" s="113">
        <v>4100</v>
      </c>
      <c r="O321" s="113">
        <v>0</v>
      </c>
      <c r="S321" s="113">
        <v>0</v>
      </c>
      <c r="Y321" s="120"/>
      <c r="Z321" s="113" t="s">
        <v>1288</v>
      </c>
      <c r="AA321" s="349">
        <v>0</v>
      </c>
      <c r="AB321" s="349">
        <v>100</v>
      </c>
      <c r="AC321" s="349">
        <v>0</v>
      </c>
      <c r="AD321" s="349">
        <v>5100</v>
      </c>
      <c r="AE321" s="349">
        <v>0</v>
      </c>
      <c r="AF321" s="349">
        <v>0</v>
      </c>
      <c r="AG321" s="349">
        <v>0</v>
      </c>
      <c r="AH321" s="349">
        <v>900</v>
      </c>
      <c r="AI321" s="349">
        <v>0</v>
      </c>
      <c r="AJ321" s="349">
        <v>200</v>
      </c>
      <c r="AK321" s="349">
        <v>0</v>
      </c>
      <c r="AL321" s="349">
        <v>13600</v>
      </c>
      <c r="AM321" s="349">
        <v>11100</v>
      </c>
      <c r="AN321" s="349">
        <v>35200</v>
      </c>
      <c r="AO321" s="349">
        <v>745400</v>
      </c>
      <c r="AP321" s="349">
        <v>2320000</v>
      </c>
      <c r="AR321" s="348">
        <f t="shared" si="120"/>
        <v>0</v>
      </c>
      <c r="AS321" s="348">
        <f t="shared" si="121"/>
        <v>100</v>
      </c>
      <c r="AT321" s="348">
        <f t="shared" si="122"/>
        <v>0</v>
      </c>
      <c r="AU321" s="348">
        <f t="shared" si="123"/>
        <v>3700</v>
      </c>
      <c r="AV321" s="348">
        <f t="shared" si="124"/>
        <v>0</v>
      </c>
      <c r="AW321" s="348">
        <f t="shared" si="125"/>
        <v>0</v>
      </c>
      <c r="AX321" s="348">
        <f t="shared" si="126"/>
        <v>0</v>
      </c>
      <c r="AY321" s="348">
        <f t="shared" si="127"/>
        <v>700</v>
      </c>
      <c r="AZ321" s="348">
        <f t="shared" si="128"/>
        <v>0</v>
      </c>
      <c r="BA321" s="348">
        <f t="shared" si="129"/>
        <v>100</v>
      </c>
      <c r="BB321" s="348">
        <f t="shared" si="130"/>
        <v>0</v>
      </c>
      <c r="BC321" s="348">
        <f t="shared" si="131"/>
        <v>9900</v>
      </c>
      <c r="BD321" s="348">
        <f t="shared" si="132"/>
        <v>8100</v>
      </c>
      <c r="BE321" s="348">
        <f t="shared" si="133"/>
        <v>25700</v>
      </c>
      <c r="BF321" s="348">
        <f t="shared" si="134"/>
        <v>544900</v>
      </c>
      <c r="BG321" s="348">
        <f t="shared" si="135"/>
        <v>1695900</v>
      </c>
    </row>
    <row r="322" spans="1:59" ht="15">
      <c r="A322" s="134" t="s">
        <v>612</v>
      </c>
      <c r="B322" s="134" t="s">
        <v>3660</v>
      </c>
      <c r="C322" s="134" t="s">
        <v>3731</v>
      </c>
      <c r="D322" s="136">
        <f>D321*0.75</f>
        <v>0.33913864065162114</v>
      </c>
      <c r="E322" s="136">
        <f>E321*0.5</f>
        <v>11.8451065960347</v>
      </c>
      <c r="F322" s="136">
        <f ca="1">RANDBETWEEN(0,10000)</f>
        <v>2991</v>
      </c>
      <c r="G322" s="136">
        <f t="shared" ca="1" si="142"/>
        <v>3002.8451065960348</v>
      </c>
      <c r="H322" s="136">
        <f t="shared" ca="1" si="136"/>
        <v>1282</v>
      </c>
      <c r="I322" s="154">
        <v>0</v>
      </c>
      <c r="J322" s="347"/>
      <c r="K322" t="s">
        <v>716</v>
      </c>
      <c r="L322" t="s">
        <v>3660</v>
      </c>
      <c r="M322" s="113" t="s">
        <v>3732</v>
      </c>
      <c r="N322" s="113">
        <v>0</v>
      </c>
      <c r="O322" s="113">
        <v>31800</v>
      </c>
      <c r="S322" s="113">
        <v>0</v>
      </c>
      <c r="Y322" s="120"/>
      <c r="Z322" s="113" t="s">
        <v>495</v>
      </c>
      <c r="AA322" s="349">
        <v>0</v>
      </c>
      <c r="AB322" s="349">
        <v>0</v>
      </c>
      <c r="AC322" s="349">
        <v>0</v>
      </c>
      <c r="AD322" s="349">
        <v>0</v>
      </c>
      <c r="AE322" s="349">
        <v>0</v>
      </c>
      <c r="AF322" s="349">
        <v>0</v>
      </c>
      <c r="AG322" s="349">
        <v>0</v>
      </c>
      <c r="AH322" s="349">
        <v>0</v>
      </c>
      <c r="AI322" s="349">
        <v>0</v>
      </c>
      <c r="AJ322" s="349">
        <v>0</v>
      </c>
      <c r="AK322" s="349">
        <v>0</v>
      </c>
      <c r="AL322" s="349">
        <v>0</v>
      </c>
      <c r="AM322" s="349">
        <v>0</v>
      </c>
      <c r="AN322" s="349">
        <v>1100</v>
      </c>
      <c r="AO322" s="349">
        <v>0</v>
      </c>
      <c r="AP322" s="349">
        <v>74500</v>
      </c>
      <c r="AR322" s="348">
        <f t="shared" ref="AR322:AR388" si="155">ROUND(AA322*0.731,-2)</f>
        <v>0</v>
      </c>
      <c r="AS322" s="348">
        <f t="shared" ref="AS322:AS388" si="156">ROUND(AB322*0.731,-2)</f>
        <v>0</v>
      </c>
      <c r="AT322" s="348">
        <f t="shared" ref="AT322:AT388" si="157">ROUND(AC322*0.731,-2)</f>
        <v>0</v>
      </c>
      <c r="AU322" s="348">
        <f t="shared" ref="AU322:AU388" si="158">ROUND(AD322*0.731,-2)</f>
        <v>0</v>
      </c>
      <c r="AV322" s="348">
        <f t="shared" ref="AV322:AV388" si="159">ROUND(AE322*0.731,-2)</f>
        <v>0</v>
      </c>
      <c r="AW322" s="348">
        <f t="shared" ref="AW322:AW388" si="160">ROUND(AF322*0.731,-2)</f>
        <v>0</v>
      </c>
      <c r="AX322" s="348">
        <f t="shared" ref="AX322:AX388" si="161">ROUND(AG322*0.731,-2)</f>
        <v>0</v>
      </c>
      <c r="AY322" s="348">
        <f t="shared" ref="AY322:AY388" si="162">ROUND(AH322*0.731,-2)</f>
        <v>0</v>
      </c>
      <c r="AZ322" s="348">
        <f t="shared" ref="AZ322:AZ388" si="163">ROUND(AI322*0.731,-2)</f>
        <v>0</v>
      </c>
      <c r="BA322" s="348">
        <f t="shared" ref="BA322:BA388" si="164">ROUND(AJ322*0.731,-2)</f>
        <v>0</v>
      </c>
      <c r="BB322" s="348">
        <f t="shared" ref="BB322:BB388" si="165">ROUND(AK322*0.731,-2)</f>
        <v>0</v>
      </c>
      <c r="BC322" s="348">
        <f t="shared" ref="BC322:BC388" si="166">ROUND(AL322*0.731,-2)</f>
        <v>0</v>
      </c>
      <c r="BD322" s="348">
        <f t="shared" ref="BD322:BD388" si="167">ROUND(AM322*0.731,-2)</f>
        <v>0</v>
      </c>
      <c r="BE322" s="348">
        <f t="shared" ref="BE322:BE388" si="168">ROUND(AN322*0.731,-2)</f>
        <v>800</v>
      </c>
      <c r="BF322" s="348">
        <f t="shared" ref="BF322:BF388" si="169">ROUND(AO322*0.731,-2)</f>
        <v>0</v>
      </c>
      <c r="BG322" s="348">
        <f t="shared" ref="BG322:BG388" si="170">ROUND(AP322*0.731,-2)</f>
        <v>54500</v>
      </c>
    </row>
    <row r="323" spans="1:59" ht="15">
      <c r="A323" s="134" t="s">
        <v>512</v>
      </c>
      <c r="B323" s="134" t="s">
        <v>2434</v>
      </c>
      <c r="C323" s="134" t="s">
        <v>2492</v>
      </c>
      <c r="D323" s="136">
        <f t="shared" si="141"/>
        <v>0.35609557268420222</v>
      </c>
      <c r="E323" s="136">
        <f t="shared" si="137"/>
        <v>17.767659894052052</v>
      </c>
      <c r="F323" s="136">
        <v>0</v>
      </c>
      <c r="G323" s="136">
        <f t="shared" si="142"/>
        <v>17.767659894052052</v>
      </c>
      <c r="H323" s="136">
        <f t="shared" ref="H323:H386" ca="1" si="171">RANDBETWEEN(E323,G323)</f>
        <v>18</v>
      </c>
      <c r="I323" s="154">
        <v>0</v>
      </c>
      <c r="J323" s="347"/>
      <c r="K323" t="s">
        <v>732</v>
      </c>
      <c r="L323" t="s">
        <v>3660</v>
      </c>
      <c r="M323" s="113" t="s">
        <v>3733</v>
      </c>
      <c r="N323" s="113">
        <v>0</v>
      </c>
      <c r="O323" s="113">
        <v>32700</v>
      </c>
      <c r="S323" s="113">
        <v>0</v>
      </c>
      <c r="Y323" s="120"/>
      <c r="Z323" s="113" t="s">
        <v>507</v>
      </c>
      <c r="AA323" s="349">
        <v>0</v>
      </c>
      <c r="AB323" s="349">
        <v>0</v>
      </c>
      <c r="AC323" s="349">
        <v>0</v>
      </c>
      <c r="AD323" s="349">
        <v>0</v>
      </c>
      <c r="AE323" s="349">
        <v>0</v>
      </c>
      <c r="AF323" s="349">
        <v>0</v>
      </c>
      <c r="AG323" s="349">
        <v>0</v>
      </c>
      <c r="AH323" s="349">
        <v>0</v>
      </c>
      <c r="AI323" s="349">
        <v>0</v>
      </c>
      <c r="AJ323" s="349">
        <v>0</v>
      </c>
      <c r="AK323" s="349">
        <v>0</v>
      </c>
      <c r="AL323" s="349">
        <v>0</v>
      </c>
      <c r="AM323" s="349">
        <v>0</v>
      </c>
      <c r="AN323" s="349">
        <v>0</v>
      </c>
      <c r="AO323" s="349">
        <v>3400</v>
      </c>
      <c r="AP323" s="349">
        <v>1200</v>
      </c>
      <c r="AR323" s="348">
        <f t="shared" si="155"/>
        <v>0</v>
      </c>
      <c r="AS323" s="348">
        <f t="shared" si="156"/>
        <v>0</v>
      </c>
      <c r="AT323" s="348">
        <f t="shared" si="157"/>
        <v>0</v>
      </c>
      <c r="AU323" s="348">
        <f t="shared" si="158"/>
        <v>0</v>
      </c>
      <c r="AV323" s="348">
        <f t="shared" si="159"/>
        <v>0</v>
      </c>
      <c r="AW323" s="348">
        <f t="shared" si="160"/>
        <v>0</v>
      </c>
      <c r="AX323" s="348">
        <f t="shared" si="161"/>
        <v>0</v>
      </c>
      <c r="AY323" s="348">
        <f t="shared" si="162"/>
        <v>0</v>
      </c>
      <c r="AZ323" s="348">
        <f t="shared" si="163"/>
        <v>0</v>
      </c>
      <c r="BA323" s="348">
        <f t="shared" si="164"/>
        <v>0</v>
      </c>
      <c r="BB323" s="348">
        <f t="shared" si="165"/>
        <v>0</v>
      </c>
      <c r="BC323" s="348">
        <f t="shared" si="166"/>
        <v>0</v>
      </c>
      <c r="BD323" s="348">
        <f t="shared" si="167"/>
        <v>0</v>
      </c>
      <c r="BE323" s="348">
        <f t="shared" si="168"/>
        <v>0</v>
      </c>
      <c r="BF323" s="348">
        <f t="shared" si="169"/>
        <v>2500</v>
      </c>
      <c r="BG323" s="348">
        <f t="shared" si="170"/>
        <v>900</v>
      </c>
    </row>
    <row r="324" spans="1:59" ht="15">
      <c r="A324" s="134" t="s">
        <v>551</v>
      </c>
      <c r="B324" s="134" t="s">
        <v>1763</v>
      </c>
      <c r="C324" s="134" t="s">
        <v>1817</v>
      </c>
      <c r="D324" s="136">
        <f t="shared" si="141"/>
        <v>0.37390035131841237</v>
      </c>
      <c r="E324" s="136">
        <f t="shared" si="137"/>
        <v>26.651489841078078</v>
      </c>
      <c r="F324" s="136">
        <v>0</v>
      </c>
      <c r="G324" s="136">
        <f t="shared" si="142"/>
        <v>26.651489841078078</v>
      </c>
      <c r="H324" s="136">
        <f t="shared" ca="1" si="171"/>
        <v>27</v>
      </c>
      <c r="I324" s="154">
        <v>0</v>
      </c>
      <c r="J324" s="347"/>
      <c r="K324" t="s">
        <v>694</v>
      </c>
      <c r="L324" t="s">
        <v>4048</v>
      </c>
      <c r="M324" s="113" t="s">
        <v>4070</v>
      </c>
      <c r="N324" s="113">
        <v>0</v>
      </c>
      <c r="O324" s="113">
        <v>0</v>
      </c>
      <c r="S324" s="113">
        <v>0</v>
      </c>
      <c r="Y324" s="120"/>
      <c r="Z324" s="113" t="s">
        <v>523</v>
      </c>
      <c r="AA324" s="349">
        <v>0</v>
      </c>
      <c r="AB324" s="349">
        <v>0</v>
      </c>
      <c r="AC324" s="349">
        <v>0</v>
      </c>
      <c r="AD324" s="349">
        <v>0</v>
      </c>
      <c r="AE324" s="349">
        <v>0</v>
      </c>
      <c r="AF324" s="349">
        <v>0</v>
      </c>
      <c r="AG324" s="349">
        <v>0</v>
      </c>
      <c r="AH324" s="349">
        <v>0</v>
      </c>
      <c r="AI324" s="349">
        <v>0</v>
      </c>
      <c r="AJ324" s="349">
        <v>0</v>
      </c>
      <c r="AK324" s="349">
        <v>0</v>
      </c>
      <c r="AL324" s="349">
        <v>0</v>
      </c>
      <c r="AM324" s="349">
        <v>0</v>
      </c>
      <c r="AN324" s="349">
        <v>500</v>
      </c>
      <c r="AO324" s="349">
        <v>33100</v>
      </c>
      <c r="AP324" s="349">
        <v>36200</v>
      </c>
      <c r="AR324" s="348">
        <f t="shared" si="155"/>
        <v>0</v>
      </c>
      <c r="AS324" s="348">
        <f t="shared" si="156"/>
        <v>0</v>
      </c>
      <c r="AT324" s="348">
        <f t="shared" si="157"/>
        <v>0</v>
      </c>
      <c r="AU324" s="348">
        <f t="shared" si="158"/>
        <v>0</v>
      </c>
      <c r="AV324" s="348">
        <f t="shared" si="159"/>
        <v>0</v>
      </c>
      <c r="AW324" s="348">
        <f t="shared" si="160"/>
        <v>0</v>
      </c>
      <c r="AX324" s="348">
        <f t="shared" si="161"/>
        <v>0</v>
      </c>
      <c r="AY324" s="348">
        <f t="shared" si="162"/>
        <v>0</v>
      </c>
      <c r="AZ324" s="348">
        <f t="shared" si="163"/>
        <v>0</v>
      </c>
      <c r="BA324" s="348">
        <f t="shared" si="164"/>
        <v>0</v>
      </c>
      <c r="BB324" s="348">
        <f t="shared" si="165"/>
        <v>0</v>
      </c>
      <c r="BC324" s="348">
        <f t="shared" si="166"/>
        <v>0</v>
      </c>
      <c r="BD324" s="348">
        <f t="shared" si="167"/>
        <v>0</v>
      </c>
      <c r="BE324" s="348">
        <f t="shared" si="168"/>
        <v>400</v>
      </c>
      <c r="BF324" s="348">
        <f t="shared" si="169"/>
        <v>24200</v>
      </c>
      <c r="BG324" s="348">
        <f t="shared" si="170"/>
        <v>26500</v>
      </c>
    </row>
    <row r="325" spans="1:59" ht="15">
      <c r="A325" s="134" t="s">
        <v>613</v>
      </c>
      <c r="B325" s="134" t="s">
        <v>2737</v>
      </c>
      <c r="C325" s="134" t="s">
        <v>2781</v>
      </c>
      <c r="D325" s="136">
        <f t="shared" si="141"/>
        <v>0.392595368884333</v>
      </c>
      <c r="E325" s="136">
        <f t="shared" ref="E325:E388" si="172">E324*1.5</f>
        <v>39.977234761617119</v>
      </c>
      <c r="F325" s="136">
        <v>0</v>
      </c>
      <c r="G325" s="136">
        <f t="shared" si="142"/>
        <v>39.977234761617119</v>
      </c>
      <c r="H325" s="136">
        <f t="shared" ca="1" si="171"/>
        <v>40</v>
      </c>
      <c r="I325" s="154">
        <v>0</v>
      </c>
      <c r="J325" s="347"/>
      <c r="K325" t="s">
        <v>782</v>
      </c>
      <c r="L325" t="s">
        <v>3660</v>
      </c>
      <c r="M325" s="113" t="s">
        <v>3734</v>
      </c>
      <c r="N325" s="113">
        <v>0</v>
      </c>
      <c r="O325" s="113">
        <v>200</v>
      </c>
      <c r="S325" s="113">
        <v>0</v>
      </c>
      <c r="Y325" s="120"/>
      <c r="Z325" s="113" t="s">
        <v>651</v>
      </c>
      <c r="AA325" s="349">
        <v>0</v>
      </c>
      <c r="AB325" s="349">
        <v>0</v>
      </c>
      <c r="AC325" s="349">
        <v>0</v>
      </c>
      <c r="AD325" s="349">
        <v>0</v>
      </c>
      <c r="AE325" s="349">
        <v>0</v>
      </c>
      <c r="AF325" s="349">
        <v>0</v>
      </c>
      <c r="AG325" s="349">
        <v>0</v>
      </c>
      <c r="AH325" s="349">
        <v>0</v>
      </c>
      <c r="AI325" s="349">
        <v>0</v>
      </c>
      <c r="AJ325" s="349">
        <v>0</v>
      </c>
      <c r="AK325" s="349">
        <v>0</v>
      </c>
      <c r="AL325" s="349">
        <v>200</v>
      </c>
      <c r="AM325" s="349">
        <v>200</v>
      </c>
      <c r="AN325" s="349">
        <v>100</v>
      </c>
      <c r="AO325" s="349">
        <v>11800</v>
      </c>
      <c r="AP325" s="349">
        <v>6000</v>
      </c>
      <c r="AR325" s="348">
        <f t="shared" si="155"/>
        <v>0</v>
      </c>
      <c r="AS325" s="348">
        <f t="shared" si="156"/>
        <v>0</v>
      </c>
      <c r="AT325" s="348">
        <f t="shared" si="157"/>
        <v>0</v>
      </c>
      <c r="AU325" s="348">
        <f t="shared" si="158"/>
        <v>0</v>
      </c>
      <c r="AV325" s="348">
        <f t="shared" si="159"/>
        <v>0</v>
      </c>
      <c r="AW325" s="348">
        <f t="shared" si="160"/>
        <v>0</v>
      </c>
      <c r="AX325" s="348">
        <f t="shared" si="161"/>
        <v>0</v>
      </c>
      <c r="AY325" s="348">
        <f t="shared" si="162"/>
        <v>0</v>
      </c>
      <c r="AZ325" s="348">
        <f t="shared" si="163"/>
        <v>0</v>
      </c>
      <c r="BA325" s="348">
        <f t="shared" si="164"/>
        <v>0</v>
      </c>
      <c r="BB325" s="348">
        <f t="shared" si="165"/>
        <v>0</v>
      </c>
      <c r="BC325" s="348">
        <f t="shared" si="166"/>
        <v>100</v>
      </c>
      <c r="BD325" s="348">
        <f t="shared" si="167"/>
        <v>100</v>
      </c>
      <c r="BE325" s="348">
        <f t="shared" si="168"/>
        <v>100</v>
      </c>
      <c r="BF325" s="348">
        <f t="shared" si="169"/>
        <v>8600</v>
      </c>
      <c r="BG325" s="348">
        <f t="shared" si="170"/>
        <v>4400</v>
      </c>
    </row>
    <row r="326" spans="1:59" ht="15">
      <c r="A326" s="134" t="s">
        <v>1323</v>
      </c>
      <c r="B326" s="134" t="s">
        <v>3660</v>
      </c>
      <c r="C326" s="134" t="s">
        <v>3735</v>
      </c>
      <c r="D326" s="136">
        <f>D325*0.75</f>
        <v>0.29444652666324977</v>
      </c>
      <c r="E326" s="136">
        <f>E325*0.5</f>
        <v>19.988617380808559</v>
      </c>
      <c r="F326" s="136">
        <f ca="1">RANDBETWEEN(0,10000)</f>
        <v>6040</v>
      </c>
      <c r="G326" s="136">
        <f t="shared" ca="1" si="142"/>
        <v>6059.9886173808081</v>
      </c>
      <c r="H326" s="136">
        <f t="shared" ca="1" si="171"/>
        <v>5134</v>
      </c>
      <c r="I326" s="154">
        <v>0</v>
      </c>
      <c r="J326" s="347"/>
      <c r="K326" t="s">
        <v>1309</v>
      </c>
      <c r="L326" t="s">
        <v>3660</v>
      </c>
      <c r="M326" s="113" t="s">
        <v>3736</v>
      </c>
      <c r="N326" s="113">
        <v>0</v>
      </c>
      <c r="O326" s="113">
        <v>1520500</v>
      </c>
      <c r="S326" s="113">
        <v>0</v>
      </c>
      <c r="Y326" s="120"/>
      <c r="Z326" s="113" t="s">
        <v>440</v>
      </c>
      <c r="AA326" s="349">
        <v>0</v>
      </c>
      <c r="AB326" s="349">
        <v>0</v>
      </c>
      <c r="AC326" s="349">
        <v>0</v>
      </c>
      <c r="AD326" s="349">
        <v>0</v>
      </c>
      <c r="AE326" s="349">
        <v>0</v>
      </c>
      <c r="AF326" s="349">
        <v>0</v>
      </c>
      <c r="AG326" s="349">
        <v>0</v>
      </c>
      <c r="AH326" s="349">
        <v>0</v>
      </c>
      <c r="AI326" s="349">
        <v>0</v>
      </c>
      <c r="AJ326" s="349">
        <v>0</v>
      </c>
      <c r="AK326" s="349">
        <v>0</v>
      </c>
      <c r="AL326" s="349">
        <v>0</v>
      </c>
      <c r="AM326" s="349">
        <v>300</v>
      </c>
      <c r="AN326" s="349">
        <v>200</v>
      </c>
      <c r="AO326" s="349">
        <v>20600</v>
      </c>
      <c r="AP326" s="349">
        <v>16000</v>
      </c>
      <c r="AR326" s="348">
        <f t="shared" si="155"/>
        <v>0</v>
      </c>
      <c r="AS326" s="348">
        <f t="shared" si="156"/>
        <v>0</v>
      </c>
      <c r="AT326" s="348">
        <f t="shared" si="157"/>
        <v>0</v>
      </c>
      <c r="AU326" s="348">
        <f t="shared" si="158"/>
        <v>0</v>
      </c>
      <c r="AV326" s="348">
        <f t="shared" si="159"/>
        <v>0</v>
      </c>
      <c r="AW326" s="348">
        <f t="shared" si="160"/>
        <v>0</v>
      </c>
      <c r="AX326" s="348">
        <f t="shared" si="161"/>
        <v>0</v>
      </c>
      <c r="AY326" s="348">
        <f t="shared" si="162"/>
        <v>0</v>
      </c>
      <c r="AZ326" s="348">
        <f t="shared" si="163"/>
        <v>0</v>
      </c>
      <c r="BA326" s="348">
        <f t="shared" si="164"/>
        <v>0</v>
      </c>
      <c r="BB326" s="348">
        <f t="shared" si="165"/>
        <v>0</v>
      </c>
      <c r="BC326" s="348">
        <f t="shared" si="166"/>
        <v>0</v>
      </c>
      <c r="BD326" s="348">
        <f t="shared" si="167"/>
        <v>200</v>
      </c>
      <c r="BE326" s="348">
        <f t="shared" si="168"/>
        <v>100</v>
      </c>
      <c r="BF326" s="348">
        <f t="shared" si="169"/>
        <v>15100</v>
      </c>
      <c r="BG326" s="348">
        <f t="shared" si="170"/>
        <v>11700</v>
      </c>
    </row>
    <row r="327" spans="1:59" ht="15">
      <c r="A327" s="134" t="s">
        <v>524</v>
      </c>
      <c r="B327" s="134" t="s">
        <v>3307</v>
      </c>
      <c r="C327" s="134" t="s">
        <v>3353</v>
      </c>
      <c r="D327" s="136">
        <f t="shared" ref="D327:D389" si="173">D326*1.05</f>
        <v>0.30916885299641228</v>
      </c>
      <c r="E327" s="136">
        <f t="shared" si="172"/>
        <v>29.982926071212837</v>
      </c>
      <c r="F327" s="136">
        <v>0</v>
      </c>
      <c r="G327" s="136">
        <f t="shared" si="142"/>
        <v>29.982926071212837</v>
      </c>
      <c r="H327" s="136">
        <f t="shared" ca="1" si="171"/>
        <v>30</v>
      </c>
      <c r="I327" s="154">
        <v>0</v>
      </c>
      <c r="J327" s="347"/>
      <c r="K327" t="s">
        <v>1352</v>
      </c>
      <c r="L327" t="s">
        <v>1763</v>
      </c>
      <c r="M327" s="113" t="s">
        <v>1818</v>
      </c>
      <c r="N327" s="113">
        <v>0</v>
      </c>
      <c r="O327" s="113">
        <v>32400</v>
      </c>
      <c r="S327" s="113">
        <v>0</v>
      </c>
      <c r="Y327" s="120"/>
      <c r="Z327" s="113" t="s">
        <v>645</v>
      </c>
      <c r="AA327" s="349">
        <v>0</v>
      </c>
      <c r="AB327" s="349">
        <v>0</v>
      </c>
      <c r="AC327" s="349">
        <v>0</v>
      </c>
      <c r="AD327" s="349">
        <v>0</v>
      </c>
      <c r="AE327" s="349">
        <v>0</v>
      </c>
      <c r="AF327" s="349">
        <v>0</v>
      </c>
      <c r="AG327" s="349">
        <v>0</v>
      </c>
      <c r="AH327" s="349">
        <v>0</v>
      </c>
      <c r="AI327" s="349">
        <v>0</v>
      </c>
      <c r="AJ327" s="349">
        <v>0</v>
      </c>
      <c r="AK327" s="349">
        <v>0</v>
      </c>
      <c r="AL327" s="349">
        <v>0</v>
      </c>
      <c r="AM327" s="349">
        <v>200</v>
      </c>
      <c r="AN327" s="349">
        <v>500</v>
      </c>
      <c r="AO327" s="349">
        <v>18100</v>
      </c>
      <c r="AP327" s="349">
        <v>28800</v>
      </c>
      <c r="AR327" s="348">
        <f t="shared" si="155"/>
        <v>0</v>
      </c>
      <c r="AS327" s="348">
        <f t="shared" si="156"/>
        <v>0</v>
      </c>
      <c r="AT327" s="348">
        <f t="shared" si="157"/>
        <v>0</v>
      </c>
      <c r="AU327" s="348">
        <f t="shared" si="158"/>
        <v>0</v>
      </c>
      <c r="AV327" s="348">
        <f t="shared" si="159"/>
        <v>0</v>
      </c>
      <c r="AW327" s="348">
        <f t="shared" si="160"/>
        <v>0</v>
      </c>
      <c r="AX327" s="348">
        <f t="shared" si="161"/>
        <v>0</v>
      </c>
      <c r="AY327" s="348">
        <f t="shared" si="162"/>
        <v>0</v>
      </c>
      <c r="AZ327" s="348">
        <f t="shared" si="163"/>
        <v>0</v>
      </c>
      <c r="BA327" s="348">
        <f t="shared" si="164"/>
        <v>0</v>
      </c>
      <c r="BB327" s="348">
        <f t="shared" si="165"/>
        <v>0</v>
      </c>
      <c r="BC327" s="348">
        <f t="shared" si="166"/>
        <v>0</v>
      </c>
      <c r="BD327" s="348">
        <f t="shared" si="167"/>
        <v>100</v>
      </c>
      <c r="BE327" s="348">
        <f t="shared" si="168"/>
        <v>400</v>
      </c>
      <c r="BF327" s="348">
        <f t="shared" si="169"/>
        <v>13200</v>
      </c>
      <c r="BG327" s="348">
        <f t="shared" si="170"/>
        <v>21100</v>
      </c>
    </row>
    <row r="328" spans="1:59" ht="15">
      <c r="A328" s="134" t="s">
        <v>552</v>
      </c>
      <c r="B328" s="134" t="s">
        <v>3002</v>
      </c>
      <c r="C328" s="134" t="s">
        <v>3059</v>
      </c>
      <c r="D328" s="136">
        <f t="shared" si="173"/>
        <v>0.32462729564623288</v>
      </c>
      <c r="E328" s="136">
        <f t="shared" si="172"/>
        <v>44.97438910681926</v>
      </c>
      <c r="F328" s="136">
        <v>0</v>
      </c>
      <c r="G328" s="136">
        <f t="shared" si="142"/>
        <v>44.97438910681926</v>
      </c>
      <c r="H328" s="136">
        <f t="shared" ca="1" si="171"/>
        <v>45</v>
      </c>
      <c r="I328" s="154">
        <v>0</v>
      </c>
      <c r="J328" s="347"/>
      <c r="K328" t="s">
        <v>745</v>
      </c>
      <c r="L328" t="s">
        <v>3660</v>
      </c>
      <c r="M328" s="113" t="s">
        <v>3737</v>
      </c>
      <c r="N328" s="113">
        <v>0</v>
      </c>
      <c r="O328" s="113">
        <v>2500</v>
      </c>
      <c r="S328" s="113">
        <v>0</v>
      </c>
      <c r="Y328" s="120"/>
      <c r="Z328" s="113" t="s">
        <v>1359</v>
      </c>
      <c r="AA328" s="349">
        <v>0</v>
      </c>
      <c r="AB328" s="349">
        <v>0</v>
      </c>
      <c r="AC328" s="349">
        <v>0</v>
      </c>
      <c r="AD328" s="349">
        <v>0</v>
      </c>
      <c r="AE328" s="349">
        <v>0</v>
      </c>
      <c r="AF328" s="349">
        <v>300</v>
      </c>
      <c r="AG328" s="349">
        <v>0</v>
      </c>
      <c r="AH328" s="349">
        <v>17100</v>
      </c>
      <c r="AI328" s="349">
        <v>0</v>
      </c>
      <c r="AJ328" s="349">
        <v>0</v>
      </c>
      <c r="AK328" s="349">
        <v>0</v>
      </c>
      <c r="AL328" s="349">
        <v>0</v>
      </c>
      <c r="AM328" s="349">
        <v>0</v>
      </c>
      <c r="AN328" s="349">
        <v>4200</v>
      </c>
      <c r="AO328" s="349">
        <v>274700</v>
      </c>
      <c r="AP328" s="349">
        <v>304600</v>
      </c>
      <c r="AR328" s="348">
        <f t="shared" si="155"/>
        <v>0</v>
      </c>
      <c r="AS328" s="348">
        <f t="shared" si="156"/>
        <v>0</v>
      </c>
      <c r="AT328" s="348">
        <f t="shared" si="157"/>
        <v>0</v>
      </c>
      <c r="AU328" s="348">
        <f t="shared" si="158"/>
        <v>0</v>
      </c>
      <c r="AV328" s="348">
        <f t="shared" si="159"/>
        <v>0</v>
      </c>
      <c r="AW328" s="348">
        <f t="shared" si="160"/>
        <v>200</v>
      </c>
      <c r="AX328" s="348">
        <f t="shared" si="161"/>
        <v>0</v>
      </c>
      <c r="AY328" s="348">
        <f t="shared" si="162"/>
        <v>12500</v>
      </c>
      <c r="AZ328" s="348">
        <f t="shared" si="163"/>
        <v>0</v>
      </c>
      <c r="BA328" s="348">
        <f t="shared" si="164"/>
        <v>0</v>
      </c>
      <c r="BB328" s="348">
        <f t="shared" si="165"/>
        <v>0</v>
      </c>
      <c r="BC328" s="348">
        <f t="shared" si="166"/>
        <v>0</v>
      </c>
      <c r="BD328" s="348">
        <f t="shared" si="167"/>
        <v>0</v>
      </c>
      <c r="BE328" s="348">
        <f t="shared" si="168"/>
        <v>3100</v>
      </c>
      <c r="BF328" s="348">
        <f t="shared" si="169"/>
        <v>200800</v>
      </c>
      <c r="BG328" s="348">
        <f t="shared" si="170"/>
        <v>222700</v>
      </c>
    </row>
    <row r="329" spans="1:59" ht="15">
      <c r="A329" s="134" t="s">
        <v>614</v>
      </c>
      <c r="B329" s="134" t="s">
        <v>2076</v>
      </c>
      <c r="C329" s="134" t="s">
        <v>2147</v>
      </c>
      <c r="D329" s="136">
        <f>D328*0.75</f>
        <v>0.24347047173467468</v>
      </c>
      <c r="E329" s="136">
        <f>E328*0.5</f>
        <v>22.48719455340963</v>
      </c>
      <c r="F329" s="136">
        <f ca="1">RANDBETWEEN(0,10000)</f>
        <v>1937</v>
      </c>
      <c r="G329" s="136">
        <f t="shared" ca="1" si="142"/>
        <v>1959.4871945534096</v>
      </c>
      <c r="H329" s="136">
        <f t="shared" ca="1" si="171"/>
        <v>1471</v>
      </c>
      <c r="I329" s="154">
        <v>10.408334999999999</v>
      </c>
      <c r="J329" s="347"/>
      <c r="K329" t="s">
        <v>770</v>
      </c>
      <c r="L329" t="s">
        <v>1763</v>
      </c>
      <c r="M329" s="113" t="s">
        <v>1819</v>
      </c>
      <c r="N329" s="113">
        <v>0</v>
      </c>
      <c r="O329" s="113">
        <v>0</v>
      </c>
      <c r="S329" s="113">
        <v>0</v>
      </c>
      <c r="Y329" s="120"/>
      <c r="Z329" s="113" t="s">
        <v>574</v>
      </c>
      <c r="AA329" s="349">
        <v>0</v>
      </c>
      <c r="AB329" s="349">
        <v>0</v>
      </c>
      <c r="AC329" s="349">
        <v>0</v>
      </c>
      <c r="AD329" s="349">
        <v>0</v>
      </c>
      <c r="AE329" s="349">
        <v>0</v>
      </c>
      <c r="AF329" s="349">
        <v>0</v>
      </c>
      <c r="AG329" s="349">
        <v>0</v>
      </c>
      <c r="AH329" s="349">
        <v>0</v>
      </c>
      <c r="AI329" s="349">
        <v>0</v>
      </c>
      <c r="AJ329" s="349">
        <v>0</v>
      </c>
      <c r="AK329" s="349">
        <v>0</v>
      </c>
      <c r="AL329" s="349">
        <v>0</v>
      </c>
      <c r="AM329" s="349">
        <v>0</v>
      </c>
      <c r="AN329" s="349">
        <v>0</v>
      </c>
      <c r="AO329" s="349">
        <v>0</v>
      </c>
      <c r="AP329" s="349">
        <v>200</v>
      </c>
      <c r="AR329" s="348">
        <f t="shared" si="155"/>
        <v>0</v>
      </c>
      <c r="AS329" s="348">
        <f t="shared" si="156"/>
        <v>0</v>
      </c>
      <c r="AT329" s="348">
        <f t="shared" si="157"/>
        <v>0</v>
      </c>
      <c r="AU329" s="348">
        <f t="shared" si="158"/>
        <v>0</v>
      </c>
      <c r="AV329" s="348">
        <f t="shared" si="159"/>
        <v>0</v>
      </c>
      <c r="AW329" s="348">
        <f t="shared" si="160"/>
        <v>0</v>
      </c>
      <c r="AX329" s="348">
        <f t="shared" si="161"/>
        <v>0</v>
      </c>
      <c r="AY329" s="348">
        <f t="shared" si="162"/>
        <v>0</v>
      </c>
      <c r="AZ329" s="348">
        <f t="shared" si="163"/>
        <v>0</v>
      </c>
      <c r="BA329" s="348">
        <f t="shared" si="164"/>
        <v>0</v>
      </c>
      <c r="BB329" s="348">
        <f t="shared" si="165"/>
        <v>0</v>
      </c>
      <c r="BC329" s="348">
        <f t="shared" si="166"/>
        <v>0</v>
      </c>
      <c r="BD329" s="348">
        <f t="shared" si="167"/>
        <v>0</v>
      </c>
      <c r="BE329" s="348">
        <f t="shared" si="168"/>
        <v>0</v>
      </c>
      <c r="BF329" s="348">
        <f t="shared" si="169"/>
        <v>0</v>
      </c>
      <c r="BG329" s="348">
        <f t="shared" si="170"/>
        <v>100</v>
      </c>
    </row>
    <row r="330" spans="1:59" ht="15">
      <c r="A330" s="134" t="s">
        <v>479</v>
      </c>
      <c r="B330" s="134" t="s">
        <v>2434</v>
      </c>
      <c r="C330" s="134" t="s">
        <v>2493</v>
      </c>
      <c r="D330" s="136">
        <f t="shared" si="173"/>
        <v>0.25564399532140841</v>
      </c>
      <c r="E330" s="136">
        <f t="shared" si="172"/>
        <v>33.730791830114441</v>
      </c>
      <c r="F330" s="136">
        <v>0</v>
      </c>
      <c r="G330" s="136">
        <f t="shared" si="142"/>
        <v>33.730791830114441</v>
      </c>
      <c r="H330" s="136">
        <f t="shared" ca="1" si="171"/>
        <v>34</v>
      </c>
      <c r="I330" s="154">
        <v>0</v>
      </c>
      <c r="J330" s="347"/>
      <c r="K330" t="s">
        <v>631</v>
      </c>
      <c r="L330" t="s">
        <v>3307</v>
      </c>
      <c r="M330" s="113" t="s">
        <v>3354</v>
      </c>
      <c r="N330" s="113">
        <v>0</v>
      </c>
      <c r="O330" s="113">
        <v>0</v>
      </c>
      <c r="S330" s="113">
        <v>0</v>
      </c>
      <c r="Y330" s="120"/>
      <c r="Z330" s="113" t="s">
        <v>456</v>
      </c>
      <c r="AA330" s="349">
        <v>0</v>
      </c>
      <c r="AB330" s="349">
        <v>0</v>
      </c>
      <c r="AC330" s="349">
        <v>0</v>
      </c>
      <c r="AD330" s="349">
        <v>0</v>
      </c>
      <c r="AE330" s="349">
        <v>0</v>
      </c>
      <c r="AF330" s="349">
        <v>0</v>
      </c>
      <c r="AG330" s="349">
        <v>0</v>
      </c>
      <c r="AH330" s="349">
        <v>0</v>
      </c>
      <c r="AI330" s="349">
        <v>0</v>
      </c>
      <c r="AJ330" s="349">
        <v>0</v>
      </c>
      <c r="AK330" s="349">
        <v>0</v>
      </c>
      <c r="AL330" s="349">
        <v>0</v>
      </c>
      <c r="AM330" s="349">
        <v>100</v>
      </c>
      <c r="AN330" s="349">
        <v>200</v>
      </c>
      <c r="AO330" s="349">
        <v>11500</v>
      </c>
      <c r="AP330" s="349">
        <v>11900</v>
      </c>
      <c r="AR330" s="348">
        <f t="shared" si="155"/>
        <v>0</v>
      </c>
      <c r="AS330" s="348">
        <f t="shared" si="156"/>
        <v>0</v>
      </c>
      <c r="AT330" s="348">
        <f t="shared" si="157"/>
        <v>0</v>
      </c>
      <c r="AU330" s="348">
        <f t="shared" si="158"/>
        <v>0</v>
      </c>
      <c r="AV330" s="348">
        <f t="shared" si="159"/>
        <v>0</v>
      </c>
      <c r="AW330" s="348">
        <f t="shared" si="160"/>
        <v>0</v>
      </c>
      <c r="AX330" s="348">
        <f t="shared" si="161"/>
        <v>0</v>
      </c>
      <c r="AY330" s="348">
        <f t="shared" si="162"/>
        <v>0</v>
      </c>
      <c r="AZ330" s="348">
        <f t="shared" si="163"/>
        <v>0</v>
      </c>
      <c r="BA330" s="348">
        <f t="shared" si="164"/>
        <v>0</v>
      </c>
      <c r="BB330" s="348">
        <f t="shared" si="165"/>
        <v>0</v>
      </c>
      <c r="BC330" s="348">
        <f t="shared" si="166"/>
        <v>0</v>
      </c>
      <c r="BD330" s="348">
        <f t="shared" si="167"/>
        <v>100</v>
      </c>
      <c r="BE330" s="348">
        <f t="shared" si="168"/>
        <v>100</v>
      </c>
      <c r="BF330" s="348">
        <f t="shared" si="169"/>
        <v>8400</v>
      </c>
      <c r="BG330" s="348">
        <f t="shared" si="170"/>
        <v>8700</v>
      </c>
    </row>
    <row r="331" spans="1:59" ht="15">
      <c r="A331" s="134" t="s">
        <v>471</v>
      </c>
      <c r="B331" s="134" t="s">
        <v>3543</v>
      </c>
      <c r="C331" s="134" t="s">
        <v>3564</v>
      </c>
      <c r="D331" s="136">
        <f t="shared" si="173"/>
        <v>0.26842619508747884</v>
      </c>
      <c r="E331" s="136">
        <f>E330*0.25</f>
        <v>8.4326979575286103</v>
      </c>
      <c r="F331" s="136">
        <v>0</v>
      </c>
      <c r="G331" s="136">
        <f t="shared" si="142"/>
        <v>8.4326979575286103</v>
      </c>
      <c r="H331" s="136">
        <f t="shared" ca="1" si="171"/>
        <v>9</v>
      </c>
      <c r="I331" s="154">
        <v>0</v>
      </c>
      <c r="J331" s="347"/>
      <c r="K331" t="s">
        <v>619</v>
      </c>
      <c r="L331" t="s">
        <v>1473</v>
      </c>
      <c r="M331" s="113" t="s">
        <v>1535</v>
      </c>
      <c r="N331" s="113">
        <v>14100</v>
      </c>
      <c r="O331" s="113">
        <v>0</v>
      </c>
      <c r="S331" s="113">
        <v>0</v>
      </c>
      <c r="Y331" s="120"/>
      <c r="Z331" s="113" t="s">
        <v>1297</v>
      </c>
      <c r="AA331" s="349">
        <v>0</v>
      </c>
      <c r="AB331" s="349">
        <v>0</v>
      </c>
      <c r="AC331" s="349">
        <v>0</v>
      </c>
      <c r="AD331" s="349">
        <v>700</v>
      </c>
      <c r="AE331" s="349">
        <v>0</v>
      </c>
      <c r="AF331" s="349">
        <v>0</v>
      </c>
      <c r="AG331" s="349">
        <v>0</v>
      </c>
      <c r="AH331" s="349">
        <v>0</v>
      </c>
      <c r="AI331" s="349">
        <v>0</v>
      </c>
      <c r="AJ331" s="349">
        <v>1400</v>
      </c>
      <c r="AK331" s="349">
        <v>0</v>
      </c>
      <c r="AL331" s="349">
        <v>83300</v>
      </c>
      <c r="AM331" s="349">
        <v>37500</v>
      </c>
      <c r="AN331" s="349">
        <v>48500</v>
      </c>
      <c r="AO331" s="349">
        <v>2412700</v>
      </c>
      <c r="AP331" s="349">
        <v>3163100</v>
      </c>
      <c r="AR331" s="348">
        <f t="shared" si="155"/>
        <v>0</v>
      </c>
      <c r="AS331" s="348">
        <f t="shared" si="156"/>
        <v>0</v>
      </c>
      <c r="AT331" s="348">
        <f t="shared" si="157"/>
        <v>0</v>
      </c>
      <c r="AU331" s="348">
        <f t="shared" si="158"/>
        <v>500</v>
      </c>
      <c r="AV331" s="348">
        <f t="shared" si="159"/>
        <v>0</v>
      </c>
      <c r="AW331" s="348">
        <f t="shared" si="160"/>
        <v>0</v>
      </c>
      <c r="AX331" s="348">
        <f t="shared" si="161"/>
        <v>0</v>
      </c>
      <c r="AY331" s="348">
        <f t="shared" si="162"/>
        <v>0</v>
      </c>
      <c r="AZ331" s="348">
        <f t="shared" si="163"/>
        <v>0</v>
      </c>
      <c r="BA331" s="348">
        <f t="shared" si="164"/>
        <v>1000</v>
      </c>
      <c r="BB331" s="348">
        <f t="shared" si="165"/>
        <v>0</v>
      </c>
      <c r="BC331" s="348">
        <f t="shared" si="166"/>
        <v>60900</v>
      </c>
      <c r="BD331" s="348">
        <f t="shared" si="167"/>
        <v>27400</v>
      </c>
      <c r="BE331" s="348">
        <f t="shared" si="168"/>
        <v>35500</v>
      </c>
      <c r="BF331" s="348">
        <f t="shared" si="169"/>
        <v>1763700</v>
      </c>
      <c r="BG331" s="348">
        <f t="shared" si="170"/>
        <v>2312200</v>
      </c>
    </row>
    <row r="332" spans="1:59" ht="15">
      <c r="A332" s="134" t="s">
        <v>1359</v>
      </c>
      <c r="B332" s="134" t="s">
        <v>2434</v>
      </c>
      <c r="C332" s="134" t="s">
        <v>2494</v>
      </c>
      <c r="D332" s="136">
        <f t="shared" si="173"/>
        <v>0.28184750484185278</v>
      </c>
      <c r="E332" s="136">
        <f t="shared" si="172"/>
        <v>12.649046936292915</v>
      </c>
      <c r="F332" s="136">
        <v>0</v>
      </c>
      <c r="G332" s="136">
        <f t="shared" si="142"/>
        <v>12.649046936292915</v>
      </c>
      <c r="H332" s="136">
        <f t="shared" ca="1" si="171"/>
        <v>13</v>
      </c>
      <c r="I332" s="154">
        <v>0</v>
      </c>
      <c r="J332" s="347"/>
      <c r="K332" t="s">
        <v>493</v>
      </c>
      <c r="L332" t="s">
        <v>3660</v>
      </c>
      <c r="M332" s="113" t="s">
        <v>3738</v>
      </c>
      <c r="N332" s="113">
        <v>0</v>
      </c>
      <c r="O332" s="113">
        <v>59500</v>
      </c>
      <c r="S332" s="113">
        <v>0</v>
      </c>
      <c r="Y332" s="120"/>
      <c r="Z332" s="113" t="s">
        <v>702</v>
      </c>
      <c r="AA332" s="349">
        <v>0</v>
      </c>
      <c r="AB332" s="349">
        <v>0</v>
      </c>
      <c r="AC332" s="349">
        <v>0</v>
      </c>
      <c r="AD332" s="349">
        <v>0</v>
      </c>
      <c r="AE332" s="349">
        <v>0</v>
      </c>
      <c r="AF332" s="349">
        <v>0</v>
      </c>
      <c r="AG332" s="349">
        <v>0</v>
      </c>
      <c r="AH332" s="349">
        <v>0</v>
      </c>
      <c r="AI332" s="349">
        <v>0</v>
      </c>
      <c r="AJ332" s="349">
        <v>0</v>
      </c>
      <c r="AK332" s="349">
        <v>0</v>
      </c>
      <c r="AL332" s="349">
        <v>0</v>
      </c>
      <c r="AM332" s="349">
        <v>0</v>
      </c>
      <c r="AN332" s="349">
        <v>0</v>
      </c>
      <c r="AO332" s="349">
        <v>1500</v>
      </c>
      <c r="AP332" s="349">
        <v>700</v>
      </c>
      <c r="AR332" s="348">
        <f t="shared" si="155"/>
        <v>0</v>
      </c>
      <c r="AS332" s="348">
        <f t="shared" si="156"/>
        <v>0</v>
      </c>
      <c r="AT332" s="348">
        <f t="shared" si="157"/>
        <v>0</v>
      </c>
      <c r="AU332" s="348">
        <f t="shared" si="158"/>
        <v>0</v>
      </c>
      <c r="AV332" s="348">
        <f t="shared" si="159"/>
        <v>0</v>
      </c>
      <c r="AW332" s="348">
        <f t="shared" si="160"/>
        <v>0</v>
      </c>
      <c r="AX332" s="348">
        <f t="shared" si="161"/>
        <v>0</v>
      </c>
      <c r="AY332" s="348">
        <f t="shared" si="162"/>
        <v>0</v>
      </c>
      <c r="AZ332" s="348">
        <f t="shared" si="163"/>
        <v>0</v>
      </c>
      <c r="BA332" s="348">
        <f t="shared" si="164"/>
        <v>0</v>
      </c>
      <c r="BB332" s="348">
        <f t="shared" si="165"/>
        <v>0</v>
      </c>
      <c r="BC332" s="348">
        <f t="shared" si="166"/>
        <v>0</v>
      </c>
      <c r="BD332" s="348">
        <f t="shared" si="167"/>
        <v>0</v>
      </c>
      <c r="BE332" s="348">
        <f t="shared" si="168"/>
        <v>0</v>
      </c>
      <c r="BF332" s="348">
        <f t="shared" si="169"/>
        <v>1100</v>
      </c>
      <c r="BG332" s="348">
        <f t="shared" si="170"/>
        <v>500</v>
      </c>
    </row>
    <row r="333" spans="1:59" ht="15">
      <c r="A333" s="134" t="s">
        <v>521</v>
      </c>
      <c r="B333" s="134" t="s">
        <v>2076</v>
      </c>
      <c r="C333" s="134" t="s">
        <v>2148</v>
      </c>
      <c r="D333" s="136">
        <f t="shared" si="173"/>
        <v>0.29593988008394545</v>
      </c>
      <c r="E333" s="136">
        <f t="shared" si="172"/>
        <v>18.973570404439371</v>
      </c>
      <c r="F333" s="136">
        <v>0</v>
      </c>
      <c r="G333" s="136">
        <f t="shared" si="142"/>
        <v>18.973570404439371</v>
      </c>
      <c r="H333" s="136">
        <f t="shared" ca="1" si="171"/>
        <v>19</v>
      </c>
      <c r="I333" s="154">
        <v>0</v>
      </c>
      <c r="J333" s="347"/>
      <c r="K333" t="s">
        <v>621</v>
      </c>
      <c r="L333" t="s">
        <v>3307</v>
      </c>
      <c r="M333" s="113" t="s">
        <v>3355</v>
      </c>
      <c r="N333" s="113">
        <v>232100</v>
      </c>
      <c r="O333" s="113">
        <v>0</v>
      </c>
      <c r="S333" s="113">
        <v>0</v>
      </c>
      <c r="Y333" s="120"/>
      <c r="Z333" s="113" t="s">
        <v>451</v>
      </c>
      <c r="AA333" s="349">
        <v>0</v>
      </c>
      <c r="AB333" s="349">
        <v>0</v>
      </c>
      <c r="AC333" s="349">
        <v>0</v>
      </c>
      <c r="AD333" s="349">
        <v>0</v>
      </c>
      <c r="AE333" s="349">
        <v>0</v>
      </c>
      <c r="AF333" s="349">
        <v>0</v>
      </c>
      <c r="AG333" s="349">
        <v>0</v>
      </c>
      <c r="AH333" s="349">
        <v>0</v>
      </c>
      <c r="AI333" s="349">
        <v>0</v>
      </c>
      <c r="AJ333" s="349">
        <v>0</v>
      </c>
      <c r="AK333" s="349">
        <v>0</v>
      </c>
      <c r="AL333" s="349">
        <v>0</v>
      </c>
      <c r="AM333" s="349">
        <v>100</v>
      </c>
      <c r="AN333" s="349">
        <v>0</v>
      </c>
      <c r="AO333" s="349">
        <v>10700</v>
      </c>
      <c r="AP333" s="349">
        <v>100</v>
      </c>
      <c r="AR333" s="348">
        <f t="shared" si="155"/>
        <v>0</v>
      </c>
      <c r="AS333" s="348">
        <f t="shared" si="156"/>
        <v>0</v>
      </c>
      <c r="AT333" s="348">
        <f t="shared" si="157"/>
        <v>0</v>
      </c>
      <c r="AU333" s="348">
        <f t="shared" si="158"/>
        <v>0</v>
      </c>
      <c r="AV333" s="348">
        <f t="shared" si="159"/>
        <v>0</v>
      </c>
      <c r="AW333" s="348">
        <f t="shared" si="160"/>
        <v>0</v>
      </c>
      <c r="AX333" s="348">
        <f t="shared" si="161"/>
        <v>0</v>
      </c>
      <c r="AY333" s="348">
        <f t="shared" si="162"/>
        <v>0</v>
      </c>
      <c r="AZ333" s="348">
        <f t="shared" si="163"/>
        <v>0</v>
      </c>
      <c r="BA333" s="348">
        <f t="shared" si="164"/>
        <v>0</v>
      </c>
      <c r="BB333" s="348">
        <f t="shared" si="165"/>
        <v>0</v>
      </c>
      <c r="BC333" s="348">
        <f t="shared" si="166"/>
        <v>0</v>
      </c>
      <c r="BD333" s="348">
        <f t="shared" si="167"/>
        <v>100</v>
      </c>
      <c r="BE333" s="348">
        <f t="shared" si="168"/>
        <v>0</v>
      </c>
      <c r="BF333" s="348">
        <f t="shared" si="169"/>
        <v>7800</v>
      </c>
      <c r="BG333" s="348">
        <f t="shared" si="170"/>
        <v>100</v>
      </c>
    </row>
    <row r="334" spans="1:59" ht="15">
      <c r="A334" s="134" t="s">
        <v>522</v>
      </c>
      <c r="B334" s="134" t="s">
        <v>3307</v>
      </c>
      <c r="C334" s="134" t="s">
        <v>3356</v>
      </c>
      <c r="D334" s="136">
        <f t="shared" si="173"/>
        <v>0.31073687408814271</v>
      </c>
      <c r="E334" s="136">
        <f t="shared" si="172"/>
        <v>28.460355606659057</v>
      </c>
      <c r="F334" s="136">
        <v>0</v>
      </c>
      <c r="G334" s="136">
        <f t="shared" si="142"/>
        <v>28.460355606659057</v>
      </c>
      <c r="H334" s="136">
        <f t="shared" ca="1" si="171"/>
        <v>29</v>
      </c>
      <c r="I334" s="154">
        <v>0</v>
      </c>
      <c r="J334" s="347"/>
      <c r="K334" t="s">
        <v>558</v>
      </c>
      <c r="L334" t="s">
        <v>3002</v>
      </c>
      <c r="M334" s="113" t="s">
        <v>3044</v>
      </c>
      <c r="N334" s="113">
        <v>0</v>
      </c>
      <c r="O334" s="113">
        <v>600</v>
      </c>
      <c r="S334" s="113">
        <v>0</v>
      </c>
      <c r="Y334" s="120"/>
      <c r="Z334" s="113" t="s">
        <v>711</v>
      </c>
      <c r="AA334" s="349">
        <v>0</v>
      </c>
      <c r="AB334" s="349">
        <v>0</v>
      </c>
      <c r="AC334" s="349">
        <v>0</v>
      </c>
      <c r="AD334" s="349">
        <v>0</v>
      </c>
      <c r="AE334" s="349">
        <v>0</v>
      </c>
      <c r="AF334" s="349">
        <v>0</v>
      </c>
      <c r="AG334" s="349">
        <v>2300</v>
      </c>
      <c r="AH334" s="349">
        <v>100</v>
      </c>
      <c r="AI334" s="349">
        <v>0</v>
      </c>
      <c r="AJ334" s="349">
        <v>0</v>
      </c>
      <c r="AK334" s="349">
        <v>0</v>
      </c>
      <c r="AL334" s="349">
        <v>0</v>
      </c>
      <c r="AM334" s="349">
        <v>200</v>
      </c>
      <c r="AN334" s="349">
        <v>100</v>
      </c>
      <c r="AO334" s="349">
        <v>18700</v>
      </c>
      <c r="AP334" s="349">
        <v>8000</v>
      </c>
      <c r="AR334" s="348">
        <f t="shared" si="155"/>
        <v>0</v>
      </c>
      <c r="AS334" s="348">
        <f t="shared" si="156"/>
        <v>0</v>
      </c>
      <c r="AT334" s="348">
        <f t="shared" si="157"/>
        <v>0</v>
      </c>
      <c r="AU334" s="348">
        <f t="shared" si="158"/>
        <v>0</v>
      </c>
      <c r="AV334" s="348">
        <f t="shared" si="159"/>
        <v>0</v>
      </c>
      <c r="AW334" s="348">
        <f t="shared" si="160"/>
        <v>0</v>
      </c>
      <c r="AX334" s="348">
        <f t="shared" si="161"/>
        <v>1700</v>
      </c>
      <c r="AY334" s="348">
        <f t="shared" si="162"/>
        <v>100</v>
      </c>
      <c r="AZ334" s="348">
        <f t="shared" si="163"/>
        <v>0</v>
      </c>
      <c r="BA334" s="348">
        <f t="shared" si="164"/>
        <v>0</v>
      </c>
      <c r="BB334" s="348">
        <f t="shared" si="165"/>
        <v>0</v>
      </c>
      <c r="BC334" s="348">
        <f t="shared" si="166"/>
        <v>0</v>
      </c>
      <c r="BD334" s="348">
        <f t="shared" si="167"/>
        <v>100</v>
      </c>
      <c r="BE334" s="348">
        <f t="shared" si="168"/>
        <v>100</v>
      </c>
      <c r="BF334" s="348">
        <f t="shared" si="169"/>
        <v>13700</v>
      </c>
      <c r="BG334" s="348">
        <f t="shared" si="170"/>
        <v>5800</v>
      </c>
    </row>
    <row r="335" spans="1:59" ht="15">
      <c r="A335" s="134" t="s">
        <v>591</v>
      </c>
      <c r="B335" s="134" t="s">
        <v>3660</v>
      </c>
      <c r="C335" s="134" t="s">
        <v>3739</v>
      </c>
      <c r="D335" s="136">
        <f t="shared" si="173"/>
        <v>0.32627371779254988</v>
      </c>
      <c r="E335" s="136">
        <f t="shared" si="172"/>
        <v>42.690533409988589</v>
      </c>
      <c r="F335" s="136">
        <v>0</v>
      </c>
      <c r="G335" s="136">
        <f t="shared" ref="G335:G398" si="174">E335+F335</f>
        <v>42.690533409988589</v>
      </c>
      <c r="H335" s="136">
        <f t="shared" ca="1" si="171"/>
        <v>43</v>
      </c>
      <c r="I335" s="154">
        <v>0</v>
      </c>
      <c r="J335" s="347"/>
      <c r="K335" t="s">
        <v>465</v>
      </c>
      <c r="L335" t="s">
        <v>2737</v>
      </c>
      <c r="M335" s="113" t="s">
        <v>2782</v>
      </c>
      <c r="N335" s="113">
        <v>0</v>
      </c>
      <c r="O335" s="113">
        <v>1900</v>
      </c>
      <c r="S335" s="113">
        <v>0</v>
      </c>
      <c r="Y335" s="120"/>
      <c r="Z335" s="113" t="s">
        <v>712</v>
      </c>
      <c r="AA335" s="349">
        <v>0</v>
      </c>
      <c r="AB335" s="349">
        <v>0</v>
      </c>
      <c r="AC335" s="349">
        <v>0</v>
      </c>
      <c r="AD335" s="349">
        <v>0</v>
      </c>
      <c r="AE335" s="349">
        <v>0</v>
      </c>
      <c r="AF335" s="349">
        <v>0</v>
      </c>
      <c r="AG335" s="349">
        <v>0</v>
      </c>
      <c r="AH335" s="349">
        <v>0</v>
      </c>
      <c r="AI335" s="349">
        <v>0</v>
      </c>
      <c r="AJ335" s="349">
        <v>0</v>
      </c>
      <c r="AK335" s="349">
        <v>0</v>
      </c>
      <c r="AL335" s="349">
        <v>1400</v>
      </c>
      <c r="AM335" s="349">
        <v>400</v>
      </c>
      <c r="AN335" s="349">
        <v>500</v>
      </c>
      <c r="AO335" s="349">
        <v>35600</v>
      </c>
      <c r="AP335" s="349">
        <v>32200</v>
      </c>
      <c r="AR335" s="348">
        <f t="shared" si="155"/>
        <v>0</v>
      </c>
      <c r="AS335" s="348">
        <f t="shared" si="156"/>
        <v>0</v>
      </c>
      <c r="AT335" s="348">
        <f t="shared" si="157"/>
        <v>0</v>
      </c>
      <c r="AU335" s="348">
        <f t="shared" si="158"/>
        <v>0</v>
      </c>
      <c r="AV335" s="348">
        <f t="shared" si="159"/>
        <v>0</v>
      </c>
      <c r="AW335" s="348">
        <f t="shared" si="160"/>
        <v>0</v>
      </c>
      <c r="AX335" s="348">
        <f t="shared" si="161"/>
        <v>0</v>
      </c>
      <c r="AY335" s="348">
        <f t="shared" si="162"/>
        <v>0</v>
      </c>
      <c r="AZ335" s="348">
        <f t="shared" si="163"/>
        <v>0</v>
      </c>
      <c r="BA335" s="348">
        <f t="shared" si="164"/>
        <v>0</v>
      </c>
      <c r="BB335" s="348">
        <f t="shared" si="165"/>
        <v>0</v>
      </c>
      <c r="BC335" s="348">
        <f t="shared" si="166"/>
        <v>1000</v>
      </c>
      <c r="BD335" s="348">
        <f t="shared" si="167"/>
        <v>300</v>
      </c>
      <c r="BE335" s="348">
        <f t="shared" si="168"/>
        <v>400</v>
      </c>
      <c r="BF335" s="348">
        <f t="shared" si="169"/>
        <v>26000</v>
      </c>
      <c r="BG335" s="348">
        <f t="shared" si="170"/>
        <v>23500</v>
      </c>
    </row>
    <row r="336" spans="1:59" ht="15">
      <c r="A336" s="134" t="s">
        <v>519</v>
      </c>
      <c r="B336" s="134" t="s">
        <v>1473</v>
      </c>
      <c r="C336" s="134" t="s">
        <v>1536</v>
      </c>
      <c r="D336" s="136">
        <f t="shared" si="173"/>
        <v>0.34258740368217738</v>
      </c>
      <c r="E336" s="136">
        <f t="shared" si="172"/>
        <v>64.035800114982891</v>
      </c>
      <c r="F336" s="136">
        <v>0</v>
      </c>
      <c r="G336" s="136">
        <f t="shared" si="174"/>
        <v>64.035800114982891</v>
      </c>
      <c r="H336" s="136">
        <f t="shared" ca="1" si="171"/>
        <v>65</v>
      </c>
      <c r="I336" s="154">
        <v>0</v>
      </c>
      <c r="J336" s="347"/>
      <c r="K336" t="s">
        <v>709</v>
      </c>
      <c r="L336" t="s">
        <v>3002</v>
      </c>
      <c r="M336" s="113" t="s">
        <v>3060</v>
      </c>
      <c r="N336" s="113">
        <v>0</v>
      </c>
      <c r="O336" s="113">
        <v>0</v>
      </c>
      <c r="S336" s="113">
        <v>0</v>
      </c>
      <c r="Y336" s="120"/>
      <c r="Z336" s="113" t="s">
        <v>701</v>
      </c>
      <c r="AA336" s="349">
        <v>100</v>
      </c>
      <c r="AB336" s="349">
        <v>0</v>
      </c>
      <c r="AC336" s="349">
        <v>8000</v>
      </c>
      <c r="AD336" s="349">
        <v>2400</v>
      </c>
      <c r="AE336" s="349">
        <v>0</v>
      </c>
      <c r="AF336" s="349">
        <v>0</v>
      </c>
      <c r="AG336" s="349">
        <v>5400</v>
      </c>
      <c r="AH336" s="349">
        <v>500</v>
      </c>
      <c r="AI336" s="349">
        <v>0</v>
      </c>
      <c r="AJ336" s="349">
        <v>0</v>
      </c>
      <c r="AK336" s="349">
        <v>0</v>
      </c>
      <c r="AL336" s="349">
        <v>0</v>
      </c>
      <c r="AM336" s="349">
        <v>0</v>
      </c>
      <c r="AN336" s="349">
        <v>0</v>
      </c>
      <c r="AO336" s="349">
        <v>1200</v>
      </c>
      <c r="AP336" s="349">
        <v>700</v>
      </c>
      <c r="AR336" s="348">
        <f t="shared" si="155"/>
        <v>100</v>
      </c>
      <c r="AS336" s="348">
        <f t="shared" si="156"/>
        <v>0</v>
      </c>
      <c r="AT336" s="348">
        <f t="shared" si="157"/>
        <v>5800</v>
      </c>
      <c r="AU336" s="348">
        <f t="shared" si="158"/>
        <v>1800</v>
      </c>
      <c r="AV336" s="348">
        <f t="shared" si="159"/>
        <v>0</v>
      </c>
      <c r="AW336" s="348">
        <f t="shared" si="160"/>
        <v>0</v>
      </c>
      <c r="AX336" s="348">
        <f t="shared" si="161"/>
        <v>3900</v>
      </c>
      <c r="AY336" s="348">
        <f t="shared" si="162"/>
        <v>400</v>
      </c>
      <c r="AZ336" s="348">
        <f t="shared" si="163"/>
        <v>0</v>
      </c>
      <c r="BA336" s="348">
        <f t="shared" si="164"/>
        <v>0</v>
      </c>
      <c r="BB336" s="348">
        <f t="shared" si="165"/>
        <v>0</v>
      </c>
      <c r="BC336" s="348">
        <f t="shared" si="166"/>
        <v>0</v>
      </c>
      <c r="BD336" s="348">
        <f t="shared" si="167"/>
        <v>0</v>
      </c>
      <c r="BE336" s="348">
        <f t="shared" si="168"/>
        <v>0</v>
      </c>
      <c r="BF336" s="348">
        <f t="shared" si="169"/>
        <v>900</v>
      </c>
      <c r="BG336" s="348">
        <f t="shared" si="170"/>
        <v>500</v>
      </c>
    </row>
    <row r="337" spans="1:59" ht="15">
      <c r="A337" s="134" t="s">
        <v>440</v>
      </c>
      <c r="B337" s="134" t="s">
        <v>1763</v>
      </c>
      <c r="C337" s="134" t="s">
        <v>1820</v>
      </c>
      <c r="D337" s="136">
        <f t="shared" si="173"/>
        <v>0.35971677386628625</v>
      </c>
      <c r="E337" s="136">
        <f t="shared" si="172"/>
        <v>96.053700172474336</v>
      </c>
      <c r="F337" s="136">
        <v>0</v>
      </c>
      <c r="G337" s="136">
        <f t="shared" si="174"/>
        <v>96.053700172474336</v>
      </c>
      <c r="H337" s="136">
        <f t="shared" ca="1" si="171"/>
        <v>97</v>
      </c>
      <c r="I337" s="154">
        <v>0</v>
      </c>
      <c r="J337" s="347"/>
      <c r="K337" t="s">
        <v>739</v>
      </c>
      <c r="L337" t="s">
        <v>260</v>
      </c>
      <c r="M337" s="113" t="s">
        <v>920</v>
      </c>
      <c r="N337" s="113">
        <v>0</v>
      </c>
      <c r="O337" s="113">
        <v>0</v>
      </c>
      <c r="S337" s="113">
        <v>0</v>
      </c>
      <c r="Y337" s="120"/>
      <c r="Z337" s="113" t="s">
        <v>448</v>
      </c>
      <c r="AA337" s="349">
        <v>0</v>
      </c>
      <c r="AB337" s="349">
        <v>0</v>
      </c>
      <c r="AC337" s="349">
        <v>0</v>
      </c>
      <c r="AD337" s="349">
        <v>100</v>
      </c>
      <c r="AE337" s="349">
        <v>0</v>
      </c>
      <c r="AF337" s="349">
        <v>0</v>
      </c>
      <c r="AG337" s="349">
        <v>0</v>
      </c>
      <c r="AH337" s="349">
        <v>0</v>
      </c>
      <c r="AI337" s="349">
        <v>0</v>
      </c>
      <c r="AJ337" s="349">
        <v>100</v>
      </c>
      <c r="AK337" s="349">
        <v>0</v>
      </c>
      <c r="AL337" s="349">
        <v>4100</v>
      </c>
      <c r="AM337" s="349">
        <v>1500</v>
      </c>
      <c r="AN337" s="349">
        <v>2700</v>
      </c>
      <c r="AO337" s="349">
        <v>124800</v>
      </c>
      <c r="AP337" s="349">
        <v>175600</v>
      </c>
      <c r="AR337" s="348">
        <f t="shared" si="155"/>
        <v>0</v>
      </c>
      <c r="AS337" s="348">
        <f t="shared" si="156"/>
        <v>0</v>
      </c>
      <c r="AT337" s="348">
        <f t="shared" si="157"/>
        <v>0</v>
      </c>
      <c r="AU337" s="348">
        <f t="shared" si="158"/>
        <v>100</v>
      </c>
      <c r="AV337" s="348">
        <f t="shared" si="159"/>
        <v>0</v>
      </c>
      <c r="AW337" s="348">
        <f t="shared" si="160"/>
        <v>0</v>
      </c>
      <c r="AX337" s="348">
        <f t="shared" si="161"/>
        <v>0</v>
      </c>
      <c r="AY337" s="348">
        <f t="shared" si="162"/>
        <v>0</v>
      </c>
      <c r="AZ337" s="348">
        <f t="shared" si="163"/>
        <v>0</v>
      </c>
      <c r="BA337" s="348">
        <f t="shared" si="164"/>
        <v>100</v>
      </c>
      <c r="BB337" s="348">
        <f t="shared" si="165"/>
        <v>0</v>
      </c>
      <c r="BC337" s="348">
        <f t="shared" si="166"/>
        <v>3000</v>
      </c>
      <c r="BD337" s="348">
        <f t="shared" si="167"/>
        <v>1100</v>
      </c>
      <c r="BE337" s="348">
        <f t="shared" si="168"/>
        <v>2000</v>
      </c>
      <c r="BF337" s="348">
        <f t="shared" si="169"/>
        <v>91200</v>
      </c>
      <c r="BG337" s="348">
        <f t="shared" si="170"/>
        <v>128400</v>
      </c>
    </row>
    <row r="338" spans="1:59" ht="15">
      <c r="A338" s="134" t="s">
        <v>615</v>
      </c>
      <c r="B338" s="134" t="s">
        <v>2737</v>
      </c>
      <c r="C338" s="134" t="s">
        <v>2783</v>
      </c>
      <c r="D338" s="136">
        <f>D337*0.75</f>
        <v>0.26978758039971468</v>
      </c>
      <c r="E338" s="136">
        <f>E337*0.5</f>
        <v>48.026850086237168</v>
      </c>
      <c r="F338" s="136">
        <f ca="1">RANDBETWEEN(0,10000)</f>
        <v>1866</v>
      </c>
      <c r="G338" s="136">
        <f t="shared" ca="1" si="174"/>
        <v>1914.0268500862371</v>
      </c>
      <c r="H338" s="136">
        <f t="shared" ca="1" si="171"/>
        <v>1532</v>
      </c>
      <c r="I338" s="154">
        <v>0</v>
      </c>
      <c r="J338" s="347"/>
      <c r="K338" t="s">
        <v>1344</v>
      </c>
      <c r="L338" t="s">
        <v>3002</v>
      </c>
      <c r="M338" s="113" t="s">
        <v>3061</v>
      </c>
      <c r="N338" s="113">
        <v>0</v>
      </c>
      <c r="O338" s="113">
        <v>169000</v>
      </c>
      <c r="S338" s="113">
        <v>0</v>
      </c>
      <c r="Y338" s="120"/>
      <c r="Z338" s="113" t="s">
        <v>612</v>
      </c>
      <c r="AA338" s="349">
        <v>0</v>
      </c>
      <c r="AB338" s="349">
        <v>0</v>
      </c>
      <c r="AC338" s="349">
        <v>0</v>
      </c>
      <c r="AD338" s="349">
        <v>0</v>
      </c>
      <c r="AE338" s="349">
        <v>0</v>
      </c>
      <c r="AF338" s="349">
        <v>0</v>
      </c>
      <c r="AG338" s="349">
        <v>0</v>
      </c>
      <c r="AH338" s="349">
        <v>0</v>
      </c>
      <c r="AI338" s="349">
        <v>0</v>
      </c>
      <c r="AJ338" s="349">
        <v>0</v>
      </c>
      <c r="AK338" s="349">
        <v>0</v>
      </c>
      <c r="AL338" s="349">
        <v>0</v>
      </c>
      <c r="AM338" s="349">
        <v>0</v>
      </c>
      <c r="AN338" s="349">
        <v>0</v>
      </c>
      <c r="AO338" s="349">
        <v>0</v>
      </c>
      <c r="AP338" s="349">
        <v>1100</v>
      </c>
      <c r="AR338" s="348">
        <f t="shared" si="155"/>
        <v>0</v>
      </c>
      <c r="AS338" s="348">
        <f t="shared" si="156"/>
        <v>0</v>
      </c>
      <c r="AT338" s="348">
        <f t="shared" si="157"/>
        <v>0</v>
      </c>
      <c r="AU338" s="348">
        <f t="shared" si="158"/>
        <v>0</v>
      </c>
      <c r="AV338" s="348">
        <f t="shared" si="159"/>
        <v>0</v>
      </c>
      <c r="AW338" s="348">
        <f t="shared" si="160"/>
        <v>0</v>
      </c>
      <c r="AX338" s="348">
        <f t="shared" si="161"/>
        <v>0</v>
      </c>
      <c r="AY338" s="348">
        <f t="shared" si="162"/>
        <v>0</v>
      </c>
      <c r="AZ338" s="348">
        <f t="shared" si="163"/>
        <v>0</v>
      </c>
      <c r="BA338" s="348">
        <f t="shared" si="164"/>
        <v>0</v>
      </c>
      <c r="BB338" s="348">
        <f t="shared" si="165"/>
        <v>0</v>
      </c>
      <c r="BC338" s="348">
        <f t="shared" si="166"/>
        <v>0</v>
      </c>
      <c r="BD338" s="348">
        <f t="shared" si="167"/>
        <v>0</v>
      </c>
      <c r="BE338" s="348">
        <f t="shared" si="168"/>
        <v>0</v>
      </c>
      <c r="BF338" s="348">
        <f t="shared" si="169"/>
        <v>0</v>
      </c>
      <c r="BG338" s="348">
        <f t="shared" si="170"/>
        <v>800</v>
      </c>
    </row>
    <row r="339" spans="1:59" ht="15">
      <c r="A339" s="134" t="s">
        <v>520</v>
      </c>
      <c r="B339" s="134" t="s">
        <v>3002</v>
      </c>
      <c r="C339" s="134" t="s">
        <v>3062</v>
      </c>
      <c r="D339" s="136">
        <f t="shared" si="173"/>
        <v>0.28327695941970044</v>
      </c>
      <c r="E339" s="136">
        <f t="shared" si="172"/>
        <v>72.040275129355749</v>
      </c>
      <c r="F339" s="136">
        <v>0</v>
      </c>
      <c r="G339" s="136">
        <f t="shared" si="174"/>
        <v>72.040275129355749</v>
      </c>
      <c r="H339" s="136">
        <f t="shared" ca="1" si="171"/>
        <v>73</v>
      </c>
      <c r="I339" s="154">
        <v>0</v>
      </c>
      <c r="J339" s="347"/>
      <c r="K339" t="s">
        <v>709</v>
      </c>
      <c r="L339" t="s">
        <v>1473</v>
      </c>
      <c r="M339" s="113" t="s">
        <v>1537</v>
      </c>
      <c r="N339" s="113">
        <v>6000</v>
      </c>
      <c r="O339" s="113">
        <v>0</v>
      </c>
      <c r="S339" s="113">
        <v>0</v>
      </c>
      <c r="Y339" s="120"/>
      <c r="Z339" s="113" t="s">
        <v>626</v>
      </c>
      <c r="AA339" s="349">
        <v>0</v>
      </c>
      <c r="AB339" s="349">
        <v>0</v>
      </c>
      <c r="AC339" s="349">
        <v>0</v>
      </c>
      <c r="AD339" s="349">
        <v>0</v>
      </c>
      <c r="AE339" s="349">
        <v>0</v>
      </c>
      <c r="AF339" s="349">
        <v>0</v>
      </c>
      <c r="AG339" s="349">
        <v>0</v>
      </c>
      <c r="AH339" s="349">
        <v>0</v>
      </c>
      <c r="AI339" s="349">
        <v>0</v>
      </c>
      <c r="AJ339" s="349">
        <v>0</v>
      </c>
      <c r="AK339" s="349">
        <v>0</v>
      </c>
      <c r="AL339" s="349">
        <v>0</v>
      </c>
      <c r="AM339" s="349">
        <v>200</v>
      </c>
      <c r="AN339" s="349">
        <v>300</v>
      </c>
      <c r="AO339" s="349">
        <v>24300</v>
      </c>
      <c r="AP339" s="349">
        <v>26400</v>
      </c>
      <c r="AR339" s="348">
        <f t="shared" si="155"/>
        <v>0</v>
      </c>
      <c r="AS339" s="348">
        <f t="shared" si="156"/>
        <v>0</v>
      </c>
      <c r="AT339" s="348">
        <f t="shared" si="157"/>
        <v>0</v>
      </c>
      <c r="AU339" s="348">
        <f t="shared" si="158"/>
        <v>0</v>
      </c>
      <c r="AV339" s="348">
        <f t="shared" si="159"/>
        <v>0</v>
      </c>
      <c r="AW339" s="348">
        <f t="shared" si="160"/>
        <v>0</v>
      </c>
      <c r="AX339" s="348">
        <f t="shared" si="161"/>
        <v>0</v>
      </c>
      <c r="AY339" s="348">
        <f t="shared" si="162"/>
        <v>0</v>
      </c>
      <c r="AZ339" s="348">
        <f t="shared" si="163"/>
        <v>0</v>
      </c>
      <c r="BA339" s="348">
        <f t="shared" si="164"/>
        <v>0</v>
      </c>
      <c r="BB339" s="348">
        <f t="shared" si="165"/>
        <v>0</v>
      </c>
      <c r="BC339" s="348">
        <f t="shared" si="166"/>
        <v>0</v>
      </c>
      <c r="BD339" s="348">
        <f t="shared" si="167"/>
        <v>100</v>
      </c>
      <c r="BE339" s="348">
        <f t="shared" si="168"/>
        <v>200</v>
      </c>
      <c r="BF339" s="348">
        <f t="shared" si="169"/>
        <v>17800</v>
      </c>
      <c r="BG339" s="348">
        <f t="shared" si="170"/>
        <v>19300</v>
      </c>
    </row>
    <row r="340" spans="1:59" ht="15">
      <c r="A340" s="134" t="s">
        <v>616</v>
      </c>
      <c r="B340" s="134" t="s">
        <v>2076</v>
      </c>
      <c r="C340" s="134" t="s">
        <v>2149</v>
      </c>
      <c r="D340" s="136">
        <f t="shared" si="173"/>
        <v>0.29744080739068546</v>
      </c>
      <c r="E340" s="136">
        <f t="shared" si="172"/>
        <v>108.06041269403363</v>
      </c>
      <c r="F340" s="136">
        <v>0</v>
      </c>
      <c r="G340" s="136">
        <f t="shared" si="174"/>
        <v>108.06041269403363</v>
      </c>
      <c r="H340" s="136">
        <f t="shared" ca="1" si="171"/>
        <v>109</v>
      </c>
      <c r="I340" s="154">
        <v>0</v>
      </c>
      <c r="J340" s="347"/>
      <c r="K340" t="s">
        <v>462</v>
      </c>
      <c r="L340" t="s">
        <v>2737</v>
      </c>
      <c r="M340" s="113" t="s">
        <v>2784</v>
      </c>
      <c r="N340" s="113">
        <v>0</v>
      </c>
      <c r="O340" s="113">
        <v>0</v>
      </c>
      <c r="S340" s="113">
        <v>0</v>
      </c>
      <c r="Y340" s="120"/>
      <c r="Z340" s="113" t="s">
        <v>489</v>
      </c>
      <c r="AA340" s="349">
        <v>0</v>
      </c>
      <c r="AB340" s="349">
        <v>0</v>
      </c>
      <c r="AC340" s="349">
        <v>0</v>
      </c>
      <c r="AD340" s="349">
        <v>0</v>
      </c>
      <c r="AE340" s="349">
        <v>0</v>
      </c>
      <c r="AF340" s="349">
        <v>0</v>
      </c>
      <c r="AG340" s="349">
        <v>0</v>
      </c>
      <c r="AH340" s="349">
        <v>0</v>
      </c>
      <c r="AI340" s="349">
        <v>0</v>
      </c>
      <c r="AJ340" s="349">
        <v>0</v>
      </c>
      <c r="AK340" s="349">
        <v>0</v>
      </c>
      <c r="AL340" s="349">
        <v>0</v>
      </c>
      <c r="AM340" s="349">
        <v>200</v>
      </c>
      <c r="AN340" s="349">
        <v>200</v>
      </c>
      <c r="AO340" s="349">
        <v>15000</v>
      </c>
      <c r="AP340" s="349">
        <v>19400</v>
      </c>
      <c r="AR340" s="348">
        <f t="shared" si="155"/>
        <v>0</v>
      </c>
      <c r="AS340" s="348">
        <f t="shared" si="156"/>
        <v>0</v>
      </c>
      <c r="AT340" s="348">
        <f t="shared" si="157"/>
        <v>0</v>
      </c>
      <c r="AU340" s="348">
        <f t="shared" si="158"/>
        <v>0</v>
      </c>
      <c r="AV340" s="348">
        <f t="shared" si="159"/>
        <v>0</v>
      </c>
      <c r="AW340" s="348">
        <f t="shared" si="160"/>
        <v>0</v>
      </c>
      <c r="AX340" s="348">
        <f t="shared" si="161"/>
        <v>0</v>
      </c>
      <c r="AY340" s="348">
        <f t="shared" si="162"/>
        <v>0</v>
      </c>
      <c r="AZ340" s="348">
        <f t="shared" si="163"/>
        <v>0</v>
      </c>
      <c r="BA340" s="348">
        <f t="shared" si="164"/>
        <v>0</v>
      </c>
      <c r="BB340" s="348">
        <f t="shared" si="165"/>
        <v>0</v>
      </c>
      <c r="BC340" s="348">
        <f t="shared" si="166"/>
        <v>0</v>
      </c>
      <c r="BD340" s="348">
        <f t="shared" si="167"/>
        <v>100</v>
      </c>
      <c r="BE340" s="348">
        <f t="shared" si="168"/>
        <v>100</v>
      </c>
      <c r="BF340" s="348">
        <f t="shared" si="169"/>
        <v>11000</v>
      </c>
      <c r="BG340" s="348">
        <f t="shared" si="170"/>
        <v>14200</v>
      </c>
    </row>
    <row r="341" spans="1:59" ht="15">
      <c r="A341" s="134" t="s">
        <v>523</v>
      </c>
      <c r="B341" s="134" t="s">
        <v>4275</v>
      </c>
      <c r="C341" s="134" t="s">
        <v>4280</v>
      </c>
      <c r="D341" s="136">
        <f t="shared" si="173"/>
        <v>0.31231284776021973</v>
      </c>
      <c r="E341" s="136">
        <f t="shared" si="172"/>
        <v>162.09061904105045</v>
      </c>
      <c r="F341" s="136">
        <v>0</v>
      </c>
      <c r="G341" s="136">
        <f t="shared" si="174"/>
        <v>162.09061904105045</v>
      </c>
      <c r="H341" s="136">
        <f t="shared" ca="1" si="171"/>
        <v>163</v>
      </c>
      <c r="I341" s="154">
        <v>0</v>
      </c>
      <c r="J341" s="347"/>
      <c r="K341" t="s">
        <v>468</v>
      </c>
      <c r="L341" t="s">
        <v>260</v>
      </c>
      <c r="M341" s="113" t="s">
        <v>921</v>
      </c>
      <c r="N341" s="113">
        <v>0</v>
      </c>
      <c r="O341" s="113">
        <v>0</v>
      </c>
      <c r="S341" s="113">
        <v>0</v>
      </c>
      <c r="Y341" s="120"/>
      <c r="Z341" s="113" t="s">
        <v>793</v>
      </c>
      <c r="AA341" s="349">
        <v>0</v>
      </c>
      <c r="AB341" s="349">
        <v>0</v>
      </c>
      <c r="AC341" s="349">
        <v>0</v>
      </c>
      <c r="AD341" s="349">
        <v>0</v>
      </c>
      <c r="AE341" s="349">
        <v>100</v>
      </c>
      <c r="AF341" s="349">
        <v>100</v>
      </c>
      <c r="AG341" s="349">
        <v>6700</v>
      </c>
      <c r="AH341" s="349">
        <v>3400</v>
      </c>
      <c r="AI341" s="349">
        <v>0</v>
      </c>
      <c r="AJ341" s="349">
        <v>0</v>
      </c>
      <c r="AK341" s="349">
        <v>0</v>
      </c>
      <c r="AL341" s="349">
        <v>0</v>
      </c>
      <c r="AM341" s="349">
        <v>100</v>
      </c>
      <c r="AN341" s="349">
        <v>100</v>
      </c>
      <c r="AO341" s="349">
        <v>6700</v>
      </c>
      <c r="AP341" s="349">
        <v>4600</v>
      </c>
      <c r="AR341" s="348">
        <f t="shared" si="155"/>
        <v>0</v>
      </c>
      <c r="AS341" s="348">
        <f t="shared" si="156"/>
        <v>0</v>
      </c>
      <c r="AT341" s="348">
        <f t="shared" si="157"/>
        <v>0</v>
      </c>
      <c r="AU341" s="348">
        <f t="shared" si="158"/>
        <v>0</v>
      </c>
      <c r="AV341" s="348">
        <f t="shared" si="159"/>
        <v>100</v>
      </c>
      <c r="AW341" s="348">
        <f t="shared" si="160"/>
        <v>100</v>
      </c>
      <c r="AX341" s="348">
        <f t="shared" si="161"/>
        <v>4900</v>
      </c>
      <c r="AY341" s="348">
        <f t="shared" si="162"/>
        <v>2500</v>
      </c>
      <c r="AZ341" s="348">
        <f t="shared" si="163"/>
        <v>0</v>
      </c>
      <c r="BA341" s="348">
        <f t="shared" si="164"/>
        <v>0</v>
      </c>
      <c r="BB341" s="348">
        <f t="shared" si="165"/>
        <v>0</v>
      </c>
      <c r="BC341" s="348">
        <f t="shared" si="166"/>
        <v>0</v>
      </c>
      <c r="BD341" s="348">
        <f t="shared" si="167"/>
        <v>100</v>
      </c>
      <c r="BE341" s="348">
        <f t="shared" si="168"/>
        <v>100</v>
      </c>
      <c r="BF341" s="348">
        <f t="shared" si="169"/>
        <v>4900</v>
      </c>
      <c r="BG341" s="348">
        <f t="shared" si="170"/>
        <v>3400</v>
      </c>
    </row>
    <row r="342" spans="1:59" ht="15">
      <c r="A342" s="134" t="s">
        <v>475</v>
      </c>
      <c r="B342" s="134" t="s">
        <v>3002</v>
      </c>
      <c r="C342" s="134" t="s">
        <v>3063</v>
      </c>
      <c r="D342" s="136">
        <f>D341*0.75</f>
        <v>0.23423463582016479</v>
      </c>
      <c r="E342" s="136">
        <f>E341*0.5</f>
        <v>81.045309520525223</v>
      </c>
      <c r="F342" s="136">
        <f ca="1">RANDBETWEEN(0,10000)</f>
        <v>690</v>
      </c>
      <c r="G342" s="136">
        <f t="shared" ca="1" si="174"/>
        <v>771.04530952052528</v>
      </c>
      <c r="H342" s="136">
        <f t="shared" ca="1" si="171"/>
        <v>589</v>
      </c>
      <c r="I342" s="154">
        <v>0</v>
      </c>
      <c r="J342" s="347"/>
      <c r="K342" t="s">
        <v>1319</v>
      </c>
      <c r="L342" t="s">
        <v>260</v>
      </c>
      <c r="M342" s="113" t="s">
        <v>1327</v>
      </c>
      <c r="N342" s="113">
        <v>0</v>
      </c>
      <c r="O342" s="113">
        <v>0</v>
      </c>
      <c r="S342" s="113">
        <v>0</v>
      </c>
      <c r="Y342" s="120"/>
      <c r="Z342" s="113" t="s">
        <v>659</v>
      </c>
      <c r="AA342" s="349">
        <v>0</v>
      </c>
      <c r="AB342" s="349">
        <v>0</v>
      </c>
      <c r="AC342" s="349">
        <v>2800</v>
      </c>
      <c r="AD342" s="349">
        <v>100</v>
      </c>
      <c r="AE342" s="349">
        <v>100</v>
      </c>
      <c r="AF342" s="349">
        <v>0</v>
      </c>
      <c r="AG342" s="349">
        <v>13900</v>
      </c>
      <c r="AH342" s="349">
        <v>900</v>
      </c>
      <c r="AI342" s="349">
        <v>0</v>
      </c>
      <c r="AJ342" s="349">
        <v>0</v>
      </c>
      <c r="AK342" s="349">
        <v>0</v>
      </c>
      <c r="AL342" s="349">
        <v>0</v>
      </c>
      <c r="AM342" s="349">
        <v>1000</v>
      </c>
      <c r="AN342" s="349">
        <v>1000</v>
      </c>
      <c r="AO342" s="349">
        <v>77400</v>
      </c>
      <c r="AP342" s="349">
        <v>62600</v>
      </c>
      <c r="AR342" s="348">
        <f t="shared" si="155"/>
        <v>0</v>
      </c>
      <c r="AS342" s="348">
        <f t="shared" si="156"/>
        <v>0</v>
      </c>
      <c r="AT342" s="348">
        <f t="shared" si="157"/>
        <v>2000</v>
      </c>
      <c r="AU342" s="348">
        <f t="shared" si="158"/>
        <v>100</v>
      </c>
      <c r="AV342" s="348">
        <f t="shared" si="159"/>
        <v>100</v>
      </c>
      <c r="AW342" s="348">
        <f t="shared" si="160"/>
        <v>0</v>
      </c>
      <c r="AX342" s="348">
        <f t="shared" si="161"/>
        <v>10200</v>
      </c>
      <c r="AY342" s="348">
        <f t="shared" si="162"/>
        <v>700</v>
      </c>
      <c r="AZ342" s="348">
        <f t="shared" si="163"/>
        <v>0</v>
      </c>
      <c r="BA342" s="348">
        <f t="shared" si="164"/>
        <v>0</v>
      </c>
      <c r="BB342" s="348">
        <f t="shared" si="165"/>
        <v>0</v>
      </c>
      <c r="BC342" s="348">
        <f t="shared" si="166"/>
        <v>0</v>
      </c>
      <c r="BD342" s="348">
        <f t="shared" si="167"/>
        <v>700</v>
      </c>
      <c r="BE342" s="348">
        <f t="shared" si="168"/>
        <v>700</v>
      </c>
      <c r="BF342" s="348">
        <f t="shared" si="169"/>
        <v>56600</v>
      </c>
      <c r="BG342" s="348">
        <f t="shared" si="170"/>
        <v>45800</v>
      </c>
    </row>
    <row r="343" spans="1:59" ht="15">
      <c r="A343" s="134" t="s">
        <v>617</v>
      </c>
      <c r="B343" s="134" t="s">
        <v>3307</v>
      </c>
      <c r="C343" s="134" t="s">
        <v>3357</v>
      </c>
      <c r="D343" s="136">
        <f t="shared" si="173"/>
        <v>0.24594636761117306</v>
      </c>
      <c r="E343" s="136">
        <f t="shared" si="172"/>
        <v>121.56796428078783</v>
      </c>
      <c r="F343" s="136">
        <v>0</v>
      </c>
      <c r="G343" s="136">
        <f t="shared" si="174"/>
        <v>121.56796428078783</v>
      </c>
      <c r="H343" s="136">
        <f t="shared" ca="1" si="171"/>
        <v>122</v>
      </c>
      <c r="I343" s="154">
        <v>1.387778</v>
      </c>
      <c r="J343" s="347"/>
      <c r="K343" t="s">
        <v>438</v>
      </c>
      <c r="L343" t="s">
        <v>3002</v>
      </c>
      <c r="M343" s="113" t="s">
        <v>3064</v>
      </c>
      <c r="N343" s="113">
        <v>0</v>
      </c>
      <c r="O343" s="113">
        <v>4700</v>
      </c>
      <c r="S343" s="113">
        <v>0</v>
      </c>
      <c r="Y343" s="120"/>
      <c r="Z343" s="113" t="s">
        <v>676</v>
      </c>
      <c r="AA343" s="349">
        <v>0</v>
      </c>
      <c r="AB343" s="349">
        <v>0</v>
      </c>
      <c r="AC343" s="349">
        <v>0</v>
      </c>
      <c r="AD343" s="349">
        <v>0</v>
      </c>
      <c r="AE343" s="349">
        <v>0</v>
      </c>
      <c r="AF343" s="349">
        <v>0</v>
      </c>
      <c r="AG343" s="349">
        <v>0</v>
      </c>
      <c r="AH343" s="349">
        <v>0</v>
      </c>
      <c r="AI343" s="349">
        <v>0</v>
      </c>
      <c r="AJ343" s="349">
        <v>0</v>
      </c>
      <c r="AK343" s="349">
        <v>0</v>
      </c>
      <c r="AL343" s="349">
        <v>100</v>
      </c>
      <c r="AM343" s="349">
        <v>300</v>
      </c>
      <c r="AN343" s="349">
        <v>400</v>
      </c>
      <c r="AO343" s="349">
        <v>22700</v>
      </c>
      <c r="AP343" s="349">
        <v>26300</v>
      </c>
      <c r="AR343" s="348">
        <f t="shared" si="155"/>
        <v>0</v>
      </c>
      <c r="AS343" s="348">
        <f t="shared" si="156"/>
        <v>0</v>
      </c>
      <c r="AT343" s="348">
        <f t="shared" si="157"/>
        <v>0</v>
      </c>
      <c r="AU343" s="348">
        <f t="shared" si="158"/>
        <v>0</v>
      </c>
      <c r="AV343" s="348">
        <f t="shared" si="159"/>
        <v>0</v>
      </c>
      <c r="AW343" s="348">
        <f t="shared" si="160"/>
        <v>0</v>
      </c>
      <c r="AX343" s="348">
        <f t="shared" si="161"/>
        <v>0</v>
      </c>
      <c r="AY343" s="348">
        <f t="shared" si="162"/>
        <v>0</v>
      </c>
      <c r="AZ343" s="348">
        <f t="shared" si="163"/>
        <v>0</v>
      </c>
      <c r="BA343" s="348">
        <f t="shared" si="164"/>
        <v>0</v>
      </c>
      <c r="BB343" s="348">
        <f t="shared" si="165"/>
        <v>0</v>
      </c>
      <c r="BC343" s="348">
        <f t="shared" si="166"/>
        <v>100</v>
      </c>
      <c r="BD343" s="348">
        <f t="shared" si="167"/>
        <v>200</v>
      </c>
      <c r="BE343" s="348">
        <f t="shared" si="168"/>
        <v>300</v>
      </c>
      <c r="BF343" s="348">
        <f t="shared" si="169"/>
        <v>16600</v>
      </c>
      <c r="BG343" s="348">
        <f t="shared" si="170"/>
        <v>19200</v>
      </c>
    </row>
    <row r="344" spans="1:59" ht="15">
      <c r="A344" s="134" t="s">
        <v>618</v>
      </c>
      <c r="B344" s="134" t="s">
        <v>1373</v>
      </c>
      <c r="C344" s="134" t="s">
        <v>1390</v>
      </c>
      <c r="D344" s="136">
        <f t="shared" si="173"/>
        <v>0.2582436859917317</v>
      </c>
      <c r="E344" s="136">
        <f t="shared" si="172"/>
        <v>182.35194642118176</v>
      </c>
      <c r="F344" s="136">
        <v>0</v>
      </c>
      <c r="G344" s="136">
        <f t="shared" si="174"/>
        <v>182.35194642118176</v>
      </c>
      <c r="H344" s="136">
        <f t="shared" ca="1" si="171"/>
        <v>183</v>
      </c>
      <c r="I344" s="154">
        <v>0</v>
      </c>
      <c r="J344" s="347"/>
      <c r="K344" t="s">
        <v>518</v>
      </c>
      <c r="L344" t="s">
        <v>1763</v>
      </c>
      <c r="M344" s="113" t="s">
        <v>1782</v>
      </c>
      <c r="N344" s="113">
        <v>0</v>
      </c>
      <c r="O344" s="113">
        <v>900</v>
      </c>
      <c r="S344" s="113">
        <v>0</v>
      </c>
      <c r="Y344" s="120"/>
      <c r="Z344" s="113" t="s">
        <v>492</v>
      </c>
      <c r="AA344" s="349">
        <v>0</v>
      </c>
      <c r="AB344" s="349">
        <v>0</v>
      </c>
      <c r="AC344" s="349">
        <v>0</v>
      </c>
      <c r="AD344" s="349">
        <v>0</v>
      </c>
      <c r="AE344" s="349">
        <v>0</v>
      </c>
      <c r="AF344" s="349">
        <v>0</v>
      </c>
      <c r="AG344" s="349">
        <v>0</v>
      </c>
      <c r="AH344" s="349">
        <v>0</v>
      </c>
      <c r="AI344" s="349">
        <v>0</v>
      </c>
      <c r="AJ344" s="349">
        <v>0</v>
      </c>
      <c r="AK344" s="349">
        <v>0</v>
      </c>
      <c r="AL344" s="349">
        <v>0</v>
      </c>
      <c r="AM344" s="349">
        <v>100</v>
      </c>
      <c r="AN344" s="349">
        <v>100</v>
      </c>
      <c r="AO344" s="349">
        <v>4200</v>
      </c>
      <c r="AP344" s="349">
        <v>4800</v>
      </c>
      <c r="AR344" s="348">
        <f t="shared" si="155"/>
        <v>0</v>
      </c>
      <c r="AS344" s="348">
        <f t="shared" si="156"/>
        <v>0</v>
      </c>
      <c r="AT344" s="348">
        <f t="shared" si="157"/>
        <v>0</v>
      </c>
      <c r="AU344" s="348">
        <f t="shared" si="158"/>
        <v>0</v>
      </c>
      <c r="AV344" s="348">
        <f t="shared" si="159"/>
        <v>0</v>
      </c>
      <c r="AW344" s="348">
        <f t="shared" si="160"/>
        <v>0</v>
      </c>
      <c r="AX344" s="348">
        <f t="shared" si="161"/>
        <v>0</v>
      </c>
      <c r="AY344" s="348">
        <f t="shared" si="162"/>
        <v>0</v>
      </c>
      <c r="AZ344" s="348">
        <f t="shared" si="163"/>
        <v>0</v>
      </c>
      <c r="BA344" s="348">
        <f t="shared" si="164"/>
        <v>0</v>
      </c>
      <c r="BB344" s="348">
        <f t="shared" si="165"/>
        <v>0</v>
      </c>
      <c r="BC344" s="348">
        <f t="shared" si="166"/>
        <v>0</v>
      </c>
      <c r="BD344" s="348">
        <f t="shared" si="167"/>
        <v>100</v>
      </c>
      <c r="BE344" s="348">
        <f t="shared" si="168"/>
        <v>100</v>
      </c>
      <c r="BF344" s="348">
        <f t="shared" si="169"/>
        <v>3100</v>
      </c>
      <c r="BG344" s="348">
        <f t="shared" si="170"/>
        <v>3500</v>
      </c>
    </row>
    <row r="345" spans="1:59" ht="15">
      <c r="A345" s="134" t="s">
        <v>551</v>
      </c>
      <c r="B345" s="134" t="s">
        <v>3660</v>
      </c>
      <c r="C345" s="134" t="s">
        <v>3740</v>
      </c>
      <c r="D345" s="136">
        <f t="shared" si="173"/>
        <v>0.27115587029131827</v>
      </c>
      <c r="E345" s="136">
        <f t="shared" si="172"/>
        <v>273.52791963177265</v>
      </c>
      <c r="F345" s="136">
        <v>0</v>
      </c>
      <c r="G345" s="136">
        <f t="shared" si="174"/>
        <v>273.52791963177265</v>
      </c>
      <c r="H345" s="136">
        <f t="shared" ca="1" si="171"/>
        <v>274</v>
      </c>
      <c r="I345" s="154">
        <v>0</v>
      </c>
      <c r="J345" s="347"/>
      <c r="K345" t="s">
        <v>682</v>
      </c>
      <c r="L345" t="s">
        <v>3660</v>
      </c>
      <c r="M345" s="113" t="s">
        <v>3741</v>
      </c>
      <c r="N345" s="113">
        <v>0</v>
      </c>
      <c r="O345" s="113">
        <v>149700</v>
      </c>
      <c r="S345" s="113">
        <v>0</v>
      </c>
      <c r="Y345" s="120"/>
      <c r="Z345" s="113" t="s">
        <v>684</v>
      </c>
      <c r="AA345" s="349">
        <v>0</v>
      </c>
      <c r="AB345" s="349">
        <v>0</v>
      </c>
      <c r="AC345" s="349">
        <v>0</v>
      </c>
      <c r="AD345" s="349">
        <v>0</v>
      </c>
      <c r="AE345" s="349">
        <v>100</v>
      </c>
      <c r="AF345" s="349">
        <v>0</v>
      </c>
      <c r="AG345" s="349">
        <v>18800</v>
      </c>
      <c r="AH345" s="349">
        <v>11500</v>
      </c>
      <c r="AI345" s="349">
        <v>0</v>
      </c>
      <c r="AJ345" s="349">
        <v>0</v>
      </c>
      <c r="AK345" s="349">
        <v>0</v>
      </c>
      <c r="AL345" s="349">
        <v>0</v>
      </c>
      <c r="AM345" s="349">
        <v>200</v>
      </c>
      <c r="AN345" s="349">
        <v>200</v>
      </c>
      <c r="AO345" s="349">
        <v>20900</v>
      </c>
      <c r="AP345" s="349">
        <v>16800</v>
      </c>
      <c r="AR345" s="348">
        <f t="shared" si="155"/>
        <v>0</v>
      </c>
      <c r="AS345" s="348">
        <f t="shared" si="156"/>
        <v>0</v>
      </c>
      <c r="AT345" s="348">
        <f t="shared" si="157"/>
        <v>0</v>
      </c>
      <c r="AU345" s="348">
        <f t="shared" si="158"/>
        <v>0</v>
      </c>
      <c r="AV345" s="348">
        <f t="shared" si="159"/>
        <v>100</v>
      </c>
      <c r="AW345" s="348">
        <f t="shared" si="160"/>
        <v>0</v>
      </c>
      <c r="AX345" s="348">
        <f t="shared" si="161"/>
        <v>13700</v>
      </c>
      <c r="AY345" s="348">
        <f t="shared" si="162"/>
        <v>8400</v>
      </c>
      <c r="AZ345" s="348">
        <f t="shared" si="163"/>
        <v>0</v>
      </c>
      <c r="BA345" s="348">
        <f t="shared" si="164"/>
        <v>0</v>
      </c>
      <c r="BB345" s="348">
        <f t="shared" si="165"/>
        <v>0</v>
      </c>
      <c r="BC345" s="348">
        <f t="shared" si="166"/>
        <v>0</v>
      </c>
      <c r="BD345" s="348">
        <f t="shared" si="167"/>
        <v>100</v>
      </c>
      <c r="BE345" s="348">
        <f t="shared" si="168"/>
        <v>100</v>
      </c>
      <c r="BF345" s="348">
        <f t="shared" si="169"/>
        <v>15300</v>
      </c>
      <c r="BG345" s="348">
        <f t="shared" si="170"/>
        <v>12300</v>
      </c>
    </row>
    <row r="346" spans="1:59" ht="15">
      <c r="A346" s="134" t="s">
        <v>446</v>
      </c>
      <c r="B346" s="134" t="s">
        <v>4275</v>
      </c>
      <c r="C346" s="134" t="s">
        <v>4281</v>
      </c>
      <c r="D346" s="136">
        <f t="shared" si="173"/>
        <v>0.2847136638058842</v>
      </c>
      <c r="E346" s="136">
        <f>E345*0.25</f>
        <v>68.381979907943162</v>
      </c>
      <c r="F346" s="136">
        <v>0</v>
      </c>
      <c r="G346" s="136">
        <f t="shared" si="174"/>
        <v>68.381979907943162</v>
      </c>
      <c r="H346" s="136">
        <f t="shared" ca="1" si="171"/>
        <v>69</v>
      </c>
      <c r="I346" s="154">
        <v>2045.5847719999997</v>
      </c>
      <c r="J346" s="347"/>
      <c r="K346" t="s">
        <v>642</v>
      </c>
      <c r="L346" t="s">
        <v>260</v>
      </c>
      <c r="M346" s="113" t="s">
        <v>922</v>
      </c>
      <c r="N346" s="113">
        <v>0</v>
      </c>
      <c r="O346" s="113">
        <v>0</v>
      </c>
      <c r="S346" s="113">
        <v>0</v>
      </c>
      <c r="Y346" s="120"/>
      <c r="Z346" s="113" t="s">
        <v>734</v>
      </c>
      <c r="AA346" s="349">
        <v>0</v>
      </c>
      <c r="AB346" s="349">
        <v>0</v>
      </c>
      <c r="AC346" s="349">
        <v>0</v>
      </c>
      <c r="AD346" s="349">
        <v>0</v>
      </c>
      <c r="AE346" s="349">
        <v>0</v>
      </c>
      <c r="AF346" s="349">
        <v>0</v>
      </c>
      <c r="AG346" s="349">
        <v>0</v>
      </c>
      <c r="AH346" s="349">
        <v>0</v>
      </c>
      <c r="AI346" s="349">
        <v>0</v>
      </c>
      <c r="AJ346" s="349">
        <v>0</v>
      </c>
      <c r="AK346" s="349">
        <v>0</v>
      </c>
      <c r="AL346" s="349">
        <v>0</v>
      </c>
      <c r="AM346" s="349">
        <v>0</v>
      </c>
      <c r="AN346" s="349">
        <v>300</v>
      </c>
      <c r="AO346" s="349">
        <v>0</v>
      </c>
      <c r="AP346" s="349">
        <v>16200</v>
      </c>
      <c r="AR346" s="348">
        <f t="shared" si="155"/>
        <v>0</v>
      </c>
      <c r="AS346" s="348">
        <f t="shared" si="156"/>
        <v>0</v>
      </c>
      <c r="AT346" s="348">
        <f t="shared" si="157"/>
        <v>0</v>
      </c>
      <c r="AU346" s="348">
        <f t="shared" si="158"/>
        <v>0</v>
      </c>
      <c r="AV346" s="348">
        <f t="shared" si="159"/>
        <v>0</v>
      </c>
      <c r="AW346" s="348">
        <f t="shared" si="160"/>
        <v>0</v>
      </c>
      <c r="AX346" s="348">
        <f t="shared" si="161"/>
        <v>0</v>
      </c>
      <c r="AY346" s="348">
        <f t="shared" si="162"/>
        <v>0</v>
      </c>
      <c r="AZ346" s="348">
        <f t="shared" si="163"/>
        <v>0</v>
      </c>
      <c r="BA346" s="348">
        <f t="shared" si="164"/>
        <v>0</v>
      </c>
      <c r="BB346" s="348">
        <f t="shared" si="165"/>
        <v>0</v>
      </c>
      <c r="BC346" s="348">
        <f t="shared" si="166"/>
        <v>0</v>
      </c>
      <c r="BD346" s="348">
        <f t="shared" si="167"/>
        <v>0</v>
      </c>
      <c r="BE346" s="348">
        <f t="shared" si="168"/>
        <v>200</v>
      </c>
      <c r="BF346" s="348">
        <f t="shared" si="169"/>
        <v>0</v>
      </c>
      <c r="BG346" s="348">
        <f t="shared" si="170"/>
        <v>11800</v>
      </c>
    </row>
    <row r="347" spans="1:59" ht="15">
      <c r="A347" s="134" t="s">
        <v>544</v>
      </c>
      <c r="B347" s="134" t="s">
        <v>4275</v>
      </c>
      <c r="C347" s="134" t="s">
        <v>4307</v>
      </c>
      <c r="D347" s="136">
        <f>D346*0.75</f>
        <v>0.21353524785441313</v>
      </c>
      <c r="E347" s="136">
        <f>E346*0.5</f>
        <v>34.190989953971581</v>
      </c>
      <c r="F347" s="136">
        <f ca="1">RANDBETWEEN(0,10000)</f>
        <v>1629</v>
      </c>
      <c r="G347" s="136">
        <f t="shared" ca="1" si="174"/>
        <v>1663.1909899539717</v>
      </c>
      <c r="H347" s="136">
        <f t="shared" ca="1" si="171"/>
        <v>545</v>
      </c>
      <c r="I347" s="154">
        <v>0</v>
      </c>
      <c r="J347" s="347"/>
      <c r="K347" t="s">
        <v>562</v>
      </c>
      <c r="L347" t="s">
        <v>3002</v>
      </c>
      <c r="M347" s="113" t="s">
        <v>3065</v>
      </c>
      <c r="N347" s="113">
        <v>0</v>
      </c>
      <c r="O347" s="113">
        <v>1400</v>
      </c>
      <c r="S347" s="113">
        <v>0</v>
      </c>
      <c r="Y347" s="120"/>
      <c r="Z347" s="113" t="s">
        <v>542</v>
      </c>
      <c r="AA347" s="349">
        <v>0</v>
      </c>
      <c r="AB347" s="349">
        <v>0</v>
      </c>
      <c r="AC347" s="349">
        <v>0</v>
      </c>
      <c r="AD347" s="349">
        <v>0</v>
      </c>
      <c r="AE347" s="349">
        <v>0</v>
      </c>
      <c r="AF347" s="349">
        <v>0</v>
      </c>
      <c r="AG347" s="349">
        <v>0</v>
      </c>
      <c r="AH347" s="349">
        <v>0</v>
      </c>
      <c r="AI347" s="349">
        <v>0</v>
      </c>
      <c r="AJ347" s="349">
        <v>0</v>
      </c>
      <c r="AK347" s="349">
        <v>0</v>
      </c>
      <c r="AL347" s="349">
        <v>0</v>
      </c>
      <c r="AM347" s="349">
        <v>0</v>
      </c>
      <c r="AN347" s="349">
        <v>600</v>
      </c>
      <c r="AO347" s="349">
        <v>0</v>
      </c>
      <c r="AP347" s="349">
        <v>44200</v>
      </c>
      <c r="AR347" s="348">
        <f t="shared" si="155"/>
        <v>0</v>
      </c>
      <c r="AS347" s="348">
        <f t="shared" si="156"/>
        <v>0</v>
      </c>
      <c r="AT347" s="348">
        <f t="shared" si="157"/>
        <v>0</v>
      </c>
      <c r="AU347" s="348">
        <f t="shared" si="158"/>
        <v>0</v>
      </c>
      <c r="AV347" s="348">
        <f t="shared" si="159"/>
        <v>0</v>
      </c>
      <c r="AW347" s="348">
        <f t="shared" si="160"/>
        <v>0</v>
      </c>
      <c r="AX347" s="348">
        <f t="shared" si="161"/>
        <v>0</v>
      </c>
      <c r="AY347" s="348">
        <f t="shared" si="162"/>
        <v>0</v>
      </c>
      <c r="AZ347" s="348">
        <f t="shared" si="163"/>
        <v>0</v>
      </c>
      <c r="BA347" s="348">
        <f t="shared" si="164"/>
        <v>0</v>
      </c>
      <c r="BB347" s="348">
        <f t="shared" si="165"/>
        <v>0</v>
      </c>
      <c r="BC347" s="348">
        <f t="shared" si="166"/>
        <v>0</v>
      </c>
      <c r="BD347" s="348">
        <f t="shared" si="167"/>
        <v>0</v>
      </c>
      <c r="BE347" s="348">
        <f t="shared" si="168"/>
        <v>400</v>
      </c>
      <c r="BF347" s="348">
        <f t="shared" si="169"/>
        <v>0</v>
      </c>
      <c r="BG347" s="348">
        <f t="shared" si="170"/>
        <v>32300</v>
      </c>
    </row>
    <row r="348" spans="1:59" ht="15">
      <c r="A348" s="134" t="s">
        <v>430</v>
      </c>
      <c r="B348" s="134" t="s">
        <v>1763</v>
      </c>
      <c r="C348" s="134" t="s">
        <v>1821</v>
      </c>
      <c r="D348" s="136">
        <f t="shared" si="173"/>
        <v>0.2242120102471338</v>
      </c>
      <c r="E348" s="136">
        <f t="shared" si="172"/>
        <v>51.286484930957371</v>
      </c>
      <c r="F348" s="136">
        <v>0</v>
      </c>
      <c r="G348" s="136">
        <f t="shared" si="174"/>
        <v>51.286484930957371</v>
      </c>
      <c r="H348" s="136">
        <f t="shared" ca="1" si="171"/>
        <v>52</v>
      </c>
      <c r="I348" s="154">
        <v>0</v>
      </c>
      <c r="J348" s="347"/>
      <c r="K348" t="s">
        <v>564</v>
      </c>
      <c r="L348" t="s">
        <v>4434</v>
      </c>
      <c r="M348" s="113" t="s">
        <v>4442</v>
      </c>
      <c r="N348" s="113">
        <v>0</v>
      </c>
      <c r="O348" s="113">
        <v>0</v>
      </c>
      <c r="S348" s="113">
        <v>0</v>
      </c>
      <c r="Y348" s="120"/>
      <c r="Z348" s="113" t="s">
        <v>463</v>
      </c>
      <c r="AA348" s="349">
        <v>0</v>
      </c>
      <c r="AB348" s="349">
        <v>0</v>
      </c>
      <c r="AC348" s="349">
        <v>0</v>
      </c>
      <c r="AD348" s="349">
        <v>0</v>
      </c>
      <c r="AE348" s="349">
        <v>0</v>
      </c>
      <c r="AF348" s="349">
        <v>0</v>
      </c>
      <c r="AG348" s="349">
        <v>0</v>
      </c>
      <c r="AH348" s="349">
        <v>0</v>
      </c>
      <c r="AI348" s="349">
        <v>0</v>
      </c>
      <c r="AJ348" s="349">
        <v>0</v>
      </c>
      <c r="AK348" s="349">
        <v>0</v>
      </c>
      <c r="AL348" s="349">
        <v>0</v>
      </c>
      <c r="AM348" s="349">
        <v>100</v>
      </c>
      <c r="AN348" s="349">
        <v>0</v>
      </c>
      <c r="AO348" s="349">
        <v>7500</v>
      </c>
      <c r="AP348" s="349">
        <v>600</v>
      </c>
      <c r="AR348" s="348">
        <f t="shared" si="155"/>
        <v>0</v>
      </c>
      <c r="AS348" s="348">
        <f t="shared" si="156"/>
        <v>0</v>
      </c>
      <c r="AT348" s="348">
        <f t="shared" si="157"/>
        <v>0</v>
      </c>
      <c r="AU348" s="348">
        <f t="shared" si="158"/>
        <v>0</v>
      </c>
      <c r="AV348" s="348">
        <f t="shared" si="159"/>
        <v>0</v>
      </c>
      <c r="AW348" s="348">
        <f t="shared" si="160"/>
        <v>0</v>
      </c>
      <c r="AX348" s="348">
        <f t="shared" si="161"/>
        <v>0</v>
      </c>
      <c r="AY348" s="348">
        <f t="shared" si="162"/>
        <v>0</v>
      </c>
      <c r="AZ348" s="348">
        <f t="shared" si="163"/>
        <v>0</v>
      </c>
      <c r="BA348" s="348">
        <f t="shared" si="164"/>
        <v>0</v>
      </c>
      <c r="BB348" s="348">
        <f t="shared" si="165"/>
        <v>0</v>
      </c>
      <c r="BC348" s="348">
        <f t="shared" si="166"/>
        <v>0</v>
      </c>
      <c r="BD348" s="348">
        <f t="shared" si="167"/>
        <v>100</v>
      </c>
      <c r="BE348" s="348">
        <f t="shared" si="168"/>
        <v>0</v>
      </c>
      <c r="BF348" s="348">
        <f t="shared" si="169"/>
        <v>5500</v>
      </c>
      <c r="BG348" s="348">
        <f t="shared" si="170"/>
        <v>400</v>
      </c>
    </row>
    <row r="349" spans="1:59" ht="15">
      <c r="A349" s="134" t="s">
        <v>619</v>
      </c>
      <c r="B349" s="134" t="s">
        <v>3307</v>
      </c>
      <c r="C349" s="134" t="s">
        <v>3358</v>
      </c>
      <c r="D349" s="136">
        <f t="shared" si="173"/>
        <v>0.2354226107594905</v>
      </c>
      <c r="E349" s="136">
        <f>E348*0.25</f>
        <v>12.821621232739343</v>
      </c>
      <c r="F349" s="136">
        <v>0</v>
      </c>
      <c r="G349" s="136">
        <f t="shared" si="174"/>
        <v>12.821621232739343</v>
      </c>
      <c r="H349" s="136">
        <f t="shared" ca="1" si="171"/>
        <v>13</v>
      </c>
      <c r="I349" s="154">
        <v>0</v>
      </c>
      <c r="J349" s="347"/>
      <c r="K349" t="s">
        <v>712</v>
      </c>
      <c r="L349" t="s">
        <v>1763</v>
      </c>
      <c r="M349" s="113" t="s">
        <v>1822</v>
      </c>
      <c r="N349" s="113">
        <v>0</v>
      </c>
      <c r="O349" s="113">
        <v>9400</v>
      </c>
      <c r="S349" s="113">
        <v>0</v>
      </c>
      <c r="Y349" s="120"/>
      <c r="Z349" s="113" t="s">
        <v>427</v>
      </c>
      <c r="AA349" s="349">
        <v>0</v>
      </c>
      <c r="AB349" s="349">
        <v>0</v>
      </c>
      <c r="AC349" s="349">
        <v>0</v>
      </c>
      <c r="AD349" s="349">
        <v>100</v>
      </c>
      <c r="AE349" s="349">
        <v>0</v>
      </c>
      <c r="AF349" s="349">
        <v>0</v>
      </c>
      <c r="AG349" s="349">
        <v>0</v>
      </c>
      <c r="AH349" s="349">
        <v>0</v>
      </c>
      <c r="AI349" s="349">
        <v>0</v>
      </c>
      <c r="AJ349" s="349">
        <v>0</v>
      </c>
      <c r="AK349" s="349">
        <v>0</v>
      </c>
      <c r="AL349" s="349">
        <v>0</v>
      </c>
      <c r="AM349" s="349">
        <v>400</v>
      </c>
      <c r="AN349" s="349">
        <v>600</v>
      </c>
      <c r="AO349" s="349">
        <v>29900</v>
      </c>
      <c r="AP349" s="349">
        <v>37500</v>
      </c>
      <c r="AR349" s="348">
        <f t="shared" si="155"/>
        <v>0</v>
      </c>
      <c r="AS349" s="348">
        <f t="shared" si="156"/>
        <v>0</v>
      </c>
      <c r="AT349" s="348">
        <f t="shared" si="157"/>
        <v>0</v>
      </c>
      <c r="AU349" s="348">
        <f t="shared" si="158"/>
        <v>100</v>
      </c>
      <c r="AV349" s="348">
        <f t="shared" si="159"/>
        <v>0</v>
      </c>
      <c r="AW349" s="348">
        <f t="shared" si="160"/>
        <v>0</v>
      </c>
      <c r="AX349" s="348">
        <f t="shared" si="161"/>
        <v>0</v>
      </c>
      <c r="AY349" s="348">
        <f t="shared" si="162"/>
        <v>0</v>
      </c>
      <c r="AZ349" s="348">
        <f t="shared" si="163"/>
        <v>0</v>
      </c>
      <c r="BA349" s="348">
        <f t="shared" si="164"/>
        <v>0</v>
      </c>
      <c r="BB349" s="348">
        <f t="shared" si="165"/>
        <v>0</v>
      </c>
      <c r="BC349" s="348">
        <f t="shared" si="166"/>
        <v>0</v>
      </c>
      <c r="BD349" s="348">
        <f t="shared" si="167"/>
        <v>300</v>
      </c>
      <c r="BE349" s="348">
        <f t="shared" si="168"/>
        <v>400</v>
      </c>
      <c r="BF349" s="348">
        <f t="shared" si="169"/>
        <v>21900</v>
      </c>
      <c r="BG349" s="348">
        <f t="shared" si="170"/>
        <v>27400</v>
      </c>
    </row>
    <row r="350" spans="1:59" ht="15">
      <c r="A350" s="134" t="s">
        <v>474</v>
      </c>
      <c r="B350" s="134" t="s">
        <v>1473</v>
      </c>
      <c r="C350" s="134" t="s">
        <v>1538</v>
      </c>
      <c r="D350" s="136">
        <f t="shared" si="173"/>
        <v>0.24719374129746505</v>
      </c>
      <c r="E350" s="136">
        <f t="shared" si="172"/>
        <v>19.232431849109012</v>
      </c>
      <c r="F350" s="136">
        <v>0</v>
      </c>
      <c r="G350" s="136">
        <f t="shared" si="174"/>
        <v>19.232431849109012</v>
      </c>
      <c r="H350" s="136">
        <f t="shared" ca="1" si="171"/>
        <v>20</v>
      </c>
      <c r="I350" s="154">
        <v>0</v>
      </c>
      <c r="J350" s="347"/>
      <c r="K350" t="s">
        <v>1346</v>
      </c>
      <c r="L350" t="s">
        <v>3543</v>
      </c>
      <c r="M350" s="113" t="s">
        <v>3565</v>
      </c>
      <c r="N350" s="113">
        <v>217400</v>
      </c>
      <c r="O350" s="113">
        <v>0</v>
      </c>
      <c r="S350" s="113">
        <v>0</v>
      </c>
      <c r="Y350" s="120"/>
      <c r="Z350" s="113" t="s">
        <v>609</v>
      </c>
      <c r="AA350" s="349">
        <v>0</v>
      </c>
      <c r="AB350" s="349">
        <v>0</v>
      </c>
      <c r="AC350" s="349">
        <v>0</v>
      </c>
      <c r="AD350" s="349">
        <v>0</v>
      </c>
      <c r="AE350" s="349">
        <v>0</v>
      </c>
      <c r="AF350" s="349">
        <v>0</v>
      </c>
      <c r="AG350" s="349">
        <v>0</v>
      </c>
      <c r="AH350" s="349">
        <v>0</v>
      </c>
      <c r="AI350" s="349">
        <v>0</v>
      </c>
      <c r="AJ350" s="349">
        <v>0</v>
      </c>
      <c r="AK350" s="349">
        <v>0</v>
      </c>
      <c r="AL350" s="349">
        <v>0</v>
      </c>
      <c r="AM350" s="349">
        <v>0</v>
      </c>
      <c r="AN350" s="349">
        <v>300</v>
      </c>
      <c r="AO350" s="349">
        <v>0</v>
      </c>
      <c r="AP350" s="349">
        <v>24800</v>
      </c>
      <c r="AR350" s="348">
        <f t="shared" si="155"/>
        <v>0</v>
      </c>
      <c r="AS350" s="348">
        <f t="shared" si="156"/>
        <v>0</v>
      </c>
      <c r="AT350" s="348">
        <f t="shared" si="157"/>
        <v>0</v>
      </c>
      <c r="AU350" s="348">
        <f t="shared" si="158"/>
        <v>0</v>
      </c>
      <c r="AV350" s="348">
        <f t="shared" si="159"/>
        <v>0</v>
      </c>
      <c r="AW350" s="348">
        <f t="shared" si="160"/>
        <v>0</v>
      </c>
      <c r="AX350" s="348">
        <f t="shared" si="161"/>
        <v>0</v>
      </c>
      <c r="AY350" s="348">
        <f t="shared" si="162"/>
        <v>0</v>
      </c>
      <c r="AZ350" s="348">
        <f t="shared" si="163"/>
        <v>0</v>
      </c>
      <c r="BA350" s="348">
        <f t="shared" si="164"/>
        <v>0</v>
      </c>
      <c r="BB350" s="348">
        <f t="shared" si="165"/>
        <v>0</v>
      </c>
      <c r="BC350" s="348">
        <f t="shared" si="166"/>
        <v>0</v>
      </c>
      <c r="BD350" s="348">
        <f t="shared" si="167"/>
        <v>0</v>
      </c>
      <c r="BE350" s="348">
        <f t="shared" si="168"/>
        <v>200</v>
      </c>
      <c r="BF350" s="348">
        <f t="shared" si="169"/>
        <v>0</v>
      </c>
      <c r="BG350" s="348">
        <f t="shared" si="170"/>
        <v>18100</v>
      </c>
    </row>
    <row r="351" spans="1:59" ht="15">
      <c r="A351" s="134" t="s">
        <v>434</v>
      </c>
      <c r="B351" s="134" t="s">
        <v>3002</v>
      </c>
      <c r="C351" s="134" t="s">
        <v>3066</v>
      </c>
      <c r="D351" s="136">
        <f t="shared" si="173"/>
        <v>0.2595534283623383</v>
      </c>
      <c r="E351" s="136">
        <f t="shared" si="172"/>
        <v>28.848647773663519</v>
      </c>
      <c r="F351" s="136">
        <v>0</v>
      </c>
      <c r="G351" s="136">
        <f t="shared" si="174"/>
        <v>28.848647773663519</v>
      </c>
      <c r="H351" s="136">
        <f t="shared" ca="1" si="171"/>
        <v>29</v>
      </c>
      <c r="I351" s="154">
        <v>0</v>
      </c>
      <c r="J351" s="347"/>
      <c r="K351" t="s">
        <v>534</v>
      </c>
      <c r="L351" t="s">
        <v>4048</v>
      </c>
      <c r="M351" s="113" t="s">
        <v>4071</v>
      </c>
      <c r="N351" s="113">
        <v>700</v>
      </c>
      <c r="O351" s="113">
        <v>0</v>
      </c>
      <c r="S351" s="113">
        <v>0</v>
      </c>
      <c r="Y351" s="120"/>
      <c r="Z351" s="113" t="s">
        <v>466</v>
      </c>
      <c r="AA351" s="349">
        <v>0</v>
      </c>
      <c r="AB351" s="349">
        <v>0</v>
      </c>
      <c r="AC351" s="349">
        <v>0</v>
      </c>
      <c r="AD351" s="349">
        <v>0</v>
      </c>
      <c r="AE351" s="349">
        <v>0</v>
      </c>
      <c r="AF351" s="349">
        <v>0</v>
      </c>
      <c r="AG351" s="349">
        <v>0</v>
      </c>
      <c r="AH351" s="349">
        <v>0</v>
      </c>
      <c r="AI351" s="349">
        <v>0</v>
      </c>
      <c r="AJ351" s="349">
        <v>0</v>
      </c>
      <c r="AK351" s="349">
        <v>0</v>
      </c>
      <c r="AL351" s="349">
        <v>0</v>
      </c>
      <c r="AM351" s="349">
        <v>0</v>
      </c>
      <c r="AN351" s="349">
        <v>100</v>
      </c>
      <c r="AO351" s="349">
        <v>3400</v>
      </c>
      <c r="AP351" s="349">
        <v>9900</v>
      </c>
      <c r="AR351" s="348">
        <f t="shared" si="155"/>
        <v>0</v>
      </c>
      <c r="AS351" s="348">
        <f t="shared" si="156"/>
        <v>0</v>
      </c>
      <c r="AT351" s="348">
        <f t="shared" si="157"/>
        <v>0</v>
      </c>
      <c r="AU351" s="348">
        <f t="shared" si="158"/>
        <v>0</v>
      </c>
      <c r="AV351" s="348">
        <f t="shared" si="159"/>
        <v>0</v>
      </c>
      <c r="AW351" s="348">
        <f t="shared" si="160"/>
        <v>0</v>
      </c>
      <c r="AX351" s="348">
        <f t="shared" si="161"/>
        <v>0</v>
      </c>
      <c r="AY351" s="348">
        <f t="shared" si="162"/>
        <v>0</v>
      </c>
      <c r="AZ351" s="348">
        <f t="shared" si="163"/>
        <v>0</v>
      </c>
      <c r="BA351" s="348">
        <f t="shared" si="164"/>
        <v>0</v>
      </c>
      <c r="BB351" s="348">
        <f t="shared" si="165"/>
        <v>0</v>
      </c>
      <c r="BC351" s="348">
        <f t="shared" si="166"/>
        <v>0</v>
      </c>
      <c r="BD351" s="348">
        <f t="shared" si="167"/>
        <v>0</v>
      </c>
      <c r="BE351" s="348">
        <f t="shared" si="168"/>
        <v>100</v>
      </c>
      <c r="BF351" s="348">
        <f t="shared" si="169"/>
        <v>2500</v>
      </c>
      <c r="BG351" s="348">
        <f t="shared" si="170"/>
        <v>7200</v>
      </c>
    </row>
    <row r="352" spans="1:59" ht="15">
      <c r="A352" s="134" t="s">
        <v>440</v>
      </c>
      <c r="B352" s="134" t="s">
        <v>3660</v>
      </c>
      <c r="C352" s="134" t="s">
        <v>3742</v>
      </c>
      <c r="D352" s="136">
        <f t="shared" ref="D352:D354" si="175">D351*0.75</f>
        <v>0.19466507127175373</v>
      </c>
      <c r="E352" s="136">
        <f t="shared" ref="E352:E354" si="176">E351*0.5</f>
        <v>14.424323886831759</v>
      </c>
      <c r="F352" s="136">
        <f t="shared" ref="F352:F354" ca="1" si="177">RANDBETWEEN(0,10000)</f>
        <v>6231</v>
      </c>
      <c r="G352" s="136">
        <f t="shared" ca="1" si="174"/>
        <v>6245.4243238868321</v>
      </c>
      <c r="H352" s="136">
        <f t="shared" ca="1" si="171"/>
        <v>1405</v>
      </c>
      <c r="I352" s="154">
        <v>0</v>
      </c>
      <c r="J352" s="347"/>
      <c r="K352" t="s">
        <v>456</v>
      </c>
      <c r="L352" t="s">
        <v>2076</v>
      </c>
      <c r="M352" s="113" t="s">
        <v>2083</v>
      </c>
      <c r="N352" s="113">
        <v>0</v>
      </c>
      <c r="O352" s="113">
        <v>1800</v>
      </c>
      <c r="S352" s="113">
        <v>0</v>
      </c>
      <c r="Y352" s="120"/>
      <c r="Z352" s="113" t="s">
        <v>613</v>
      </c>
      <c r="AA352" s="349">
        <v>0</v>
      </c>
      <c r="AB352" s="349">
        <v>0</v>
      </c>
      <c r="AC352" s="349">
        <v>0</v>
      </c>
      <c r="AD352" s="349">
        <v>0</v>
      </c>
      <c r="AE352" s="349">
        <v>0</v>
      </c>
      <c r="AF352" s="349">
        <v>0</v>
      </c>
      <c r="AG352" s="349">
        <v>0</v>
      </c>
      <c r="AH352" s="349">
        <v>0</v>
      </c>
      <c r="AI352" s="349">
        <v>0</v>
      </c>
      <c r="AJ352" s="349">
        <v>0</v>
      </c>
      <c r="AK352" s="349">
        <v>0</v>
      </c>
      <c r="AL352" s="349">
        <v>0</v>
      </c>
      <c r="AM352" s="349">
        <v>300</v>
      </c>
      <c r="AN352" s="349">
        <v>300</v>
      </c>
      <c r="AO352" s="349">
        <v>21400</v>
      </c>
      <c r="AP352" s="349">
        <v>18000</v>
      </c>
      <c r="AR352" s="348">
        <f t="shared" si="155"/>
        <v>0</v>
      </c>
      <c r="AS352" s="348">
        <f t="shared" si="156"/>
        <v>0</v>
      </c>
      <c r="AT352" s="348">
        <f t="shared" si="157"/>
        <v>0</v>
      </c>
      <c r="AU352" s="348">
        <f t="shared" si="158"/>
        <v>0</v>
      </c>
      <c r="AV352" s="348">
        <f t="shared" si="159"/>
        <v>0</v>
      </c>
      <c r="AW352" s="348">
        <f t="shared" si="160"/>
        <v>0</v>
      </c>
      <c r="AX352" s="348">
        <f t="shared" si="161"/>
        <v>0</v>
      </c>
      <c r="AY352" s="348">
        <f t="shared" si="162"/>
        <v>0</v>
      </c>
      <c r="AZ352" s="348">
        <f t="shared" si="163"/>
        <v>0</v>
      </c>
      <c r="BA352" s="348">
        <f t="shared" si="164"/>
        <v>0</v>
      </c>
      <c r="BB352" s="348">
        <f t="shared" si="165"/>
        <v>0</v>
      </c>
      <c r="BC352" s="348">
        <f t="shared" si="166"/>
        <v>0</v>
      </c>
      <c r="BD352" s="348">
        <f t="shared" si="167"/>
        <v>200</v>
      </c>
      <c r="BE352" s="348">
        <f t="shared" si="168"/>
        <v>200</v>
      </c>
      <c r="BF352" s="348">
        <f t="shared" si="169"/>
        <v>15600</v>
      </c>
      <c r="BG352" s="348">
        <f t="shared" si="170"/>
        <v>13200</v>
      </c>
    </row>
    <row r="353" spans="1:59" ht="15">
      <c r="A353" s="134" t="s">
        <v>497</v>
      </c>
      <c r="B353" s="134" t="s">
        <v>2434</v>
      </c>
      <c r="C353" s="134" t="s">
        <v>2495</v>
      </c>
      <c r="D353" s="136">
        <f t="shared" si="175"/>
        <v>0.1459988034538153</v>
      </c>
      <c r="E353" s="136">
        <f t="shared" si="176"/>
        <v>7.2121619434158797</v>
      </c>
      <c r="F353" s="136">
        <f t="shared" ca="1" si="177"/>
        <v>9209</v>
      </c>
      <c r="G353" s="136">
        <f t="shared" ca="1" si="174"/>
        <v>9216.2121619434165</v>
      </c>
      <c r="H353" s="136">
        <f t="shared" ca="1" si="171"/>
        <v>4117</v>
      </c>
      <c r="I353" s="154">
        <v>0</v>
      </c>
      <c r="J353" s="347"/>
      <c r="K353" t="s">
        <v>759</v>
      </c>
      <c r="L353" t="s">
        <v>3660</v>
      </c>
      <c r="M353" s="113" t="s">
        <v>3743</v>
      </c>
      <c r="N353" s="113">
        <v>0</v>
      </c>
      <c r="O353" s="113">
        <v>0</v>
      </c>
      <c r="S353" s="113">
        <v>0</v>
      </c>
      <c r="Y353" s="120"/>
      <c r="Z353" s="113" t="s">
        <v>653</v>
      </c>
      <c r="AA353" s="349">
        <v>0</v>
      </c>
      <c r="AB353" s="349">
        <v>0</v>
      </c>
      <c r="AC353" s="349">
        <v>0</v>
      </c>
      <c r="AD353" s="349">
        <v>0</v>
      </c>
      <c r="AE353" s="349">
        <v>0</v>
      </c>
      <c r="AF353" s="349">
        <v>0</v>
      </c>
      <c r="AG353" s="349">
        <v>0</v>
      </c>
      <c r="AH353" s="349">
        <v>0</v>
      </c>
      <c r="AI353" s="349">
        <v>0</v>
      </c>
      <c r="AJ353" s="349">
        <v>0</v>
      </c>
      <c r="AK353" s="349">
        <v>0</v>
      </c>
      <c r="AL353" s="349">
        <v>0</v>
      </c>
      <c r="AM353" s="349">
        <v>100</v>
      </c>
      <c r="AN353" s="349">
        <v>100</v>
      </c>
      <c r="AO353" s="349">
        <v>9900</v>
      </c>
      <c r="AP353" s="349">
        <v>4500</v>
      </c>
      <c r="AR353" s="348">
        <f t="shared" si="155"/>
        <v>0</v>
      </c>
      <c r="AS353" s="348">
        <f t="shared" si="156"/>
        <v>0</v>
      </c>
      <c r="AT353" s="348">
        <f t="shared" si="157"/>
        <v>0</v>
      </c>
      <c r="AU353" s="348">
        <f t="shared" si="158"/>
        <v>0</v>
      </c>
      <c r="AV353" s="348">
        <f t="shared" si="159"/>
        <v>0</v>
      </c>
      <c r="AW353" s="348">
        <f t="shared" si="160"/>
        <v>0</v>
      </c>
      <c r="AX353" s="348">
        <f t="shared" si="161"/>
        <v>0</v>
      </c>
      <c r="AY353" s="348">
        <f t="shared" si="162"/>
        <v>0</v>
      </c>
      <c r="AZ353" s="348">
        <f t="shared" si="163"/>
        <v>0</v>
      </c>
      <c r="BA353" s="348">
        <f t="shared" si="164"/>
        <v>0</v>
      </c>
      <c r="BB353" s="348">
        <f t="shared" si="165"/>
        <v>0</v>
      </c>
      <c r="BC353" s="348">
        <f t="shared" si="166"/>
        <v>0</v>
      </c>
      <c r="BD353" s="348">
        <f t="shared" si="167"/>
        <v>100</v>
      </c>
      <c r="BE353" s="348">
        <f t="shared" si="168"/>
        <v>100</v>
      </c>
      <c r="BF353" s="348">
        <f t="shared" si="169"/>
        <v>7200</v>
      </c>
      <c r="BG353" s="348">
        <f t="shared" si="170"/>
        <v>3300</v>
      </c>
    </row>
    <row r="354" spans="1:59" ht="15">
      <c r="A354" s="134" t="s">
        <v>600</v>
      </c>
      <c r="B354" s="134" t="s">
        <v>2076</v>
      </c>
      <c r="C354" s="134" t="s">
        <v>2150</v>
      </c>
      <c r="D354" s="136">
        <f t="shared" si="175"/>
        <v>0.10949910259036147</v>
      </c>
      <c r="E354" s="136">
        <f t="shared" si="176"/>
        <v>3.6060809717079398</v>
      </c>
      <c r="F354" s="136">
        <f t="shared" ca="1" si="177"/>
        <v>5678</v>
      </c>
      <c r="G354" s="136">
        <f t="shared" ca="1" si="174"/>
        <v>5681.6060809717083</v>
      </c>
      <c r="H354" s="136">
        <f t="shared" ca="1" si="171"/>
        <v>5320</v>
      </c>
      <c r="I354" s="154">
        <v>0</v>
      </c>
      <c r="J354" s="347"/>
      <c r="K354" t="s">
        <v>1306</v>
      </c>
      <c r="L354" t="s">
        <v>260</v>
      </c>
      <c r="M354" s="113" t="s">
        <v>1328</v>
      </c>
      <c r="N354" s="113">
        <v>0</v>
      </c>
      <c r="O354" s="113">
        <v>0</v>
      </c>
      <c r="S354" s="113">
        <v>0</v>
      </c>
      <c r="Y354" s="120"/>
      <c r="Z354" s="113" t="s">
        <v>727</v>
      </c>
      <c r="AA354" s="349">
        <v>0</v>
      </c>
      <c r="AB354" s="349">
        <v>0</v>
      </c>
      <c r="AC354" s="349">
        <v>0</v>
      </c>
      <c r="AD354" s="349">
        <v>0</v>
      </c>
      <c r="AE354" s="349">
        <v>0</v>
      </c>
      <c r="AF354" s="349">
        <v>0</v>
      </c>
      <c r="AG354" s="349">
        <v>0</v>
      </c>
      <c r="AH354" s="349">
        <v>0</v>
      </c>
      <c r="AI354" s="349">
        <v>0</v>
      </c>
      <c r="AJ354" s="349">
        <v>0</v>
      </c>
      <c r="AK354" s="349">
        <v>0</v>
      </c>
      <c r="AL354" s="349">
        <v>0</v>
      </c>
      <c r="AM354" s="349">
        <v>0</v>
      </c>
      <c r="AN354" s="349">
        <v>300</v>
      </c>
      <c r="AO354" s="349">
        <v>0</v>
      </c>
      <c r="AP354" s="349">
        <v>20000</v>
      </c>
      <c r="AR354" s="348">
        <f t="shared" si="155"/>
        <v>0</v>
      </c>
      <c r="AS354" s="348">
        <f t="shared" si="156"/>
        <v>0</v>
      </c>
      <c r="AT354" s="348">
        <f t="shared" si="157"/>
        <v>0</v>
      </c>
      <c r="AU354" s="348">
        <f t="shared" si="158"/>
        <v>0</v>
      </c>
      <c r="AV354" s="348">
        <f t="shared" si="159"/>
        <v>0</v>
      </c>
      <c r="AW354" s="348">
        <f t="shared" si="160"/>
        <v>0</v>
      </c>
      <c r="AX354" s="348">
        <f t="shared" si="161"/>
        <v>0</v>
      </c>
      <c r="AY354" s="348">
        <f t="shared" si="162"/>
        <v>0</v>
      </c>
      <c r="AZ354" s="348">
        <f t="shared" si="163"/>
        <v>0</v>
      </c>
      <c r="BA354" s="348">
        <f t="shared" si="164"/>
        <v>0</v>
      </c>
      <c r="BB354" s="348">
        <f t="shared" si="165"/>
        <v>0</v>
      </c>
      <c r="BC354" s="348">
        <f t="shared" si="166"/>
        <v>0</v>
      </c>
      <c r="BD354" s="348">
        <f t="shared" si="167"/>
        <v>0</v>
      </c>
      <c r="BE354" s="348">
        <f t="shared" si="168"/>
        <v>200</v>
      </c>
      <c r="BF354" s="348">
        <f t="shared" si="169"/>
        <v>0</v>
      </c>
      <c r="BG354" s="348">
        <f t="shared" si="170"/>
        <v>14600</v>
      </c>
    </row>
    <row r="355" spans="1:59" ht="15">
      <c r="A355" s="134" t="s">
        <v>620</v>
      </c>
      <c r="B355" s="134" t="s">
        <v>2737</v>
      </c>
      <c r="C355" s="134" t="s">
        <v>2785</v>
      </c>
      <c r="D355" s="136">
        <f t="shared" si="173"/>
        <v>0.11497405771987955</v>
      </c>
      <c r="E355" s="136">
        <f t="shared" si="172"/>
        <v>5.40912145756191</v>
      </c>
      <c r="F355" s="136">
        <v>0</v>
      </c>
      <c r="G355" s="136">
        <f t="shared" si="174"/>
        <v>5.40912145756191</v>
      </c>
      <c r="H355" s="136">
        <f t="shared" ca="1" si="171"/>
        <v>6</v>
      </c>
      <c r="I355" s="154">
        <v>290.3231576</v>
      </c>
      <c r="J355" s="347"/>
      <c r="K355" t="s">
        <v>1352</v>
      </c>
      <c r="L355" t="s">
        <v>4048</v>
      </c>
      <c r="M355" s="113" t="s">
        <v>4072</v>
      </c>
      <c r="N355" s="113">
        <v>42900</v>
      </c>
      <c r="O355" s="113">
        <v>0</v>
      </c>
      <c r="S355" s="113">
        <v>0</v>
      </c>
      <c r="Y355" s="120"/>
      <c r="Z355" s="113" t="s">
        <v>442</v>
      </c>
      <c r="AA355" s="349">
        <v>0</v>
      </c>
      <c r="AB355" s="349">
        <v>0</v>
      </c>
      <c r="AC355" s="349">
        <v>0</v>
      </c>
      <c r="AD355" s="349">
        <v>0</v>
      </c>
      <c r="AE355" s="349">
        <v>0</v>
      </c>
      <c r="AF355" s="349">
        <v>0</v>
      </c>
      <c r="AG355" s="349">
        <v>0</v>
      </c>
      <c r="AH355" s="349">
        <v>0</v>
      </c>
      <c r="AI355" s="349">
        <v>0</v>
      </c>
      <c r="AJ355" s="349">
        <v>0</v>
      </c>
      <c r="AK355" s="349">
        <v>0</v>
      </c>
      <c r="AL355" s="349">
        <v>0</v>
      </c>
      <c r="AM355" s="349">
        <v>0</v>
      </c>
      <c r="AN355" s="349">
        <v>4100</v>
      </c>
      <c r="AO355" s="349">
        <v>0</v>
      </c>
      <c r="AP355" s="349">
        <v>297200</v>
      </c>
      <c r="AR355" s="348">
        <f t="shared" si="155"/>
        <v>0</v>
      </c>
      <c r="AS355" s="348">
        <f t="shared" si="156"/>
        <v>0</v>
      </c>
      <c r="AT355" s="348">
        <f t="shared" si="157"/>
        <v>0</v>
      </c>
      <c r="AU355" s="348">
        <f t="shared" si="158"/>
        <v>0</v>
      </c>
      <c r="AV355" s="348">
        <f t="shared" si="159"/>
        <v>0</v>
      </c>
      <c r="AW355" s="348">
        <f t="shared" si="160"/>
        <v>0</v>
      </c>
      <c r="AX355" s="348">
        <f t="shared" si="161"/>
        <v>0</v>
      </c>
      <c r="AY355" s="348">
        <f t="shared" si="162"/>
        <v>0</v>
      </c>
      <c r="AZ355" s="348">
        <f t="shared" si="163"/>
        <v>0</v>
      </c>
      <c r="BA355" s="348">
        <f t="shared" si="164"/>
        <v>0</v>
      </c>
      <c r="BB355" s="348">
        <f t="shared" si="165"/>
        <v>0</v>
      </c>
      <c r="BC355" s="348">
        <f t="shared" si="166"/>
        <v>0</v>
      </c>
      <c r="BD355" s="348">
        <f t="shared" si="167"/>
        <v>0</v>
      </c>
      <c r="BE355" s="348">
        <f t="shared" si="168"/>
        <v>3000</v>
      </c>
      <c r="BF355" s="348">
        <f t="shared" si="169"/>
        <v>0</v>
      </c>
      <c r="BG355" s="348">
        <f t="shared" si="170"/>
        <v>217300</v>
      </c>
    </row>
    <row r="356" spans="1:59" ht="15">
      <c r="A356" s="134" t="s">
        <v>621</v>
      </c>
      <c r="B356" s="134" t="s">
        <v>3307</v>
      </c>
      <c r="C356" s="134" t="s">
        <v>3355</v>
      </c>
      <c r="D356" s="136">
        <f t="shared" ref="D356:D357" si="178">D355*0.75</f>
        <v>8.6230543289909659E-2</v>
      </c>
      <c r="E356" s="136">
        <f t="shared" ref="E356:E357" si="179">E355*0.5</f>
        <v>2.704560728780955</v>
      </c>
      <c r="F356" s="136">
        <f t="shared" ref="F356:F357" ca="1" si="180">RANDBETWEEN(0,10000)</f>
        <v>8329</v>
      </c>
      <c r="G356" s="136">
        <f t="shared" ca="1" si="174"/>
        <v>8331.7045607287801</v>
      </c>
      <c r="H356" s="136">
        <f t="shared" ca="1" si="171"/>
        <v>2619</v>
      </c>
      <c r="I356" s="154">
        <v>6.9388900000000005E-3</v>
      </c>
      <c r="J356" s="347"/>
      <c r="K356" t="s">
        <v>604</v>
      </c>
      <c r="L356" t="s">
        <v>3307</v>
      </c>
      <c r="M356" s="113" t="s">
        <v>3359</v>
      </c>
      <c r="N356" s="113">
        <v>5300</v>
      </c>
      <c r="O356" s="113">
        <v>0</v>
      </c>
      <c r="S356" s="113">
        <v>0</v>
      </c>
      <c r="Y356" s="120"/>
      <c r="Z356" s="113" t="s">
        <v>474</v>
      </c>
      <c r="AA356" s="349">
        <v>0</v>
      </c>
      <c r="AB356" s="349">
        <v>0</v>
      </c>
      <c r="AC356" s="349">
        <v>0</v>
      </c>
      <c r="AD356" s="349">
        <v>0</v>
      </c>
      <c r="AE356" s="349">
        <v>0</v>
      </c>
      <c r="AF356" s="349">
        <v>0</v>
      </c>
      <c r="AG356" s="349">
        <v>0</v>
      </c>
      <c r="AH356" s="349">
        <v>0</v>
      </c>
      <c r="AI356" s="349">
        <v>0</v>
      </c>
      <c r="AJ356" s="349">
        <v>0</v>
      </c>
      <c r="AK356" s="349">
        <v>0</v>
      </c>
      <c r="AL356" s="349">
        <v>0</v>
      </c>
      <c r="AM356" s="349">
        <v>400</v>
      </c>
      <c r="AN356" s="349">
        <v>0</v>
      </c>
      <c r="AO356" s="349">
        <v>32400</v>
      </c>
      <c r="AP356" s="349">
        <v>0</v>
      </c>
      <c r="AR356" s="348">
        <f t="shared" si="155"/>
        <v>0</v>
      </c>
      <c r="AS356" s="348">
        <f t="shared" si="156"/>
        <v>0</v>
      </c>
      <c r="AT356" s="348">
        <f t="shared" si="157"/>
        <v>0</v>
      </c>
      <c r="AU356" s="348">
        <f t="shared" si="158"/>
        <v>0</v>
      </c>
      <c r="AV356" s="348">
        <f t="shared" si="159"/>
        <v>0</v>
      </c>
      <c r="AW356" s="348">
        <f t="shared" si="160"/>
        <v>0</v>
      </c>
      <c r="AX356" s="348">
        <f t="shared" si="161"/>
        <v>0</v>
      </c>
      <c r="AY356" s="348">
        <f t="shared" si="162"/>
        <v>0</v>
      </c>
      <c r="AZ356" s="348">
        <f t="shared" si="163"/>
        <v>0</v>
      </c>
      <c r="BA356" s="348">
        <f t="shared" si="164"/>
        <v>0</v>
      </c>
      <c r="BB356" s="348">
        <f t="shared" si="165"/>
        <v>0</v>
      </c>
      <c r="BC356" s="348">
        <f t="shared" si="166"/>
        <v>0</v>
      </c>
      <c r="BD356" s="348">
        <f t="shared" si="167"/>
        <v>300</v>
      </c>
      <c r="BE356" s="348">
        <f t="shared" si="168"/>
        <v>0</v>
      </c>
      <c r="BF356" s="348">
        <f t="shared" si="169"/>
        <v>23700</v>
      </c>
      <c r="BG356" s="348">
        <f t="shared" si="170"/>
        <v>0</v>
      </c>
    </row>
    <row r="357" spans="1:59" ht="15">
      <c r="A357" s="134" t="s">
        <v>591</v>
      </c>
      <c r="B357" s="134" t="s">
        <v>2076</v>
      </c>
      <c r="C357" s="134" t="s">
        <v>2084</v>
      </c>
      <c r="D357" s="136">
        <f t="shared" si="178"/>
        <v>6.4672907467432247E-2</v>
      </c>
      <c r="E357" s="136">
        <f t="shared" si="179"/>
        <v>1.3522803643904775</v>
      </c>
      <c r="F357" s="136">
        <f t="shared" ca="1" si="180"/>
        <v>5134</v>
      </c>
      <c r="G357" s="136">
        <f t="shared" ca="1" si="174"/>
        <v>5135.35228036439</v>
      </c>
      <c r="H357" s="136">
        <f t="shared" ca="1" si="171"/>
        <v>4220</v>
      </c>
      <c r="I357" s="154">
        <v>-39.031256249999991</v>
      </c>
      <c r="J357" s="347"/>
      <c r="K357" t="s">
        <v>722</v>
      </c>
      <c r="L357" t="s">
        <v>2076</v>
      </c>
      <c r="M357" s="113" t="s">
        <v>2151</v>
      </c>
      <c r="N357" s="113">
        <v>0</v>
      </c>
      <c r="O357" s="113">
        <v>2300</v>
      </c>
      <c r="S357" s="113">
        <v>0</v>
      </c>
      <c r="Y357" s="120"/>
      <c r="Z357" s="113" t="s">
        <v>1290</v>
      </c>
      <c r="AA357" s="349">
        <v>0</v>
      </c>
      <c r="AB357" s="349">
        <v>1000</v>
      </c>
      <c r="AC357" s="349">
        <v>0</v>
      </c>
      <c r="AD357" s="349">
        <v>52300</v>
      </c>
      <c r="AE357" s="349">
        <v>0</v>
      </c>
      <c r="AF357" s="349">
        <v>0</v>
      </c>
      <c r="AG357" s="349">
        <v>0</v>
      </c>
      <c r="AH357" s="349">
        <v>100</v>
      </c>
      <c r="AI357" s="349">
        <v>0</v>
      </c>
      <c r="AJ357" s="349">
        <v>2700</v>
      </c>
      <c r="AK357" s="349">
        <v>0</v>
      </c>
      <c r="AL357" s="349">
        <v>146600</v>
      </c>
      <c r="AM357" s="349">
        <v>43700</v>
      </c>
      <c r="AN357" s="349">
        <v>33600</v>
      </c>
      <c r="AO357" s="349">
        <v>1622500</v>
      </c>
      <c r="AP357" s="349">
        <v>2198600</v>
      </c>
      <c r="AR357" s="348">
        <f t="shared" si="155"/>
        <v>0</v>
      </c>
      <c r="AS357" s="348">
        <f t="shared" si="156"/>
        <v>700</v>
      </c>
      <c r="AT357" s="348">
        <f t="shared" si="157"/>
        <v>0</v>
      </c>
      <c r="AU357" s="348">
        <f t="shared" si="158"/>
        <v>38200</v>
      </c>
      <c r="AV357" s="348">
        <f t="shared" si="159"/>
        <v>0</v>
      </c>
      <c r="AW357" s="348">
        <f t="shared" si="160"/>
        <v>0</v>
      </c>
      <c r="AX357" s="348">
        <f t="shared" si="161"/>
        <v>0</v>
      </c>
      <c r="AY357" s="348">
        <f t="shared" si="162"/>
        <v>100</v>
      </c>
      <c r="AZ357" s="348">
        <f t="shared" si="163"/>
        <v>0</v>
      </c>
      <c r="BA357" s="348">
        <f t="shared" si="164"/>
        <v>2000</v>
      </c>
      <c r="BB357" s="348">
        <f t="shared" si="165"/>
        <v>0</v>
      </c>
      <c r="BC357" s="348">
        <f t="shared" si="166"/>
        <v>107200</v>
      </c>
      <c r="BD357" s="348">
        <f t="shared" si="167"/>
        <v>31900</v>
      </c>
      <c r="BE357" s="348">
        <f t="shared" si="168"/>
        <v>24600</v>
      </c>
      <c r="BF357" s="348">
        <f t="shared" si="169"/>
        <v>1186000</v>
      </c>
      <c r="BG357" s="348">
        <f t="shared" si="170"/>
        <v>1607200</v>
      </c>
    </row>
    <row r="358" spans="1:59" ht="15">
      <c r="A358" s="134" t="s">
        <v>622</v>
      </c>
      <c r="B358" s="134" t="s">
        <v>4124</v>
      </c>
      <c r="C358" s="134" t="s">
        <v>4146</v>
      </c>
      <c r="D358" s="136">
        <f t="shared" si="173"/>
        <v>6.7906552840803866E-2</v>
      </c>
      <c r="E358" s="136">
        <f t="shared" si="172"/>
        <v>2.0284205465857164</v>
      </c>
      <c r="F358" s="136">
        <v>0</v>
      </c>
      <c r="G358" s="136">
        <f t="shared" si="174"/>
        <v>2.0284205465857164</v>
      </c>
      <c r="H358" s="136">
        <f t="shared" ca="1" si="171"/>
        <v>3</v>
      </c>
      <c r="I358" s="154">
        <v>0</v>
      </c>
      <c r="J358" s="347"/>
      <c r="K358" t="s">
        <v>636</v>
      </c>
      <c r="L358" t="s">
        <v>3660</v>
      </c>
      <c r="M358" s="113" t="s">
        <v>3744</v>
      </c>
      <c r="N358" s="113">
        <v>0</v>
      </c>
      <c r="O358" s="113">
        <v>1800</v>
      </c>
      <c r="S358" s="113">
        <v>0</v>
      </c>
      <c r="Y358" s="120"/>
      <c r="Z358" s="113" t="s">
        <v>729</v>
      </c>
      <c r="AA358" s="349">
        <v>0</v>
      </c>
      <c r="AB358" s="349">
        <v>0</v>
      </c>
      <c r="AC358" s="349">
        <v>0</v>
      </c>
      <c r="AD358" s="349">
        <v>100</v>
      </c>
      <c r="AE358" s="349">
        <v>0</v>
      </c>
      <c r="AF358" s="349">
        <v>0</v>
      </c>
      <c r="AG358" s="349">
        <v>0</v>
      </c>
      <c r="AH358" s="349">
        <v>0</v>
      </c>
      <c r="AI358" s="349">
        <v>0</v>
      </c>
      <c r="AJ358" s="349">
        <v>0</v>
      </c>
      <c r="AK358" s="349">
        <v>0</v>
      </c>
      <c r="AL358" s="349">
        <v>0</v>
      </c>
      <c r="AM358" s="349">
        <v>100</v>
      </c>
      <c r="AN358" s="349">
        <v>100</v>
      </c>
      <c r="AO358" s="349">
        <v>7200</v>
      </c>
      <c r="AP358" s="349">
        <v>3900</v>
      </c>
      <c r="AR358" s="348">
        <f t="shared" si="155"/>
        <v>0</v>
      </c>
      <c r="AS358" s="348">
        <f t="shared" si="156"/>
        <v>0</v>
      </c>
      <c r="AT358" s="348">
        <f t="shared" si="157"/>
        <v>0</v>
      </c>
      <c r="AU358" s="348">
        <f t="shared" si="158"/>
        <v>100</v>
      </c>
      <c r="AV358" s="348">
        <f t="shared" si="159"/>
        <v>0</v>
      </c>
      <c r="AW358" s="348">
        <f t="shared" si="160"/>
        <v>0</v>
      </c>
      <c r="AX358" s="348">
        <f t="shared" si="161"/>
        <v>0</v>
      </c>
      <c r="AY358" s="348">
        <f t="shared" si="162"/>
        <v>0</v>
      </c>
      <c r="AZ358" s="348">
        <f t="shared" si="163"/>
        <v>0</v>
      </c>
      <c r="BA358" s="348">
        <f t="shared" si="164"/>
        <v>0</v>
      </c>
      <c r="BB358" s="348">
        <f t="shared" si="165"/>
        <v>0</v>
      </c>
      <c r="BC358" s="348">
        <f t="shared" si="166"/>
        <v>0</v>
      </c>
      <c r="BD358" s="348">
        <f t="shared" si="167"/>
        <v>100</v>
      </c>
      <c r="BE358" s="348">
        <f t="shared" si="168"/>
        <v>100</v>
      </c>
      <c r="BF358" s="348">
        <f t="shared" si="169"/>
        <v>5300</v>
      </c>
      <c r="BG358" s="348">
        <f t="shared" si="170"/>
        <v>2900</v>
      </c>
    </row>
    <row r="359" spans="1:59" ht="15">
      <c r="A359" s="134" t="s">
        <v>458</v>
      </c>
      <c r="B359" s="134" t="s">
        <v>1763</v>
      </c>
      <c r="C359" s="134" t="s">
        <v>1823</v>
      </c>
      <c r="D359" s="136">
        <f t="shared" si="173"/>
        <v>7.1301880482844068E-2</v>
      </c>
      <c r="E359" s="136">
        <f t="shared" si="172"/>
        <v>3.0426308198785748</v>
      </c>
      <c r="F359" s="136">
        <v>0</v>
      </c>
      <c r="G359" s="136">
        <f t="shared" si="174"/>
        <v>3.0426308198785748</v>
      </c>
      <c r="H359" s="136">
        <f t="shared" ca="1" si="171"/>
        <v>4</v>
      </c>
      <c r="I359" s="154">
        <v>0</v>
      </c>
      <c r="J359" s="347"/>
      <c r="K359" t="s">
        <v>428</v>
      </c>
      <c r="L359" t="s">
        <v>4124</v>
      </c>
      <c r="M359" s="113" t="s">
        <v>4147</v>
      </c>
      <c r="N359" s="113">
        <v>100</v>
      </c>
      <c r="O359" s="113">
        <v>0</v>
      </c>
      <c r="S359" s="113">
        <v>0</v>
      </c>
      <c r="Y359" s="120"/>
      <c r="Z359" s="113" t="s">
        <v>642</v>
      </c>
      <c r="AA359" s="349">
        <v>0</v>
      </c>
      <c r="AB359" s="349">
        <v>0</v>
      </c>
      <c r="AC359" s="349">
        <v>0</v>
      </c>
      <c r="AD359" s="349">
        <v>0</v>
      </c>
      <c r="AE359" s="349">
        <v>0</v>
      </c>
      <c r="AF359" s="349">
        <v>0</v>
      </c>
      <c r="AG359" s="349">
        <v>0</v>
      </c>
      <c r="AH359" s="349">
        <v>0</v>
      </c>
      <c r="AI359" s="349">
        <v>0</v>
      </c>
      <c r="AJ359" s="349">
        <v>0</v>
      </c>
      <c r="AK359" s="349">
        <v>0</v>
      </c>
      <c r="AL359" s="349">
        <v>0</v>
      </c>
      <c r="AM359" s="349">
        <v>400</v>
      </c>
      <c r="AN359" s="349">
        <v>0</v>
      </c>
      <c r="AO359" s="349">
        <v>34900</v>
      </c>
      <c r="AP359" s="349">
        <v>2800</v>
      </c>
      <c r="AR359" s="348">
        <f t="shared" si="155"/>
        <v>0</v>
      </c>
      <c r="AS359" s="348">
        <f t="shared" si="156"/>
        <v>0</v>
      </c>
      <c r="AT359" s="348">
        <f t="shared" si="157"/>
        <v>0</v>
      </c>
      <c r="AU359" s="348">
        <f t="shared" si="158"/>
        <v>0</v>
      </c>
      <c r="AV359" s="348">
        <f t="shared" si="159"/>
        <v>0</v>
      </c>
      <c r="AW359" s="348">
        <f t="shared" si="160"/>
        <v>0</v>
      </c>
      <c r="AX359" s="348">
        <f t="shared" si="161"/>
        <v>0</v>
      </c>
      <c r="AY359" s="348">
        <f t="shared" si="162"/>
        <v>0</v>
      </c>
      <c r="AZ359" s="348">
        <f t="shared" si="163"/>
        <v>0</v>
      </c>
      <c r="BA359" s="348">
        <f t="shared" si="164"/>
        <v>0</v>
      </c>
      <c r="BB359" s="348">
        <f t="shared" si="165"/>
        <v>0</v>
      </c>
      <c r="BC359" s="348">
        <f t="shared" si="166"/>
        <v>0</v>
      </c>
      <c r="BD359" s="348">
        <f t="shared" si="167"/>
        <v>300</v>
      </c>
      <c r="BE359" s="348">
        <f t="shared" si="168"/>
        <v>0</v>
      </c>
      <c r="BF359" s="348">
        <f t="shared" si="169"/>
        <v>25500</v>
      </c>
      <c r="BG359" s="348">
        <f t="shared" si="170"/>
        <v>2000</v>
      </c>
    </row>
    <row r="360" spans="1:59" ht="15">
      <c r="A360" s="134" t="s">
        <v>493</v>
      </c>
      <c r="B360" s="134" t="s">
        <v>1473</v>
      </c>
      <c r="C360" s="134" t="s">
        <v>1539</v>
      </c>
      <c r="D360" s="136">
        <f>D359*0.75</f>
        <v>5.3476410362133048E-2</v>
      </c>
      <c r="E360" s="136">
        <f>E359*0.5</f>
        <v>1.5213154099392874</v>
      </c>
      <c r="F360" s="136">
        <f ca="1">RANDBETWEEN(0,10000)</f>
        <v>2622</v>
      </c>
      <c r="G360" s="136">
        <f t="shared" ca="1" si="174"/>
        <v>2623.5213154099392</v>
      </c>
      <c r="H360" s="136">
        <f t="shared" ca="1" si="171"/>
        <v>2529</v>
      </c>
      <c r="I360" s="154">
        <v>870.96253391000005</v>
      </c>
      <c r="J360" s="347"/>
      <c r="K360" t="s">
        <v>1288</v>
      </c>
      <c r="L360" t="s">
        <v>2076</v>
      </c>
      <c r="M360" s="113" t="s">
        <v>2152</v>
      </c>
      <c r="N360" s="113">
        <v>0</v>
      </c>
      <c r="O360" s="113">
        <v>794800</v>
      </c>
      <c r="S360" s="113">
        <v>0</v>
      </c>
      <c r="Y360" s="120"/>
      <c r="Z360" s="113" t="s">
        <v>670</v>
      </c>
      <c r="AA360" s="349">
        <v>0</v>
      </c>
      <c r="AB360" s="349">
        <v>100</v>
      </c>
      <c r="AC360" s="349">
        <v>2400</v>
      </c>
      <c r="AD360" s="349">
        <v>3000</v>
      </c>
      <c r="AE360" s="349">
        <v>0</v>
      </c>
      <c r="AF360" s="349">
        <v>0</v>
      </c>
      <c r="AG360" s="349">
        <v>4300</v>
      </c>
      <c r="AH360" s="349">
        <v>1400</v>
      </c>
      <c r="AI360" s="349">
        <v>0</v>
      </c>
      <c r="AJ360" s="349">
        <v>100</v>
      </c>
      <c r="AK360" s="349">
        <v>0</v>
      </c>
      <c r="AL360" s="349">
        <v>9300</v>
      </c>
      <c r="AM360" s="349">
        <v>1700</v>
      </c>
      <c r="AN360" s="349">
        <v>1800</v>
      </c>
      <c r="AO360" s="349">
        <v>136500</v>
      </c>
      <c r="AP360" s="349">
        <v>115900</v>
      </c>
      <c r="AR360" s="348">
        <f t="shared" si="155"/>
        <v>0</v>
      </c>
      <c r="AS360" s="348">
        <f t="shared" si="156"/>
        <v>100</v>
      </c>
      <c r="AT360" s="348">
        <f t="shared" si="157"/>
        <v>1800</v>
      </c>
      <c r="AU360" s="348">
        <f t="shared" si="158"/>
        <v>2200</v>
      </c>
      <c r="AV360" s="348">
        <f t="shared" si="159"/>
        <v>0</v>
      </c>
      <c r="AW360" s="348">
        <f t="shared" si="160"/>
        <v>0</v>
      </c>
      <c r="AX360" s="348">
        <f t="shared" si="161"/>
        <v>3100</v>
      </c>
      <c r="AY360" s="348">
        <f t="shared" si="162"/>
        <v>1000</v>
      </c>
      <c r="AZ360" s="348">
        <f t="shared" si="163"/>
        <v>0</v>
      </c>
      <c r="BA360" s="348">
        <f t="shared" si="164"/>
        <v>100</v>
      </c>
      <c r="BB360" s="348">
        <f t="shared" si="165"/>
        <v>0</v>
      </c>
      <c r="BC360" s="348">
        <f t="shared" si="166"/>
        <v>6800</v>
      </c>
      <c r="BD360" s="348">
        <f t="shared" si="167"/>
        <v>1200</v>
      </c>
      <c r="BE360" s="348">
        <f t="shared" si="168"/>
        <v>1300</v>
      </c>
      <c r="BF360" s="348">
        <f t="shared" si="169"/>
        <v>99800</v>
      </c>
      <c r="BG360" s="348">
        <f t="shared" si="170"/>
        <v>84700</v>
      </c>
    </row>
    <row r="361" spans="1:59" ht="15">
      <c r="A361" s="134" t="s">
        <v>623</v>
      </c>
      <c r="B361" s="134" t="s">
        <v>2737</v>
      </c>
      <c r="C361" s="134" t="s">
        <v>2786</v>
      </c>
      <c r="D361" s="136">
        <f t="shared" si="173"/>
        <v>5.6150230880239703E-2</v>
      </c>
      <c r="E361" s="136">
        <f t="shared" si="172"/>
        <v>2.2819731149089311</v>
      </c>
      <c r="F361" s="136">
        <v>0</v>
      </c>
      <c r="G361" s="136">
        <f t="shared" si="174"/>
        <v>2.2819731149089311</v>
      </c>
      <c r="H361" s="136">
        <f t="shared" ca="1" si="171"/>
        <v>3</v>
      </c>
      <c r="I361" s="154">
        <v>4232.3898332799999</v>
      </c>
      <c r="J361" s="347"/>
      <c r="K361" t="s">
        <v>649</v>
      </c>
      <c r="L361" t="s">
        <v>260</v>
      </c>
      <c r="M361" s="113" t="s">
        <v>923</v>
      </c>
      <c r="N361" s="113">
        <v>0</v>
      </c>
      <c r="O361" s="113">
        <v>0</v>
      </c>
      <c r="S361" s="113">
        <v>0</v>
      </c>
      <c r="Y361" s="120"/>
      <c r="Z361" s="113" t="s">
        <v>649</v>
      </c>
      <c r="AA361" s="349">
        <v>0</v>
      </c>
      <c r="AB361" s="349">
        <v>0</v>
      </c>
      <c r="AC361" s="349">
        <v>0</v>
      </c>
      <c r="AD361" s="349">
        <v>0</v>
      </c>
      <c r="AE361" s="349">
        <v>0</v>
      </c>
      <c r="AF361" s="349">
        <v>0</v>
      </c>
      <c r="AG361" s="349">
        <v>0</v>
      </c>
      <c r="AH361" s="349">
        <v>0</v>
      </c>
      <c r="AI361" s="349">
        <v>0</v>
      </c>
      <c r="AJ361" s="349">
        <v>0</v>
      </c>
      <c r="AK361" s="349">
        <v>0</v>
      </c>
      <c r="AL361" s="349">
        <v>0</v>
      </c>
      <c r="AM361" s="349">
        <v>0</v>
      </c>
      <c r="AN361" s="349">
        <v>1100</v>
      </c>
      <c r="AO361" s="349">
        <v>0</v>
      </c>
      <c r="AP361" s="349">
        <v>74700</v>
      </c>
      <c r="AR361" s="348">
        <f t="shared" si="155"/>
        <v>0</v>
      </c>
      <c r="AS361" s="348">
        <f t="shared" si="156"/>
        <v>0</v>
      </c>
      <c r="AT361" s="348">
        <f t="shared" si="157"/>
        <v>0</v>
      </c>
      <c r="AU361" s="348">
        <f t="shared" si="158"/>
        <v>0</v>
      </c>
      <c r="AV361" s="348">
        <f t="shared" si="159"/>
        <v>0</v>
      </c>
      <c r="AW361" s="348">
        <f t="shared" si="160"/>
        <v>0</v>
      </c>
      <c r="AX361" s="348">
        <f t="shared" si="161"/>
        <v>0</v>
      </c>
      <c r="AY361" s="348">
        <f t="shared" si="162"/>
        <v>0</v>
      </c>
      <c r="AZ361" s="348">
        <f t="shared" si="163"/>
        <v>0</v>
      </c>
      <c r="BA361" s="348">
        <f t="shared" si="164"/>
        <v>0</v>
      </c>
      <c r="BB361" s="348">
        <f t="shared" si="165"/>
        <v>0</v>
      </c>
      <c r="BC361" s="348">
        <f t="shared" si="166"/>
        <v>0</v>
      </c>
      <c r="BD361" s="348">
        <f t="shared" si="167"/>
        <v>0</v>
      </c>
      <c r="BE361" s="348">
        <f t="shared" si="168"/>
        <v>800</v>
      </c>
      <c r="BF361" s="348">
        <f t="shared" si="169"/>
        <v>0</v>
      </c>
      <c r="BG361" s="348">
        <f t="shared" si="170"/>
        <v>54600</v>
      </c>
    </row>
    <row r="362" spans="1:59" ht="15">
      <c r="A362" s="134" t="s">
        <v>624</v>
      </c>
      <c r="B362" s="134" t="s">
        <v>2434</v>
      </c>
      <c r="C362" s="134" t="s">
        <v>2496</v>
      </c>
      <c r="D362" s="136">
        <f t="shared" si="173"/>
        <v>5.895774242425169E-2</v>
      </c>
      <c r="E362" s="136">
        <f t="shared" si="172"/>
        <v>3.4229596723633966</v>
      </c>
      <c r="F362" s="136">
        <v>0</v>
      </c>
      <c r="G362" s="136">
        <f t="shared" si="174"/>
        <v>3.4229596723633966</v>
      </c>
      <c r="H362" s="136">
        <f t="shared" ca="1" si="171"/>
        <v>4</v>
      </c>
      <c r="I362" s="154">
        <v>0</v>
      </c>
      <c r="J362" s="347"/>
      <c r="K362" t="s">
        <v>624</v>
      </c>
      <c r="L362" t="s">
        <v>4275</v>
      </c>
      <c r="M362" s="113" t="s">
        <v>4308</v>
      </c>
      <c r="N362" s="113">
        <v>300</v>
      </c>
      <c r="O362" s="113">
        <v>0</v>
      </c>
      <c r="S362" s="113">
        <v>0</v>
      </c>
      <c r="Y362" s="120"/>
      <c r="Z362" s="113" t="s">
        <v>620</v>
      </c>
      <c r="AA362" s="349">
        <v>0</v>
      </c>
      <c r="AB362" s="349">
        <v>0</v>
      </c>
      <c r="AC362" s="349">
        <v>0</v>
      </c>
      <c r="AD362" s="349">
        <v>0</v>
      </c>
      <c r="AE362" s="349">
        <v>0</v>
      </c>
      <c r="AF362" s="349">
        <v>0</v>
      </c>
      <c r="AG362" s="349">
        <v>0</v>
      </c>
      <c r="AH362" s="349">
        <v>0</v>
      </c>
      <c r="AI362" s="349">
        <v>0</v>
      </c>
      <c r="AJ362" s="349">
        <v>0</v>
      </c>
      <c r="AK362" s="349">
        <v>0</v>
      </c>
      <c r="AL362" s="349">
        <v>300</v>
      </c>
      <c r="AM362" s="349">
        <v>300</v>
      </c>
      <c r="AN362" s="349">
        <v>800</v>
      </c>
      <c r="AO362" s="349">
        <v>26900</v>
      </c>
      <c r="AP362" s="349">
        <v>59800</v>
      </c>
      <c r="AR362" s="348">
        <f t="shared" si="155"/>
        <v>0</v>
      </c>
      <c r="AS362" s="348">
        <f t="shared" si="156"/>
        <v>0</v>
      </c>
      <c r="AT362" s="348">
        <f t="shared" si="157"/>
        <v>0</v>
      </c>
      <c r="AU362" s="348">
        <f t="shared" si="158"/>
        <v>0</v>
      </c>
      <c r="AV362" s="348">
        <f t="shared" si="159"/>
        <v>0</v>
      </c>
      <c r="AW362" s="348">
        <f t="shared" si="160"/>
        <v>0</v>
      </c>
      <c r="AX362" s="348">
        <f t="shared" si="161"/>
        <v>0</v>
      </c>
      <c r="AY362" s="348">
        <f t="shared" si="162"/>
        <v>0</v>
      </c>
      <c r="AZ362" s="348">
        <f t="shared" si="163"/>
        <v>0</v>
      </c>
      <c r="BA362" s="348">
        <f t="shared" si="164"/>
        <v>0</v>
      </c>
      <c r="BB362" s="348">
        <f t="shared" si="165"/>
        <v>0</v>
      </c>
      <c r="BC362" s="348">
        <f t="shared" si="166"/>
        <v>200</v>
      </c>
      <c r="BD362" s="348">
        <f t="shared" si="167"/>
        <v>200</v>
      </c>
      <c r="BE362" s="348">
        <f t="shared" si="168"/>
        <v>600</v>
      </c>
      <c r="BF362" s="348">
        <f t="shared" si="169"/>
        <v>19700</v>
      </c>
      <c r="BG362" s="348">
        <f t="shared" si="170"/>
        <v>43700</v>
      </c>
    </row>
    <row r="363" spans="1:59" ht="15">
      <c r="A363" s="134" t="s">
        <v>533</v>
      </c>
      <c r="B363" s="134" t="s">
        <v>3660</v>
      </c>
      <c r="C363" s="134" t="s">
        <v>3745</v>
      </c>
      <c r="D363" s="136">
        <f t="shared" si="173"/>
        <v>6.1905629545464275E-2</v>
      </c>
      <c r="E363" s="136">
        <f t="shared" si="172"/>
        <v>5.1344395085450945</v>
      </c>
      <c r="F363" s="136">
        <v>0</v>
      </c>
      <c r="G363" s="136">
        <f t="shared" si="174"/>
        <v>5.1344395085450945</v>
      </c>
      <c r="H363" s="136">
        <f t="shared" ca="1" si="171"/>
        <v>6</v>
      </c>
      <c r="I363" s="154">
        <v>0</v>
      </c>
      <c r="J363" s="347"/>
      <c r="K363" t="s">
        <v>588</v>
      </c>
      <c r="L363" t="s">
        <v>2434</v>
      </c>
      <c r="M363" s="113" t="s">
        <v>2497</v>
      </c>
      <c r="N363" s="113">
        <v>0</v>
      </c>
      <c r="O363" s="113">
        <v>0</v>
      </c>
      <c r="S363" s="113">
        <v>0</v>
      </c>
      <c r="Y363" s="120"/>
      <c r="Z363" s="113" t="s">
        <v>760</v>
      </c>
      <c r="AA363" s="349">
        <v>0</v>
      </c>
      <c r="AB363" s="349">
        <v>0</v>
      </c>
      <c r="AC363" s="349">
        <v>0</v>
      </c>
      <c r="AD363" s="349">
        <v>0</v>
      </c>
      <c r="AE363" s="349">
        <v>0</v>
      </c>
      <c r="AF363" s="349">
        <v>0</v>
      </c>
      <c r="AG363" s="349">
        <v>0</v>
      </c>
      <c r="AH363" s="349">
        <v>0</v>
      </c>
      <c r="AI363" s="349">
        <v>0</v>
      </c>
      <c r="AJ363" s="349">
        <v>0</v>
      </c>
      <c r="AK363" s="349">
        <v>0</v>
      </c>
      <c r="AL363" s="349">
        <v>0</v>
      </c>
      <c r="AM363" s="349">
        <v>0</v>
      </c>
      <c r="AN363" s="349">
        <v>0</v>
      </c>
      <c r="AO363" s="349">
        <v>0</v>
      </c>
      <c r="AP363" s="349">
        <v>2100</v>
      </c>
      <c r="AR363" s="348">
        <f t="shared" si="155"/>
        <v>0</v>
      </c>
      <c r="AS363" s="348">
        <f t="shared" si="156"/>
        <v>0</v>
      </c>
      <c r="AT363" s="348">
        <f t="shared" si="157"/>
        <v>0</v>
      </c>
      <c r="AU363" s="348">
        <f t="shared" si="158"/>
        <v>0</v>
      </c>
      <c r="AV363" s="348">
        <f t="shared" si="159"/>
        <v>0</v>
      </c>
      <c r="AW363" s="348">
        <f t="shared" si="160"/>
        <v>0</v>
      </c>
      <c r="AX363" s="348">
        <f t="shared" si="161"/>
        <v>0</v>
      </c>
      <c r="AY363" s="348">
        <f t="shared" si="162"/>
        <v>0</v>
      </c>
      <c r="AZ363" s="348">
        <f t="shared" si="163"/>
        <v>0</v>
      </c>
      <c r="BA363" s="348">
        <f t="shared" si="164"/>
        <v>0</v>
      </c>
      <c r="BB363" s="348">
        <f t="shared" si="165"/>
        <v>0</v>
      </c>
      <c r="BC363" s="348">
        <f t="shared" si="166"/>
        <v>0</v>
      </c>
      <c r="BD363" s="348">
        <f t="shared" si="167"/>
        <v>0</v>
      </c>
      <c r="BE363" s="348">
        <f t="shared" si="168"/>
        <v>0</v>
      </c>
      <c r="BF363" s="348">
        <f t="shared" si="169"/>
        <v>0</v>
      </c>
      <c r="BG363" s="348">
        <f t="shared" si="170"/>
        <v>1500</v>
      </c>
    </row>
    <row r="364" spans="1:59" ht="15">
      <c r="A364" s="134" t="s">
        <v>534</v>
      </c>
      <c r="B364" s="134" t="s">
        <v>4048</v>
      </c>
      <c r="C364" s="134" t="s">
        <v>4071</v>
      </c>
      <c r="D364" s="136">
        <f>D363*0.75</f>
        <v>4.6429222159098206E-2</v>
      </c>
      <c r="E364" s="136">
        <f>E363*0.5</f>
        <v>2.5672197542725472</v>
      </c>
      <c r="F364" s="136">
        <f ca="1">RANDBETWEEN(0,10000)</f>
        <v>1415</v>
      </c>
      <c r="G364" s="136">
        <f t="shared" ca="1" si="174"/>
        <v>1417.5672197542726</v>
      </c>
      <c r="H364" s="136">
        <f t="shared" ca="1" si="171"/>
        <v>421</v>
      </c>
      <c r="I364" s="154">
        <v>0</v>
      </c>
      <c r="J364" s="347"/>
      <c r="K364" t="s">
        <v>699</v>
      </c>
      <c r="L364" t="s">
        <v>2076</v>
      </c>
      <c r="M364" s="113" t="s">
        <v>2153</v>
      </c>
      <c r="N364" s="113">
        <v>0</v>
      </c>
      <c r="O364" s="113">
        <v>200</v>
      </c>
      <c r="S364" s="113">
        <v>0</v>
      </c>
      <c r="Y364" s="120"/>
      <c r="Z364" s="113" t="s">
        <v>714</v>
      </c>
      <c r="AA364" s="349">
        <v>0</v>
      </c>
      <c r="AB364" s="349">
        <v>0</v>
      </c>
      <c r="AC364" s="349">
        <v>0</v>
      </c>
      <c r="AD364" s="349">
        <v>0</v>
      </c>
      <c r="AE364" s="349">
        <v>0</v>
      </c>
      <c r="AF364" s="349">
        <v>0</v>
      </c>
      <c r="AG364" s="349">
        <v>0</v>
      </c>
      <c r="AH364" s="349">
        <v>0</v>
      </c>
      <c r="AI364" s="349">
        <v>0</v>
      </c>
      <c r="AJ364" s="349">
        <v>0</v>
      </c>
      <c r="AK364" s="349">
        <v>0</v>
      </c>
      <c r="AL364" s="349">
        <v>100</v>
      </c>
      <c r="AM364" s="349">
        <v>0</v>
      </c>
      <c r="AN364" s="349">
        <v>600</v>
      </c>
      <c r="AO364" s="349">
        <v>0</v>
      </c>
      <c r="AP364" s="349">
        <v>47300</v>
      </c>
      <c r="AR364" s="348">
        <f t="shared" si="155"/>
        <v>0</v>
      </c>
      <c r="AS364" s="348">
        <f t="shared" si="156"/>
        <v>0</v>
      </c>
      <c r="AT364" s="348">
        <f t="shared" si="157"/>
        <v>0</v>
      </c>
      <c r="AU364" s="348">
        <f t="shared" si="158"/>
        <v>0</v>
      </c>
      <c r="AV364" s="348">
        <f t="shared" si="159"/>
        <v>0</v>
      </c>
      <c r="AW364" s="348">
        <f t="shared" si="160"/>
        <v>0</v>
      </c>
      <c r="AX364" s="348">
        <f t="shared" si="161"/>
        <v>0</v>
      </c>
      <c r="AY364" s="348">
        <f t="shared" si="162"/>
        <v>0</v>
      </c>
      <c r="AZ364" s="348">
        <f t="shared" si="163"/>
        <v>0</v>
      </c>
      <c r="BA364" s="348">
        <f t="shared" si="164"/>
        <v>0</v>
      </c>
      <c r="BB364" s="348">
        <f t="shared" si="165"/>
        <v>0</v>
      </c>
      <c r="BC364" s="348">
        <f t="shared" si="166"/>
        <v>100</v>
      </c>
      <c r="BD364" s="348">
        <f t="shared" si="167"/>
        <v>0</v>
      </c>
      <c r="BE364" s="348">
        <f t="shared" si="168"/>
        <v>400</v>
      </c>
      <c r="BF364" s="348">
        <f t="shared" si="169"/>
        <v>0</v>
      </c>
      <c r="BG364" s="348">
        <f t="shared" si="170"/>
        <v>34600</v>
      </c>
    </row>
    <row r="365" spans="1:59" ht="15">
      <c r="A365" s="134" t="s">
        <v>495</v>
      </c>
      <c r="B365" s="134" t="s">
        <v>3002</v>
      </c>
      <c r="C365" s="134" t="s">
        <v>3067</v>
      </c>
      <c r="D365" s="136">
        <f t="shared" si="173"/>
        <v>4.8750683267053119E-2</v>
      </c>
      <c r="E365" s="136">
        <f t="shared" si="172"/>
        <v>3.8508296314088208</v>
      </c>
      <c r="F365" s="136">
        <v>0</v>
      </c>
      <c r="G365" s="136">
        <f t="shared" si="174"/>
        <v>3.8508296314088208</v>
      </c>
      <c r="H365" s="136">
        <f t="shared" ca="1" si="171"/>
        <v>4</v>
      </c>
      <c r="I365" s="154">
        <v>-102.14046079999999</v>
      </c>
      <c r="J365" s="347"/>
      <c r="K365" t="s">
        <v>514</v>
      </c>
      <c r="L365" t="s">
        <v>2737</v>
      </c>
      <c r="M365" s="113" t="s">
        <v>2787</v>
      </c>
      <c r="N365" s="113">
        <v>0</v>
      </c>
      <c r="O365" s="113">
        <v>400</v>
      </c>
      <c r="S365" s="113">
        <v>0</v>
      </c>
      <c r="Y365" s="120"/>
      <c r="Z365" s="113" t="s">
        <v>557</v>
      </c>
      <c r="AA365" s="349">
        <v>0</v>
      </c>
      <c r="AB365" s="349">
        <v>0</v>
      </c>
      <c r="AC365" s="349">
        <v>0</v>
      </c>
      <c r="AD365" s="349">
        <v>0</v>
      </c>
      <c r="AE365" s="349">
        <v>0</v>
      </c>
      <c r="AF365" s="349">
        <v>0</v>
      </c>
      <c r="AG365" s="349">
        <v>0</v>
      </c>
      <c r="AH365" s="349">
        <v>0</v>
      </c>
      <c r="AI365" s="349">
        <v>0</v>
      </c>
      <c r="AJ365" s="349">
        <v>0</v>
      </c>
      <c r="AK365" s="349">
        <v>0</v>
      </c>
      <c r="AL365" s="349">
        <v>0</v>
      </c>
      <c r="AM365" s="349">
        <v>100</v>
      </c>
      <c r="AN365" s="349">
        <v>100</v>
      </c>
      <c r="AO365" s="349">
        <v>8100</v>
      </c>
      <c r="AP365" s="349">
        <v>9100</v>
      </c>
      <c r="AR365" s="348">
        <f t="shared" si="155"/>
        <v>0</v>
      </c>
      <c r="AS365" s="348">
        <f t="shared" si="156"/>
        <v>0</v>
      </c>
      <c r="AT365" s="348">
        <f t="shared" si="157"/>
        <v>0</v>
      </c>
      <c r="AU365" s="348">
        <f t="shared" si="158"/>
        <v>0</v>
      </c>
      <c r="AV365" s="348">
        <f t="shared" si="159"/>
        <v>0</v>
      </c>
      <c r="AW365" s="348">
        <f t="shared" si="160"/>
        <v>0</v>
      </c>
      <c r="AX365" s="348">
        <f t="shared" si="161"/>
        <v>0</v>
      </c>
      <c r="AY365" s="348">
        <f t="shared" si="162"/>
        <v>0</v>
      </c>
      <c r="AZ365" s="348">
        <f t="shared" si="163"/>
        <v>0</v>
      </c>
      <c r="BA365" s="348">
        <f t="shared" si="164"/>
        <v>0</v>
      </c>
      <c r="BB365" s="348">
        <f t="shared" si="165"/>
        <v>0</v>
      </c>
      <c r="BC365" s="348">
        <f t="shared" si="166"/>
        <v>0</v>
      </c>
      <c r="BD365" s="348">
        <f t="shared" si="167"/>
        <v>100</v>
      </c>
      <c r="BE365" s="348">
        <f t="shared" si="168"/>
        <v>100</v>
      </c>
      <c r="BF365" s="348">
        <f t="shared" si="169"/>
        <v>5900</v>
      </c>
      <c r="BG365" s="348">
        <f t="shared" si="170"/>
        <v>6700</v>
      </c>
    </row>
    <row r="366" spans="1:59" ht="15">
      <c r="A366" s="134" t="s">
        <v>625</v>
      </c>
      <c r="B366" s="134" t="s">
        <v>1473</v>
      </c>
      <c r="C366" s="134" t="s">
        <v>1540</v>
      </c>
      <c r="D366" s="136">
        <f t="shared" si="173"/>
        <v>5.1188217430405775E-2</v>
      </c>
      <c r="E366" s="136">
        <f>E365*0.25</f>
        <v>0.96270740785220521</v>
      </c>
      <c r="F366" s="136">
        <v>0</v>
      </c>
      <c r="G366" s="136">
        <f t="shared" si="174"/>
        <v>0.96270740785220521</v>
      </c>
      <c r="H366" s="136">
        <f t="shared" ca="1" si="171"/>
        <v>1</v>
      </c>
      <c r="I366" s="154">
        <v>0</v>
      </c>
      <c r="J366" s="347"/>
      <c r="K366" t="s">
        <v>555</v>
      </c>
      <c r="L366" t="s">
        <v>1473</v>
      </c>
      <c r="M366" s="113" t="s">
        <v>1541</v>
      </c>
      <c r="N366" s="113">
        <v>300</v>
      </c>
      <c r="O366" s="113">
        <v>0</v>
      </c>
      <c r="S366" s="113">
        <v>0</v>
      </c>
      <c r="Y366" s="120"/>
      <c r="Z366" s="113" t="s">
        <v>628</v>
      </c>
      <c r="AA366" s="349">
        <v>0</v>
      </c>
      <c r="AB366" s="349">
        <v>0</v>
      </c>
      <c r="AC366" s="349">
        <v>0</v>
      </c>
      <c r="AD366" s="349">
        <v>0</v>
      </c>
      <c r="AE366" s="349">
        <v>0</v>
      </c>
      <c r="AF366" s="349">
        <v>0</v>
      </c>
      <c r="AG366" s="349">
        <v>0</v>
      </c>
      <c r="AH366" s="349">
        <v>0</v>
      </c>
      <c r="AI366" s="349">
        <v>0</v>
      </c>
      <c r="AJ366" s="349">
        <v>0</v>
      </c>
      <c r="AK366" s="349">
        <v>1900</v>
      </c>
      <c r="AL366" s="349">
        <v>600</v>
      </c>
      <c r="AM366" s="349">
        <v>300</v>
      </c>
      <c r="AN366" s="349">
        <v>400</v>
      </c>
      <c r="AO366" s="349">
        <v>17500</v>
      </c>
      <c r="AP366" s="349">
        <v>27900</v>
      </c>
      <c r="AR366" s="348">
        <f t="shared" si="155"/>
        <v>0</v>
      </c>
      <c r="AS366" s="348">
        <f t="shared" si="156"/>
        <v>0</v>
      </c>
      <c r="AT366" s="348">
        <f t="shared" si="157"/>
        <v>0</v>
      </c>
      <c r="AU366" s="348">
        <f t="shared" si="158"/>
        <v>0</v>
      </c>
      <c r="AV366" s="348">
        <f t="shared" si="159"/>
        <v>0</v>
      </c>
      <c r="AW366" s="348">
        <f t="shared" si="160"/>
        <v>0</v>
      </c>
      <c r="AX366" s="348">
        <f t="shared" si="161"/>
        <v>0</v>
      </c>
      <c r="AY366" s="348">
        <f t="shared" si="162"/>
        <v>0</v>
      </c>
      <c r="AZ366" s="348">
        <f t="shared" si="163"/>
        <v>0</v>
      </c>
      <c r="BA366" s="348">
        <f t="shared" si="164"/>
        <v>0</v>
      </c>
      <c r="BB366" s="348">
        <f t="shared" si="165"/>
        <v>1400</v>
      </c>
      <c r="BC366" s="348">
        <f t="shared" si="166"/>
        <v>400</v>
      </c>
      <c r="BD366" s="348">
        <f t="shared" si="167"/>
        <v>200</v>
      </c>
      <c r="BE366" s="348">
        <f t="shared" si="168"/>
        <v>300</v>
      </c>
      <c r="BF366" s="348">
        <f t="shared" si="169"/>
        <v>12800</v>
      </c>
      <c r="BG366" s="348">
        <f t="shared" si="170"/>
        <v>20400</v>
      </c>
    </row>
    <row r="367" spans="1:59" ht="15">
      <c r="A367" s="134" t="s">
        <v>626</v>
      </c>
      <c r="B367" s="134" t="s">
        <v>2737</v>
      </c>
      <c r="C367" s="134" t="s">
        <v>2788</v>
      </c>
      <c r="D367" s="136">
        <f t="shared" si="173"/>
        <v>5.3747628301926066E-2</v>
      </c>
      <c r="E367" s="136">
        <f t="shared" si="172"/>
        <v>1.4440611117783078</v>
      </c>
      <c r="F367" s="136">
        <v>0</v>
      </c>
      <c r="G367" s="136">
        <f t="shared" si="174"/>
        <v>1.4440611117783078</v>
      </c>
      <c r="H367" s="136">
        <f t="shared" ca="1" si="171"/>
        <v>2</v>
      </c>
      <c r="I367" s="154">
        <v>0</v>
      </c>
      <c r="J367" s="347"/>
      <c r="K367" t="s">
        <v>528</v>
      </c>
      <c r="L367" t="s">
        <v>1763</v>
      </c>
      <c r="M367" s="113" t="s">
        <v>1787</v>
      </c>
      <c r="N367" s="113">
        <v>0</v>
      </c>
      <c r="O367" s="113">
        <v>400</v>
      </c>
      <c r="S367" s="113">
        <v>0</v>
      </c>
      <c r="Y367" s="120"/>
      <c r="Z367" s="113" t="s">
        <v>602</v>
      </c>
      <c r="AA367" s="349">
        <v>0</v>
      </c>
      <c r="AB367" s="349">
        <v>0</v>
      </c>
      <c r="AC367" s="349">
        <v>4800</v>
      </c>
      <c r="AD367" s="349">
        <v>900</v>
      </c>
      <c r="AE367" s="349">
        <v>0</v>
      </c>
      <c r="AF367" s="349">
        <v>0</v>
      </c>
      <c r="AG367" s="349">
        <v>6900</v>
      </c>
      <c r="AH367" s="349">
        <v>3000</v>
      </c>
      <c r="AI367" s="349">
        <v>0</v>
      </c>
      <c r="AJ367" s="349">
        <v>0</v>
      </c>
      <c r="AK367" s="349">
        <v>0</v>
      </c>
      <c r="AL367" s="349">
        <v>0</v>
      </c>
      <c r="AM367" s="349">
        <v>1400</v>
      </c>
      <c r="AN367" s="349">
        <v>0</v>
      </c>
      <c r="AO367" s="349">
        <v>124400</v>
      </c>
      <c r="AP367" s="349">
        <v>1800</v>
      </c>
      <c r="AR367" s="348">
        <f t="shared" si="155"/>
        <v>0</v>
      </c>
      <c r="AS367" s="348">
        <f t="shared" si="156"/>
        <v>0</v>
      </c>
      <c r="AT367" s="348">
        <f t="shared" si="157"/>
        <v>3500</v>
      </c>
      <c r="AU367" s="348">
        <f t="shared" si="158"/>
        <v>700</v>
      </c>
      <c r="AV367" s="348">
        <f t="shared" si="159"/>
        <v>0</v>
      </c>
      <c r="AW367" s="348">
        <f t="shared" si="160"/>
        <v>0</v>
      </c>
      <c r="AX367" s="348">
        <f t="shared" si="161"/>
        <v>5000</v>
      </c>
      <c r="AY367" s="348">
        <f t="shared" si="162"/>
        <v>2200</v>
      </c>
      <c r="AZ367" s="348">
        <f t="shared" si="163"/>
        <v>0</v>
      </c>
      <c r="BA367" s="348">
        <f t="shared" si="164"/>
        <v>0</v>
      </c>
      <c r="BB367" s="348">
        <f t="shared" si="165"/>
        <v>0</v>
      </c>
      <c r="BC367" s="348">
        <f t="shared" si="166"/>
        <v>0</v>
      </c>
      <c r="BD367" s="348">
        <f t="shared" si="167"/>
        <v>1000</v>
      </c>
      <c r="BE367" s="348">
        <f t="shared" si="168"/>
        <v>0</v>
      </c>
      <c r="BF367" s="348">
        <f t="shared" si="169"/>
        <v>90900</v>
      </c>
      <c r="BG367" s="348">
        <f t="shared" si="170"/>
        <v>1300</v>
      </c>
    </row>
    <row r="368" spans="1:59" ht="15">
      <c r="A368" s="134" t="s">
        <v>562</v>
      </c>
      <c r="B368" s="134" t="s">
        <v>3307</v>
      </c>
      <c r="C368" s="134" t="s">
        <v>3360</v>
      </c>
      <c r="D368" s="136">
        <f t="shared" si="173"/>
        <v>5.6435009717022373E-2</v>
      </c>
      <c r="E368" s="136">
        <f t="shared" si="172"/>
        <v>2.1660916676674615</v>
      </c>
      <c r="F368" s="136">
        <v>0</v>
      </c>
      <c r="G368" s="136">
        <f t="shared" si="174"/>
        <v>2.1660916676674615</v>
      </c>
      <c r="H368" s="136">
        <f t="shared" ca="1" si="171"/>
        <v>3</v>
      </c>
      <c r="I368" s="154">
        <v>210.13734475999996</v>
      </c>
      <c r="J368" s="347"/>
      <c r="K368" t="s">
        <v>637</v>
      </c>
      <c r="L368" t="s">
        <v>3660</v>
      </c>
      <c r="M368" s="113" t="s">
        <v>3746</v>
      </c>
      <c r="N368" s="113">
        <v>0</v>
      </c>
      <c r="O368" s="113">
        <v>11900</v>
      </c>
      <c r="S368" s="113">
        <v>0</v>
      </c>
      <c r="Y368" s="120"/>
      <c r="Z368" s="113" t="s">
        <v>737</v>
      </c>
      <c r="AA368" s="349">
        <v>0</v>
      </c>
      <c r="AB368" s="349">
        <v>0</v>
      </c>
      <c r="AC368" s="349">
        <v>0</v>
      </c>
      <c r="AD368" s="349">
        <v>0</v>
      </c>
      <c r="AE368" s="349">
        <v>0</v>
      </c>
      <c r="AF368" s="349">
        <v>0</v>
      </c>
      <c r="AG368" s="349">
        <v>0</v>
      </c>
      <c r="AH368" s="349">
        <v>0</v>
      </c>
      <c r="AI368" s="349">
        <v>0</v>
      </c>
      <c r="AJ368" s="349">
        <v>0</v>
      </c>
      <c r="AK368" s="349">
        <v>0</v>
      </c>
      <c r="AL368" s="349">
        <v>0</v>
      </c>
      <c r="AM368" s="349">
        <v>300</v>
      </c>
      <c r="AN368" s="349">
        <v>300</v>
      </c>
      <c r="AO368" s="349">
        <v>22000</v>
      </c>
      <c r="AP368" s="349">
        <v>23200</v>
      </c>
      <c r="AR368" s="348">
        <f t="shared" si="155"/>
        <v>0</v>
      </c>
      <c r="AS368" s="348">
        <f t="shared" si="156"/>
        <v>0</v>
      </c>
      <c r="AT368" s="348">
        <f t="shared" si="157"/>
        <v>0</v>
      </c>
      <c r="AU368" s="348">
        <f t="shared" si="158"/>
        <v>0</v>
      </c>
      <c r="AV368" s="348">
        <f t="shared" si="159"/>
        <v>0</v>
      </c>
      <c r="AW368" s="348">
        <f t="shared" si="160"/>
        <v>0</v>
      </c>
      <c r="AX368" s="348">
        <f t="shared" si="161"/>
        <v>0</v>
      </c>
      <c r="AY368" s="348">
        <f t="shared" si="162"/>
        <v>0</v>
      </c>
      <c r="AZ368" s="348">
        <f t="shared" si="163"/>
        <v>0</v>
      </c>
      <c r="BA368" s="348">
        <f t="shared" si="164"/>
        <v>0</v>
      </c>
      <c r="BB368" s="348">
        <f t="shared" si="165"/>
        <v>0</v>
      </c>
      <c r="BC368" s="348">
        <f t="shared" si="166"/>
        <v>0</v>
      </c>
      <c r="BD368" s="348">
        <f t="shared" si="167"/>
        <v>200</v>
      </c>
      <c r="BE368" s="348">
        <f t="shared" si="168"/>
        <v>200</v>
      </c>
      <c r="BF368" s="348">
        <f t="shared" si="169"/>
        <v>16100</v>
      </c>
      <c r="BG368" s="348">
        <f t="shared" si="170"/>
        <v>17000</v>
      </c>
    </row>
    <row r="369" spans="1:59" ht="15">
      <c r="A369" s="134" t="s">
        <v>627</v>
      </c>
      <c r="B369" s="134" t="s">
        <v>3660</v>
      </c>
      <c r="C369" s="134" t="s">
        <v>3747</v>
      </c>
      <c r="D369" s="136">
        <f t="shared" si="173"/>
        <v>5.9256760202873494E-2</v>
      </c>
      <c r="E369" s="136">
        <f t="shared" si="172"/>
        <v>3.2491375015011923</v>
      </c>
      <c r="F369" s="136">
        <v>0</v>
      </c>
      <c r="G369" s="136">
        <f t="shared" si="174"/>
        <v>3.2491375015011923</v>
      </c>
      <c r="H369" s="136">
        <f t="shared" ca="1" si="171"/>
        <v>4</v>
      </c>
      <c r="I369" s="154">
        <v>0</v>
      </c>
      <c r="J369" s="347"/>
      <c r="K369" t="s">
        <v>703</v>
      </c>
      <c r="L369" t="s">
        <v>2737</v>
      </c>
      <c r="M369" s="113" t="s">
        <v>2789</v>
      </c>
      <c r="N369" s="113">
        <v>0</v>
      </c>
      <c r="O369" s="113">
        <v>-400</v>
      </c>
      <c r="S369" s="113">
        <v>0</v>
      </c>
      <c r="Y369" s="120"/>
      <c r="Z369" s="113" t="s">
        <v>715</v>
      </c>
      <c r="AA369" s="349">
        <v>100</v>
      </c>
      <c r="AB369" s="349">
        <v>100</v>
      </c>
      <c r="AC369" s="349">
        <v>4900</v>
      </c>
      <c r="AD369" s="349">
        <v>5600</v>
      </c>
      <c r="AE369" s="349">
        <v>100</v>
      </c>
      <c r="AF369" s="349">
        <v>100</v>
      </c>
      <c r="AG369" s="349">
        <v>21300</v>
      </c>
      <c r="AH369" s="349">
        <v>5400</v>
      </c>
      <c r="AI369" s="349">
        <v>0</v>
      </c>
      <c r="AJ369" s="349">
        <v>100</v>
      </c>
      <c r="AK369" s="349">
        <v>0</v>
      </c>
      <c r="AL369" s="349">
        <v>7100</v>
      </c>
      <c r="AM369" s="349">
        <v>600</v>
      </c>
      <c r="AN369" s="349">
        <v>300</v>
      </c>
      <c r="AO369" s="349">
        <v>49200</v>
      </c>
      <c r="AP369" s="349">
        <v>22000</v>
      </c>
      <c r="AR369" s="348">
        <f t="shared" si="155"/>
        <v>100</v>
      </c>
      <c r="AS369" s="348">
        <f t="shared" si="156"/>
        <v>100</v>
      </c>
      <c r="AT369" s="348">
        <f t="shared" si="157"/>
        <v>3600</v>
      </c>
      <c r="AU369" s="348">
        <f t="shared" si="158"/>
        <v>4100</v>
      </c>
      <c r="AV369" s="348">
        <f t="shared" si="159"/>
        <v>100</v>
      </c>
      <c r="AW369" s="348">
        <f t="shared" si="160"/>
        <v>100</v>
      </c>
      <c r="AX369" s="348">
        <f t="shared" si="161"/>
        <v>15600</v>
      </c>
      <c r="AY369" s="348">
        <f t="shared" si="162"/>
        <v>3900</v>
      </c>
      <c r="AZ369" s="348">
        <f t="shared" si="163"/>
        <v>0</v>
      </c>
      <c r="BA369" s="348">
        <f t="shared" si="164"/>
        <v>100</v>
      </c>
      <c r="BB369" s="348">
        <f t="shared" si="165"/>
        <v>0</v>
      </c>
      <c r="BC369" s="348">
        <f t="shared" si="166"/>
        <v>5200</v>
      </c>
      <c r="BD369" s="348">
        <f t="shared" si="167"/>
        <v>400</v>
      </c>
      <c r="BE369" s="348">
        <f t="shared" si="168"/>
        <v>200</v>
      </c>
      <c r="BF369" s="348">
        <f t="shared" si="169"/>
        <v>36000</v>
      </c>
      <c r="BG369" s="348">
        <f t="shared" si="170"/>
        <v>16100</v>
      </c>
    </row>
    <row r="370" spans="1:59" ht="15">
      <c r="A370" s="134" t="s">
        <v>628</v>
      </c>
      <c r="B370" s="134" t="s">
        <v>2434</v>
      </c>
      <c r="C370" s="134" t="s">
        <v>2498</v>
      </c>
      <c r="D370" s="136">
        <f t="shared" si="173"/>
        <v>6.2219598213017174E-2</v>
      </c>
      <c r="E370" s="136">
        <f t="shared" si="172"/>
        <v>4.8737062522517887</v>
      </c>
      <c r="F370" s="136">
        <v>0</v>
      </c>
      <c r="G370" s="136">
        <f t="shared" si="174"/>
        <v>4.8737062522517887</v>
      </c>
      <c r="H370" s="136">
        <f t="shared" ca="1" si="171"/>
        <v>5</v>
      </c>
      <c r="I370" s="154">
        <v>0</v>
      </c>
      <c r="J370" s="347"/>
      <c r="K370" t="s">
        <v>501</v>
      </c>
      <c r="L370" t="s">
        <v>2434</v>
      </c>
      <c r="M370" s="113" t="s">
        <v>2499</v>
      </c>
      <c r="N370" s="113">
        <v>0</v>
      </c>
      <c r="O370" s="113">
        <v>400</v>
      </c>
      <c r="S370" s="113">
        <v>0</v>
      </c>
      <c r="Y370" s="120"/>
      <c r="Z370" s="113" t="s">
        <v>524</v>
      </c>
      <c r="AA370" s="349">
        <v>0</v>
      </c>
      <c r="AB370" s="349">
        <v>0</v>
      </c>
      <c r="AC370" s="349">
        <v>0</v>
      </c>
      <c r="AD370" s="349">
        <v>0</v>
      </c>
      <c r="AE370" s="349">
        <v>0</v>
      </c>
      <c r="AF370" s="349">
        <v>0</v>
      </c>
      <c r="AG370" s="349">
        <v>0</v>
      </c>
      <c r="AH370" s="349">
        <v>0</v>
      </c>
      <c r="AI370" s="349">
        <v>0</v>
      </c>
      <c r="AJ370" s="349">
        <v>0</v>
      </c>
      <c r="AK370" s="349">
        <v>0</v>
      </c>
      <c r="AL370" s="349">
        <v>0</v>
      </c>
      <c r="AM370" s="349">
        <v>200</v>
      </c>
      <c r="AN370" s="349">
        <v>300</v>
      </c>
      <c r="AO370" s="349">
        <v>13700</v>
      </c>
      <c r="AP370" s="349">
        <v>18200</v>
      </c>
      <c r="AR370" s="348">
        <f t="shared" si="155"/>
        <v>0</v>
      </c>
      <c r="AS370" s="348">
        <f t="shared" si="156"/>
        <v>0</v>
      </c>
      <c r="AT370" s="348">
        <f t="shared" si="157"/>
        <v>0</v>
      </c>
      <c r="AU370" s="348">
        <f t="shared" si="158"/>
        <v>0</v>
      </c>
      <c r="AV370" s="348">
        <f t="shared" si="159"/>
        <v>0</v>
      </c>
      <c r="AW370" s="348">
        <f t="shared" si="160"/>
        <v>0</v>
      </c>
      <c r="AX370" s="348">
        <f t="shared" si="161"/>
        <v>0</v>
      </c>
      <c r="AY370" s="348">
        <f t="shared" si="162"/>
        <v>0</v>
      </c>
      <c r="AZ370" s="348">
        <f t="shared" si="163"/>
        <v>0</v>
      </c>
      <c r="BA370" s="348">
        <f t="shared" si="164"/>
        <v>0</v>
      </c>
      <c r="BB370" s="348">
        <f t="shared" si="165"/>
        <v>0</v>
      </c>
      <c r="BC370" s="348">
        <f t="shared" si="166"/>
        <v>0</v>
      </c>
      <c r="BD370" s="348">
        <f t="shared" si="167"/>
        <v>100</v>
      </c>
      <c r="BE370" s="348">
        <f t="shared" si="168"/>
        <v>200</v>
      </c>
      <c r="BF370" s="348">
        <f t="shared" si="169"/>
        <v>10000</v>
      </c>
      <c r="BG370" s="348">
        <f t="shared" si="170"/>
        <v>13300</v>
      </c>
    </row>
    <row r="371" spans="1:59" ht="15">
      <c r="A371" s="134" t="s">
        <v>555</v>
      </c>
      <c r="B371" s="134" t="s">
        <v>4275</v>
      </c>
      <c r="C371" s="134" t="s">
        <v>4309</v>
      </c>
      <c r="D371" s="136">
        <f t="shared" si="173"/>
        <v>6.5330578123668034E-2</v>
      </c>
      <c r="E371" s="136">
        <f t="shared" si="172"/>
        <v>7.3105593783776825</v>
      </c>
      <c r="F371" s="136">
        <v>0</v>
      </c>
      <c r="G371" s="136">
        <f t="shared" si="174"/>
        <v>7.3105593783776825</v>
      </c>
      <c r="H371" s="136">
        <f t="shared" ca="1" si="171"/>
        <v>8</v>
      </c>
      <c r="I371" s="154">
        <v>0</v>
      </c>
      <c r="J371" s="347"/>
      <c r="K371" t="s">
        <v>601</v>
      </c>
      <c r="L371" t="s">
        <v>260</v>
      </c>
      <c r="M371" s="113" t="s">
        <v>924</v>
      </c>
      <c r="N371" s="113">
        <v>0</v>
      </c>
      <c r="O371" s="113">
        <v>0</v>
      </c>
      <c r="S371" s="113">
        <v>0</v>
      </c>
      <c r="Y371" s="120"/>
      <c r="Z371" s="113" t="s">
        <v>658</v>
      </c>
      <c r="AA371" s="349">
        <v>0</v>
      </c>
      <c r="AB371" s="349">
        <v>0</v>
      </c>
      <c r="AC371" s="349">
        <v>0</v>
      </c>
      <c r="AD371" s="349">
        <v>0</v>
      </c>
      <c r="AE371" s="349">
        <v>0</v>
      </c>
      <c r="AF371" s="349">
        <v>100</v>
      </c>
      <c r="AG371" s="349">
        <v>0</v>
      </c>
      <c r="AH371" s="349">
        <v>3700</v>
      </c>
      <c r="AI371" s="349">
        <v>0</v>
      </c>
      <c r="AJ371" s="349">
        <v>0</v>
      </c>
      <c r="AK371" s="349">
        <v>0</v>
      </c>
      <c r="AL371" s="349">
        <v>200</v>
      </c>
      <c r="AM371" s="349">
        <v>3300</v>
      </c>
      <c r="AN371" s="349">
        <v>6600</v>
      </c>
      <c r="AO371" s="349">
        <v>258500</v>
      </c>
      <c r="AP371" s="349">
        <v>426100</v>
      </c>
      <c r="AR371" s="348">
        <f t="shared" si="155"/>
        <v>0</v>
      </c>
      <c r="AS371" s="348">
        <f t="shared" si="156"/>
        <v>0</v>
      </c>
      <c r="AT371" s="348">
        <f t="shared" si="157"/>
        <v>0</v>
      </c>
      <c r="AU371" s="348">
        <f t="shared" si="158"/>
        <v>0</v>
      </c>
      <c r="AV371" s="348">
        <f t="shared" si="159"/>
        <v>0</v>
      </c>
      <c r="AW371" s="348">
        <f t="shared" si="160"/>
        <v>100</v>
      </c>
      <c r="AX371" s="348">
        <f t="shared" si="161"/>
        <v>0</v>
      </c>
      <c r="AY371" s="348">
        <f t="shared" si="162"/>
        <v>2700</v>
      </c>
      <c r="AZ371" s="348">
        <f t="shared" si="163"/>
        <v>0</v>
      </c>
      <c r="BA371" s="348">
        <f t="shared" si="164"/>
        <v>0</v>
      </c>
      <c r="BB371" s="348">
        <f t="shared" si="165"/>
        <v>0</v>
      </c>
      <c r="BC371" s="348">
        <f t="shared" si="166"/>
        <v>100</v>
      </c>
      <c r="BD371" s="348">
        <f t="shared" si="167"/>
        <v>2400</v>
      </c>
      <c r="BE371" s="348">
        <f t="shared" si="168"/>
        <v>4800</v>
      </c>
      <c r="BF371" s="348">
        <f t="shared" si="169"/>
        <v>189000</v>
      </c>
      <c r="BG371" s="348">
        <f t="shared" si="170"/>
        <v>311500</v>
      </c>
    </row>
    <row r="372" spans="1:59" ht="15">
      <c r="A372" s="134" t="s">
        <v>629</v>
      </c>
      <c r="B372" s="134" t="s">
        <v>2434</v>
      </c>
      <c r="C372" s="134" t="s">
        <v>2500</v>
      </c>
      <c r="D372" s="136">
        <f t="shared" si="173"/>
        <v>6.8597107029851445E-2</v>
      </c>
      <c r="E372" s="136">
        <f t="shared" si="172"/>
        <v>10.965839067566524</v>
      </c>
      <c r="F372" s="136">
        <v>0</v>
      </c>
      <c r="G372" s="136">
        <f t="shared" si="174"/>
        <v>10.965839067566524</v>
      </c>
      <c r="H372" s="136">
        <f t="shared" ca="1" si="171"/>
        <v>11</v>
      </c>
      <c r="I372" s="154">
        <v>0</v>
      </c>
      <c r="J372" s="347"/>
      <c r="K372" t="s">
        <v>546</v>
      </c>
      <c r="L372" t="s">
        <v>3002</v>
      </c>
      <c r="M372" s="113" t="s">
        <v>3049</v>
      </c>
      <c r="N372" s="113">
        <v>0</v>
      </c>
      <c r="O372" s="113">
        <v>6800</v>
      </c>
      <c r="S372" s="113">
        <v>0</v>
      </c>
      <c r="Y372" s="120"/>
      <c r="Z372" s="113" t="s">
        <v>614</v>
      </c>
      <c r="AA372" s="349">
        <v>0</v>
      </c>
      <c r="AB372" s="349">
        <v>0</v>
      </c>
      <c r="AC372" s="349">
        <v>0</v>
      </c>
      <c r="AD372" s="349">
        <v>0</v>
      </c>
      <c r="AE372" s="349">
        <v>0</v>
      </c>
      <c r="AF372" s="349">
        <v>0</v>
      </c>
      <c r="AG372" s="349">
        <v>0</v>
      </c>
      <c r="AH372" s="349">
        <v>0</v>
      </c>
      <c r="AI372" s="349">
        <v>0</v>
      </c>
      <c r="AJ372" s="349">
        <v>0</v>
      </c>
      <c r="AK372" s="349">
        <v>0</v>
      </c>
      <c r="AL372" s="349">
        <v>0</v>
      </c>
      <c r="AM372" s="349">
        <v>100</v>
      </c>
      <c r="AN372" s="349">
        <v>100</v>
      </c>
      <c r="AO372" s="349">
        <v>8400</v>
      </c>
      <c r="AP372" s="349">
        <v>4900</v>
      </c>
      <c r="AR372" s="348">
        <f t="shared" si="155"/>
        <v>0</v>
      </c>
      <c r="AS372" s="348">
        <f t="shared" si="156"/>
        <v>0</v>
      </c>
      <c r="AT372" s="348">
        <f t="shared" si="157"/>
        <v>0</v>
      </c>
      <c r="AU372" s="348">
        <f t="shared" si="158"/>
        <v>0</v>
      </c>
      <c r="AV372" s="348">
        <f t="shared" si="159"/>
        <v>0</v>
      </c>
      <c r="AW372" s="348">
        <f t="shared" si="160"/>
        <v>0</v>
      </c>
      <c r="AX372" s="348">
        <f t="shared" si="161"/>
        <v>0</v>
      </c>
      <c r="AY372" s="348">
        <f t="shared" si="162"/>
        <v>0</v>
      </c>
      <c r="AZ372" s="348">
        <f t="shared" si="163"/>
        <v>0</v>
      </c>
      <c r="BA372" s="348">
        <f t="shared" si="164"/>
        <v>0</v>
      </c>
      <c r="BB372" s="348">
        <f t="shared" si="165"/>
        <v>0</v>
      </c>
      <c r="BC372" s="348">
        <f t="shared" si="166"/>
        <v>0</v>
      </c>
      <c r="BD372" s="348">
        <f t="shared" si="167"/>
        <v>100</v>
      </c>
      <c r="BE372" s="348">
        <f t="shared" si="168"/>
        <v>100</v>
      </c>
      <c r="BF372" s="348">
        <f t="shared" si="169"/>
        <v>6100</v>
      </c>
      <c r="BG372" s="348">
        <f t="shared" si="170"/>
        <v>3600</v>
      </c>
    </row>
    <row r="373" spans="1:59" ht="15">
      <c r="A373" s="134" t="s">
        <v>630</v>
      </c>
      <c r="B373" s="134" t="s">
        <v>3543</v>
      </c>
      <c r="C373" s="134" t="s">
        <v>3566</v>
      </c>
      <c r="D373" s="136">
        <f t="shared" si="173"/>
        <v>7.2026962381344026E-2</v>
      </c>
      <c r="E373" s="136">
        <f t="shared" si="172"/>
        <v>16.448758601349788</v>
      </c>
      <c r="F373" s="136">
        <v>0</v>
      </c>
      <c r="G373" s="136">
        <f t="shared" si="174"/>
        <v>16.448758601349788</v>
      </c>
      <c r="H373" s="136">
        <f t="shared" ca="1" si="171"/>
        <v>17</v>
      </c>
      <c r="I373" s="154">
        <v>0</v>
      </c>
      <c r="J373" s="347"/>
      <c r="K373" t="s">
        <v>605</v>
      </c>
      <c r="L373" t="s">
        <v>260</v>
      </c>
      <c r="M373" s="113" t="s">
        <v>925</v>
      </c>
      <c r="N373" s="113">
        <v>0</v>
      </c>
      <c r="O373" s="113">
        <v>0</v>
      </c>
      <c r="S373" s="113">
        <v>0</v>
      </c>
      <c r="Y373" s="120"/>
      <c r="Z373" s="113" t="s">
        <v>739</v>
      </c>
      <c r="AA373" s="349">
        <v>0</v>
      </c>
      <c r="AB373" s="349">
        <v>0</v>
      </c>
      <c r="AC373" s="349">
        <v>0</v>
      </c>
      <c r="AD373" s="349">
        <v>0</v>
      </c>
      <c r="AE373" s="349">
        <v>0</v>
      </c>
      <c r="AF373" s="349">
        <v>0</v>
      </c>
      <c r="AG373" s="349">
        <v>0</v>
      </c>
      <c r="AH373" s="349">
        <v>0</v>
      </c>
      <c r="AI373" s="349">
        <v>0</v>
      </c>
      <c r="AJ373" s="349">
        <v>0</v>
      </c>
      <c r="AK373" s="349">
        <v>0</v>
      </c>
      <c r="AL373" s="349">
        <v>0</v>
      </c>
      <c r="AM373" s="349">
        <v>0</v>
      </c>
      <c r="AN373" s="349">
        <v>0</v>
      </c>
      <c r="AO373" s="349">
        <v>3500</v>
      </c>
      <c r="AP373" s="349">
        <v>3400</v>
      </c>
      <c r="AR373" s="348">
        <f t="shared" si="155"/>
        <v>0</v>
      </c>
      <c r="AS373" s="348">
        <f t="shared" si="156"/>
        <v>0</v>
      </c>
      <c r="AT373" s="348">
        <f t="shared" si="157"/>
        <v>0</v>
      </c>
      <c r="AU373" s="348">
        <f t="shared" si="158"/>
        <v>0</v>
      </c>
      <c r="AV373" s="348">
        <f t="shared" si="159"/>
        <v>0</v>
      </c>
      <c r="AW373" s="348">
        <f t="shared" si="160"/>
        <v>0</v>
      </c>
      <c r="AX373" s="348">
        <f t="shared" si="161"/>
        <v>0</v>
      </c>
      <c r="AY373" s="348">
        <f t="shared" si="162"/>
        <v>0</v>
      </c>
      <c r="AZ373" s="348">
        <f t="shared" si="163"/>
        <v>0</v>
      </c>
      <c r="BA373" s="348">
        <f t="shared" si="164"/>
        <v>0</v>
      </c>
      <c r="BB373" s="348">
        <f t="shared" si="165"/>
        <v>0</v>
      </c>
      <c r="BC373" s="348">
        <f t="shared" si="166"/>
        <v>0</v>
      </c>
      <c r="BD373" s="348">
        <f t="shared" si="167"/>
        <v>0</v>
      </c>
      <c r="BE373" s="348">
        <f t="shared" si="168"/>
        <v>0</v>
      </c>
      <c r="BF373" s="348">
        <f t="shared" si="169"/>
        <v>2600</v>
      </c>
      <c r="BG373" s="348">
        <f t="shared" si="170"/>
        <v>2500</v>
      </c>
    </row>
    <row r="374" spans="1:59" ht="15">
      <c r="A374" s="134" t="s">
        <v>631</v>
      </c>
      <c r="B374" s="134" t="s">
        <v>1473</v>
      </c>
      <c r="C374" s="134" t="s">
        <v>1542</v>
      </c>
      <c r="D374" s="136">
        <f t="shared" si="173"/>
        <v>7.562831050041123E-2</v>
      </c>
      <c r="E374" s="136">
        <f t="shared" si="172"/>
        <v>24.673137902024681</v>
      </c>
      <c r="F374" s="136">
        <v>0</v>
      </c>
      <c r="G374" s="136">
        <f t="shared" si="174"/>
        <v>24.673137902024681</v>
      </c>
      <c r="H374" s="136">
        <f t="shared" ca="1" si="171"/>
        <v>25</v>
      </c>
      <c r="I374" s="154">
        <v>0</v>
      </c>
      <c r="J374" s="347"/>
      <c r="K374" t="s">
        <v>693</v>
      </c>
      <c r="L374" t="s">
        <v>2737</v>
      </c>
      <c r="M374" s="113" t="s">
        <v>2790</v>
      </c>
      <c r="N374" s="113">
        <v>0</v>
      </c>
      <c r="O374" s="113">
        <v>0</v>
      </c>
      <c r="S374" s="113">
        <v>0</v>
      </c>
      <c r="Y374" s="120"/>
      <c r="Z374" s="113" t="s">
        <v>478</v>
      </c>
      <c r="AA374" s="349">
        <v>100</v>
      </c>
      <c r="AB374" s="349">
        <v>100</v>
      </c>
      <c r="AC374" s="349">
        <v>8000</v>
      </c>
      <c r="AD374" s="349">
        <v>5800</v>
      </c>
      <c r="AE374" s="349">
        <v>100</v>
      </c>
      <c r="AF374" s="349">
        <v>0</v>
      </c>
      <c r="AG374" s="349">
        <v>10000</v>
      </c>
      <c r="AH374" s="349">
        <v>1200</v>
      </c>
      <c r="AI374" s="349">
        <v>0</v>
      </c>
      <c r="AJ374" s="349">
        <v>0</v>
      </c>
      <c r="AK374" s="349">
        <v>0</v>
      </c>
      <c r="AL374" s="349">
        <v>1100</v>
      </c>
      <c r="AM374" s="349">
        <v>1600</v>
      </c>
      <c r="AN374" s="349">
        <v>1600</v>
      </c>
      <c r="AO374" s="349">
        <v>130600</v>
      </c>
      <c r="AP374" s="349">
        <v>104900</v>
      </c>
      <c r="AR374" s="348">
        <f t="shared" si="155"/>
        <v>100</v>
      </c>
      <c r="AS374" s="348">
        <f t="shared" si="156"/>
        <v>100</v>
      </c>
      <c r="AT374" s="348">
        <f t="shared" si="157"/>
        <v>5800</v>
      </c>
      <c r="AU374" s="348">
        <f t="shared" si="158"/>
        <v>4200</v>
      </c>
      <c r="AV374" s="348">
        <f t="shared" si="159"/>
        <v>100</v>
      </c>
      <c r="AW374" s="348">
        <f t="shared" si="160"/>
        <v>0</v>
      </c>
      <c r="AX374" s="348">
        <f t="shared" si="161"/>
        <v>7300</v>
      </c>
      <c r="AY374" s="348">
        <f t="shared" si="162"/>
        <v>900</v>
      </c>
      <c r="AZ374" s="348">
        <f t="shared" si="163"/>
        <v>0</v>
      </c>
      <c r="BA374" s="348">
        <f t="shared" si="164"/>
        <v>0</v>
      </c>
      <c r="BB374" s="348">
        <f t="shared" si="165"/>
        <v>0</v>
      </c>
      <c r="BC374" s="348">
        <f t="shared" si="166"/>
        <v>800</v>
      </c>
      <c r="BD374" s="348">
        <f t="shared" si="167"/>
        <v>1200</v>
      </c>
      <c r="BE374" s="348">
        <f t="shared" si="168"/>
        <v>1200</v>
      </c>
      <c r="BF374" s="348">
        <f t="shared" si="169"/>
        <v>95500</v>
      </c>
      <c r="BG374" s="348">
        <f t="shared" si="170"/>
        <v>76700</v>
      </c>
    </row>
    <row r="375" spans="1:59" ht="15">
      <c r="A375" s="134" t="s">
        <v>1296</v>
      </c>
      <c r="B375" s="134" t="s">
        <v>3002</v>
      </c>
      <c r="C375" s="134" t="s">
        <v>3068</v>
      </c>
      <c r="D375" s="136">
        <f t="shared" ref="D375:D377" si="181">D374*0.75</f>
        <v>5.6721232875308419E-2</v>
      </c>
      <c r="E375" s="136">
        <f t="shared" ref="E375:E377" si="182">E374*0.5</f>
        <v>12.336568951012341</v>
      </c>
      <c r="F375" s="136">
        <f t="shared" ref="F375:F377" ca="1" si="183">RANDBETWEEN(0,10000)</f>
        <v>6005</v>
      </c>
      <c r="G375" s="136">
        <f t="shared" ca="1" si="174"/>
        <v>6017.3365689510119</v>
      </c>
      <c r="H375" s="136">
        <f t="shared" ca="1" si="171"/>
        <v>3349</v>
      </c>
      <c r="I375" s="154">
        <v>645.4208533499999</v>
      </c>
      <c r="J375" s="347"/>
      <c r="K375" t="s">
        <v>433</v>
      </c>
      <c r="L375" t="s">
        <v>3002</v>
      </c>
      <c r="M375" s="113" t="s">
        <v>3069</v>
      </c>
      <c r="N375" s="113">
        <v>0</v>
      </c>
      <c r="O375" s="113">
        <v>700</v>
      </c>
      <c r="S375" s="113">
        <v>0</v>
      </c>
      <c r="Y375" s="120"/>
      <c r="Z375" s="113" t="s">
        <v>704</v>
      </c>
      <c r="AA375" s="349">
        <v>0</v>
      </c>
      <c r="AB375" s="349">
        <v>0</v>
      </c>
      <c r="AC375" s="349">
        <v>0</v>
      </c>
      <c r="AD375" s="349">
        <v>0</v>
      </c>
      <c r="AE375" s="349">
        <v>0</v>
      </c>
      <c r="AF375" s="349">
        <v>0</v>
      </c>
      <c r="AG375" s="349">
        <v>1600</v>
      </c>
      <c r="AH375" s="349">
        <v>100</v>
      </c>
      <c r="AI375" s="349">
        <v>0</v>
      </c>
      <c r="AJ375" s="349">
        <v>0</v>
      </c>
      <c r="AK375" s="349">
        <v>0</v>
      </c>
      <c r="AL375" s="349">
        <v>1000</v>
      </c>
      <c r="AM375" s="349">
        <v>200</v>
      </c>
      <c r="AN375" s="349">
        <v>200</v>
      </c>
      <c r="AO375" s="349">
        <v>14500</v>
      </c>
      <c r="AP375" s="349">
        <v>17300</v>
      </c>
      <c r="AR375" s="348">
        <f t="shared" si="155"/>
        <v>0</v>
      </c>
      <c r="AS375" s="348">
        <f t="shared" si="156"/>
        <v>0</v>
      </c>
      <c r="AT375" s="348">
        <f t="shared" si="157"/>
        <v>0</v>
      </c>
      <c r="AU375" s="348">
        <f t="shared" si="158"/>
        <v>0</v>
      </c>
      <c r="AV375" s="348">
        <f t="shared" si="159"/>
        <v>0</v>
      </c>
      <c r="AW375" s="348">
        <f t="shared" si="160"/>
        <v>0</v>
      </c>
      <c r="AX375" s="348">
        <f t="shared" si="161"/>
        <v>1200</v>
      </c>
      <c r="AY375" s="348">
        <f t="shared" si="162"/>
        <v>100</v>
      </c>
      <c r="AZ375" s="348">
        <f t="shared" si="163"/>
        <v>0</v>
      </c>
      <c r="BA375" s="348">
        <f t="shared" si="164"/>
        <v>0</v>
      </c>
      <c r="BB375" s="348">
        <f t="shared" si="165"/>
        <v>0</v>
      </c>
      <c r="BC375" s="348">
        <f t="shared" si="166"/>
        <v>700</v>
      </c>
      <c r="BD375" s="348">
        <f t="shared" si="167"/>
        <v>100</v>
      </c>
      <c r="BE375" s="348">
        <f t="shared" si="168"/>
        <v>100</v>
      </c>
      <c r="BF375" s="348">
        <f t="shared" si="169"/>
        <v>10600</v>
      </c>
      <c r="BG375" s="348">
        <f t="shared" si="170"/>
        <v>12600</v>
      </c>
    </row>
    <row r="376" spans="1:59" ht="15">
      <c r="A376" s="134" t="s">
        <v>1352</v>
      </c>
      <c r="B376" s="134" t="s">
        <v>2076</v>
      </c>
      <c r="C376" s="134" t="s">
        <v>2102</v>
      </c>
      <c r="D376" s="136">
        <f t="shared" si="181"/>
        <v>4.2540924656481315E-2</v>
      </c>
      <c r="E376" s="136">
        <f t="shared" si="182"/>
        <v>6.1682844755061703</v>
      </c>
      <c r="F376" s="136">
        <f t="shared" ca="1" si="183"/>
        <v>375</v>
      </c>
      <c r="G376" s="136">
        <f t="shared" ca="1" si="174"/>
        <v>381.1682844755062</v>
      </c>
      <c r="H376" s="136">
        <f t="shared" ca="1" si="171"/>
        <v>264</v>
      </c>
      <c r="I376" s="154">
        <v>635.58844622000004</v>
      </c>
      <c r="J376" s="347"/>
      <c r="K376" t="s">
        <v>636</v>
      </c>
      <c r="L376" t="s">
        <v>1763</v>
      </c>
      <c r="M376" s="113" t="s">
        <v>1824</v>
      </c>
      <c r="N376" s="113">
        <v>0</v>
      </c>
      <c r="O376" s="113">
        <v>0</v>
      </c>
      <c r="S376" s="113">
        <v>0</v>
      </c>
      <c r="Y376" s="120"/>
      <c r="Z376" s="113" t="s">
        <v>573</v>
      </c>
      <c r="AA376" s="349">
        <v>0</v>
      </c>
      <c r="AB376" s="349">
        <v>0</v>
      </c>
      <c r="AC376" s="349">
        <v>0</v>
      </c>
      <c r="AD376" s="349">
        <v>1300</v>
      </c>
      <c r="AE376" s="349">
        <v>0</v>
      </c>
      <c r="AF376" s="349">
        <v>100</v>
      </c>
      <c r="AG376" s="349">
        <v>0</v>
      </c>
      <c r="AH376" s="349">
        <v>3400</v>
      </c>
      <c r="AI376" s="349">
        <v>0</v>
      </c>
      <c r="AJ376" s="349">
        <v>0</v>
      </c>
      <c r="AK376" s="349">
        <v>0</v>
      </c>
      <c r="AL376" s="349">
        <v>800</v>
      </c>
      <c r="AM376" s="349">
        <v>800</v>
      </c>
      <c r="AN376" s="349">
        <v>1200</v>
      </c>
      <c r="AO376" s="349">
        <v>65800</v>
      </c>
      <c r="AP376" s="349">
        <v>85700</v>
      </c>
      <c r="AR376" s="348">
        <f t="shared" si="155"/>
        <v>0</v>
      </c>
      <c r="AS376" s="348">
        <f t="shared" si="156"/>
        <v>0</v>
      </c>
      <c r="AT376" s="348">
        <f t="shared" si="157"/>
        <v>0</v>
      </c>
      <c r="AU376" s="348">
        <f t="shared" si="158"/>
        <v>1000</v>
      </c>
      <c r="AV376" s="348">
        <f t="shared" si="159"/>
        <v>0</v>
      </c>
      <c r="AW376" s="348">
        <f t="shared" si="160"/>
        <v>100</v>
      </c>
      <c r="AX376" s="348">
        <f t="shared" si="161"/>
        <v>0</v>
      </c>
      <c r="AY376" s="348">
        <f t="shared" si="162"/>
        <v>2500</v>
      </c>
      <c r="AZ376" s="348">
        <f t="shared" si="163"/>
        <v>0</v>
      </c>
      <c r="BA376" s="348">
        <f t="shared" si="164"/>
        <v>0</v>
      </c>
      <c r="BB376" s="348">
        <f t="shared" si="165"/>
        <v>0</v>
      </c>
      <c r="BC376" s="348">
        <f t="shared" si="166"/>
        <v>600</v>
      </c>
      <c r="BD376" s="348">
        <f t="shared" si="167"/>
        <v>600</v>
      </c>
      <c r="BE376" s="348">
        <f t="shared" si="168"/>
        <v>900</v>
      </c>
      <c r="BF376" s="348">
        <f t="shared" si="169"/>
        <v>48100</v>
      </c>
      <c r="BG376" s="348">
        <f t="shared" si="170"/>
        <v>62600</v>
      </c>
    </row>
    <row r="377" spans="1:59" ht="15">
      <c r="A377" s="134" t="s">
        <v>632</v>
      </c>
      <c r="B377" s="134" t="s">
        <v>2076</v>
      </c>
      <c r="C377" s="134" t="s">
        <v>2101</v>
      </c>
      <c r="D377" s="136">
        <f t="shared" si="181"/>
        <v>3.1905693492360984E-2</v>
      </c>
      <c r="E377" s="136">
        <f t="shared" si="182"/>
        <v>3.0841422377530852</v>
      </c>
      <c r="F377" s="136">
        <f t="shared" ca="1" si="183"/>
        <v>9692</v>
      </c>
      <c r="G377" s="136">
        <f t="shared" ca="1" si="174"/>
        <v>9695.0841422377525</v>
      </c>
      <c r="H377" s="136">
        <f t="shared" ca="1" si="171"/>
        <v>3942</v>
      </c>
      <c r="I377" s="154">
        <v>0</v>
      </c>
      <c r="J377" s="347"/>
      <c r="K377" t="s">
        <v>700</v>
      </c>
      <c r="L377" t="s">
        <v>2434</v>
      </c>
      <c r="M377" s="113" t="s">
        <v>2501</v>
      </c>
      <c r="N377" s="113">
        <v>0</v>
      </c>
      <c r="O377" s="113">
        <v>600</v>
      </c>
      <c r="S377" s="113">
        <v>0</v>
      </c>
      <c r="Y377" s="120"/>
      <c r="Z377" s="113" t="s">
        <v>663</v>
      </c>
      <c r="AA377" s="349">
        <v>0</v>
      </c>
      <c r="AB377" s="349">
        <v>0</v>
      </c>
      <c r="AC377" s="349">
        <v>0</v>
      </c>
      <c r="AD377" s="349">
        <v>500</v>
      </c>
      <c r="AE377" s="349">
        <v>0</v>
      </c>
      <c r="AF377" s="349">
        <v>0</v>
      </c>
      <c r="AG377" s="349">
        <v>5300</v>
      </c>
      <c r="AH377" s="349">
        <v>0</v>
      </c>
      <c r="AI377" s="349">
        <v>0</v>
      </c>
      <c r="AJ377" s="349">
        <v>0</v>
      </c>
      <c r="AK377" s="349">
        <v>0</v>
      </c>
      <c r="AL377" s="349">
        <v>0</v>
      </c>
      <c r="AM377" s="349">
        <v>1100</v>
      </c>
      <c r="AN377" s="349">
        <v>300</v>
      </c>
      <c r="AO377" s="349">
        <v>88200</v>
      </c>
      <c r="AP377" s="349">
        <v>20700</v>
      </c>
      <c r="AR377" s="348">
        <f t="shared" si="155"/>
        <v>0</v>
      </c>
      <c r="AS377" s="348">
        <f t="shared" si="156"/>
        <v>0</v>
      </c>
      <c r="AT377" s="348">
        <f t="shared" si="157"/>
        <v>0</v>
      </c>
      <c r="AU377" s="348">
        <f t="shared" si="158"/>
        <v>400</v>
      </c>
      <c r="AV377" s="348">
        <f t="shared" si="159"/>
        <v>0</v>
      </c>
      <c r="AW377" s="348">
        <f t="shared" si="160"/>
        <v>0</v>
      </c>
      <c r="AX377" s="348">
        <f t="shared" si="161"/>
        <v>3900</v>
      </c>
      <c r="AY377" s="348">
        <f t="shared" si="162"/>
        <v>0</v>
      </c>
      <c r="AZ377" s="348">
        <f t="shared" si="163"/>
        <v>0</v>
      </c>
      <c r="BA377" s="348">
        <f t="shared" si="164"/>
        <v>0</v>
      </c>
      <c r="BB377" s="348">
        <f t="shared" si="165"/>
        <v>0</v>
      </c>
      <c r="BC377" s="348">
        <f t="shared" si="166"/>
        <v>0</v>
      </c>
      <c r="BD377" s="348">
        <f t="shared" si="167"/>
        <v>800</v>
      </c>
      <c r="BE377" s="348">
        <f t="shared" si="168"/>
        <v>200</v>
      </c>
      <c r="BF377" s="348">
        <f t="shared" si="169"/>
        <v>64500</v>
      </c>
      <c r="BG377" s="348">
        <f t="shared" si="170"/>
        <v>15100</v>
      </c>
    </row>
    <row r="378" spans="1:59" ht="15">
      <c r="A378" s="134" t="s">
        <v>633</v>
      </c>
      <c r="B378" s="134" t="s">
        <v>2434</v>
      </c>
      <c r="C378" s="134" t="s">
        <v>2502</v>
      </c>
      <c r="D378" s="136">
        <f t="shared" si="173"/>
        <v>3.3500978166979035E-2</v>
      </c>
      <c r="E378" s="136">
        <f t="shared" si="172"/>
        <v>4.626213356629628</v>
      </c>
      <c r="F378" s="136">
        <v>0</v>
      </c>
      <c r="G378" s="136">
        <f t="shared" si="174"/>
        <v>4.626213356629628</v>
      </c>
      <c r="H378" s="136">
        <f t="shared" ca="1" si="171"/>
        <v>5</v>
      </c>
      <c r="I378" s="154">
        <v>0</v>
      </c>
      <c r="J378" s="347"/>
      <c r="K378" t="s">
        <v>730</v>
      </c>
      <c r="L378" t="s">
        <v>260</v>
      </c>
      <c r="M378" s="113" t="s">
        <v>926</v>
      </c>
      <c r="N378" s="113">
        <v>0</v>
      </c>
      <c r="O378" s="113">
        <v>0</v>
      </c>
      <c r="S378" s="113">
        <v>0</v>
      </c>
      <c r="Y378" s="120"/>
      <c r="Z378" s="113" t="s">
        <v>476</v>
      </c>
      <c r="AA378" s="349">
        <v>0</v>
      </c>
      <c r="AB378" s="349">
        <v>0</v>
      </c>
      <c r="AC378" s="349">
        <v>0</v>
      </c>
      <c r="AD378" s="349">
        <v>0</v>
      </c>
      <c r="AE378" s="349">
        <v>0</v>
      </c>
      <c r="AF378" s="349">
        <v>0</v>
      </c>
      <c r="AG378" s="349">
        <v>0</v>
      </c>
      <c r="AH378" s="349">
        <v>0</v>
      </c>
      <c r="AI378" s="349">
        <v>0</v>
      </c>
      <c r="AJ378" s="349">
        <v>0</v>
      </c>
      <c r="AK378" s="349">
        <v>0</v>
      </c>
      <c r="AL378" s="349">
        <v>0</v>
      </c>
      <c r="AM378" s="349">
        <v>0</v>
      </c>
      <c r="AN378" s="349">
        <v>100</v>
      </c>
      <c r="AO378" s="349">
        <v>0</v>
      </c>
      <c r="AP378" s="349">
        <v>13700</v>
      </c>
      <c r="AR378" s="348">
        <f t="shared" si="155"/>
        <v>0</v>
      </c>
      <c r="AS378" s="348">
        <f t="shared" si="156"/>
        <v>0</v>
      </c>
      <c r="AT378" s="348">
        <f t="shared" si="157"/>
        <v>0</v>
      </c>
      <c r="AU378" s="348">
        <f t="shared" si="158"/>
        <v>0</v>
      </c>
      <c r="AV378" s="348">
        <f t="shared" si="159"/>
        <v>0</v>
      </c>
      <c r="AW378" s="348">
        <f t="shared" si="160"/>
        <v>0</v>
      </c>
      <c r="AX378" s="348">
        <f t="shared" si="161"/>
        <v>0</v>
      </c>
      <c r="AY378" s="348">
        <f t="shared" si="162"/>
        <v>0</v>
      </c>
      <c r="AZ378" s="348">
        <f t="shared" si="163"/>
        <v>0</v>
      </c>
      <c r="BA378" s="348">
        <f t="shared" si="164"/>
        <v>0</v>
      </c>
      <c r="BB378" s="348">
        <f t="shared" si="165"/>
        <v>0</v>
      </c>
      <c r="BC378" s="348">
        <f t="shared" si="166"/>
        <v>0</v>
      </c>
      <c r="BD378" s="348">
        <f t="shared" si="167"/>
        <v>0</v>
      </c>
      <c r="BE378" s="348">
        <f t="shared" si="168"/>
        <v>100</v>
      </c>
      <c r="BF378" s="348">
        <f t="shared" si="169"/>
        <v>0</v>
      </c>
      <c r="BG378" s="348">
        <f t="shared" si="170"/>
        <v>10000</v>
      </c>
    </row>
    <row r="379" spans="1:59" ht="15">
      <c r="A379" s="134" t="s">
        <v>553</v>
      </c>
      <c r="B379" s="134" t="s">
        <v>3307</v>
      </c>
      <c r="C379" s="134" t="s">
        <v>3361</v>
      </c>
      <c r="D379" s="136">
        <f t="shared" si="173"/>
        <v>3.5176027075327986E-2</v>
      </c>
      <c r="E379" s="136">
        <f t="shared" si="172"/>
        <v>6.9393200349444424</v>
      </c>
      <c r="F379" s="136">
        <v>0</v>
      </c>
      <c r="G379" s="136">
        <f t="shared" si="174"/>
        <v>6.9393200349444424</v>
      </c>
      <c r="H379" s="136">
        <f t="shared" ca="1" si="171"/>
        <v>7</v>
      </c>
      <c r="I379" s="154">
        <v>0</v>
      </c>
      <c r="J379" s="347"/>
      <c r="K379" t="s">
        <v>1292</v>
      </c>
      <c r="L379" t="s">
        <v>4434</v>
      </c>
      <c r="M379" s="113" t="s">
        <v>4443</v>
      </c>
      <c r="N379" s="113">
        <v>745900</v>
      </c>
      <c r="O379" s="113">
        <v>0</v>
      </c>
      <c r="S379" s="113">
        <v>0</v>
      </c>
      <c r="Y379" s="120"/>
      <c r="Z379" s="113" t="s">
        <v>513</v>
      </c>
      <c r="AA379" s="349">
        <v>0</v>
      </c>
      <c r="AB379" s="349">
        <v>0</v>
      </c>
      <c r="AC379" s="349">
        <v>0</v>
      </c>
      <c r="AD379" s="349">
        <v>0</v>
      </c>
      <c r="AE379" s="349">
        <v>0</v>
      </c>
      <c r="AF379" s="349">
        <v>0</v>
      </c>
      <c r="AG379" s="349">
        <v>0</v>
      </c>
      <c r="AH379" s="349">
        <v>0</v>
      </c>
      <c r="AI379" s="349">
        <v>0</v>
      </c>
      <c r="AJ379" s="349">
        <v>0</v>
      </c>
      <c r="AK379" s="349">
        <v>0</v>
      </c>
      <c r="AL379" s="349">
        <v>0</v>
      </c>
      <c r="AM379" s="349">
        <v>0</v>
      </c>
      <c r="AN379" s="349">
        <v>0</v>
      </c>
      <c r="AO379" s="349">
        <v>5500</v>
      </c>
      <c r="AP379" s="349">
        <v>1700</v>
      </c>
      <c r="AR379" s="348">
        <f t="shared" si="155"/>
        <v>0</v>
      </c>
      <c r="AS379" s="348">
        <f t="shared" si="156"/>
        <v>0</v>
      </c>
      <c r="AT379" s="348">
        <f t="shared" si="157"/>
        <v>0</v>
      </c>
      <c r="AU379" s="348">
        <f t="shared" si="158"/>
        <v>0</v>
      </c>
      <c r="AV379" s="348">
        <f t="shared" si="159"/>
        <v>0</v>
      </c>
      <c r="AW379" s="348">
        <f t="shared" si="160"/>
        <v>0</v>
      </c>
      <c r="AX379" s="348">
        <f t="shared" si="161"/>
        <v>0</v>
      </c>
      <c r="AY379" s="348">
        <f t="shared" si="162"/>
        <v>0</v>
      </c>
      <c r="AZ379" s="348">
        <f t="shared" si="163"/>
        <v>0</v>
      </c>
      <c r="BA379" s="348">
        <f t="shared" si="164"/>
        <v>0</v>
      </c>
      <c r="BB379" s="348">
        <f t="shared" si="165"/>
        <v>0</v>
      </c>
      <c r="BC379" s="348">
        <f t="shared" si="166"/>
        <v>0</v>
      </c>
      <c r="BD379" s="348">
        <f t="shared" si="167"/>
        <v>0</v>
      </c>
      <c r="BE379" s="348">
        <f t="shared" si="168"/>
        <v>0</v>
      </c>
      <c r="BF379" s="348">
        <f t="shared" si="169"/>
        <v>4000</v>
      </c>
      <c r="BG379" s="348">
        <f t="shared" si="170"/>
        <v>1200</v>
      </c>
    </row>
    <row r="380" spans="1:59" ht="15">
      <c r="A380" s="134" t="s">
        <v>605</v>
      </c>
      <c r="B380" s="134" t="s">
        <v>1763</v>
      </c>
      <c r="C380" s="134" t="s">
        <v>1825</v>
      </c>
      <c r="D380" s="136">
        <f t="shared" si="173"/>
        <v>3.6934828429094388E-2</v>
      </c>
      <c r="E380" s="136">
        <f t="shared" si="172"/>
        <v>10.408980052416663</v>
      </c>
      <c r="F380" s="136">
        <v>0</v>
      </c>
      <c r="G380" s="136">
        <f t="shared" si="174"/>
        <v>10.408980052416663</v>
      </c>
      <c r="H380" s="136">
        <f t="shared" ca="1" si="171"/>
        <v>11</v>
      </c>
      <c r="I380" s="154">
        <v>0</v>
      </c>
      <c r="J380" s="347"/>
      <c r="K380" t="s">
        <v>477</v>
      </c>
      <c r="L380" t="s">
        <v>2434</v>
      </c>
      <c r="M380" s="113" t="s">
        <v>2503</v>
      </c>
      <c r="N380" s="113">
        <v>0</v>
      </c>
      <c r="O380" s="113">
        <v>900</v>
      </c>
      <c r="S380" s="113">
        <v>0</v>
      </c>
      <c r="Y380" s="120"/>
      <c r="Z380" s="113" t="s">
        <v>585</v>
      </c>
      <c r="AA380" s="349">
        <v>0</v>
      </c>
      <c r="AB380" s="349">
        <v>0</v>
      </c>
      <c r="AC380" s="349">
        <v>400</v>
      </c>
      <c r="AD380" s="349">
        <v>0</v>
      </c>
      <c r="AE380" s="349">
        <v>0</v>
      </c>
      <c r="AF380" s="349">
        <v>0</v>
      </c>
      <c r="AG380" s="349">
        <v>6500</v>
      </c>
      <c r="AH380" s="349">
        <v>300</v>
      </c>
      <c r="AI380" s="349">
        <v>0</v>
      </c>
      <c r="AJ380" s="349">
        <v>0</v>
      </c>
      <c r="AK380" s="349">
        <v>0</v>
      </c>
      <c r="AL380" s="349">
        <v>0</v>
      </c>
      <c r="AM380" s="349">
        <v>600</v>
      </c>
      <c r="AN380" s="349">
        <v>200</v>
      </c>
      <c r="AO380" s="349">
        <v>44500</v>
      </c>
      <c r="AP380" s="349">
        <v>12900</v>
      </c>
      <c r="AR380" s="348">
        <f t="shared" si="155"/>
        <v>0</v>
      </c>
      <c r="AS380" s="348">
        <f t="shared" si="156"/>
        <v>0</v>
      </c>
      <c r="AT380" s="348">
        <f t="shared" si="157"/>
        <v>300</v>
      </c>
      <c r="AU380" s="348">
        <f t="shared" si="158"/>
        <v>0</v>
      </c>
      <c r="AV380" s="348">
        <f t="shared" si="159"/>
        <v>0</v>
      </c>
      <c r="AW380" s="348">
        <f t="shared" si="160"/>
        <v>0</v>
      </c>
      <c r="AX380" s="348">
        <f t="shared" si="161"/>
        <v>4800</v>
      </c>
      <c r="AY380" s="348">
        <f t="shared" si="162"/>
        <v>200</v>
      </c>
      <c r="AZ380" s="348">
        <f t="shared" si="163"/>
        <v>0</v>
      </c>
      <c r="BA380" s="348">
        <f t="shared" si="164"/>
        <v>0</v>
      </c>
      <c r="BB380" s="348">
        <f t="shared" si="165"/>
        <v>0</v>
      </c>
      <c r="BC380" s="348">
        <f t="shared" si="166"/>
        <v>0</v>
      </c>
      <c r="BD380" s="348">
        <f t="shared" si="167"/>
        <v>400</v>
      </c>
      <c r="BE380" s="348">
        <f t="shared" si="168"/>
        <v>100</v>
      </c>
      <c r="BF380" s="348">
        <f t="shared" si="169"/>
        <v>32500</v>
      </c>
      <c r="BG380" s="348">
        <f t="shared" si="170"/>
        <v>9400</v>
      </c>
    </row>
    <row r="381" spans="1:59" ht="15">
      <c r="A381" s="134" t="s">
        <v>634</v>
      </c>
      <c r="B381" s="134" t="s">
        <v>2737</v>
      </c>
      <c r="C381" s="134" t="s">
        <v>2791</v>
      </c>
      <c r="D381" s="136">
        <f t="shared" si="173"/>
        <v>3.8781569850549112E-2</v>
      </c>
      <c r="E381" s="136">
        <f t="shared" si="172"/>
        <v>15.613470078624994</v>
      </c>
      <c r="F381" s="136">
        <v>0</v>
      </c>
      <c r="G381" s="136">
        <f t="shared" si="174"/>
        <v>15.613470078624994</v>
      </c>
      <c r="H381" s="136">
        <f t="shared" ca="1" si="171"/>
        <v>16</v>
      </c>
      <c r="I381" s="154">
        <v>0</v>
      </c>
      <c r="J381" s="347"/>
      <c r="K381" t="s">
        <v>429</v>
      </c>
      <c r="L381" t="s">
        <v>260</v>
      </c>
      <c r="M381" s="113" t="s">
        <v>927</v>
      </c>
      <c r="N381" s="113">
        <v>0</v>
      </c>
      <c r="O381" s="113">
        <v>0</v>
      </c>
      <c r="S381" s="113">
        <v>0</v>
      </c>
      <c r="Y381" s="120"/>
      <c r="Z381" s="113" t="s">
        <v>652</v>
      </c>
      <c r="AA381" s="349">
        <v>0</v>
      </c>
      <c r="AB381" s="349">
        <v>0</v>
      </c>
      <c r="AC381" s="349">
        <v>0</v>
      </c>
      <c r="AD381" s="349">
        <v>0</v>
      </c>
      <c r="AE381" s="349">
        <v>0</v>
      </c>
      <c r="AF381" s="349">
        <v>0</v>
      </c>
      <c r="AG381" s="349">
        <v>0</v>
      </c>
      <c r="AH381" s="349">
        <v>0</v>
      </c>
      <c r="AI381" s="349">
        <v>0</v>
      </c>
      <c r="AJ381" s="349">
        <v>0</v>
      </c>
      <c r="AK381" s="349">
        <v>0</v>
      </c>
      <c r="AL381" s="349">
        <v>0</v>
      </c>
      <c r="AM381" s="349">
        <v>0</v>
      </c>
      <c r="AN381" s="349">
        <v>0</v>
      </c>
      <c r="AO381" s="349">
        <v>0</v>
      </c>
      <c r="AP381" s="349">
        <v>2500</v>
      </c>
      <c r="AR381" s="348">
        <f t="shared" si="155"/>
        <v>0</v>
      </c>
      <c r="AS381" s="348">
        <f t="shared" si="156"/>
        <v>0</v>
      </c>
      <c r="AT381" s="348">
        <f t="shared" si="157"/>
        <v>0</v>
      </c>
      <c r="AU381" s="348">
        <f t="shared" si="158"/>
        <v>0</v>
      </c>
      <c r="AV381" s="348">
        <f t="shared" si="159"/>
        <v>0</v>
      </c>
      <c r="AW381" s="348">
        <f t="shared" si="160"/>
        <v>0</v>
      </c>
      <c r="AX381" s="348">
        <f t="shared" si="161"/>
        <v>0</v>
      </c>
      <c r="AY381" s="348">
        <f t="shared" si="162"/>
        <v>0</v>
      </c>
      <c r="AZ381" s="348">
        <f t="shared" si="163"/>
        <v>0</v>
      </c>
      <c r="BA381" s="348">
        <f t="shared" si="164"/>
        <v>0</v>
      </c>
      <c r="BB381" s="348">
        <f t="shared" si="165"/>
        <v>0</v>
      </c>
      <c r="BC381" s="348">
        <f t="shared" si="166"/>
        <v>0</v>
      </c>
      <c r="BD381" s="348">
        <f t="shared" si="167"/>
        <v>0</v>
      </c>
      <c r="BE381" s="348">
        <f t="shared" si="168"/>
        <v>0</v>
      </c>
      <c r="BF381" s="348">
        <f t="shared" si="169"/>
        <v>0</v>
      </c>
      <c r="BG381" s="348">
        <f t="shared" si="170"/>
        <v>1800</v>
      </c>
    </row>
    <row r="382" spans="1:59" ht="15">
      <c r="A382" s="134" t="s">
        <v>463</v>
      </c>
      <c r="B382" s="134" t="s">
        <v>3660</v>
      </c>
      <c r="C382" s="134" t="s">
        <v>3748</v>
      </c>
      <c r="D382" s="136">
        <f t="shared" si="173"/>
        <v>4.0720648343076572E-2</v>
      </c>
      <c r="E382" s="136">
        <f t="shared" si="172"/>
        <v>23.420205117937492</v>
      </c>
      <c r="F382" s="136">
        <v>0</v>
      </c>
      <c r="G382" s="136">
        <f t="shared" si="174"/>
        <v>23.420205117937492</v>
      </c>
      <c r="H382" s="136">
        <f t="shared" ca="1" si="171"/>
        <v>24</v>
      </c>
      <c r="I382" s="154">
        <v>0</v>
      </c>
      <c r="J382" s="347"/>
      <c r="K382" t="s">
        <v>1345</v>
      </c>
      <c r="L382" t="s">
        <v>3543</v>
      </c>
      <c r="M382" s="113" t="s">
        <v>3567</v>
      </c>
      <c r="N382" s="113">
        <v>800</v>
      </c>
      <c r="O382" s="113">
        <v>0</v>
      </c>
      <c r="S382" s="113">
        <v>0</v>
      </c>
      <c r="Y382" s="120"/>
      <c r="Z382" s="113" t="s">
        <v>790</v>
      </c>
      <c r="AA382" s="349">
        <v>0</v>
      </c>
      <c r="AB382" s="349">
        <v>0</v>
      </c>
      <c r="AC382" s="349">
        <v>0</v>
      </c>
      <c r="AD382" s="349">
        <v>0</v>
      </c>
      <c r="AE382" s="349">
        <v>0</v>
      </c>
      <c r="AF382" s="349">
        <v>0</v>
      </c>
      <c r="AG382" s="349">
        <v>0</v>
      </c>
      <c r="AH382" s="349">
        <v>0</v>
      </c>
      <c r="AI382" s="349">
        <v>0</v>
      </c>
      <c r="AJ382" s="349">
        <v>0</v>
      </c>
      <c r="AK382" s="349">
        <v>0</v>
      </c>
      <c r="AL382" s="349">
        <v>0</v>
      </c>
      <c r="AM382" s="349">
        <v>0</v>
      </c>
      <c r="AN382" s="349">
        <v>0</v>
      </c>
      <c r="AO382" s="349">
        <v>0</v>
      </c>
      <c r="AP382" s="349">
        <v>0</v>
      </c>
      <c r="AR382" s="348">
        <f t="shared" si="155"/>
        <v>0</v>
      </c>
      <c r="AS382" s="348">
        <f t="shared" si="156"/>
        <v>0</v>
      </c>
      <c r="AT382" s="348">
        <f t="shared" si="157"/>
        <v>0</v>
      </c>
      <c r="AU382" s="348">
        <f t="shared" si="158"/>
        <v>0</v>
      </c>
      <c r="AV382" s="348">
        <f t="shared" si="159"/>
        <v>0</v>
      </c>
      <c r="AW382" s="348">
        <f t="shared" si="160"/>
        <v>0</v>
      </c>
      <c r="AX382" s="348">
        <f t="shared" si="161"/>
        <v>0</v>
      </c>
      <c r="AY382" s="348">
        <f t="shared" si="162"/>
        <v>0</v>
      </c>
      <c r="AZ382" s="348">
        <f t="shared" si="163"/>
        <v>0</v>
      </c>
      <c r="BA382" s="348">
        <f t="shared" si="164"/>
        <v>0</v>
      </c>
      <c r="BB382" s="348">
        <f t="shared" si="165"/>
        <v>0</v>
      </c>
      <c r="BC382" s="348">
        <f t="shared" si="166"/>
        <v>0</v>
      </c>
      <c r="BD382" s="348">
        <f t="shared" si="167"/>
        <v>0</v>
      </c>
      <c r="BE382" s="348">
        <f t="shared" si="168"/>
        <v>0</v>
      </c>
      <c r="BF382" s="348">
        <f t="shared" si="169"/>
        <v>0</v>
      </c>
      <c r="BG382" s="348">
        <f t="shared" si="170"/>
        <v>0</v>
      </c>
    </row>
    <row r="383" spans="1:59" ht="15">
      <c r="A383" s="134" t="s">
        <v>635</v>
      </c>
      <c r="B383" s="134" t="s">
        <v>1763</v>
      </c>
      <c r="C383" s="134" t="s">
        <v>1826</v>
      </c>
      <c r="D383" s="136">
        <f t="shared" ref="D383:D384" si="184">D382*0.75</f>
        <v>3.0540486257307431E-2</v>
      </c>
      <c r="E383" s="136">
        <f t="shared" ref="E383:E384" si="185">E382*0.5</f>
        <v>11.710102558968746</v>
      </c>
      <c r="F383" s="136">
        <f t="shared" ref="F383:F384" ca="1" si="186">RANDBETWEEN(0,10000)</f>
        <v>2271</v>
      </c>
      <c r="G383" s="136">
        <f t="shared" ca="1" si="174"/>
        <v>2282.7101025589686</v>
      </c>
      <c r="H383" s="136">
        <f t="shared" ca="1" si="171"/>
        <v>869</v>
      </c>
      <c r="I383" s="154">
        <v>0</v>
      </c>
      <c r="J383" s="347"/>
      <c r="K383" t="s">
        <v>566</v>
      </c>
      <c r="L383" t="s">
        <v>4275</v>
      </c>
      <c r="M383" s="113" t="s">
        <v>4310</v>
      </c>
      <c r="N383" s="113">
        <v>14400</v>
      </c>
      <c r="O383" s="113">
        <v>0</v>
      </c>
      <c r="S383" s="113">
        <v>0</v>
      </c>
      <c r="Y383" s="120"/>
      <c r="Z383" s="113" t="s">
        <v>555</v>
      </c>
      <c r="AA383" s="349">
        <v>300</v>
      </c>
      <c r="AB383" s="349">
        <v>0</v>
      </c>
      <c r="AC383" s="349">
        <v>21200</v>
      </c>
      <c r="AD383" s="349">
        <v>2300</v>
      </c>
      <c r="AE383" s="349">
        <v>300</v>
      </c>
      <c r="AF383" s="349">
        <v>100</v>
      </c>
      <c r="AG383" s="349">
        <v>26100</v>
      </c>
      <c r="AH383" s="349">
        <v>7900</v>
      </c>
      <c r="AI383" s="349">
        <v>0</v>
      </c>
      <c r="AJ383" s="349">
        <v>0</v>
      </c>
      <c r="AK383" s="349">
        <v>0</v>
      </c>
      <c r="AL383" s="349">
        <v>0</v>
      </c>
      <c r="AM383" s="349">
        <v>4600</v>
      </c>
      <c r="AN383" s="349">
        <v>8000</v>
      </c>
      <c r="AO383" s="349">
        <v>348300</v>
      </c>
      <c r="AP383" s="349">
        <v>481200</v>
      </c>
      <c r="AR383" s="348">
        <f t="shared" si="155"/>
        <v>200</v>
      </c>
      <c r="AS383" s="348">
        <f t="shared" si="156"/>
        <v>0</v>
      </c>
      <c r="AT383" s="348">
        <f t="shared" si="157"/>
        <v>15500</v>
      </c>
      <c r="AU383" s="348">
        <f t="shared" si="158"/>
        <v>1700</v>
      </c>
      <c r="AV383" s="348">
        <f t="shared" si="159"/>
        <v>200</v>
      </c>
      <c r="AW383" s="348">
        <f t="shared" si="160"/>
        <v>100</v>
      </c>
      <c r="AX383" s="348">
        <f t="shared" si="161"/>
        <v>19100</v>
      </c>
      <c r="AY383" s="348">
        <f t="shared" si="162"/>
        <v>5800</v>
      </c>
      <c r="AZ383" s="348">
        <f t="shared" si="163"/>
        <v>0</v>
      </c>
      <c r="BA383" s="348">
        <f t="shared" si="164"/>
        <v>0</v>
      </c>
      <c r="BB383" s="348">
        <f t="shared" si="165"/>
        <v>0</v>
      </c>
      <c r="BC383" s="348">
        <f t="shared" si="166"/>
        <v>0</v>
      </c>
      <c r="BD383" s="348">
        <f t="shared" si="167"/>
        <v>3400</v>
      </c>
      <c r="BE383" s="348">
        <f t="shared" si="168"/>
        <v>5800</v>
      </c>
      <c r="BF383" s="348">
        <f t="shared" si="169"/>
        <v>254600</v>
      </c>
      <c r="BG383" s="348">
        <f t="shared" si="170"/>
        <v>351800</v>
      </c>
    </row>
    <row r="384" spans="1:59" ht="15">
      <c r="A384" s="134" t="s">
        <v>557</v>
      </c>
      <c r="B384" s="134" t="s">
        <v>2076</v>
      </c>
      <c r="C384" s="134" t="s">
        <v>2154</v>
      </c>
      <c r="D384" s="136">
        <f t="shared" si="184"/>
        <v>2.2905364692980573E-2</v>
      </c>
      <c r="E384" s="136">
        <f t="shared" si="185"/>
        <v>5.855051279484373</v>
      </c>
      <c r="F384" s="136">
        <f t="shared" ca="1" si="186"/>
        <v>1589</v>
      </c>
      <c r="G384" s="136">
        <f t="shared" ca="1" si="174"/>
        <v>1594.8550512794843</v>
      </c>
      <c r="H384" s="136">
        <f t="shared" ca="1" si="171"/>
        <v>476</v>
      </c>
      <c r="I384" s="154">
        <v>0</v>
      </c>
      <c r="J384" s="347"/>
      <c r="K384" t="s">
        <v>439</v>
      </c>
      <c r="L384" t="s">
        <v>3660</v>
      </c>
      <c r="M384" s="113" t="s">
        <v>3662</v>
      </c>
      <c r="N384" s="113">
        <v>0</v>
      </c>
      <c r="O384" s="113">
        <v>1200</v>
      </c>
      <c r="S384" s="113">
        <v>0</v>
      </c>
      <c r="Y384" s="120"/>
      <c r="Z384" s="113" t="s">
        <v>496</v>
      </c>
      <c r="AA384" s="349">
        <v>0</v>
      </c>
      <c r="AB384" s="349">
        <v>0</v>
      </c>
      <c r="AC384" s="349">
        <v>3700</v>
      </c>
      <c r="AD384" s="349">
        <v>100</v>
      </c>
      <c r="AE384" s="349">
        <v>0</v>
      </c>
      <c r="AF384" s="349">
        <v>0</v>
      </c>
      <c r="AG384" s="349">
        <v>0</v>
      </c>
      <c r="AH384" s="349">
        <v>0</v>
      </c>
      <c r="AI384" s="349">
        <v>0</v>
      </c>
      <c r="AJ384" s="349">
        <v>0</v>
      </c>
      <c r="AK384" s="349">
        <v>0</v>
      </c>
      <c r="AL384" s="349">
        <v>0</v>
      </c>
      <c r="AM384" s="349">
        <v>200</v>
      </c>
      <c r="AN384" s="349">
        <v>200</v>
      </c>
      <c r="AO384" s="349">
        <v>14200</v>
      </c>
      <c r="AP384" s="349">
        <v>14000</v>
      </c>
      <c r="AR384" s="348">
        <f t="shared" si="155"/>
        <v>0</v>
      </c>
      <c r="AS384" s="348">
        <f t="shared" si="156"/>
        <v>0</v>
      </c>
      <c r="AT384" s="348">
        <f t="shared" si="157"/>
        <v>2700</v>
      </c>
      <c r="AU384" s="348">
        <f t="shared" si="158"/>
        <v>100</v>
      </c>
      <c r="AV384" s="348">
        <f t="shared" si="159"/>
        <v>0</v>
      </c>
      <c r="AW384" s="348">
        <f t="shared" si="160"/>
        <v>0</v>
      </c>
      <c r="AX384" s="348">
        <f t="shared" si="161"/>
        <v>0</v>
      </c>
      <c r="AY384" s="348">
        <f t="shared" si="162"/>
        <v>0</v>
      </c>
      <c r="AZ384" s="348">
        <f t="shared" si="163"/>
        <v>0</v>
      </c>
      <c r="BA384" s="348">
        <f t="shared" si="164"/>
        <v>0</v>
      </c>
      <c r="BB384" s="348">
        <f t="shared" si="165"/>
        <v>0</v>
      </c>
      <c r="BC384" s="348">
        <f t="shared" si="166"/>
        <v>0</v>
      </c>
      <c r="BD384" s="348">
        <f t="shared" si="167"/>
        <v>100</v>
      </c>
      <c r="BE384" s="348">
        <f t="shared" si="168"/>
        <v>100</v>
      </c>
      <c r="BF384" s="348">
        <f t="shared" si="169"/>
        <v>10400</v>
      </c>
      <c r="BG384" s="348">
        <f t="shared" si="170"/>
        <v>10200</v>
      </c>
    </row>
    <row r="385" spans="1:59" ht="15">
      <c r="A385" s="134" t="s">
        <v>475</v>
      </c>
      <c r="B385" s="134" t="s">
        <v>4124</v>
      </c>
      <c r="C385" s="134" t="s">
        <v>4148</v>
      </c>
      <c r="D385" s="136">
        <f t="shared" si="173"/>
        <v>2.4050632927629604E-2</v>
      </c>
      <c r="E385" s="136">
        <f t="shared" si="172"/>
        <v>8.7825769192265604</v>
      </c>
      <c r="F385" s="136">
        <v>0</v>
      </c>
      <c r="G385" s="136">
        <f t="shared" si="174"/>
        <v>8.7825769192265604</v>
      </c>
      <c r="H385" s="136">
        <f t="shared" ca="1" si="171"/>
        <v>9</v>
      </c>
      <c r="I385" s="154">
        <v>0</v>
      </c>
      <c r="J385" s="347"/>
      <c r="K385" t="s">
        <v>486</v>
      </c>
      <c r="L385" t="s">
        <v>2737</v>
      </c>
      <c r="M385" s="113" t="s">
        <v>2792</v>
      </c>
      <c r="N385" s="113">
        <v>0</v>
      </c>
      <c r="O385" s="113">
        <v>0</v>
      </c>
      <c r="S385" s="113">
        <v>0</v>
      </c>
      <c r="Y385" s="120"/>
      <c r="Z385" s="113" t="s">
        <v>629</v>
      </c>
      <c r="AA385" s="349">
        <v>0</v>
      </c>
      <c r="AB385" s="349">
        <v>0</v>
      </c>
      <c r="AC385" s="349">
        <v>0</v>
      </c>
      <c r="AD385" s="349">
        <v>0</v>
      </c>
      <c r="AE385" s="349">
        <v>0</v>
      </c>
      <c r="AF385" s="349">
        <v>0</v>
      </c>
      <c r="AG385" s="349">
        <v>0</v>
      </c>
      <c r="AH385" s="349">
        <v>0</v>
      </c>
      <c r="AI385" s="349">
        <v>0</v>
      </c>
      <c r="AJ385" s="349">
        <v>0</v>
      </c>
      <c r="AK385" s="349">
        <v>0</v>
      </c>
      <c r="AL385" s="349">
        <v>0</v>
      </c>
      <c r="AM385" s="349">
        <v>400</v>
      </c>
      <c r="AN385" s="349">
        <v>300</v>
      </c>
      <c r="AO385" s="349">
        <v>30300</v>
      </c>
      <c r="AP385" s="349">
        <v>24000</v>
      </c>
      <c r="AR385" s="348">
        <f t="shared" si="155"/>
        <v>0</v>
      </c>
      <c r="AS385" s="348">
        <f t="shared" si="156"/>
        <v>0</v>
      </c>
      <c r="AT385" s="348">
        <f t="shared" si="157"/>
        <v>0</v>
      </c>
      <c r="AU385" s="348">
        <f t="shared" si="158"/>
        <v>0</v>
      </c>
      <c r="AV385" s="348">
        <f t="shared" si="159"/>
        <v>0</v>
      </c>
      <c r="AW385" s="348">
        <f t="shared" si="160"/>
        <v>0</v>
      </c>
      <c r="AX385" s="348">
        <f t="shared" si="161"/>
        <v>0</v>
      </c>
      <c r="AY385" s="348">
        <f t="shared" si="162"/>
        <v>0</v>
      </c>
      <c r="AZ385" s="348">
        <f t="shared" si="163"/>
        <v>0</v>
      </c>
      <c r="BA385" s="348">
        <f t="shared" si="164"/>
        <v>0</v>
      </c>
      <c r="BB385" s="348">
        <f t="shared" si="165"/>
        <v>0</v>
      </c>
      <c r="BC385" s="348">
        <f t="shared" si="166"/>
        <v>0</v>
      </c>
      <c r="BD385" s="348">
        <f t="shared" si="167"/>
        <v>300</v>
      </c>
      <c r="BE385" s="348">
        <f t="shared" si="168"/>
        <v>200</v>
      </c>
      <c r="BF385" s="348">
        <f t="shared" si="169"/>
        <v>22100</v>
      </c>
      <c r="BG385" s="348">
        <f t="shared" si="170"/>
        <v>17500</v>
      </c>
    </row>
    <row r="386" spans="1:59" ht="15">
      <c r="A386" s="134" t="s">
        <v>636</v>
      </c>
      <c r="B386" s="134" t="s">
        <v>3002</v>
      </c>
      <c r="C386" s="134" t="s">
        <v>3070</v>
      </c>
      <c r="D386" s="136">
        <f t="shared" si="173"/>
        <v>2.5253164574011087E-2</v>
      </c>
      <c r="E386" s="136">
        <f>E385*0.25</f>
        <v>2.1956442298066401</v>
      </c>
      <c r="F386" s="136">
        <v>0</v>
      </c>
      <c r="G386" s="136">
        <f t="shared" si="174"/>
        <v>2.1956442298066401</v>
      </c>
      <c r="H386" s="136">
        <f t="shared" ca="1" si="171"/>
        <v>3</v>
      </c>
      <c r="I386" s="154">
        <v>0</v>
      </c>
      <c r="J386" s="347"/>
      <c r="K386" t="s">
        <v>441</v>
      </c>
      <c r="L386" t="s">
        <v>2076</v>
      </c>
      <c r="M386" s="113" t="s">
        <v>2125</v>
      </c>
      <c r="N386" s="113">
        <v>0</v>
      </c>
      <c r="O386" s="113">
        <v>0</v>
      </c>
      <c r="S386" s="113">
        <v>0</v>
      </c>
      <c r="Y386" s="120"/>
      <c r="Z386" s="113" t="s">
        <v>728</v>
      </c>
      <c r="AA386" s="349">
        <v>0</v>
      </c>
      <c r="AB386" s="349">
        <v>0</v>
      </c>
      <c r="AC386" s="349">
        <v>0</v>
      </c>
      <c r="AD386" s="349">
        <v>0</v>
      </c>
      <c r="AE386" s="349">
        <v>0</v>
      </c>
      <c r="AF386" s="349">
        <v>0</v>
      </c>
      <c r="AG386" s="349">
        <v>0</v>
      </c>
      <c r="AH386" s="349">
        <v>0</v>
      </c>
      <c r="AI386" s="349">
        <v>0</v>
      </c>
      <c r="AJ386" s="349">
        <v>0</v>
      </c>
      <c r="AK386" s="349">
        <v>0</v>
      </c>
      <c r="AL386" s="349">
        <v>0</v>
      </c>
      <c r="AM386" s="349">
        <v>200</v>
      </c>
      <c r="AN386" s="349">
        <v>0</v>
      </c>
      <c r="AO386" s="349">
        <v>16200</v>
      </c>
      <c r="AP386" s="349">
        <v>1000</v>
      </c>
      <c r="AR386" s="348">
        <f t="shared" si="155"/>
        <v>0</v>
      </c>
      <c r="AS386" s="348">
        <f t="shared" si="156"/>
        <v>0</v>
      </c>
      <c r="AT386" s="348">
        <f t="shared" si="157"/>
        <v>0</v>
      </c>
      <c r="AU386" s="348">
        <f t="shared" si="158"/>
        <v>0</v>
      </c>
      <c r="AV386" s="348">
        <f t="shared" si="159"/>
        <v>0</v>
      </c>
      <c r="AW386" s="348">
        <f t="shared" si="160"/>
        <v>0</v>
      </c>
      <c r="AX386" s="348">
        <f t="shared" si="161"/>
        <v>0</v>
      </c>
      <c r="AY386" s="348">
        <f t="shared" si="162"/>
        <v>0</v>
      </c>
      <c r="AZ386" s="348">
        <f t="shared" si="163"/>
        <v>0</v>
      </c>
      <c r="BA386" s="348">
        <f t="shared" si="164"/>
        <v>0</v>
      </c>
      <c r="BB386" s="348">
        <f t="shared" si="165"/>
        <v>0</v>
      </c>
      <c r="BC386" s="348">
        <f t="shared" si="166"/>
        <v>0</v>
      </c>
      <c r="BD386" s="348">
        <f t="shared" si="167"/>
        <v>100</v>
      </c>
      <c r="BE386" s="348">
        <f t="shared" si="168"/>
        <v>0</v>
      </c>
      <c r="BF386" s="348">
        <f t="shared" si="169"/>
        <v>11800</v>
      </c>
      <c r="BG386" s="348">
        <f t="shared" si="170"/>
        <v>700</v>
      </c>
    </row>
    <row r="387" spans="1:59" ht="15">
      <c r="A387" s="134" t="s">
        <v>467</v>
      </c>
      <c r="B387" s="134" t="s">
        <v>3307</v>
      </c>
      <c r="C387" s="134" t="s">
        <v>3362</v>
      </c>
      <c r="D387" s="136">
        <f t="shared" si="173"/>
        <v>2.6515822802711642E-2</v>
      </c>
      <c r="E387" s="136">
        <f t="shared" si="172"/>
        <v>3.2934663447099601</v>
      </c>
      <c r="F387" s="136">
        <v>0</v>
      </c>
      <c r="G387" s="136">
        <f t="shared" si="174"/>
        <v>3.2934663447099601</v>
      </c>
      <c r="H387" s="136">
        <f t="shared" ref="H387:H450" ca="1" si="187">RANDBETWEEN(E387,G387)</f>
        <v>4</v>
      </c>
      <c r="I387" s="154">
        <v>0</v>
      </c>
      <c r="J387" s="347"/>
      <c r="K387" t="s">
        <v>1294</v>
      </c>
      <c r="L387" t="s">
        <v>3660</v>
      </c>
      <c r="M387" s="113" t="s">
        <v>3749</v>
      </c>
      <c r="N387" s="113">
        <v>0</v>
      </c>
      <c r="O387" s="113">
        <v>7067100</v>
      </c>
      <c r="S387" s="113">
        <v>0</v>
      </c>
      <c r="Y387" s="120"/>
      <c r="Z387" s="113" t="s">
        <v>733</v>
      </c>
      <c r="AA387" s="349">
        <v>0</v>
      </c>
      <c r="AB387" s="349">
        <v>0</v>
      </c>
      <c r="AC387" s="349">
        <v>0</v>
      </c>
      <c r="AD387" s="349">
        <v>0</v>
      </c>
      <c r="AE387" s="349">
        <v>0</v>
      </c>
      <c r="AF387" s="349">
        <v>0</v>
      </c>
      <c r="AG387" s="349">
        <v>0</v>
      </c>
      <c r="AH387" s="349">
        <v>0</v>
      </c>
      <c r="AI387" s="349">
        <v>0</v>
      </c>
      <c r="AJ387" s="349">
        <v>0</v>
      </c>
      <c r="AK387" s="349">
        <v>0</v>
      </c>
      <c r="AL387" s="349">
        <v>0</v>
      </c>
      <c r="AM387" s="349">
        <v>0</v>
      </c>
      <c r="AN387" s="349">
        <v>0</v>
      </c>
      <c r="AO387" s="349">
        <v>4200</v>
      </c>
      <c r="AP387" s="349">
        <v>3600</v>
      </c>
      <c r="AR387" s="348">
        <f t="shared" si="155"/>
        <v>0</v>
      </c>
      <c r="AS387" s="348">
        <f t="shared" si="156"/>
        <v>0</v>
      </c>
      <c r="AT387" s="348">
        <f t="shared" si="157"/>
        <v>0</v>
      </c>
      <c r="AU387" s="348">
        <f t="shared" si="158"/>
        <v>0</v>
      </c>
      <c r="AV387" s="348">
        <f t="shared" si="159"/>
        <v>0</v>
      </c>
      <c r="AW387" s="348">
        <f t="shared" si="160"/>
        <v>0</v>
      </c>
      <c r="AX387" s="348">
        <f t="shared" si="161"/>
        <v>0</v>
      </c>
      <c r="AY387" s="348">
        <f t="shared" si="162"/>
        <v>0</v>
      </c>
      <c r="AZ387" s="348">
        <f t="shared" si="163"/>
        <v>0</v>
      </c>
      <c r="BA387" s="348">
        <f t="shared" si="164"/>
        <v>0</v>
      </c>
      <c r="BB387" s="348">
        <f t="shared" si="165"/>
        <v>0</v>
      </c>
      <c r="BC387" s="348">
        <f t="shared" si="166"/>
        <v>0</v>
      </c>
      <c r="BD387" s="348">
        <f t="shared" si="167"/>
        <v>0</v>
      </c>
      <c r="BE387" s="348">
        <f t="shared" si="168"/>
        <v>0</v>
      </c>
      <c r="BF387" s="348">
        <f t="shared" si="169"/>
        <v>3100</v>
      </c>
      <c r="BG387" s="348">
        <f t="shared" si="170"/>
        <v>2600</v>
      </c>
    </row>
    <row r="388" spans="1:59" ht="15">
      <c r="A388" s="134" t="s">
        <v>637</v>
      </c>
      <c r="B388" s="134" t="s">
        <v>1473</v>
      </c>
      <c r="C388" s="134" t="s">
        <v>1543</v>
      </c>
      <c r="D388" s="136">
        <f t="shared" si="173"/>
        <v>2.7841613942847225E-2</v>
      </c>
      <c r="E388" s="136">
        <f t="shared" si="172"/>
        <v>4.94019951706494</v>
      </c>
      <c r="F388" s="136">
        <v>0</v>
      </c>
      <c r="G388" s="136">
        <f t="shared" si="174"/>
        <v>4.94019951706494</v>
      </c>
      <c r="H388" s="136">
        <f t="shared" ca="1" si="187"/>
        <v>5</v>
      </c>
      <c r="I388" s="154">
        <v>0</v>
      </c>
      <c r="J388" s="347"/>
      <c r="K388" t="s">
        <v>1294</v>
      </c>
      <c r="L388" t="s">
        <v>2076</v>
      </c>
      <c r="M388" s="113" t="s">
        <v>2155</v>
      </c>
      <c r="N388" s="113">
        <v>0</v>
      </c>
      <c r="O388" s="113">
        <v>2065500</v>
      </c>
      <c r="S388" s="113">
        <v>0</v>
      </c>
      <c r="Y388" s="120"/>
      <c r="Z388" s="113" t="s">
        <v>562</v>
      </c>
      <c r="AA388" s="349">
        <v>0</v>
      </c>
      <c r="AB388" s="349">
        <v>0</v>
      </c>
      <c r="AC388" s="349">
        <v>0</v>
      </c>
      <c r="AD388" s="349">
        <v>0</v>
      </c>
      <c r="AE388" s="349">
        <v>0</v>
      </c>
      <c r="AF388" s="349">
        <v>0</v>
      </c>
      <c r="AG388" s="349">
        <v>0</v>
      </c>
      <c r="AH388" s="349">
        <v>0</v>
      </c>
      <c r="AI388" s="349">
        <v>0</v>
      </c>
      <c r="AJ388" s="349">
        <v>0</v>
      </c>
      <c r="AK388" s="349">
        <v>0</v>
      </c>
      <c r="AL388" s="349">
        <v>0</v>
      </c>
      <c r="AM388" s="349">
        <v>100</v>
      </c>
      <c r="AN388" s="349">
        <v>200</v>
      </c>
      <c r="AO388" s="349">
        <v>9900</v>
      </c>
      <c r="AP388" s="349">
        <v>12000</v>
      </c>
      <c r="AR388" s="348">
        <f t="shared" si="155"/>
        <v>0</v>
      </c>
      <c r="AS388" s="348">
        <f t="shared" si="156"/>
        <v>0</v>
      </c>
      <c r="AT388" s="348">
        <f t="shared" si="157"/>
        <v>0</v>
      </c>
      <c r="AU388" s="348">
        <f t="shared" si="158"/>
        <v>0</v>
      </c>
      <c r="AV388" s="348">
        <f t="shared" si="159"/>
        <v>0</v>
      </c>
      <c r="AW388" s="348">
        <f t="shared" si="160"/>
        <v>0</v>
      </c>
      <c r="AX388" s="348">
        <f t="shared" si="161"/>
        <v>0</v>
      </c>
      <c r="AY388" s="348">
        <f t="shared" si="162"/>
        <v>0</v>
      </c>
      <c r="AZ388" s="348">
        <f t="shared" si="163"/>
        <v>0</v>
      </c>
      <c r="BA388" s="348">
        <f t="shared" si="164"/>
        <v>0</v>
      </c>
      <c r="BB388" s="348">
        <f t="shared" si="165"/>
        <v>0</v>
      </c>
      <c r="BC388" s="348">
        <f t="shared" si="166"/>
        <v>0</v>
      </c>
      <c r="BD388" s="348">
        <f t="shared" si="167"/>
        <v>100</v>
      </c>
      <c r="BE388" s="348">
        <f t="shared" si="168"/>
        <v>100</v>
      </c>
      <c r="BF388" s="348">
        <f t="shared" si="169"/>
        <v>7200</v>
      </c>
      <c r="BG388" s="348">
        <f t="shared" si="170"/>
        <v>8800</v>
      </c>
    </row>
    <row r="389" spans="1:59" ht="15">
      <c r="A389" s="134" t="s">
        <v>638</v>
      </c>
      <c r="B389" s="134" t="s">
        <v>2737</v>
      </c>
      <c r="C389" s="134" t="s">
        <v>2793</v>
      </c>
      <c r="D389" s="136">
        <f t="shared" si="173"/>
        <v>2.9233694639989587E-2</v>
      </c>
      <c r="E389" s="136">
        <f t="shared" ref="E389:E452" si="188">E388*1.5</f>
        <v>7.41029927559741</v>
      </c>
      <c r="F389" s="136">
        <v>0</v>
      </c>
      <c r="G389" s="136">
        <f t="shared" si="174"/>
        <v>7.41029927559741</v>
      </c>
      <c r="H389" s="136">
        <f t="shared" ca="1" si="187"/>
        <v>8</v>
      </c>
      <c r="I389" s="154">
        <v>0</v>
      </c>
      <c r="J389" s="347"/>
      <c r="K389" t="s">
        <v>527</v>
      </c>
      <c r="L389" t="s">
        <v>3660</v>
      </c>
      <c r="M389" s="113" t="s">
        <v>3750</v>
      </c>
      <c r="N389" s="113">
        <v>0</v>
      </c>
      <c r="O389" s="113">
        <v>52400</v>
      </c>
      <c r="S389" s="113">
        <v>0</v>
      </c>
      <c r="Y389" s="120"/>
    </row>
    <row r="390" spans="1:59" ht="15">
      <c r="A390" s="134" t="s">
        <v>639</v>
      </c>
      <c r="B390" s="134" t="s">
        <v>3002</v>
      </c>
      <c r="C390" s="134" t="s">
        <v>3071</v>
      </c>
      <c r="D390" s="136">
        <f t="shared" ref="D390:D453" si="189">D389*1.05</f>
        <v>3.0695379371989066E-2</v>
      </c>
      <c r="E390" s="136">
        <f t="shared" si="188"/>
        <v>11.115448913396115</v>
      </c>
      <c r="F390" s="136">
        <v>0</v>
      </c>
      <c r="G390" s="136">
        <f t="shared" si="174"/>
        <v>11.115448913396115</v>
      </c>
      <c r="H390" s="136">
        <f t="shared" ca="1" si="187"/>
        <v>12</v>
      </c>
      <c r="I390" s="154">
        <v>0</v>
      </c>
      <c r="J390" s="347"/>
      <c r="K390" t="s">
        <v>483</v>
      </c>
      <c r="L390" t="s">
        <v>3660</v>
      </c>
      <c r="M390" s="113" t="s">
        <v>3671</v>
      </c>
      <c r="N390" s="113">
        <v>0</v>
      </c>
      <c r="O390" s="113">
        <v>38500</v>
      </c>
      <c r="S390" s="113">
        <v>0</v>
      </c>
      <c r="Y390" s="120"/>
    </row>
    <row r="391" spans="1:59" ht="15">
      <c r="A391" s="134" t="s">
        <v>459</v>
      </c>
      <c r="B391" s="134" t="s">
        <v>1373</v>
      </c>
      <c r="C391" s="134" t="s">
        <v>1391</v>
      </c>
      <c r="D391" s="136">
        <f t="shared" si="189"/>
        <v>3.2230148340588523E-2</v>
      </c>
      <c r="E391" s="136">
        <f t="shared" si="188"/>
        <v>16.673173370094172</v>
      </c>
      <c r="F391" s="136">
        <v>0</v>
      </c>
      <c r="G391" s="136">
        <f t="shared" si="174"/>
        <v>16.673173370094172</v>
      </c>
      <c r="H391" s="136">
        <f t="shared" ca="1" si="187"/>
        <v>17</v>
      </c>
      <c r="I391" s="154">
        <v>0</v>
      </c>
      <c r="J391" s="347"/>
      <c r="K391" t="s">
        <v>641</v>
      </c>
      <c r="L391" t="s">
        <v>2737</v>
      </c>
      <c r="M391" s="113" t="s">
        <v>2794</v>
      </c>
      <c r="N391" s="113">
        <v>0</v>
      </c>
      <c r="O391" s="113">
        <v>0</v>
      </c>
      <c r="S391" s="113">
        <v>0</v>
      </c>
      <c r="Y391" s="120"/>
    </row>
    <row r="392" spans="1:59" ht="15">
      <c r="A392" s="134" t="s">
        <v>487</v>
      </c>
      <c r="B392" s="134" t="s">
        <v>3660</v>
      </c>
      <c r="C392" s="134" t="s">
        <v>3751</v>
      </c>
      <c r="D392" s="136">
        <f>D391*0.75</f>
        <v>2.4172611255441394E-2</v>
      </c>
      <c r="E392" s="136">
        <f>E391*0.5</f>
        <v>8.3365866850470862</v>
      </c>
      <c r="F392" s="136">
        <f ca="1">RANDBETWEEN(0,10000)</f>
        <v>6878</v>
      </c>
      <c r="G392" s="136">
        <f t="shared" ca="1" si="174"/>
        <v>6886.3365866850472</v>
      </c>
      <c r="H392" s="136">
        <f t="shared" ca="1" si="187"/>
        <v>5442</v>
      </c>
      <c r="I392" s="154">
        <v>0</v>
      </c>
      <c r="J392" s="347"/>
      <c r="K392" t="s">
        <v>682</v>
      </c>
      <c r="L392" t="s">
        <v>2076</v>
      </c>
      <c r="M392" s="113" t="s">
        <v>2156</v>
      </c>
      <c r="N392" s="113">
        <v>0</v>
      </c>
      <c r="O392" s="113">
        <v>5400</v>
      </c>
      <c r="S392" s="113">
        <v>0</v>
      </c>
      <c r="Y392" s="120"/>
    </row>
    <row r="393" spans="1:59" ht="15">
      <c r="A393" s="134" t="s">
        <v>637</v>
      </c>
      <c r="B393" s="134" t="s">
        <v>3002</v>
      </c>
      <c r="C393" s="134" t="s">
        <v>3072</v>
      </c>
      <c r="D393" s="136">
        <f t="shared" si="189"/>
        <v>2.5381241818213465E-2</v>
      </c>
      <c r="E393" s="136">
        <f t="shared" si="188"/>
        <v>12.504880027570628</v>
      </c>
      <c r="F393" s="136">
        <v>0</v>
      </c>
      <c r="G393" s="136">
        <f t="shared" si="174"/>
        <v>12.504880027570628</v>
      </c>
      <c r="H393" s="136">
        <f t="shared" ca="1" si="187"/>
        <v>13</v>
      </c>
      <c r="I393" s="154">
        <v>0</v>
      </c>
      <c r="J393" s="347"/>
      <c r="K393" t="s">
        <v>451</v>
      </c>
      <c r="L393" t="s">
        <v>1473</v>
      </c>
      <c r="M393" s="113" t="s">
        <v>1544</v>
      </c>
      <c r="N393" s="113">
        <v>4500</v>
      </c>
      <c r="O393" s="113">
        <v>0</v>
      </c>
      <c r="S393" s="113">
        <v>0</v>
      </c>
      <c r="Y393" s="120"/>
    </row>
    <row r="394" spans="1:59" ht="15">
      <c r="A394" s="134" t="s">
        <v>639</v>
      </c>
      <c r="B394" s="134" t="s">
        <v>1473</v>
      </c>
      <c r="C394" s="134" t="s">
        <v>1545</v>
      </c>
      <c r="D394" s="136">
        <f t="shared" si="189"/>
        <v>2.6650303909124137E-2</v>
      </c>
      <c r="E394" s="136">
        <f t="shared" si="188"/>
        <v>18.757320041355943</v>
      </c>
      <c r="F394" s="136">
        <v>0</v>
      </c>
      <c r="G394" s="136">
        <f t="shared" si="174"/>
        <v>18.757320041355943</v>
      </c>
      <c r="H394" s="136">
        <f t="shared" ca="1" si="187"/>
        <v>19</v>
      </c>
      <c r="I394" s="154">
        <v>0</v>
      </c>
      <c r="J394" s="347"/>
      <c r="K394" t="s">
        <v>754</v>
      </c>
      <c r="L394" t="s">
        <v>2434</v>
      </c>
      <c r="M394" s="113" t="s">
        <v>2504</v>
      </c>
      <c r="N394" s="113">
        <v>0</v>
      </c>
      <c r="O394" s="113">
        <v>0</v>
      </c>
      <c r="S394" s="113">
        <v>0</v>
      </c>
      <c r="Y394" s="120"/>
    </row>
    <row r="395" spans="1:59" ht="15">
      <c r="A395" s="134" t="s">
        <v>640</v>
      </c>
      <c r="B395" s="134" t="s">
        <v>2076</v>
      </c>
      <c r="C395" s="134" t="s">
        <v>2157</v>
      </c>
      <c r="D395" s="136">
        <f t="shared" si="189"/>
        <v>2.7982819104580347E-2</v>
      </c>
      <c r="E395" s="136">
        <f t="shared" si="188"/>
        <v>28.135980062033916</v>
      </c>
      <c r="F395" s="136">
        <v>0</v>
      </c>
      <c r="G395" s="136">
        <f t="shared" si="174"/>
        <v>28.135980062033916</v>
      </c>
      <c r="H395" s="136">
        <f t="shared" ca="1" si="187"/>
        <v>29</v>
      </c>
      <c r="I395" s="154">
        <v>0</v>
      </c>
      <c r="J395" s="347"/>
      <c r="K395" t="s">
        <v>1355</v>
      </c>
      <c r="L395" t="s">
        <v>2076</v>
      </c>
      <c r="M395" s="113" t="s">
        <v>2158</v>
      </c>
      <c r="N395" s="113">
        <v>0</v>
      </c>
      <c r="O395" s="113">
        <v>270300</v>
      </c>
      <c r="S395" s="113">
        <v>0</v>
      </c>
      <c r="Y395" s="120"/>
    </row>
    <row r="396" spans="1:59" ht="15">
      <c r="A396" s="134" t="s">
        <v>1296</v>
      </c>
      <c r="B396" s="134" t="s">
        <v>4124</v>
      </c>
      <c r="C396" s="134" t="s">
        <v>4149</v>
      </c>
      <c r="D396" s="136">
        <f t="shared" si="189"/>
        <v>2.9381960059809364E-2</v>
      </c>
      <c r="E396" s="136">
        <f t="shared" si="188"/>
        <v>42.20397009305087</v>
      </c>
      <c r="F396" s="136">
        <v>0</v>
      </c>
      <c r="G396" s="136">
        <f t="shared" si="174"/>
        <v>42.20397009305087</v>
      </c>
      <c r="H396" s="136">
        <f t="shared" ca="1" si="187"/>
        <v>43</v>
      </c>
      <c r="I396" s="154">
        <v>0</v>
      </c>
      <c r="J396" s="347"/>
      <c r="K396" t="s">
        <v>572</v>
      </c>
      <c r="L396" t="s">
        <v>3002</v>
      </c>
      <c r="M396" s="113" t="s">
        <v>3073</v>
      </c>
      <c r="N396" s="113">
        <v>0</v>
      </c>
      <c r="O396" s="113">
        <v>0</v>
      </c>
      <c r="S396" s="113">
        <v>0</v>
      </c>
      <c r="Y396" s="120"/>
    </row>
    <row r="397" spans="1:59" ht="15">
      <c r="A397" s="134" t="s">
        <v>572</v>
      </c>
      <c r="B397" s="134" t="s">
        <v>1763</v>
      </c>
      <c r="C397" s="134" t="s">
        <v>1827</v>
      </c>
      <c r="D397" s="136">
        <f t="shared" si="189"/>
        <v>3.0851058062799835E-2</v>
      </c>
      <c r="E397" s="136">
        <f t="shared" si="188"/>
        <v>63.305955139576305</v>
      </c>
      <c r="F397" s="136">
        <v>0</v>
      </c>
      <c r="G397" s="136">
        <f t="shared" si="174"/>
        <v>63.305955139576305</v>
      </c>
      <c r="H397" s="136">
        <f t="shared" ca="1" si="187"/>
        <v>64</v>
      </c>
      <c r="I397" s="154">
        <v>0</v>
      </c>
      <c r="J397" s="347"/>
      <c r="K397" t="s">
        <v>657</v>
      </c>
      <c r="L397" t="s">
        <v>1373</v>
      </c>
      <c r="M397" s="113" t="s">
        <v>1392</v>
      </c>
      <c r="N397" s="113">
        <v>200</v>
      </c>
      <c r="O397" s="113">
        <v>0</v>
      </c>
      <c r="S397" s="113">
        <v>0</v>
      </c>
      <c r="Y397" s="120"/>
    </row>
    <row r="398" spans="1:59" ht="15">
      <c r="A398" s="134" t="s">
        <v>636</v>
      </c>
      <c r="B398" s="134" t="s">
        <v>1473</v>
      </c>
      <c r="C398" s="134" t="s">
        <v>1546</v>
      </c>
      <c r="D398" s="136">
        <f t="shared" si="189"/>
        <v>3.2393610965939831E-2</v>
      </c>
      <c r="E398" s="136">
        <f t="shared" si="188"/>
        <v>94.958932709364461</v>
      </c>
      <c r="F398" s="136">
        <v>0</v>
      </c>
      <c r="G398" s="136">
        <f t="shared" si="174"/>
        <v>94.958932709364461</v>
      </c>
      <c r="H398" s="136">
        <f t="shared" ca="1" si="187"/>
        <v>95</v>
      </c>
      <c r="I398" s="154">
        <v>247970.25470700001</v>
      </c>
      <c r="J398" s="347"/>
      <c r="K398" t="s">
        <v>488</v>
      </c>
      <c r="L398" t="s">
        <v>3307</v>
      </c>
      <c r="M398" s="113" t="s">
        <v>3363</v>
      </c>
      <c r="N398" s="113">
        <v>200</v>
      </c>
      <c r="O398" s="113">
        <v>0</v>
      </c>
      <c r="S398" s="113">
        <v>0</v>
      </c>
      <c r="Y398" s="120"/>
    </row>
    <row r="399" spans="1:59" ht="15">
      <c r="A399" s="134" t="s">
        <v>641</v>
      </c>
      <c r="B399" s="134" t="s">
        <v>2737</v>
      </c>
      <c r="C399" s="134" t="s">
        <v>2794</v>
      </c>
      <c r="D399" s="136">
        <f t="shared" si="189"/>
        <v>3.4013291514236828E-2</v>
      </c>
      <c r="E399" s="136">
        <f t="shared" si="188"/>
        <v>142.43839906404668</v>
      </c>
      <c r="F399" s="136">
        <v>0</v>
      </c>
      <c r="G399" s="136">
        <f t="shared" ref="G399:G462" si="190">E399+F399</f>
        <v>142.43839906404668</v>
      </c>
      <c r="H399" s="136">
        <f t="shared" ca="1" si="187"/>
        <v>143</v>
      </c>
      <c r="I399" s="154">
        <v>0</v>
      </c>
      <c r="J399" s="347"/>
      <c r="K399" t="s">
        <v>547</v>
      </c>
      <c r="L399" t="s">
        <v>3660</v>
      </c>
      <c r="M399" s="113" t="s">
        <v>3752</v>
      </c>
      <c r="N399" s="113">
        <v>0</v>
      </c>
      <c r="O399" s="113">
        <v>32600</v>
      </c>
      <c r="S399" s="113">
        <v>0</v>
      </c>
      <c r="Y399" s="120"/>
    </row>
    <row r="400" spans="1:59" ht="15">
      <c r="A400" s="134" t="s">
        <v>642</v>
      </c>
      <c r="B400" s="134" t="s">
        <v>2076</v>
      </c>
      <c r="C400" s="134" t="s">
        <v>2159</v>
      </c>
      <c r="D400" s="136">
        <f t="shared" si="189"/>
        <v>3.5713956089948672E-2</v>
      </c>
      <c r="E400" s="136">
        <f>E399*0.25</f>
        <v>35.609599766011669</v>
      </c>
      <c r="F400" s="136">
        <v>0</v>
      </c>
      <c r="G400" s="136">
        <f t="shared" si="190"/>
        <v>35.609599766011669</v>
      </c>
      <c r="H400" s="136">
        <f t="shared" ca="1" si="187"/>
        <v>36</v>
      </c>
      <c r="I400" s="154">
        <v>0</v>
      </c>
      <c r="J400" s="347"/>
      <c r="K400" t="s">
        <v>615</v>
      </c>
      <c r="L400" t="s">
        <v>2076</v>
      </c>
      <c r="M400" s="113" t="s">
        <v>2160</v>
      </c>
      <c r="N400" s="113">
        <v>0</v>
      </c>
      <c r="O400" s="113">
        <v>200</v>
      </c>
      <c r="S400" s="113">
        <v>0</v>
      </c>
      <c r="Y400" s="120"/>
    </row>
    <row r="401" spans="1:25" ht="15">
      <c r="A401" s="134" t="s">
        <v>496</v>
      </c>
      <c r="B401" s="134" t="s">
        <v>3660</v>
      </c>
      <c r="C401" s="134" t="s">
        <v>3753</v>
      </c>
      <c r="D401" s="136">
        <f t="shared" si="189"/>
        <v>3.7499653894446108E-2</v>
      </c>
      <c r="E401" s="136">
        <f t="shared" si="188"/>
        <v>53.414399649017504</v>
      </c>
      <c r="F401" s="136">
        <v>0</v>
      </c>
      <c r="G401" s="136">
        <f t="shared" si="190"/>
        <v>53.414399649017504</v>
      </c>
      <c r="H401" s="136">
        <f t="shared" ca="1" si="187"/>
        <v>54</v>
      </c>
      <c r="I401" s="154">
        <v>0</v>
      </c>
      <c r="J401" s="347"/>
      <c r="K401" t="s">
        <v>687</v>
      </c>
      <c r="L401" t="s">
        <v>1373</v>
      </c>
      <c r="M401" s="113" t="s">
        <v>1393</v>
      </c>
      <c r="N401" s="113">
        <v>0</v>
      </c>
      <c r="O401" s="113">
        <v>0</v>
      </c>
      <c r="S401" s="113">
        <v>0</v>
      </c>
      <c r="Y401" s="120"/>
    </row>
    <row r="402" spans="1:25" ht="15">
      <c r="A402" s="134" t="s">
        <v>643</v>
      </c>
      <c r="B402" s="134" t="s">
        <v>1763</v>
      </c>
      <c r="C402" s="134" t="s">
        <v>1828</v>
      </c>
      <c r="D402" s="136">
        <f>D401*0.75</f>
        <v>2.8124740420834581E-2</v>
      </c>
      <c r="E402" s="136">
        <f>E401*0.25</f>
        <v>13.353599912254376</v>
      </c>
      <c r="F402" s="136">
        <f ca="1">RANDBETWEEN(0,10000)</f>
        <v>4952</v>
      </c>
      <c r="G402" s="136">
        <f t="shared" ca="1" si="190"/>
        <v>4965.3535999122541</v>
      </c>
      <c r="H402" s="136">
        <f t="shared" ca="1" si="187"/>
        <v>4238</v>
      </c>
      <c r="I402" s="154">
        <v>0</v>
      </c>
      <c r="J402" s="347"/>
      <c r="K402" t="s">
        <v>590</v>
      </c>
      <c r="L402" t="s">
        <v>3002</v>
      </c>
      <c r="M402" s="113" t="s">
        <v>3074</v>
      </c>
      <c r="N402" s="113">
        <v>0</v>
      </c>
      <c r="O402" s="113">
        <v>0</v>
      </c>
      <c r="S402" s="113">
        <v>0</v>
      </c>
      <c r="Y402" s="120"/>
    </row>
    <row r="403" spans="1:25" ht="15">
      <c r="A403" s="134" t="s">
        <v>644</v>
      </c>
      <c r="B403" s="134" t="s">
        <v>3002</v>
      </c>
      <c r="C403" s="134" t="s">
        <v>3075</v>
      </c>
      <c r="D403" s="136">
        <f t="shared" si="189"/>
        <v>2.9530977441876313E-2</v>
      </c>
      <c r="E403" s="136">
        <f t="shared" si="188"/>
        <v>20.030399868381565</v>
      </c>
      <c r="F403" s="136">
        <v>0</v>
      </c>
      <c r="G403" s="136">
        <f t="shared" si="190"/>
        <v>20.030399868381565</v>
      </c>
      <c r="H403" s="136">
        <f t="shared" ca="1" si="187"/>
        <v>21</v>
      </c>
      <c r="I403" s="154">
        <v>0</v>
      </c>
      <c r="J403" s="347"/>
      <c r="K403" t="s">
        <v>505</v>
      </c>
      <c r="L403" t="s">
        <v>4275</v>
      </c>
      <c r="M403" s="113" t="s">
        <v>4311</v>
      </c>
      <c r="N403" s="113">
        <v>200</v>
      </c>
      <c r="O403" s="113">
        <v>0</v>
      </c>
      <c r="S403" s="113">
        <v>0</v>
      </c>
      <c r="Y403" s="120"/>
    </row>
    <row r="404" spans="1:25" ht="15">
      <c r="A404" s="134" t="s">
        <v>1297</v>
      </c>
      <c r="B404" s="134" t="s">
        <v>1373</v>
      </c>
      <c r="C404" s="134" t="s">
        <v>1394</v>
      </c>
      <c r="D404" s="136">
        <f t="shared" si="189"/>
        <v>3.1007526313970132E-2</v>
      </c>
      <c r="E404" s="136">
        <f t="shared" si="188"/>
        <v>30.045599802572347</v>
      </c>
      <c r="F404" s="136">
        <v>0</v>
      </c>
      <c r="G404" s="136">
        <f t="shared" si="190"/>
        <v>30.045599802572347</v>
      </c>
      <c r="H404" s="136">
        <f t="shared" ca="1" si="187"/>
        <v>31</v>
      </c>
      <c r="I404" s="154">
        <v>0</v>
      </c>
      <c r="J404" s="347"/>
      <c r="K404" t="s">
        <v>429</v>
      </c>
      <c r="L404" t="s">
        <v>4275</v>
      </c>
      <c r="M404" s="113" t="s">
        <v>4312</v>
      </c>
      <c r="N404" s="113">
        <v>400</v>
      </c>
      <c r="O404" s="113">
        <v>0</v>
      </c>
      <c r="S404" s="113">
        <v>0</v>
      </c>
      <c r="Y404" s="120"/>
    </row>
    <row r="405" spans="1:25" ht="15">
      <c r="A405" s="134" t="s">
        <v>1309</v>
      </c>
      <c r="B405" s="134" t="s">
        <v>2737</v>
      </c>
      <c r="C405" s="134" t="s">
        <v>2795</v>
      </c>
      <c r="D405" s="136">
        <f>D404*0.75</f>
        <v>2.3255644735477598E-2</v>
      </c>
      <c r="E405" s="136">
        <f>E404*0.5</f>
        <v>15.022799901286174</v>
      </c>
      <c r="F405" s="136">
        <f ca="1">RANDBETWEEN(0,10000)</f>
        <v>7830</v>
      </c>
      <c r="G405" s="136">
        <f t="shared" ca="1" si="190"/>
        <v>7845.0227999012859</v>
      </c>
      <c r="H405" s="136">
        <f t="shared" ca="1" si="187"/>
        <v>7732</v>
      </c>
      <c r="I405" s="154">
        <v>16105.926967899997</v>
      </c>
      <c r="J405" s="347"/>
      <c r="K405" t="s">
        <v>503</v>
      </c>
      <c r="L405" t="s">
        <v>2737</v>
      </c>
      <c r="M405" s="113" t="s">
        <v>2747</v>
      </c>
      <c r="N405" s="113">
        <v>0</v>
      </c>
      <c r="O405" s="113">
        <v>1200</v>
      </c>
      <c r="S405" s="113">
        <v>0</v>
      </c>
      <c r="Y405" s="120"/>
    </row>
    <row r="406" spans="1:25" ht="15">
      <c r="A406" s="134" t="s">
        <v>515</v>
      </c>
      <c r="B406" s="134" t="s">
        <v>3660</v>
      </c>
      <c r="C406" s="134" t="s">
        <v>3754</v>
      </c>
      <c r="D406" s="136">
        <f t="shared" si="189"/>
        <v>2.4418426972251477E-2</v>
      </c>
      <c r="E406" s="136">
        <f t="shared" si="188"/>
        <v>22.534199851929259</v>
      </c>
      <c r="F406" s="136">
        <v>0</v>
      </c>
      <c r="G406" s="136">
        <f t="shared" si="190"/>
        <v>22.534199851929259</v>
      </c>
      <c r="H406" s="136">
        <f t="shared" ca="1" si="187"/>
        <v>23</v>
      </c>
      <c r="I406" s="154">
        <v>0</v>
      </c>
      <c r="J406" s="347"/>
      <c r="K406" t="s">
        <v>1290</v>
      </c>
      <c r="L406" t="s">
        <v>1763</v>
      </c>
      <c r="M406" s="113" t="s">
        <v>1829</v>
      </c>
      <c r="N406" s="113">
        <v>0</v>
      </c>
      <c r="O406" s="113">
        <v>603500</v>
      </c>
      <c r="S406" s="113">
        <v>0</v>
      </c>
      <c r="Y406" s="120"/>
    </row>
    <row r="407" spans="1:25" ht="15">
      <c r="A407" s="134" t="s">
        <v>645</v>
      </c>
      <c r="B407" s="134" t="s">
        <v>4275</v>
      </c>
      <c r="C407" s="134" t="s">
        <v>4299</v>
      </c>
      <c r="D407" s="136">
        <f t="shared" si="189"/>
        <v>2.5639348320864053E-2</v>
      </c>
      <c r="E407" s="136">
        <f t="shared" si="188"/>
        <v>33.801299777893888</v>
      </c>
      <c r="F407" s="136">
        <v>0</v>
      </c>
      <c r="G407" s="136">
        <f t="shared" si="190"/>
        <v>33.801299777893888</v>
      </c>
      <c r="H407" s="136">
        <f t="shared" ca="1" si="187"/>
        <v>34</v>
      </c>
      <c r="I407" s="154">
        <v>0</v>
      </c>
      <c r="J407" s="347"/>
      <c r="K407" t="s">
        <v>517</v>
      </c>
      <c r="L407" t="s">
        <v>4275</v>
      </c>
      <c r="M407" s="113" t="s">
        <v>4313</v>
      </c>
      <c r="N407" s="113">
        <v>1100</v>
      </c>
      <c r="O407" s="113">
        <v>0</v>
      </c>
      <c r="S407" s="113">
        <v>0</v>
      </c>
      <c r="Y407" s="120"/>
    </row>
    <row r="408" spans="1:25" ht="15">
      <c r="A408" s="134" t="s">
        <v>646</v>
      </c>
      <c r="B408" s="134" t="s">
        <v>2737</v>
      </c>
      <c r="C408" s="134" t="s">
        <v>2796</v>
      </c>
      <c r="D408" s="136">
        <f>D407*0.75</f>
        <v>1.9229511240648041E-2</v>
      </c>
      <c r="E408" s="136">
        <f>E407*0.5</f>
        <v>16.900649888946944</v>
      </c>
      <c r="F408" s="136">
        <f ca="1">RANDBETWEEN(0,10000)</f>
        <v>8938</v>
      </c>
      <c r="G408" s="136">
        <f t="shared" ca="1" si="190"/>
        <v>8954.9006498889466</v>
      </c>
      <c r="H408" s="136">
        <f t="shared" ca="1" si="187"/>
        <v>7037</v>
      </c>
      <c r="I408" s="154">
        <v>0</v>
      </c>
      <c r="J408" s="347"/>
      <c r="K408" t="s">
        <v>756</v>
      </c>
      <c r="L408" t="s">
        <v>3002</v>
      </c>
      <c r="M408" s="113" t="s">
        <v>3076</v>
      </c>
      <c r="N408" s="113">
        <v>0</v>
      </c>
      <c r="O408" s="113">
        <v>0</v>
      </c>
      <c r="S408" s="113">
        <v>0</v>
      </c>
      <c r="Y408" s="120"/>
    </row>
    <row r="409" spans="1:25" ht="15">
      <c r="A409" s="134" t="s">
        <v>588</v>
      </c>
      <c r="B409" s="134" t="s">
        <v>1763</v>
      </c>
      <c r="C409" s="134" t="s">
        <v>1830</v>
      </c>
      <c r="D409" s="136">
        <f t="shared" si="189"/>
        <v>2.0190986802680444E-2</v>
      </c>
      <c r="E409" s="136">
        <f t="shared" si="188"/>
        <v>25.350974833420416</v>
      </c>
      <c r="F409" s="136">
        <v>0</v>
      </c>
      <c r="G409" s="136">
        <f t="shared" si="190"/>
        <v>25.350974833420416</v>
      </c>
      <c r="H409" s="136">
        <f t="shared" ca="1" si="187"/>
        <v>26</v>
      </c>
      <c r="I409" s="154">
        <v>0</v>
      </c>
      <c r="J409" s="347"/>
      <c r="K409" t="s">
        <v>606</v>
      </c>
      <c r="L409" t="s">
        <v>2737</v>
      </c>
      <c r="M409" s="113" t="s">
        <v>2797</v>
      </c>
      <c r="N409" s="113">
        <v>0</v>
      </c>
      <c r="O409" s="113">
        <v>0</v>
      </c>
      <c r="S409" s="113">
        <v>0</v>
      </c>
      <c r="Y409" s="120"/>
    </row>
    <row r="410" spans="1:25" ht="15">
      <c r="A410" s="134" t="s">
        <v>510</v>
      </c>
      <c r="B410" s="134" t="s">
        <v>2076</v>
      </c>
      <c r="C410" s="134" t="s">
        <v>2161</v>
      </c>
      <c r="D410" s="136">
        <f>D409*0.75</f>
        <v>1.5143240102010333E-2</v>
      </c>
      <c r="E410" s="136">
        <f>E409*0.25</f>
        <v>6.337743708355104</v>
      </c>
      <c r="F410" s="136">
        <f ca="1">RANDBETWEEN(0,10000)</f>
        <v>8718</v>
      </c>
      <c r="G410" s="136">
        <f t="shared" ca="1" si="190"/>
        <v>8724.3377437083545</v>
      </c>
      <c r="H410" s="136">
        <f t="shared" ca="1" si="187"/>
        <v>7011</v>
      </c>
      <c r="I410" s="154">
        <v>262.47739202999998</v>
      </c>
      <c r="J410" s="347"/>
      <c r="K410" t="s">
        <v>445</v>
      </c>
      <c r="L410" t="s">
        <v>3307</v>
      </c>
      <c r="M410" s="113" t="s">
        <v>3364</v>
      </c>
      <c r="N410" s="113">
        <v>5300</v>
      </c>
      <c r="O410" s="113">
        <v>0</v>
      </c>
      <c r="S410" s="113">
        <v>0</v>
      </c>
      <c r="Y410" s="120"/>
    </row>
    <row r="411" spans="1:25" ht="15">
      <c r="A411" s="134" t="s">
        <v>593</v>
      </c>
      <c r="B411" s="134" t="s">
        <v>2434</v>
      </c>
      <c r="C411" s="134" t="s">
        <v>2505</v>
      </c>
      <c r="D411" s="136">
        <f t="shared" si="189"/>
        <v>1.5900402107110849E-2</v>
      </c>
      <c r="E411" s="136">
        <f t="shared" si="188"/>
        <v>9.5066155625326552</v>
      </c>
      <c r="F411" s="136">
        <v>0</v>
      </c>
      <c r="G411" s="136">
        <f t="shared" si="190"/>
        <v>9.5066155625326552</v>
      </c>
      <c r="H411" s="136">
        <f t="shared" ca="1" si="187"/>
        <v>10</v>
      </c>
      <c r="I411" s="154">
        <v>0</v>
      </c>
      <c r="J411" s="347"/>
      <c r="K411" t="s">
        <v>463</v>
      </c>
      <c r="L411" t="s">
        <v>4048</v>
      </c>
      <c r="M411" s="113" t="s">
        <v>4073</v>
      </c>
      <c r="N411" s="113">
        <v>0</v>
      </c>
      <c r="O411" s="113">
        <v>0</v>
      </c>
      <c r="S411" s="113">
        <v>0</v>
      </c>
      <c r="Y411" s="120"/>
    </row>
    <row r="412" spans="1:25" ht="15">
      <c r="A412" s="134" t="s">
        <v>647</v>
      </c>
      <c r="B412" s="134" t="s">
        <v>3660</v>
      </c>
      <c r="C412" s="134" t="s">
        <v>3755</v>
      </c>
      <c r="D412" s="136">
        <f>D411*0.75</f>
        <v>1.1925301580333137E-2</v>
      </c>
      <c r="E412" s="136">
        <f>E411*0.5</f>
        <v>4.7533077812663276</v>
      </c>
      <c r="F412" s="136">
        <f ca="1">RANDBETWEEN(0,10000)</f>
        <v>9781</v>
      </c>
      <c r="G412" s="136">
        <f t="shared" ca="1" si="190"/>
        <v>9785.7533077812659</v>
      </c>
      <c r="H412" s="136">
        <f t="shared" ca="1" si="187"/>
        <v>7294</v>
      </c>
      <c r="I412" s="154">
        <v>0</v>
      </c>
      <c r="J412" s="347"/>
      <c r="K412" t="s">
        <v>595</v>
      </c>
      <c r="L412" t="s">
        <v>3307</v>
      </c>
      <c r="M412" s="113" t="s">
        <v>3343</v>
      </c>
      <c r="N412" s="113">
        <v>5400</v>
      </c>
      <c r="O412" s="113">
        <v>0</v>
      </c>
      <c r="S412" s="113">
        <v>0</v>
      </c>
      <c r="Y412" s="120"/>
    </row>
    <row r="413" spans="1:25" ht="15">
      <c r="A413" s="134" t="s">
        <v>535</v>
      </c>
      <c r="B413" s="134" t="s">
        <v>1373</v>
      </c>
      <c r="C413" s="134" t="s">
        <v>1395</v>
      </c>
      <c r="D413" s="136">
        <f t="shared" si="189"/>
        <v>1.2521566659349795E-2</v>
      </c>
      <c r="E413" s="136">
        <f t="shared" si="188"/>
        <v>7.1299616718994914</v>
      </c>
      <c r="F413" s="136">
        <v>0</v>
      </c>
      <c r="G413" s="136">
        <f t="shared" si="190"/>
        <v>7.1299616718994914</v>
      </c>
      <c r="H413" s="136">
        <f t="shared" ca="1" si="187"/>
        <v>8</v>
      </c>
      <c r="I413" s="154">
        <v>0</v>
      </c>
      <c r="J413" s="347"/>
      <c r="K413" t="s">
        <v>686</v>
      </c>
      <c r="L413" t="s">
        <v>1473</v>
      </c>
      <c r="M413" s="113" t="s">
        <v>1547</v>
      </c>
      <c r="N413" s="113">
        <v>25400</v>
      </c>
      <c r="O413" s="113">
        <v>0</v>
      </c>
      <c r="S413" s="113">
        <v>0</v>
      </c>
      <c r="Y413" s="120"/>
    </row>
    <row r="414" spans="1:25" ht="15">
      <c r="A414" s="134" t="s">
        <v>648</v>
      </c>
      <c r="B414" s="134" t="s">
        <v>1473</v>
      </c>
      <c r="C414" s="134" t="s">
        <v>1548</v>
      </c>
      <c r="D414" s="136">
        <f t="shared" si="189"/>
        <v>1.3147644992317286E-2</v>
      </c>
      <c r="E414" s="136">
        <f t="shared" si="188"/>
        <v>10.694942507849238</v>
      </c>
      <c r="F414" s="136">
        <v>0</v>
      </c>
      <c r="G414" s="136">
        <f t="shared" si="190"/>
        <v>10.694942507849238</v>
      </c>
      <c r="H414" s="136">
        <f t="shared" ca="1" si="187"/>
        <v>11</v>
      </c>
      <c r="I414" s="154">
        <v>0</v>
      </c>
      <c r="J414" s="347"/>
      <c r="K414" t="s">
        <v>666</v>
      </c>
      <c r="L414" t="s">
        <v>1473</v>
      </c>
      <c r="M414" s="113" t="s">
        <v>1549</v>
      </c>
      <c r="N414" s="113">
        <v>12100</v>
      </c>
      <c r="O414" s="113">
        <v>0</v>
      </c>
      <c r="S414" s="113">
        <v>0</v>
      </c>
      <c r="Y414" s="120"/>
    </row>
    <row r="415" spans="1:25" ht="15">
      <c r="A415" s="134" t="s">
        <v>1310</v>
      </c>
      <c r="B415" s="134" t="s">
        <v>2434</v>
      </c>
      <c r="C415" s="134" t="s">
        <v>2506</v>
      </c>
      <c r="D415" s="136">
        <f t="shared" ref="D415:D416" si="191">D414*0.75</f>
        <v>9.8607337442379647E-3</v>
      </c>
      <c r="E415" s="136">
        <f t="shared" ref="E415:E416" si="192">E414*0.5</f>
        <v>5.3474712539246188</v>
      </c>
      <c r="F415" s="136">
        <f t="shared" ref="F415:F416" ca="1" si="193">RANDBETWEEN(0,10000)</f>
        <v>1083</v>
      </c>
      <c r="G415" s="136">
        <f t="shared" ca="1" si="190"/>
        <v>1088.3474712539246</v>
      </c>
      <c r="H415" s="136">
        <f t="shared" ca="1" si="187"/>
        <v>351</v>
      </c>
      <c r="I415" s="154">
        <v>0</v>
      </c>
      <c r="J415" s="347"/>
      <c r="K415" t="s">
        <v>741</v>
      </c>
      <c r="L415" t="s">
        <v>1473</v>
      </c>
      <c r="M415" s="113" t="s">
        <v>1550</v>
      </c>
      <c r="N415" s="113">
        <v>200</v>
      </c>
      <c r="O415" s="113">
        <v>0</v>
      </c>
      <c r="S415" s="113">
        <v>0</v>
      </c>
      <c r="Y415" s="120"/>
    </row>
    <row r="416" spans="1:25" ht="15">
      <c r="A416" s="134" t="s">
        <v>649</v>
      </c>
      <c r="B416" s="134" t="s">
        <v>2737</v>
      </c>
      <c r="C416" s="134" t="s">
        <v>2798</v>
      </c>
      <c r="D416" s="136">
        <f t="shared" si="191"/>
        <v>7.3955503081784731E-3</v>
      </c>
      <c r="E416" s="136">
        <f t="shared" si="192"/>
        <v>2.6737356269623094</v>
      </c>
      <c r="F416" s="136">
        <f t="shared" ca="1" si="193"/>
        <v>3478</v>
      </c>
      <c r="G416" s="136">
        <f t="shared" ca="1" si="190"/>
        <v>3480.6737356269623</v>
      </c>
      <c r="H416" s="136">
        <f t="shared" ca="1" si="187"/>
        <v>809</v>
      </c>
      <c r="I416" s="154">
        <v>794.75270503999991</v>
      </c>
      <c r="J416" s="347"/>
      <c r="K416" t="s">
        <v>1344</v>
      </c>
      <c r="L416" t="s">
        <v>1373</v>
      </c>
      <c r="M416" s="113" t="s">
        <v>1396</v>
      </c>
      <c r="N416" s="113">
        <v>0</v>
      </c>
      <c r="O416" s="113">
        <v>0</v>
      </c>
      <c r="S416" s="113">
        <v>0</v>
      </c>
      <c r="Y416" s="120"/>
    </row>
    <row r="417" spans="1:25" ht="15">
      <c r="A417" s="134" t="s">
        <v>650</v>
      </c>
      <c r="B417" s="134" t="s">
        <v>3307</v>
      </c>
      <c r="C417" s="134" t="s">
        <v>3365</v>
      </c>
      <c r="D417" s="136">
        <f t="shared" si="189"/>
        <v>7.7653278235873969E-3</v>
      </c>
      <c r="E417" s="136">
        <f t="shared" si="188"/>
        <v>4.0106034404434645</v>
      </c>
      <c r="F417" s="136">
        <v>0</v>
      </c>
      <c r="G417" s="136">
        <f t="shared" si="190"/>
        <v>4.0106034404434645</v>
      </c>
      <c r="H417" s="136">
        <f t="shared" ca="1" si="187"/>
        <v>5</v>
      </c>
      <c r="I417" s="154">
        <v>0</v>
      </c>
      <c r="J417" s="347"/>
      <c r="K417" t="s">
        <v>658</v>
      </c>
      <c r="L417" t="s">
        <v>3543</v>
      </c>
      <c r="M417" s="113" t="s">
        <v>3568</v>
      </c>
      <c r="N417" s="113">
        <v>3500</v>
      </c>
      <c r="O417" s="113">
        <v>0</v>
      </c>
      <c r="S417" s="113">
        <v>0</v>
      </c>
      <c r="Y417" s="120"/>
    </row>
    <row r="418" spans="1:25" ht="15">
      <c r="A418" s="134" t="s">
        <v>651</v>
      </c>
      <c r="B418" s="134" t="s">
        <v>3002</v>
      </c>
      <c r="C418" s="134" t="s">
        <v>3077</v>
      </c>
      <c r="D418" s="136">
        <f t="shared" si="189"/>
        <v>8.153594214766767E-3</v>
      </c>
      <c r="E418" s="136">
        <f t="shared" si="188"/>
        <v>6.0159051606651968</v>
      </c>
      <c r="F418" s="136">
        <v>0</v>
      </c>
      <c r="G418" s="136">
        <f t="shared" si="190"/>
        <v>6.0159051606651968</v>
      </c>
      <c r="H418" s="136">
        <f t="shared" ca="1" si="187"/>
        <v>7</v>
      </c>
      <c r="I418" s="154">
        <v>0</v>
      </c>
      <c r="J418" s="347"/>
      <c r="K418" t="s">
        <v>578</v>
      </c>
      <c r="L418" t="s">
        <v>2434</v>
      </c>
      <c r="M418" s="113" t="s">
        <v>2507</v>
      </c>
      <c r="N418" s="113">
        <v>0</v>
      </c>
      <c r="O418" s="113">
        <v>6600</v>
      </c>
      <c r="S418" s="113">
        <v>0</v>
      </c>
      <c r="Y418" s="120"/>
    </row>
    <row r="419" spans="1:25" ht="15">
      <c r="A419" s="134" t="s">
        <v>652</v>
      </c>
      <c r="B419" s="134" t="s">
        <v>3660</v>
      </c>
      <c r="C419" s="134" t="s">
        <v>3756</v>
      </c>
      <c r="D419" s="136">
        <f t="shared" si="189"/>
        <v>8.561273925505106E-3</v>
      </c>
      <c r="E419" s="136">
        <f t="shared" si="188"/>
        <v>9.0238577409977943</v>
      </c>
      <c r="F419" s="136">
        <v>0</v>
      </c>
      <c r="G419" s="136">
        <f t="shared" si="190"/>
        <v>9.0238577409977943</v>
      </c>
      <c r="H419" s="136">
        <f t="shared" ca="1" si="187"/>
        <v>10</v>
      </c>
      <c r="I419" s="154">
        <v>0</v>
      </c>
      <c r="J419" s="347"/>
      <c r="K419" t="s">
        <v>463</v>
      </c>
      <c r="L419" t="s">
        <v>1763</v>
      </c>
      <c r="M419" s="113" t="s">
        <v>1831</v>
      </c>
      <c r="N419" s="113">
        <v>0</v>
      </c>
      <c r="O419" s="113">
        <v>0</v>
      </c>
      <c r="S419" s="113">
        <v>0</v>
      </c>
      <c r="Y419" s="120"/>
    </row>
    <row r="420" spans="1:25" ht="15">
      <c r="A420" s="134" t="s">
        <v>574</v>
      </c>
      <c r="B420" s="134" t="s">
        <v>2434</v>
      </c>
      <c r="C420" s="134" t="s">
        <v>2508</v>
      </c>
      <c r="D420" s="136">
        <f t="shared" si="189"/>
        <v>8.9893376217803616E-3</v>
      </c>
      <c r="E420" s="136">
        <f t="shared" si="188"/>
        <v>13.535786611496691</v>
      </c>
      <c r="F420" s="136">
        <v>0</v>
      </c>
      <c r="G420" s="136">
        <f t="shared" si="190"/>
        <v>13.535786611496691</v>
      </c>
      <c r="H420" s="136">
        <f t="shared" ca="1" si="187"/>
        <v>14</v>
      </c>
      <c r="I420" s="154">
        <v>0</v>
      </c>
      <c r="J420" s="347"/>
      <c r="K420" t="s">
        <v>747</v>
      </c>
      <c r="L420" t="s">
        <v>260</v>
      </c>
      <c r="M420" s="113" t="s">
        <v>928</v>
      </c>
      <c r="N420" s="113">
        <v>0</v>
      </c>
      <c r="O420" s="113">
        <v>0</v>
      </c>
      <c r="S420" s="113">
        <v>0</v>
      </c>
      <c r="Y420" s="120"/>
    </row>
    <row r="421" spans="1:25" ht="15">
      <c r="A421" s="134" t="s">
        <v>543</v>
      </c>
      <c r="B421" s="134" t="s">
        <v>1373</v>
      </c>
      <c r="C421" s="134" t="s">
        <v>1397</v>
      </c>
      <c r="D421" s="136">
        <f t="shared" si="189"/>
        <v>9.4388045028693801E-3</v>
      </c>
      <c r="E421" s="136">
        <f t="shared" si="188"/>
        <v>20.303679917245038</v>
      </c>
      <c r="F421" s="136">
        <v>0</v>
      </c>
      <c r="G421" s="136">
        <f t="shared" si="190"/>
        <v>20.303679917245038</v>
      </c>
      <c r="H421" s="136">
        <f t="shared" ca="1" si="187"/>
        <v>21</v>
      </c>
      <c r="I421" s="154">
        <v>0</v>
      </c>
      <c r="J421" s="347"/>
      <c r="K421" t="s">
        <v>666</v>
      </c>
      <c r="L421" t="s">
        <v>3002</v>
      </c>
      <c r="M421" s="113" t="s">
        <v>3078</v>
      </c>
      <c r="N421" s="113">
        <v>0</v>
      </c>
      <c r="O421" s="113">
        <v>2000</v>
      </c>
      <c r="S421" s="113">
        <v>0</v>
      </c>
      <c r="Y421" s="120"/>
    </row>
    <row r="422" spans="1:25" ht="15">
      <c r="A422" s="134" t="s">
        <v>653</v>
      </c>
      <c r="B422" s="134" t="s">
        <v>1763</v>
      </c>
      <c r="C422" s="134" t="s">
        <v>1832</v>
      </c>
      <c r="D422" s="136">
        <f t="shared" si="189"/>
        <v>9.9107447280128488E-3</v>
      </c>
      <c r="E422" s="136">
        <f t="shared" si="188"/>
        <v>30.455519875867559</v>
      </c>
      <c r="F422" s="136">
        <v>0</v>
      </c>
      <c r="G422" s="136">
        <f t="shared" si="190"/>
        <v>30.455519875867559</v>
      </c>
      <c r="H422" s="136">
        <f t="shared" ca="1" si="187"/>
        <v>31</v>
      </c>
      <c r="I422" s="154">
        <v>0</v>
      </c>
      <c r="J422" s="347"/>
      <c r="K422" t="s">
        <v>756</v>
      </c>
      <c r="L422" t="s">
        <v>2434</v>
      </c>
      <c r="M422" s="113" t="s">
        <v>2509</v>
      </c>
      <c r="N422" s="113">
        <v>0</v>
      </c>
      <c r="O422" s="113">
        <v>200</v>
      </c>
      <c r="S422" s="113">
        <v>0</v>
      </c>
      <c r="Y422" s="120"/>
    </row>
    <row r="423" spans="1:25" ht="15">
      <c r="A423" s="134" t="s">
        <v>654</v>
      </c>
      <c r="B423" s="134" t="s">
        <v>2076</v>
      </c>
      <c r="C423" s="134" t="s">
        <v>2162</v>
      </c>
      <c r="D423" s="136">
        <f t="shared" si="189"/>
        <v>1.0406281964413492E-2</v>
      </c>
      <c r="E423" s="136">
        <f t="shared" si="188"/>
        <v>45.683279813801335</v>
      </c>
      <c r="F423" s="136">
        <v>0</v>
      </c>
      <c r="G423" s="136">
        <f t="shared" si="190"/>
        <v>45.683279813801335</v>
      </c>
      <c r="H423" s="136">
        <f t="shared" ca="1" si="187"/>
        <v>46</v>
      </c>
      <c r="I423" s="154">
        <v>0</v>
      </c>
      <c r="J423" s="347"/>
      <c r="K423" t="s">
        <v>490</v>
      </c>
      <c r="L423" t="s">
        <v>260</v>
      </c>
      <c r="M423" s="113" t="s">
        <v>929</v>
      </c>
      <c r="N423" s="113">
        <v>0</v>
      </c>
      <c r="O423" s="113">
        <v>0</v>
      </c>
      <c r="S423" s="113">
        <v>0</v>
      </c>
      <c r="Y423" s="120"/>
    </row>
    <row r="424" spans="1:25" ht="15">
      <c r="A424" s="134" t="s">
        <v>651</v>
      </c>
      <c r="B424" s="134" t="s">
        <v>1473</v>
      </c>
      <c r="C424" s="134" t="s">
        <v>1493</v>
      </c>
      <c r="D424" s="136">
        <f>D423*0.75</f>
        <v>7.8047114733101192E-3</v>
      </c>
      <c r="E424" s="136">
        <f>E423*0.5</f>
        <v>22.841639906900667</v>
      </c>
      <c r="F424" s="136">
        <f ca="1">RANDBETWEEN(0,10000)</f>
        <v>4591</v>
      </c>
      <c r="G424" s="136">
        <f t="shared" ca="1" si="190"/>
        <v>4613.841639906901</v>
      </c>
      <c r="H424" s="136">
        <f t="shared" ca="1" si="187"/>
        <v>1818</v>
      </c>
      <c r="I424" s="154">
        <v>0</v>
      </c>
      <c r="J424" s="347"/>
      <c r="K424" t="s">
        <v>492</v>
      </c>
      <c r="L424" t="s">
        <v>4275</v>
      </c>
      <c r="M424" s="113" t="s">
        <v>4284</v>
      </c>
      <c r="N424" s="113">
        <v>0</v>
      </c>
      <c r="O424" s="113">
        <v>0</v>
      </c>
      <c r="S424" s="113">
        <v>0</v>
      </c>
      <c r="Y424" s="120"/>
    </row>
    <row r="425" spans="1:25" ht="15">
      <c r="A425" s="134" t="s">
        <v>501</v>
      </c>
      <c r="B425" s="134" t="s">
        <v>2076</v>
      </c>
      <c r="C425" s="134" t="s">
        <v>2163</v>
      </c>
      <c r="D425" s="136">
        <f t="shared" si="189"/>
        <v>8.1949470469756258E-3</v>
      </c>
      <c r="E425" s="136">
        <f t="shared" si="188"/>
        <v>34.262459860351001</v>
      </c>
      <c r="F425" s="136">
        <v>0</v>
      </c>
      <c r="G425" s="136">
        <f t="shared" si="190"/>
        <v>34.262459860351001</v>
      </c>
      <c r="H425" s="136">
        <f t="shared" ca="1" si="187"/>
        <v>35</v>
      </c>
      <c r="I425" s="154">
        <v>0</v>
      </c>
      <c r="J425" s="347"/>
      <c r="K425" t="s">
        <v>581</v>
      </c>
      <c r="L425" t="s">
        <v>2076</v>
      </c>
      <c r="M425" s="113" t="s">
        <v>2164</v>
      </c>
      <c r="N425" s="113">
        <v>0</v>
      </c>
      <c r="O425" s="113">
        <v>300</v>
      </c>
      <c r="S425" s="113">
        <v>0</v>
      </c>
      <c r="Y425" s="120"/>
    </row>
    <row r="426" spans="1:25" ht="15">
      <c r="A426" s="134" t="s">
        <v>584</v>
      </c>
      <c r="B426" s="134" t="s">
        <v>1763</v>
      </c>
      <c r="C426" s="134" t="s">
        <v>1833</v>
      </c>
      <c r="D426" s="136">
        <f t="shared" si="189"/>
        <v>8.6046943993244081E-3</v>
      </c>
      <c r="E426" s="136">
        <f t="shared" si="188"/>
        <v>51.393689790526501</v>
      </c>
      <c r="F426" s="136">
        <v>0</v>
      </c>
      <c r="G426" s="136">
        <f t="shared" si="190"/>
        <v>51.393689790526501</v>
      </c>
      <c r="H426" s="136">
        <f t="shared" ca="1" si="187"/>
        <v>52</v>
      </c>
      <c r="I426" s="154">
        <v>0</v>
      </c>
      <c r="J426" s="347"/>
      <c r="K426" t="s">
        <v>1293</v>
      </c>
      <c r="L426" t="s">
        <v>3660</v>
      </c>
      <c r="M426" s="113" t="s">
        <v>3674</v>
      </c>
      <c r="N426" s="113">
        <v>0</v>
      </c>
      <c r="O426" s="113">
        <v>554000</v>
      </c>
      <c r="S426" s="113">
        <v>0</v>
      </c>
      <c r="Y426" s="120"/>
    </row>
    <row r="427" spans="1:25" ht="15">
      <c r="A427" s="134" t="s">
        <v>655</v>
      </c>
      <c r="B427" s="134" t="s">
        <v>3307</v>
      </c>
      <c r="C427" s="134" t="s">
        <v>3366</v>
      </c>
      <c r="D427" s="136">
        <f t="shared" si="189"/>
        <v>9.0349291192906283E-3</v>
      </c>
      <c r="E427" s="136">
        <f t="shared" si="188"/>
        <v>77.090534685789748</v>
      </c>
      <c r="F427" s="136">
        <v>0</v>
      </c>
      <c r="G427" s="136">
        <f t="shared" si="190"/>
        <v>77.090534685789748</v>
      </c>
      <c r="H427" s="136">
        <f t="shared" ca="1" si="187"/>
        <v>78</v>
      </c>
      <c r="I427" s="154">
        <v>2437.0491902399995</v>
      </c>
      <c r="J427" s="347"/>
      <c r="K427" t="s">
        <v>658</v>
      </c>
      <c r="L427" t="s">
        <v>4124</v>
      </c>
      <c r="M427" s="113" t="s">
        <v>4150</v>
      </c>
      <c r="N427" s="113">
        <v>0</v>
      </c>
      <c r="O427" s="113">
        <v>0</v>
      </c>
      <c r="S427" s="113">
        <v>0</v>
      </c>
      <c r="Y427" s="120"/>
    </row>
    <row r="428" spans="1:25" ht="15">
      <c r="A428" s="134" t="s">
        <v>476</v>
      </c>
      <c r="B428" s="134" t="s">
        <v>3307</v>
      </c>
      <c r="C428" s="134" t="s">
        <v>3367</v>
      </c>
      <c r="D428" s="136">
        <f t="shared" si="189"/>
        <v>9.4866755752551594E-3</v>
      </c>
      <c r="E428" s="136">
        <f>E427*0.25</f>
        <v>19.272633671447437</v>
      </c>
      <c r="F428" s="136">
        <v>0</v>
      </c>
      <c r="G428" s="136">
        <f t="shared" si="190"/>
        <v>19.272633671447437</v>
      </c>
      <c r="H428" s="136">
        <f t="shared" ca="1" si="187"/>
        <v>20</v>
      </c>
      <c r="I428" s="154">
        <v>0</v>
      </c>
      <c r="J428" s="347"/>
      <c r="K428" t="s">
        <v>710</v>
      </c>
      <c r="L428" t="s">
        <v>3307</v>
      </c>
      <c r="M428" s="113" t="s">
        <v>3368</v>
      </c>
      <c r="N428" s="113">
        <v>0</v>
      </c>
      <c r="O428" s="113">
        <v>0</v>
      </c>
      <c r="S428" s="113">
        <v>0</v>
      </c>
      <c r="Y428" s="120"/>
    </row>
    <row r="429" spans="1:25" ht="15">
      <c r="A429" s="134" t="s">
        <v>477</v>
      </c>
      <c r="B429" s="134" t="s">
        <v>3660</v>
      </c>
      <c r="C429" s="134" t="s">
        <v>3685</v>
      </c>
      <c r="D429" s="136">
        <f>D428*0.75</f>
        <v>7.1150066814413696E-3</v>
      </c>
      <c r="E429" s="136">
        <f>E428*0.5</f>
        <v>9.6363168357237186</v>
      </c>
      <c r="F429" s="136">
        <f ca="1">RANDBETWEEN(0,10000)</f>
        <v>2103</v>
      </c>
      <c r="G429" s="136">
        <f t="shared" ca="1" si="190"/>
        <v>2112.6363168357238</v>
      </c>
      <c r="H429" s="136">
        <f t="shared" ca="1" si="187"/>
        <v>1658</v>
      </c>
      <c r="I429" s="154">
        <v>0</v>
      </c>
      <c r="J429" s="347"/>
      <c r="K429" t="s">
        <v>637</v>
      </c>
      <c r="L429" t="s">
        <v>3002</v>
      </c>
      <c r="M429" s="113" t="s">
        <v>3072</v>
      </c>
      <c r="N429" s="113">
        <v>0</v>
      </c>
      <c r="O429" s="113">
        <v>1900</v>
      </c>
      <c r="S429" s="113">
        <v>0</v>
      </c>
      <c r="Y429" s="120"/>
    </row>
    <row r="430" spans="1:25" ht="15">
      <c r="A430" s="134" t="s">
        <v>656</v>
      </c>
      <c r="B430" s="134" t="s">
        <v>2737</v>
      </c>
      <c r="C430" s="134" t="s">
        <v>2799</v>
      </c>
      <c r="D430" s="136">
        <f t="shared" si="189"/>
        <v>7.4707570155134384E-3</v>
      </c>
      <c r="E430" s="136">
        <f t="shared" si="188"/>
        <v>14.454475253585578</v>
      </c>
      <c r="F430" s="136">
        <v>0</v>
      </c>
      <c r="G430" s="136">
        <f t="shared" si="190"/>
        <v>14.454475253585578</v>
      </c>
      <c r="H430" s="136">
        <f t="shared" ca="1" si="187"/>
        <v>15</v>
      </c>
      <c r="I430" s="154">
        <v>0</v>
      </c>
      <c r="J430" s="347"/>
      <c r="K430" t="s">
        <v>518</v>
      </c>
      <c r="L430" t="s">
        <v>260</v>
      </c>
      <c r="M430" s="113" t="s">
        <v>930</v>
      </c>
      <c r="N430" s="113">
        <v>0</v>
      </c>
      <c r="O430" s="113">
        <v>0</v>
      </c>
      <c r="S430" s="113">
        <v>0</v>
      </c>
      <c r="Y430" s="120"/>
    </row>
    <row r="431" spans="1:25" ht="15">
      <c r="A431" s="134" t="s">
        <v>622</v>
      </c>
      <c r="B431" s="134" t="s">
        <v>2076</v>
      </c>
      <c r="C431" s="134" t="s">
        <v>2165</v>
      </c>
      <c r="D431" s="136">
        <f>D430*0.75</f>
        <v>5.6030677616350786E-3</v>
      </c>
      <c r="E431" s="136">
        <f>E430*0.5</f>
        <v>7.2272376267927889</v>
      </c>
      <c r="F431" s="136">
        <f ca="1">RANDBETWEEN(0,10000)</f>
        <v>7736</v>
      </c>
      <c r="G431" s="136">
        <f t="shared" ca="1" si="190"/>
        <v>7743.2272376267929</v>
      </c>
      <c r="H431" s="136">
        <f t="shared" ca="1" si="187"/>
        <v>610</v>
      </c>
      <c r="I431" s="154">
        <v>128031.81861259999</v>
      </c>
      <c r="J431" s="347"/>
      <c r="K431" t="s">
        <v>473</v>
      </c>
      <c r="L431" t="s">
        <v>2434</v>
      </c>
      <c r="M431" s="113" t="s">
        <v>2510</v>
      </c>
      <c r="N431" s="113">
        <v>0</v>
      </c>
      <c r="O431" s="113">
        <v>0</v>
      </c>
      <c r="S431" s="113">
        <v>0</v>
      </c>
      <c r="Y431" s="120"/>
    </row>
    <row r="432" spans="1:25" ht="15">
      <c r="A432" s="134" t="s">
        <v>648</v>
      </c>
      <c r="B432" s="134" t="s">
        <v>3002</v>
      </c>
      <c r="C432" s="134" t="s">
        <v>3079</v>
      </c>
      <c r="D432" s="136">
        <f t="shared" si="189"/>
        <v>5.8832211497168328E-3</v>
      </c>
      <c r="E432" s="136">
        <f t="shared" si="188"/>
        <v>10.840856440189183</v>
      </c>
      <c r="F432" s="136">
        <v>0</v>
      </c>
      <c r="G432" s="136">
        <f t="shared" si="190"/>
        <v>10.840856440189183</v>
      </c>
      <c r="H432" s="136">
        <f t="shared" ca="1" si="187"/>
        <v>11</v>
      </c>
      <c r="I432" s="154">
        <v>777.39160225999979</v>
      </c>
      <c r="J432" s="347"/>
      <c r="K432" t="s">
        <v>523</v>
      </c>
      <c r="L432" t="s">
        <v>3002</v>
      </c>
      <c r="M432" s="113" t="s">
        <v>3080</v>
      </c>
      <c r="N432" s="113">
        <v>0</v>
      </c>
      <c r="O432" s="113">
        <v>2200</v>
      </c>
      <c r="S432" s="113">
        <v>0</v>
      </c>
      <c r="Y432" s="120"/>
    </row>
    <row r="433" spans="1:25" ht="15">
      <c r="A433" s="134" t="s">
        <v>427</v>
      </c>
      <c r="B433" s="134" t="s">
        <v>3543</v>
      </c>
      <c r="C433" s="134" t="s">
        <v>3547</v>
      </c>
      <c r="D433" s="136">
        <f>D432*0.75</f>
        <v>4.4124158622876244E-3</v>
      </c>
      <c r="E433" s="136">
        <f>E432*0.5</f>
        <v>5.4204282200945917</v>
      </c>
      <c r="F433" s="136">
        <f ca="1">RANDBETWEEN(0,10000)</f>
        <v>8477</v>
      </c>
      <c r="G433" s="136">
        <f t="shared" ca="1" si="190"/>
        <v>8482.4204282200953</v>
      </c>
      <c r="H433" s="136">
        <f t="shared" ca="1" si="187"/>
        <v>7696</v>
      </c>
      <c r="I433" s="154">
        <v>5708.8815419299999</v>
      </c>
      <c r="J433" s="347"/>
      <c r="K433" t="s">
        <v>1298</v>
      </c>
      <c r="L433" t="s">
        <v>2434</v>
      </c>
      <c r="M433" s="113" t="s">
        <v>2511</v>
      </c>
      <c r="N433" s="113">
        <v>0</v>
      </c>
      <c r="O433" s="113">
        <v>48400</v>
      </c>
      <c r="S433" s="113">
        <v>0</v>
      </c>
      <c r="Y433" s="120"/>
    </row>
    <row r="434" spans="1:25" ht="15">
      <c r="A434" s="134" t="s">
        <v>657</v>
      </c>
      <c r="B434" s="134" t="s">
        <v>1473</v>
      </c>
      <c r="C434" s="134" t="s">
        <v>1551</v>
      </c>
      <c r="D434" s="136">
        <f t="shared" si="189"/>
        <v>4.6330366554020062E-3</v>
      </c>
      <c r="E434" s="136">
        <f t="shared" si="188"/>
        <v>8.1306423301418871</v>
      </c>
      <c r="F434" s="136">
        <v>0</v>
      </c>
      <c r="G434" s="136">
        <f t="shared" si="190"/>
        <v>8.1306423301418871</v>
      </c>
      <c r="H434" s="136">
        <f t="shared" ca="1" si="187"/>
        <v>9</v>
      </c>
      <c r="I434" s="154">
        <v>0</v>
      </c>
      <c r="J434" s="347"/>
      <c r="K434" t="s">
        <v>663</v>
      </c>
      <c r="L434" t="s">
        <v>4124</v>
      </c>
      <c r="M434" s="113" t="s">
        <v>4151</v>
      </c>
      <c r="N434" s="113">
        <v>100</v>
      </c>
      <c r="O434" s="113">
        <v>0</v>
      </c>
      <c r="S434" s="113">
        <v>0</v>
      </c>
      <c r="Y434" s="120"/>
    </row>
    <row r="435" spans="1:25" ht="15">
      <c r="A435" s="134" t="s">
        <v>429</v>
      </c>
      <c r="B435" s="134" t="s">
        <v>3660</v>
      </c>
      <c r="C435" s="134" t="s">
        <v>3757</v>
      </c>
      <c r="D435" s="136">
        <f t="shared" si="189"/>
        <v>4.8646884881721067E-3</v>
      </c>
      <c r="E435" s="136">
        <f t="shared" si="188"/>
        <v>12.19596349521283</v>
      </c>
      <c r="F435" s="136">
        <v>0</v>
      </c>
      <c r="G435" s="136">
        <f t="shared" si="190"/>
        <v>12.19596349521283</v>
      </c>
      <c r="H435" s="136">
        <f t="shared" ca="1" si="187"/>
        <v>13</v>
      </c>
      <c r="I435" s="154">
        <v>0</v>
      </c>
      <c r="J435" s="347"/>
      <c r="K435" t="s">
        <v>741</v>
      </c>
      <c r="L435" t="s">
        <v>3002</v>
      </c>
      <c r="M435" s="113" t="s">
        <v>3081</v>
      </c>
      <c r="N435" s="113">
        <v>0</v>
      </c>
      <c r="O435" s="113">
        <v>100</v>
      </c>
      <c r="S435" s="113">
        <v>0</v>
      </c>
      <c r="Y435" s="120"/>
    </row>
    <row r="436" spans="1:25" ht="15">
      <c r="A436" s="134" t="s">
        <v>547</v>
      </c>
      <c r="B436" s="134" t="s">
        <v>1763</v>
      </c>
      <c r="C436" s="134" t="s">
        <v>1771</v>
      </c>
      <c r="D436" s="136">
        <f t="shared" si="189"/>
        <v>5.1079229125807124E-3</v>
      </c>
      <c r="E436" s="136">
        <f t="shared" si="188"/>
        <v>18.293945242819245</v>
      </c>
      <c r="F436" s="136">
        <v>0</v>
      </c>
      <c r="G436" s="136">
        <f t="shared" si="190"/>
        <v>18.293945242819245</v>
      </c>
      <c r="H436" s="136">
        <f t="shared" ca="1" si="187"/>
        <v>19</v>
      </c>
      <c r="I436" s="154">
        <v>0</v>
      </c>
      <c r="J436" s="347"/>
      <c r="K436" t="s">
        <v>622</v>
      </c>
      <c r="L436" t="s">
        <v>260</v>
      </c>
      <c r="M436" s="113" t="s">
        <v>931</v>
      </c>
      <c r="N436" s="113">
        <v>0</v>
      </c>
      <c r="O436" s="113">
        <v>0</v>
      </c>
      <c r="S436" s="113">
        <v>0</v>
      </c>
      <c r="Y436" s="120"/>
    </row>
    <row r="437" spans="1:25" ht="15">
      <c r="A437" s="134" t="s">
        <v>581</v>
      </c>
      <c r="B437" s="134" t="s">
        <v>4275</v>
      </c>
      <c r="C437" s="134" t="s">
        <v>4314</v>
      </c>
      <c r="D437" s="136">
        <f t="shared" si="189"/>
        <v>5.3633190582097479E-3</v>
      </c>
      <c r="E437" s="136">
        <f t="shared" si="188"/>
        <v>27.440917864228865</v>
      </c>
      <c r="F437" s="136">
        <v>0</v>
      </c>
      <c r="G437" s="136">
        <f t="shared" si="190"/>
        <v>27.440917864228865</v>
      </c>
      <c r="H437" s="136">
        <f t="shared" ca="1" si="187"/>
        <v>28</v>
      </c>
      <c r="I437" s="154">
        <v>0</v>
      </c>
      <c r="J437" s="347"/>
      <c r="K437" t="s">
        <v>773</v>
      </c>
      <c r="L437" t="s">
        <v>260</v>
      </c>
      <c r="M437" s="113" t="s">
        <v>932</v>
      </c>
      <c r="N437" s="113">
        <v>0</v>
      </c>
      <c r="O437" s="113">
        <v>0</v>
      </c>
      <c r="S437" s="113">
        <v>0</v>
      </c>
      <c r="Y437" s="120"/>
    </row>
    <row r="438" spans="1:25" ht="15">
      <c r="A438" s="134" t="s">
        <v>603</v>
      </c>
      <c r="B438" s="134" t="s">
        <v>2434</v>
      </c>
      <c r="C438" s="134" t="s">
        <v>2512</v>
      </c>
      <c r="D438" s="136">
        <f t="shared" si="189"/>
        <v>5.6314850111202353E-3</v>
      </c>
      <c r="E438" s="136">
        <f t="shared" si="188"/>
        <v>41.161376796343298</v>
      </c>
      <c r="F438" s="136">
        <v>0</v>
      </c>
      <c r="G438" s="136">
        <f t="shared" si="190"/>
        <v>41.161376796343298</v>
      </c>
      <c r="H438" s="136">
        <f t="shared" ca="1" si="187"/>
        <v>42</v>
      </c>
      <c r="I438" s="154">
        <v>0</v>
      </c>
      <c r="J438" s="347"/>
      <c r="K438" t="s">
        <v>784</v>
      </c>
      <c r="L438" t="s">
        <v>3660</v>
      </c>
      <c r="M438" s="113" t="s">
        <v>3758</v>
      </c>
      <c r="N438" s="113">
        <v>0</v>
      </c>
      <c r="O438" s="113">
        <v>200</v>
      </c>
      <c r="S438" s="113">
        <v>0</v>
      </c>
      <c r="Y438" s="120"/>
    </row>
    <row r="439" spans="1:25" ht="15">
      <c r="A439" s="134" t="s">
        <v>658</v>
      </c>
      <c r="B439" s="134" t="s">
        <v>1473</v>
      </c>
      <c r="C439" s="134" t="s">
        <v>1485</v>
      </c>
      <c r="D439" s="136">
        <f>D438*0.75</f>
        <v>4.2236137583401764E-3</v>
      </c>
      <c r="E439" s="136">
        <f>E438*0.5</f>
        <v>20.580688398171649</v>
      </c>
      <c r="F439" s="136">
        <f ca="1">RANDBETWEEN(0,10000)</f>
        <v>8921</v>
      </c>
      <c r="G439" s="136">
        <f t="shared" ca="1" si="190"/>
        <v>8941.5806883981713</v>
      </c>
      <c r="H439" s="136">
        <f t="shared" ca="1" si="187"/>
        <v>78</v>
      </c>
      <c r="I439" s="154">
        <v>1681.8481581999999</v>
      </c>
      <c r="J439" s="347"/>
      <c r="K439" t="s">
        <v>567</v>
      </c>
      <c r="L439" t="s">
        <v>3660</v>
      </c>
      <c r="M439" s="113" t="s">
        <v>3702</v>
      </c>
      <c r="N439" s="113">
        <v>0</v>
      </c>
      <c r="O439" s="113">
        <v>1800</v>
      </c>
      <c r="S439" s="113">
        <v>0</v>
      </c>
      <c r="Y439" s="120"/>
    </row>
    <row r="440" spans="1:25" ht="15">
      <c r="A440" s="134" t="s">
        <v>579</v>
      </c>
      <c r="B440" s="134" t="s">
        <v>1763</v>
      </c>
      <c r="C440" s="134" t="s">
        <v>1834</v>
      </c>
      <c r="D440" s="136">
        <f t="shared" si="189"/>
        <v>4.4347944462571854E-3</v>
      </c>
      <c r="E440" s="136">
        <f t="shared" si="188"/>
        <v>30.871032597257475</v>
      </c>
      <c r="F440" s="136">
        <v>0</v>
      </c>
      <c r="G440" s="136">
        <f t="shared" si="190"/>
        <v>30.871032597257475</v>
      </c>
      <c r="H440" s="136">
        <f t="shared" ca="1" si="187"/>
        <v>31</v>
      </c>
      <c r="I440" s="154">
        <v>0</v>
      </c>
      <c r="J440" s="347"/>
      <c r="K440" t="s">
        <v>727</v>
      </c>
      <c r="L440" t="s">
        <v>4275</v>
      </c>
      <c r="M440" s="113" t="s">
        <v>4315</v>
      </c>
      <c r="N440" s="113">
        <v>1500</v>
      </c>
      <c r="O440" s="113">
        <v>0</v>
      </c>
      <c r="S440" s="113">
        <v>0</v>
      </c>
      <c r="Y440" s="120"/>
    </row>
    <row r="441" spans="1:25" ht="15">
      <c r="A441" s="134" t="s">
        <v>587</v>
      </c>
      <c r="B441" s="134" t="s">
        <v>4275</v>
      </c>
      <c r="C441" s="134" t="s">
        <v>4316</v>
      </c>
      <c r="D441" s="136">
        <f t="shared" ref="D441:D442" si="194">D440*0.75</f>
        <v>3.3260958346928889E-3</v>
      </c>
      <c r="E441" s="136">
        <f>E440*0.25</f>
        <v>7.7177581493143688</v>
      </c>
      <c r="F441" s="136">
        <f t="shared" ref="F441:F442" ca="1" si="195">RANDBETWEEN(0,10000)</f>
        <v>4131</v>
      </c>
      <c r="G441" s="136">
        <f t="shared" ca="1" si="190"/>
        <v>4138.7177581493142</v>
      </c>
      <c r="H441" s="136">
        <f t="shared" ca="1" si="187"/>
        <v>1440</v>
      </c>
      <c r="I441" s="154">
        <v>0</v>
      </c>
      <c r="J441" s="347"/>
      <c r="K441" t="s">
        <v>742</v>
      </c>
      <c r="L441" t="s">
        <v>3660</v>
      </c>
      <c r="M441" s="113" t="s">
        <v>3759</v>
      </c>
      <c r="N441" s="113">
        <v>0</v>
      </c>
      <c r="O441" s="113">
        <v>29600</v>
      </c>
      <c r="S441" s="113">
        <v>0</v>
      </c>
      <c r="Y441" s="120"/>
    </row>
    <row r="442" spans="1:25" ht="15">
      <c r="A442" s="134" t="s">
        <v>456</v>
      </c>
      <c r="B442" s="134" t="s">
        <v>3660</v>
      </c>
      <c r="C442" s="134" t="s">
        <v>3760</v>
      </c>
      <c r="D442" s="136">
        <f t="shared" si="194"/>
        <v>2.4945718760196666E-3</v>
      </c>
      <c r="E442" s="136">
        <f t="shared" ref="E442" si="196">E441*0.5</f>
        <v>3.8588790746571844</v>
      </c>
      <c r="F442" s="136">
        <f t="shared" ca="1" si="195"/>
        <v>5526</v>
      </c>
      <c r="G442" s="136">
        <f t="shared" ca="1" si="190"/>
        <v>5529.8588790746571</v>
      </c>
      <c r="H442" s="136">
        <f t="shared" ca="1" si="187"/>
        <v>1858</v>
      </c>
      <c r="I442" s="154">
        <v>0</v>
      </c>
      <c r="J442" s="347"/>
      <c r="K442" t="s">
        <v>434</v>
      </c>
      <c r="L442" t="s">
        <v>3543</v>
      </c>
      <c r="M442" s="113" t="s">
        <v>3544</v>
      </c>
      <c r="N442" s="113">
        <v>2200</v>
      </c>
      <c r="O442" s="113">
        <v>0</v>
      </c>
      <c r="S442" s="113">
        <v>0</v>
      </c>
      <c r="Y442" s="120"/>
    </row>
    <row r="443" spans="1:25" ht="15">
      <c r="A443" s="134" t="s">
        <v>659</v>
      </c>
      <c r="B443" s="134" t="s">
        <v>3002</v>
      </c>
      <c r="C443" s="134" t="s">
        <v>3082</v>
      </c>
      <c r="D443" s="136">
        <f t="shared" si="189"/>
        <v>2.61930046982065E-3</v>
      </c>
      <c r="E443" s="136">
        <f t="shared" si="188"/>
        <v>5.7883186119857761</v>
      </c>
      <c r="F443" s="136">
        <v>0</v>
      </c>
      <c r="G443" s="136">
        <f t="shared" si="190"/>
        <v>5.7883186119857761</v>
      </c>
      <c r="H443" s="136">
        <f t="shared" ca="1" si="187"/>
        <v>6</v>
      </c>
      <c r="I443" s="154">
        <v>0</v>
      </c>
      <c r="J443" s="347"/>
      <c r="K443" t="s">
        <v>768</v>
      </c>
      <c r="L443" t="s">
        <v>2434</v>
      </c>
      <c r="M443" s="113" t="s">
        <v>2513</v>
      </c>
      <c r="N443" s="113">
        <v>0</v>
      </c>
      <c r="O443" s="113">
        <v>10100</v>
      </c>
      <c r="S443" s="113">
        <v>0</v>
      </c>
      <c r="Y443" s="120"/>
    </row>
    <row r="444" spans="1:25" ht="15">
      <c r="A444" s="134" t="s">
        <v>537</v>
      </c>
      <c r="B444" s="134" t="s">
        <v>1763</v>
      </c>
      <c r="C444" s="134" t="s">
        <v>1835</v>
      </c>
      <c r="D444" s="136">
        <f t="shared" si="189"/>
        <v>2.7502654933116827E-3</v>
      </c>
      <c r="E444" s="136">
        <f t="shared" si="188"/>
        <v>8.6824779179786642</v>
      </c>
      <c r="F444" s="136">
        <v>0</v>
      </c>
      <c r="G444" s="136">
        <f t="shared" si="190"/>
        <v>8.6824779179786642</v>
      </c>
      <c r="H444" s="136">
        <f t="shared" ca="1" si="187"/>
        <v>9</v>
      </c>
      <c r="I444" s="154">
        <v>0</v>
      </c>
      <c r="J444" s="347"/>
      <c r="K444" t="s">
        <v>460</v>
      </c>
      <c r="L444" t="s">
        <v>1763</v>
      </c>
      <c r="M444" s="113" t="s">
        <v>1836</v>
      </c>
      <c r="N444" s="113">
        <v>0</v>
      </c>
      <c r="O444" s="113">
        <v>0</v>
      </c>
      <c r="S444" s="113">
        <v>0</v>
      </c>
      <c r="Y444" s="120"/>
    </row>
    <row r="445" spans="1:25" ht="15">
      <c r="A445" s="134" t="s">
        <v>605</v>
      </c>
      <c r="B445" s="134" t="s">
        <v>2434</v>
      </c>
      <c r="C445" s="134" t="s">
        <v>2514</v>
      </c>
      <c r="D445" s="136">
        <f t="shared" si="189"/>
        <v>2.887778767977267E-3</v>
      </c>
      <c r="E445" s="136">
        <f t="shared" si="188"/>
        <v>13.023716876967995</v>
      </c>
      <c r="F445" s="136">
        <v>0</v>
      </c>
      <c r="G445" s="136">
        <f t="shared" si="190"/>
        <v>13.023716876967995</v>
      </c>
      <c r="H445" s="136">
        <f t="shared" ca="1" si="187"/>
        <v>14</v>
      </c>
      <c r="I445" s="154">
        <v>0</v>
      </c>
      <c r="J445" s="347"/>
      <c r="K445" t="s">
        <v>749</v>
      </c>
      <c r="L445" t="s">
        <v>2737</v>
      </c>
      <c r="M445" s="113" t="s">
        <v>2800</v>
      </c>
      <c r="N445" s="113">
        <v>0</v>
      </c>
      <c r="O445" s="113">
        <v>0</v>
      </c>
      <c r="S445" s="113">
        <v>0</v>
      </c>
      <c r="Y445" s="120"/>
    </row>
    <row r="446" spans="1:25" ht="15">
      <c r="A446" s="134" t="s">
        <v>1292</v>
      </c>
      <c r="B446" s="134" t="s">
        <v>4275</v>
      </c>
      <c r="C446" s="134" t="s">
        <v>4317</v>
      </c>
      <c r="D446" s="136">
        <f t="shared" ref="D446:D447" si="197">D445*0.75</f>
        <v>2.1658340759829501E-3</v>
      </c>
      <c r="E446" s="136">
        <f t="shared" ref="E446:E447" si="198">E445*0.5</f>
        <v>6.5118584384839977</v>
      </c>
      <c r="F446" s="136">
        <f t="shared" ref="F446:F447" ca="1" si="199">RANDBETWEEN(0,10000)</f>
        <v>9649</v>
      </c>
      <c r="G446" s="136">
        <f t="shared" ca="1" si="190"/>
        <v>9655.5118584384836</v>
      </c>
      <c r="H446" s="136">
        <f t="shared" ca="1" si="187"/>
        <v>2617</v>
      </c>
      <c r="I446" s="154">
        <v>178078.79172096998</v>
      </c>
      <c r="J446" s="347"/>
      <c r="K446" t="s">
        <v>446</v>
      </c>
      <c r="L446" t="s">
        <v>1473</v>
      </c>
      <c r="M446" s="113" t="s">
        <v>1552</v>
      </c>
      <c r="N446" s="113">
        <v>3100</v>
      </c>
      <c r="O446" s="113">
        <v>0</v>
      </c>
      <c r="S446" s="113">
        <v>0</v>
      </c>
      <c r="Y446" s="120"/>
    </row>
    <row r="447" spans="1:25" ht="15">
      <c r="A447" s="134" t="s">
        <v>1298</v>
      </c>
      <c r="B447" s="134" t="s">
        <v>1763</v>
      </c>
      <c r="C447" s="134" t="s">
        <v>1837</v>
      </c>
      <c r="D447" s="136">
        <f t="shared" si="197"/>
        <v>1.6243755569872126E-3</v>
      </c>
      <c r="E447" s="136">
        <f t="shared" si="198"/>
        <v>3.2559292192419989</v>
      </c>
      <c r="F447" s="136">
        <f t="shared" ca="1" si="199"/>
        <v>1721</v>
      </c>
      <c r="G447" s="136">
        <f t="shared" ca="1" si="190"/>
        <v>1724.255929219242</v>
      </c>
      <c r="H447" s="136">
        <f t="shared" ca="1" si="187"/>
        <v>1629</v>
      </c>
      <c r="I447" s="154">
        <v>-1463.2037342999997</v>
      </c>
      <c r="J447" s="347"/>
      <c r="K447" t="s">
        <v>446</v>
      </c>
      <c r="L447" t="s">
        <v>3543</v>
      </c>
      <c r="M447" s="113" t="s">
        <v>3569</v>
      </c>
      <c r="N447" s="113">
        <v>7200</v>
      </c>
      <c r="O447" s="113">
        <v>0</v>
      </c>
      <c r="S447" s="113">
        <v>0</v>
      </c>
      <c r="Y447" s="120"/>
    </row>
    <row r="448" spans="1:25" ht="15">
      <c r="A448" s="134" t="s">
        <v>541</v>
      </c>
      <c r="B448" s="134" t="s">
        <v>1763</v>
      </c>
      <c r="C448" s="134" t="s">
        <v>1838</v>
      </c>
      <c r="D448" s="136">
        <f t="shared" si="189"/>
        <v>1.7055943348365733E-3</v>
      </c>
      <c r="E448" s="136">
        <f t="shared" si="188"/>
        <v>4.8838938288629983</v>
      </c>
      <c r="F448" s="136">
        <v>0</v>
      </c>
      <c r="G448" s="136">
        <f t="shared" si="190"/>
        <v>4.8838938288629983</v>
      </c>
      <c r="H448" s="136">
        <f t="shared" ca="1" si="187"/>
        <v>5</v>
      </c>
      <c r="I448" s="154">
        <v>0</v>
      </c>
      <c r="J448" s="347"/>
      <c r="K448" t="s">
        <v>1296</v>
      </c>
      <c r="L448" t="s">
        <v>2076</v>
      </c>
      <c r="M448" s="113" t="s">
        <v>2166</v>
      </c>
      <c r="N448" s="113">
        <v>0</v>
      </c>
      <c r="O448" s="113">
        <v>281000</v>
      </c>
      <c r="S448" s="113">
        <v>0</v>
      </c>
      <c r="Y448" s="120"/>
    </row>
    <row r="449" spans="1:25" ht="15">
      <c r="A449" s="134" t="s">
        <v>566</v>
      </c>
      <c r="B449" s="134" t="s">
        <v>4275</v>
      </c>
      <c r="C449" s="134" t="s">
        <v>4310</v>
      </c>
      <c r="D449" s="136">
        <f t="shared" ref="D449:D451" si="200">D448*0.75</f>
        <v>1.2791957511274301E-3</v>
      </c>
      <c r="E449" s="136">
        <f t="shared" ref="E449:E451" si="201">E448*0.5</f>
        <v>2.4419469144314991</v>
      </c>
      <c r="F449" s="136">
        <f t="shared" ref="F449:F451" ca="1" si="202">RANDBETWEEN(0,10000)</f>
        <v>7657</v>
      </c>
      <c r="G449" s="136">
        <f t="shared" ca="1" si="190"/>
        <v>7659.4419469144314</v>
      </c>
      <c r="H449" s="136">
        <f t="shared" ca="1" si="187"/>
        <v>2974</v>
      </c>
      <c r="I449" s="154">
        <v>0</v>
      </c>
      <c r="J449" s="347"/>
      <c r="K449" t="s">
        <v>1308</v>
      </c>
      <c r="L449" t="s">
        <v>2434</v>
      </c>
      <c r="M449" s="113" t="s">
        <v>2515</v>
      </c>
      <c r="N449" s="113">
        <v>0</v>
      </c>
      <c r="O449" s="113">
        <v>28100</v>
      </c>
      <c r="S449" s="113">
        <v>0</v>
      </c>
      <c r="Y449" s="120"/>
    </row>
    <row r="450" spans="1:25" ht="15">
      <c r="A450" s="134" t="s">
        <v>455</v>
      </c>
      <c r="B450" s="134" t="s">
        <v>4048</v>
      </c>
      <c r="C450" s="134" t="s">
        <v>4074</v>
      </c>
      <c r="D450" s="136">
        <f t="shared" si="200"/>
        <v>9.5939681334557259E-4</v>
      </c>
      <c r="E450" s="136">
        <f t="shared" si="201"/>
        <v>1.2209734572157496</v>
      </c>
      <c r="F450" s="136">
        <f t="shared" ca="1" si="202"/>
        <v>9045</v>
      </c>
      <c r="G450" s="136">
        <f t="shared" ca="1" si="190"/>
        <v>9046.2209734572152</v>
      </c>
      <c r="H450" s="136">
        <f t="shared" ca="1" si="187"/>
        <v>381</v>
      </c>
      <c r="I450" s="154">
        <v>0</v>
      </c>
      <c r="J450" s="347"/>
      <c r="K450" t="s">
        <v>1303</v>
      </c>
      <c r="L450" t="s">
        <v>3002</v>
      </c>
      <c r="M450" s="113" t="s">
        <v>3043</v>
      </c>
      <c r="N450" s="113">
        <v>0</v>
      </c>
      <c r="O450" s="113">
        <v>524100</v>
      </c>
      <c r="S450" s="113">
        <v>0</v>
      </c>
      <c r="Y450" s="120"/>
    </row>
    <row r="451" spans="1:25" ht="15">
      <c r="A451" s="134" t="s">
        <v>660</v>
      </c>
      <c r="B451" s="134" t="s">
        <v>1473</v>
      </c>
      <c r="C451" s="134" t="s">
        <v>1506</v>
      </c>
      <c r="D451" s="136">
        <f t="shared" si="200"/>
        <v>7.1954761000917941E-4</v>
      </c>
      <c r="E451" s="136">
        <f t="shared" si="201"/>
        <v>0.61048672860787478</v>
      </c>
      <c r="F451" s="136">
        <f t="shared" ca="1" si="202"/>
        <v>4666</v>
      </c>
      <c r="G451" s="136">
        <f t="shared" ca="1" si="190"/>
        <v>4666.6104867286076</v>
      </c>
      <c r="H451" s="136">
        <f t="shared" ref="H451:H514" ca="1" si="203">RANDBETWEEN(E451,G451)</f>
        <v>754</v>
      </c>
      <c r="I451" s="154">
        <v>28154.546174999996</v>
      </c>
      <c r="J451" s="347"/>
      <c r="K451" t="s">
        <v>548</v>
      </c>
      <c r="L451" t="s">
        <v>4275</v>
      </c>
      <c r="M451" s="113" t="s">
        <v>4318</v>
      </c>
      <c r="N451" s="113">
        <v>201900</v>
      </c>
      <c r="O451" s="113">
        <v>0</v>
      </c>
      <c r="S451" s="113">
        <v>0</v>
      </c>
      <c r="Y451" s="120"/>
    </row>
    <row r="452" spans="1:25" ht="15">
      <c r="A452" s="134" t="s">
        <v>565</v>
      </c>
      <c r="B452" s="134" t="s">
        <v>1763</v>
      </c>
      <c r="C452" s="134" t="s">
        <v>1839</v>
      </c>
      <c r="D452" s="136">
        <f t="shared" si="189"/>
        <v>7.5552499050963843E-4</v>
      </c>
      <c r="E452" s="136">
        <f t="shared" si="188"/>
        <v>0.91573009291181218</v>
      </c>
      <c r="F452" s="136">
        <v>0</v>
      </c>
      <c r="G452" s="136">
        <f t="shared" si="190"/>
        <v>0.91573009291181218</v>
      </c>
      <c r="H452" s="136">
        <f t="shared" ca="1" si="203"/>
        <v>1</v>
      </c>
      <c r="I452" s="154">
        <v>0</v>
      </c>
      <c r="J452" s="347"/>
      <c r="K452" t="s">
        <v>459</v>
      </c>
      <c r="L452" t="s">
        <v>1473</v>
      </c>
      <c r="M452" s="113" t="s">
        <v>1524</v>
      </c>
      <c r="N452" s="113">
        <v>486800</v>
      </c>
      <c r="O452" s="113">
        <v>0</v>
      </c>
      <c r="S452" s="113">
        <v>0</v>
      </c>
      <c r="Y452" s="120"/>
    </row>
    <row r="453" spans="1:25" ht="15">
      <c r="A453" s="134" t="s">
        <v>661</v>
      </c>
      <c r="B453" s="134" t="s">
        <v>2076</v>
      </c>
      <c r="C453" s="134" t="s">
        <v>2167</v>
      </c>
      <c r="D453" s="136">
        <f t="shared" si="189"/>
        <v>7.9330124003512041E-4</v>
      </c>
      <c r="E453" s="136">
        <f t="shared" ref="E453:E516" si="204">E452*1.5</f>
        <v>1.3735951393677182</v>
      </c>
      <c r="F453" s="136">
        <v>0</v>
      </c>
      <c r="G453" s="136">
        <f t="shared" si="190"/>
        <v>1.3735951393677182</v>
      </c>
      <c r="H453" s="136">
        <f t="shared" ca="1" si="203"/>
        <v>2</v>
      </c>
      <c r="I453" s="154">
        <v>119.07135239999998</v>
      </c>
      <c r="J453" s="347"/>
      <c r="K453" t="s">
        <v>637</v>
      </c>
      <c r="L453" t="s">
        <v>1473</v>
      </c>
      <c r="M453" s="113" t="s">
        <v>1543</v>
      </c>
      <c r="N453" s="113">
        <v>700</v>
      </c>
      <c r="O453" s="113">
        <v>0</v>
      </c>
      <c r="S453" s="113">
        <v>0</v>
      </c>
      <c r="Y453" s="120"/>
    </row>
    <row r="454" spans="1:25" ht="15">
      <c r="A454" s="134" t="s">
        <v>1310</v>
      </c>
      <c r="B454" s="134" t="s">
        <v>4048</v>
      </c>
      <c r="C454" s="134" t="s">
        <v>4075</v>
      </c>
      <c r="D454" s="136">
        <f t="shared" ref="D454:D517" si="205">D453*1.05</f>
        <v>8.329663020368765E-4</v>
      </c>
      <c r="E454" s="136">
        <f t="shared" si="204"/>
        <v>2.0603927090515772</v>
      </c>
      <c r="F454" s="136">
        <v>0</v>
      </c>
      <c r="G454" s="136">
        <f t="shared" si="190"/>
        <v>2.0603927090515772</v>
      </c>
      <c r="H454" s="136">
        <f t="shared" ca="1" si="203"/>
        <v>3</v>
      </c>
      <c r="I454" s="154">
        <v>2.4980004</v>
      </c>
      <c r="J454" s="347"/>
      <c r="K454" t="s">
        <v>446</v>
      </c>
      <c r="L454" t="s">
        <v>3002</v>
      </c>
      <c r="M454" s="113" t="s">
        <v>3083</v>
      </c>
      <c r="N454" s="113">
        <v>0</v>
      </c>
      <c r="O454" s="113">
        <v>400</v>
      </c>
      <c r="S454" s="113">
        <v>0</v>
      </c>
      <c r="Y454" s="120"/>
    </row>
    <row r="455" spans="1:25" ht="15">
      <c r="A455" s="134" t="s">
        <v>482</v>
      </c>
      <c r="B455" s="134" t="s">
        <v>3660</v>
      </c>
      <c r="C455" s="134" t="s">
        <v>3761</v>
      </c>
      <c r="D455" s="136">
        <f>D454*0.75</f>
        <v>6.2472472652765738E-4</v>
      </c>
      <c r="E455" s="136">
        <f>E454*0.25</f>
        <v>0.51509817726289431</v>
      </c>
      <c r="F455" s="136">
        <f ca="1">RANDBETWEEN(0,10000)</f>
        <v>9268</v>
      </c>
      <c r="G455" s="136">
        <f t="shared" ca="1" si="190"/>
        <v>9268.5150981772622</v>
      </c>
      <c r="H455" s="136">
        <f t="shared" ca="1" si="203"/>
        <v>7997</v>
      </c>
      <c r="I455" s="154">
        <v>0</v>
      </c>
      <c r="J455" s="347"/>
      <c r="K455" t="s">
        <v>714</v>
      </c>
      <c r="L455" t="s">
        <v>2737</v>
      </c>
      <c r="M455" s="113" t="s">
        <v>2801</v>
      </c>
      <c r="N455" s="113">
        <v>0</v>
      </c>
      <c r="O455" s="113">
        <v>4700</v>
      </c>
      <c r="S455" s="113">
        <v>0</v>
      </c>
      <c r="Y455" s="120"/>
    </row>
    <row r="456" spans="1:25" ht="15">
      <c r="A456" s="134" t="s">
        <v>465</v>
      </c>
      <c r="B456" s="134" t="s">
        <v>2737</v>
      </c>
      <c r="C456" s="134" t="s">
        <v>2782</v>
      </c>
      <c r="D456" s="136">
        <f t="shared" si="205"/>
        <v>6.5596096285404023E-4</v>
      </c>
      <c r="E456" s="136">
        <f t="shared" si="204"/>
        <v>0.77264726589434152</v>
      </c>
      <c r="F456" s="136">
        <v>0</v>
      </c>
      <c r="G456" s="136">
        <f t="shared" si="190"/>
        <v>0.77264726589434152</v>
      </c>
      <c r="H456" s="136">
        <f t="shared" ca="1" si="203"/>
        <v>1</v>
      </c>
      <c r="I456" s="154">
        <v>0</v>
      </c>
      <c r="J456" s="347"/>
      <c r="K456" t="s">
        <v>502</v>
      </c>
      <c r="L456" t="s">
        <v>1473</v>
      </c>
      <c r="M456" s="113" t="s">
        <v>1492</v>
      </c>
      <c r="N456" s="113">
        <v>3000</v>
      </c>
      <c r="O456" s="113">
        <v>0</v>
      </c>
      <c r="S456" s="113">
        <v>0</v>
      </c>
      <c r="Y456" s="120"/>
    </row>
    <row r="457" spans="1:25" ht="15">
      <c r="A457" s="134" t="s">
        <v>534</v>
      </c>
      <c r="B457" s="134" t="s">
        <v>1763</v>
      </c>
      <c r="C457" s="134" t="s">
        <v>1793</v>
      </c>
      <c r="D457" s="136">
        <f t="shared" si="205"/>
        <v>6.887590109967423E-4</v>
      </c>
      <c r="E457" s="136">
        <f t="shared" si="204"/>
        <v>1.1589708988415124</v>
      </c>
      <c r="F457" s="136">
        <v>0</v>
      </c>
      <c r="G457" s="136">
        <f t="shared" si="190"/>
        <v>1.1589708988415124</v>
      </c>
      <c r="H457" s="136">
        <f t="shared" ca="1" si="203"/>
        <v>2</v>
      </c>
      <c r="I457" s="154">
        <v>0</v>
      </c>
      <c r="J457" s="347"/>
      <c r="K457" t="s">
        <v>449</v>
      </c>
      <c r="L457" t="s">
        <v>260</v>
      </c>
      <c r="M457" s="113" t="s">
        <v>933</v>
      </c>
      <c r="N457" s="113">
        <v>0</v>
      </c>
      <c r="O457" s="113">
        <v>0</v>
      </c>
      <c r="S457" s="113">
        <v>0</v>
      </c>
      <c r="Y457" s="120"/>
    </row>
    <row r="458" spans="1:25" ht="15">
      <c r="A458" s="134" t="s">
        <v>631</v>
      </c>
      <c r="B458" s="134" t="s">
        <v>3002</v>
      </c>
      <c r="C458" s="134" t="s">
        <v>3084</v>
      </c>
      <c r="D458" s="136">
        <f t="shared" si="205"/>
        <v>7.231969615465794E-4</v>
      </c>
      <c r="E458" s="136">
        <f t="shared" si="204"/>
        <v>1.7384563482622686</v>
      </c>
      <c r="F458" s="136">
        <v>0</v>
      </c>
      <c r="G458" s="136">
        <f t="shared" si="190"/>
        <v>1.7384563482622686</v>
      </c>
      <c r="H458" s="136">
        <f t="shared" ca="1" si="203"/>
        <v>2</v>
      </c>
      <c r="I458" s="154">
        <v>0</v>
      </c>
      <c r="J458" s="347"/>
      <c r="K458" t="s">
        <v>513</v>
      </c>
      <c r="L458" t="s">
        <v>2737</v>
      </c>
      <c r="M458" s="113" t="s">
        <v>2802</v>
      </c>
      <c r="N458" s="113">
        <v>0</v>
      </c>
      <c r="O458" s="113">
        <v>0</v>
      </c>
      <c r="S458" s="113">
        <v>0</v>
      </c>
      <c r="Y458" s="120"/>
    </row>
    <row r="459" spans="1:25" ht="15">
      <c r="A459" s="134" t="s">
        <v>452</v>
      </c>
      <c r="B459" s="134" t="s">
        <v>3543</v>
      </c>
      <c r="C459" s="134" t="s">
        <v>3570</v>
      </c>
      <c r="D459" s="136">
        <f t="shared" si="205"/>
        <v>7.5935680962390837E-4</v>
      </c>
      <c r="E459" s="136">
        <f t="shared" si="204"/>
        <v>2.6076845223934031</v>
      </c>
      <c r="F459" s="136">
        <v>0</v>
      </c>
      <c r="G459" s="136">
        <f t="shared" si="190"/>
        <v>2.6076845223934031</v>
      </c>
      <c r="H459" s="136">
        <f t="shared" ca="1" si="203"/>
        <v>3</v>
      </c>
      <c r="I459" s="154">
        <v>43201.848328939996</v>
      </c>
      <c r="J459" s="347"/>
      <c r="K459" t="s">
        <v>696</v>
      </c>
      <c r="L459" t="s">
        <v>3660</v>
      </c>
      <c r="M459" s="113" t="s">
        <v>3762</v>
      </c>
      <c r="N459" s="113">
        <v>0</v>
      </c>
      <c r="O459" s="113">
        <v>19200</v>
      </c>
      <c r="S459" s="113">
        <v>0</v>
      </c>
      <c r="Y459" s="120"/>
    </row>
    <row r="460" spans="1:25" ht="15">
      <c r="A460" s="134" t="s">
        <v>572</v>
      </c>
      <c r="B460" s="134" t="s">
        <v>2434</v>
      </c>
      <c r="C460" s="134" t="s">
        <v>2516</v>
      </c>
      <c r="D460" s="136">
        <f t="shared" si="205"/>
        <v>7.9732465010510384E-4</v>
      </c>
      <c r="E460" s="136">
        <f t="shared" si="204"/>
        <v>3.9115267835901046</v>
      </c>
      <c r="F460" s="136">
        <v>0</v>
      </c>
      <c r="G460" s="136">
        <f t="shared" si="190"/>
        <v>3.9115267835901046</v>
      </c>
      <c r="H460" s="136">
        <f t="shared" ca="1" si="203"/>
        <v>4</v>
      </c>
      <c r="I460" s="154">
        <v>0</v>
      </c>
      <c r="J460" s="347"/>
      <c r="K460" t="s">
        <v>696</v>
      </c>
      <c r="L460" t="s">
        <v>2076</v>
      </c>
      <c r="M460" s="113" t="s">
        <v>2168</v>
      </c>
      <c r="N460" s="113">
        <v>0</v>
      </c>
      <c r="O460" s="113">
        <v>5800</v>
      </c>
      <c r="S460" s="113">
        <v>0</v>
      </c>
      <c r="Y460" s="120"/>
    </row>
    <row r="461" spans="1:25" ht="15">
      <c r="A461" s="134" t="s">
        <v>662</v>
      </c>
      <c r="B461" s="134" t="s">
        <v>2076</v>
      </c>
      <c r="C461" s="134" t="s">
        <v>2169</v>
      </c>
      <c r="D461" s="136">
        <f t="shared" si="205"/>
        <v>8.3719088261035907E-4</v>
      </c>
      <c r="E461" s="136">
        <f t="shared" si="204"/>
        <v>5.8672901753851567</v>
      </c>
      <c r="F461" s="136">
        <v>0</v>
      </c>
      <c r="G461" s="136">
        <f t="shared" si="190"/>
        <v>5.8672901753851567</v>
      </c>
      <c r="H461" s="136">
        <f t="shared" ca="1" si="203"/>
        <v>6</v>
      </c>
      <c r="I461" s="154">
        <v>0</v>
      </c>
      <c r="J461" s="347"/>
      <c r="K461" t="s">
        <v>1303</v>
      </c>
      <c r="L461" t="s">
        <v>1473</v>
      </c>
      <c r="M461" s="113" t="s">
        <v>1514</v>
      </c>
      <c r="N461" s="113">
        <v>507400</v>
      </c>
      <c r="O461" s="113">
        <v>0</v>
      </c>
      <c r="S461" s="113">
        <v>0</v>
      </c>
      <c r="Y461" s="120"/>
    </row>
    <row r="462" spans="1:25" ht="15">
      <c r="A462" s="134" t="s">
        <v>554</v>
      </c>
      <c r="B462" s="134" t="s">
        <v>1763</v>
      </c>
      <c r="C462" s="134" t="s">
        <v>1840</v>
      </c>
      <c r="D462" s="136">
        <f t="shared" si="205"/>
        <v>8.7905042674087705E-4</v>
      </c>
      <c r="E462" s="136">
        <f t="shared" si="204"/>
        <v>8.8009352630777347</v>
      </c>
      <c r="F462" s="136">
        <v>0</v>
      </c>
      <c r="G462" s="136">
        <f t="shared" si="190"/>
        <v>8.8009352630777347</v>
      </c>
      <c r="H462" s="136">
        <f t="shared" ca="1" si="203"/>
        <v>9</v>
      </c>
      <c r="I462" s="154">
        <v>0</v>
      </c>
      <c r="J462" s="347"/>
      <c r="K462" t="s">
        <v>464</v>
      </c>
      <c r="L462" t="s">
        <v>1473</v>
      </c>
      <c r="M462" s="113" t="s">
        <v>1553</v>
      </c>
      <c r="N462" s="113">
        <v>0</v>
      </c>
      <c r="O462" s="113">
        <v>0</v>
      </c>
      <c r="S462" s="113">
        <v>0</v>
      </c>
      <c r="Y462" s="120"/>
    </row>
    <row r="463" spans="1:25" ht="15">
      <c r="A463" s="134" t="s">
        <v>441</v>
      </c>
      <c r="B463" s="134" t="s">
        <v>2434</v>
      </c>
      <c r="C463" s="134" t="s">
        <v>2517</v>
      </c>
      <c r="D463" s="136">
        <f t="shared" si="205"/>
        <v>9.2300294807792099E-4</v>
      </c>
      <c r="E463" s="136">
        <f t="shared" si="204"/>
        <v>13.201402894616603</v>
      </c>
      <c r="F463" s="136">
        <v>0</v>
      </c>
      <c r="G463" s="136">
        <f t="shared" ref="G463:G526" si="206">E463+F463</f>
        <v>13.201402894616603</v>
      </c>
      <c r="H463" s="136">
        <f t="shared" ca="1" si="203"/>
        <v>14</v>
      </c>
      <c r="I463" s="154">
        <v>0</v>
      </c>
      <c r="J463" s="347"/>
      <c r="K463" t="s">
        <v>438</v>
      </c>
      <c r="L463" t="s">
        <v>3660</v>
      </c>
      <c r="M463" s="113" t="s">
        <v>3763</v>
      </c>
      <c r="N463" s="113">
        <v>0</v>
      </c>
      <c r="O463" s="113">
        <v>19200</v>
      </c>
      <c r="S463" s="113">
        <v>0</v>
      </c>
      <c r="Y463" s="120"/>
    </row>
    <row r="464" spans="1:25" ht="15">
      <c r="A464" s="134" t="s">
        <v>663</v>
      </c>
      <c r="B464" s="134" t="s">
        <v>1473</v>
      </c>
      <c r="C464" s="134" t="s">
        <v>1554</v>
      </c>
      <c r="D464" s="136">
        <f>D463*0.75</f>
        <v>6.9225221105844077E-4</v>
      </c>
      <c r="E464" s="136">
        <f>E463*0.5</f>
        <v>6.6007014473083014</v>
      </c>
      <c r="F464" s="136">
        <f ca="1">RANDBETWEEN(0,10000)</f>
        <v>4529</v>
      </c>
      <c r="G464" s="136">
        <f t="shared" ca="1" si="206"/>
        <v>4535.600701447308</v>
      </c>
      <c r="H464" s="136">
        <f t="shared" ca="1" si="203"/>
        <v>565</v>
      </c>
      <c r="I464" s="154">
        <v>103912.78514491</v>
      </c>
      <c r="J464" s="347"/>
      <c r="K464" t="s">
        <v>512</v>
      </c>
      <c r="L464" t="s">
        <v>1763</v>
      </c>
      <c r="M464" s="113" t="s">
        <v>1841</v>
      </c>
      <c r="N464" s="113">
        <v>0</v>
      </c>
      <c r="O464" s="113">
        <v>4600</v>
      </c>
      <c r="S464" s="113">
        <v>0</v>
      </c>
      <c r="Y464" s="120"/>
    </row>
    <row r="465" spans="1:25" ht="15">
      <c r="A465" s="134" t="s">
        <v>664</v>
      </c>
      <c r="B465" s="134" t="s">
        <v>2737</v>
      </c>
      <c r="C465" s="134" t="s">
        <v>2803</v>
      </c>
      <c r="D465" s="136">
        <f t="shared" si="205"/>
        <v>7.2686482161136285E-4</v>
      </c>
      <c r="E465" s="136">
        <f t="shared" si="204"/>
        <v>9.9010521709624513</v>
      </c>
      <c r="F465" s="136">
        <v>0</v>
      </c>
      <c r="G465" s="136">
        <f t="shared" si="206"/>
        <v>9.9010521709624513</v>
      </c>
      <c r="H465" s="136">
        <f t="shared" ca="1" si="203"/>
        <v>10</v>
      </c>
      <c r="I465" s="154">
        <v>0</v>
      </c>
      <c r="J465" s="347"/>
      <c r="K465" t="s">
        <v>723</v>
      </c>
      <c r="L465" t="s">
        <v>3307</v>
      </c>
      <c r="M465" s="113" t="s">
        <v>3369</v>
      </c>
      <c r="N465" s="113">
        <v>0</v>
      </c>
      <c r="O465" s="113">
        <v>0</v>
      </c>
      <c r="S465" s="113">
        <v>0</v>
      </c>
      <c r="Y465" s="120"/>
    </row>
    <row r="466" spans="1:25" ht="15">
      <c r="A466" s="134" t="s">
        <v>442</v>
      </c>
      <c r="B466" s="134" t="s">
        <v>2076</v>
      </c>
      <c r="C466" s="134" t="s">
        <v>2116</v>
      </c>
      <c r="D466" s="136">
        <f t="shared" si="205"/>
        <v>7.6320806269193099E-4</v>
      </c>
      <c r="E466" s="136">
        <f t="shared" si="204"/>
        <v>14.851578256443677</v>
      </c>
      <c r="F466" s="136">
        <v>0</v>
      </c>
      <c r="G466" s="136">
        <f t="shared" si="206"/>
        <v>14.851578256443677</v>
      </c>
      <c r="H466" s="136">
        <f t="shared" ca="1" si="203"/>
        <v>15</v>
      </c>
      <c r="I466" s="154">
        <v>189.41088033</v>
      </c>
      <c r="J466" s="347"/>
      <c r="K466" t="s">
        <v>553</v>
      </c>
      <c r="L466" t="s">
        <v>2737</v>
      </c>
      <c r="M466" s="113" t="s">
        <v>2804</v>
      </c>
      <c r="N466" s="113">
        <v>0</v>
      </c>
      <c r="O466" s="113">
        <v>100</v>
      </c>
      <c r="S466" s="113">
        <v>0</v>
      </c>
      <c r="Y466" s="120"/>
    </row>
    <row r="467" spans="1:25" ht="15">
      <c r="A467" s="134" t="s">
        <v>625</v>
      </c>
      <c r="B467" s="134" t="s">
        <v>3002</v>
      </c>
      <c r="C467" s="134" t="s">
        <v>3085</v>
      </c>
      <c r="D467" s="136">
        <f t="shared" si="205"/>
        <v>8.0136846582652753E-4</v>
      </c>
      <c r="E467" s="136">
        <f t="shared" si="204"/>
        <v>22.277367384665517</v>
      </c>
      <c r="F467" s="136">
        <v>0</v>
      </c>
      <c r="G467" s="136">
        <f t="shared" si="206"/>
        <v>22.277367384665517</v>
      </c>
      <c r="H467" s="136">
        <f t="shared" ca="1" si="203"/>
        <v>23</v>
      </c>
      <c r="I467" s="154">
        <v>0</v>
      </c>
      <c r="J467" s="347"/>
      <c r="K467" t="s">
        <v>611</v>
      </c>
      <c r="L467" t="s">
        <v>3307</v>
      </c>
      <c r="M467" s="113" t="s">
        <v>3352</v>
      </c>
      <c r="N467" s="113">
        <v>0</v>
      </c>
      <c r="O467" s="113">
        <v>0</v>
      </c>
      <c r="S467" s="113">
        <v>0</v>
      </c>
      <c r="Y467" s="120"/>
    </row>
    <row r="468" spans="1:25" ht="15">
      <c r="A468" s="134" t="s">
        <v>1345</v>
      </c>
      <c r="B468" s="134" t="s">
        <v>3002</v>
      </c>
      <c r="C468" s="134" t="s">
        <v>3030</v>
      </c>
      <c r="D468" s="136">
        <f t="shared" si="205"/>
        <v>8.4143688911785398E-4</v>
      </c>
      <c r="E468" s="136">
        <f t="shared" si="204"/>
        <v>33.416051076998272</v>
      </c>
      <c r="F468" s="136">
        <v>0</v>
      </c>
      <c r="G468" s="136">
        <f t="shared" si="206"/>
        <v>33.416051076998272</v>
      </c>
      <c r="H468" s="136">
        <f t="shared" ca="1" si="203"/>
        <v>34</v>
      </c>
      <c r="I468" s="154">
        <v>0</v>
      </c>
      <c r="J468" s="347"/>
      <c r="K468" t="s">
        <v>1323</v>
      </c>
      <c r="L468" t="s">
        <v>2434</v>
      </c>
      <c r="M468" s="113" t="s">
        <v>2462</v>
      </c>
      <c r="N468" s="113">
        <v>0</v>
      </c>
      <c r="O468" s="113">
        <v>133600</v>
      </c>
      <c r="S468" s="113">
        <v>0</v>
      </c>
      <c r="Y468" s="120"/>
    </row>
    <row r="469" spans="1:25" ht="15">
      <c r="A469" s="134" t="s">
        <v>531</v>
      </c>
      <c r="B469" s="134" t="s">
        <v>2434</v>
      </c>
      <c r="C469" s="134" t="s">
        <v>2518</v>
      </c>
      <c r="D469" s="136">
        <f t="shared" ref="D469:D470" si="207">D468*0.75</f>
        <v>6.3107766683839046E-4</v>
      </c>
      <c r="E469" s="136">
        <f t="shared" ref="E469:E470" si="208">E468*0.5</f>
        <v>16.708025538499136</v>
      </c>
      <c r="F469" s="136">
        <f t="shared" ref="F469:F470" ca="1" si="209">RANDBETWEEN(0,10000)</f>
        <v>6609</v>
      </c>
      <c r="G469" s="136">
        <f t="shared" ca="1" si="206"/>
        <v>6625.708025538499</v>
      </c>
      <c r="H469" s="136">
        <f t="shared" ca="1" si="203"/>
        <v>5644</v>
      </c>
      <c r="I469" s="154">
        <v>0</v>
      </c>
      <c r="J469" s="347"/>
      <c r="K469" t="s">
        <v>531</v>
      </c>
      <c r="L469" t="s">
        <v>2737</v>
      </c>
      <c r="M469" s="113" t="s">
        <v>2805</v>
      </c>
      <c r="N469" s="113">
        <v>0</v>
      </c>
      <c r="O469" s="113">
        <v>17100</v>
      </c>
      <c r="S469" s="113">
        <v>0</v>
      </c>
      <c r="Y469" s="120"/>
    </row>
    <row r="470" spans="1:25" ht="15">
      <c r="A470" s="134" t="s">
        <v>665</v>
      </c>
      <c r="B470" s="134" t="s">
        <v>3307</v>
      </c>
      <c r="C470" s="134" t="s">
        <v>3334</v>
      </c>
      <c r="D470" s="136">
        <f t="shared" si="207"/>
        <v>4.7330825012879287E-4</v>
      </c>
      <c r="E470" s="136">
        <f t="shared" si="208"/>
        <v>8.354012769249568</v>
      </c>
      <c r="F470" s="136">
        <f t="shared" ca="1" si="209"/>
        <v>857</v>
      </c>
      <c r="G470" s="136">
        <f t="shared" ca="1" si="206"/>
        <v>865.35401276924961</v>
      </c>
      <c r="H470" s="136">
        <f t="shared" ca="1" si="203"/>
        <v>690</v>
      </c>
      <c r="I470" s="154">
        <v>0</v>
      </c>
      <c r="J470" s="347"/>
      <c r="K470" t="s">
        <v>464</v>
      </c>
      <c r="L470" t="s">
        <v>3002</v>
      </c>
      <c r="M470" s="113" t="s">
        <v>3054</v>
      </c>
      <c r="N470" s="113">
        <v>0</v>
      </c>
      <c r="O470" s="113">
        <v>1700</v>
      </c>
      <c r="S470" s="113">
        <v>0</v>
      </c>
      <c r="Y470" s="120"/>
    </row>
    <row r="471" spans="1:25" ht="15">
      <c r="A471" s="134" t="s">
        <v>666</v>
      </c>
      <c r="B471" s="134" t="s">
        <v>2737</v>
      </c>
      <c r="C471" s="134" t="s">
        <v>2806</v>
      </c>
      <c r="D471" s="136">
        <f t="shared" si="205"/>
        <v>4.9697366263523255E-4</v>
      </c>
      <c r="E471" s="136">
        <f t="shared" si="204"/>
        <v>12.531019153874352</v>
      </c>
      <c r="F471" s="136">
        <v>0</v>
      </c>
      <c r="G471" s="136">
        <f t="shared" si="206"/>
        <v>12.531019153874352</v>
      </c>
      <c r="H471" s="136">
        <f t="shared" ca="1" si="203"/>
        <v>13</v>
      </c>
      <c r="I471" s="154">
        <v>0</v>
      </c>
      <c r="J471" s="347"/>
      <c r="K471" t="s">
        <v>673</v>
      </c>
      <c r="L471" t="s">
        <v>1763</v>
      </c>
      <c r="M471" s="113" t="s">
        <v>1842</v>
      </c>
      <c r="N471" s="113">
        <v>0</v>
      </c>
      <c r="O471" s="113">
        <v>16400</v>
      </c>
      <c r="S471" s="113">
        <v>0</v>
      </c>
      <c r="Y471" s="120"/>
    </row>
    <row r="472" spans="1:25" ht="15">
      <c r="A472" s="134" t="s">
        <v>534</v>
      </c>
      <c r="B472" s="134" t="s">
        <v>3660</v>
      </c>
      <c r="C472" s="134" t="s">
        <v>3693</v>
      </c>
      <c r="D472" s="136">
        <f>D471*0.75</f>
        <v>3.7273024697642438E-4</v>
      </c>
      <c r="E472" s="136">
        <f>E471*0.5</f>
        <v>6.265509576937176</v>
      </c>
      <c r="F472" s="136">
        <f ca="1">RANDBETWEEN(0,10000)</f>
        <v>9078</v>
      </c>
      <c r="G472" s="136">
        <f t="shared" ca="1" si="206"/>
        <v>9084.2655095769369</v>
      </c>
      <c r="H472" s="136">
        <f t="shared" ca="1" si="203"/>
        <v>7616</v>
      </c>
      <c r="I472" s="154">
        <v>0</v>
      </c>
      <c r="J472" s="347"/>
      <c r="K472" t="s">
        <v>495</v>
      </c>
      <c r="L472" t="s">
        <v>2434</v>
      </c>
      <c r="M472" s="113" t="s">
        <v>2519</v>
      </c>
      <c r="N472" s="113">
        <v>0</v>
      </c>
      <c r="O472" s="113">
        <v>200</v>
      </c>
      <c r="S472" s="113">
        <v>0</v>
      </c>
      <c r="Y472" s="120"/>
    </row>
    <row r="473" spans="1:25" ht="15">
      <c r="A473" s="134" t="s">
        <v>667</v>
      </c>
      <c r="B473" s="134" t="s">
        <v>2076</v>
      </c>
      <c r="C473" s="134" t="s">
        <v>2170</v>
      </c>
      <c r="D473" s="136">
        <f t="shared" si="205"/>
        <v>3.9136675932524562E-4</v>
      </c>
      <c r="E473" s="136">
        <f>E472*0.25</f>
        <v>1.566377394234294</v>
      </c>
      <c r="F473" s="136">
        <v>0</v>
      </c>
      <c r="G473" s="136">
        <f t="shared" si="206"/>
        <v>1.566377394234294</v>
      </c>
      <c r="H473" s="136">
        <f t="shared" ca="1" si="203"/>
        <v>2</v>
      </c>
      <c r="I473" s="154">
        <v>0</v>
      </c>
      <c r="J473" s="347"/>
      <c r="K473" t="s">
        <v>719</v>
      </c>
      <c r="L473" t="s">
        <v>4124</v>
      </c>
      <c r="M473" s="113" t="s">
        <v>4152</v>
      </c>
      <c r="N473" s="113">
        <v>100</v>
      </c>
      <c r="O473" s="113">
        <v>0</v>
      </c>
      <c r="S473" s="113">
        <v>0</v>
      </c>
      <c r="Y473" s="120"/>
    </row>
    <row r="474" spans="1:25" ht="15">
      <c r="A474" s="134" t="s">
        <v>668</v>
      </c>
      <c r="B474" s="134" t="s">
        <v>4275</v>
      </c>
      <c r="C474" s="134" t="s">
        <v>4319</v>
      </c>
      <c r="D474" s="136">
        <f t="shared" si="205"/>
        <v>4.1093509729150793E-4</v>
      </c>
      <c r="E474" s="136">
        <f t="shared" si="204"/>
        <v>2.3495660913514409</v>
      </c>
      <c r="F474" s="136">
        <v>0</v>
      </c>
      <c r="G474" s="136">
        <f t="shared" si="206"/>
        <v>2.3495660913514409</v>
      </c>
      <c r="H474" s="136">
        <f t="shared" ca="1" si="203"/>
        <v>3</v>
      </c>
      <c r="I474" s="154">
        <v>0</v>
      </c>
      <c r="J474" s="347"/>
      <c r="K474" t="s">
        <v>481</v>
      </c>
      <c r="L474" t="s">
        <v>1473</v>
      </c>
      <c r="M474" s="113" t="s">
        <v>1488</v>
      </c>
      <c r="N474" s="113">
        <v>12600</v>
      </c>
      <c r="O474" s="113">
        <v>0</v>
      </c>
      <c r="S474" s="113">
        <v>0</v>
      </c>
      <c r="Y474" s="120"/>
    </row>
    <row r="475" spans="1:25" ht="15">
      <c r="A475" s="134" t="s">
        <v>445</v>
      </c>
      <c r="B475" s="134" t="s">
        <v>2434</v>
      </c>
      <c r="C475" s="134" t="s">
        <v>2520</v>
      </c>
      <c r="D475" s="136">
        <f t="shared" si="205"/>
        <v>4.3148185215608333E-4</v>
      </c>
      <c r="E475" s="136">
        <f t="shared" si="204"/>
        <v>3.5243491370271611</v>
      </c>
      <c r="F475" s="136">
        <v>0</v>
      </c>
      <c r="G475" s="136">
        <f t="shared" si="206"/>
        <v>3.5243491370271611</v>
      </c>
      <c r="H475" s="136">
        <f t="shared" ca="1" si="203"/>
        <v>4</v>
      </c>
      <c r="I475" s="154">
        <v>0</v>
      </c>
      <c r="J475" s="347"/>
      <c r="K475" t="s">
        <v>666</v>
      </c>
      <c r="L475" t="s">
        <v>3543</v>
      </c>
      <c r="M475" s="113" t="s">
        <v>3571</v>
      </c>
      <c r="N475" s="113">
        <v>900</v>
      </c>
      <c r="O475" s="113">
        <v>0</v>
      </c>
      <c r="S475" s="113">
        <v>0</v>
      </c>
      <c r="Y475" s="120"/>
    </row>
    <row r="476" spans="1:25" ht="15">
      <c r="A476" s="134" t="s">
        <v>669</v>
      </c>
      <c r="B476" s="134" t="s">
        <v>2737</v>
      </c>
      <c r="C476" s="134" t="s">
        <v>2807</v>
      </c>
      <c r="D476" s="136">
        <f t="shared" si="205"/>
        <v>4.5305594476388752E-4</v>
      </c>
      <c r="E476" s="136">
        <f t="shared" si="204"/>
        <v>5.2865237055407412</v>
      </c>
      <c r="F476" s="136">
        <v>0</v>
      </c>
      <c r="G476" s="136">
        <f t="shared" si="206"/>
        <v>5.2865237055407412</v>
      </c>
      <c r="H476" s="136">
        <f t="shared" ca="1" si="203"/>
        <v>6</v>
      </c>
      <c r="I476" s="154">
        <v>0</v>
      </c>
      <c r="J476" s="347"/>
      <c r="K476" t="s">
        <v>771</v>
      </c>
      <c r="L476" t="s">
        <v>1763</v>
      </c>
      <c r="M476" s="113" t="s">
        <v>1843</v>
      </c>
      <c r="N476" s="113">
        <v>0</v>
      </c>
      <c r="O476" s="113">
        <v>2400</v>
      </c>
      <c r="S476" s="113">
        <v>0</v>
      </c>
      <c r="Y476" s="120"/>
    </row>
    <row r="477" spans="1:25" ht="15">
      <c r="A477" s="134" t="s">
        <v>591</v>
      </c>
      <c r="B477" s="134" t="s">
        <v>2434</v>
      </c>
      <c r="C477" s="134" t="s">
        <v>2521</v>
      </c>
      <c r="D477" s="136">
        <f t="shared" si="205"/>
        <v>4.7570874200208194E-4</v>
      </c>
      <c r="E477" s="136">
        <f t="shared" si="204"/>
        <v>7.9297855583111119</v>
      </c>
      <c r="F477" s="136">
        <v>0</v>
      </c>
      <c r="G477" s="136">
        <f t="shared" si="206"/>
        <v>7.9297855583111119</v>
      </c>
      <c r="H477" s="136">
        <f t="shared" ca="1" si="203"/>
        <v>8</v>
      </c>
      <c r="I477" s="154">
        <v>0</v>
      </c>
      <c r="J477" s="347"/>
      <c r="K477" t="s">
        <v>608</v>
      </c>
      <c r="L477" t="s">
        <v>260</v>
      </c>
      <c r="M477" s="113" t="s">
        <v>934</v>
      </c>
      <c r="N477" s="113">
        <v>0</v>
      </c>
      <c r="O477" s="113">
        <v>0</v>
      </c>
      <c r="S477" s="113">
        <v>0</v>
      </c>
      <c r="Y477" s="120"/>
    </row>
    <row r="478" spans="1:25" ht="15">
      <c r="A478" s="134" t="s">
        <v>670</v>
      </c>
      <c r="B478" s="134" t="s">
        <v>1473</v>
      </c>
      <c r="C478" s="134" t="s">
        <v>1555</v>
      </c>
      <c r="D478" s="136">
        <f t="shared" si="205"/>
        <v>4.9949417910218606E-4</v>
      </c>
      <c r="E478" s="136">
        <f t="shared" si="204"/>
        <v>11.894678337466669</v>
      </c>
      <c r="F478" s="136">
        <v>0</v>
      </c>
      <c r="G478" s="136">
        <f t="shared" si="206"/>
        <v>11.894678337466669</v>
      </c>
      <c r="H478" s="136">
        <f t="shared" ca="1" si="203"/>
        <v>12</v>
      </c>
      <c r="I478" s="154">
        <v>6.9388900000000005E-3</v>
      </c>
      <c r="J478" s="347"/>
      <c r="K478" t="s">
        <v>628</v>
      </c>
      <c r="L478" t="s">
        <v>2737</v>
      </c>
      <c r="M478" s="113" t="s">
        <v>2808</v>
      </c>
      <c r="N478" s="113">
        <v>0</v>
      </c>
      <c r="O478" s="113">
        <v>400</v>
      </c>
      <c r="S478" s="113">
        <v>0</v>
      </c>
      <c r="Y478" s="120"/>
    </row>
    <row r="479" spans="1:25" ht="15">
      <c r="A479" s="134" t="s">
        <v>537</v>
      </c>
      <c r="B479" s="134" t="s">
        <v>3660</v>
      </c>
      <c r="C479" s="134" t="s">
        <v>3764</v>
      </c>
      <c r="D479" s="136">
        <f t="shared" si="205"/>
        <v>5.2446888805729539E-4</v>
      </c>
      <c r="E479" s="136">
        <f t="shared" si="204"/>
        <v>17.842017506200001</v>
      </c>
      <c r="F479" s="136">
        <v>0</v>
      </c>
      <c r="G479" s="136">
        <f t="shared" si="206"/>
        <v>17.842017506200001</v>
      </c>
      <c r="H479" s="136">
        <f t="shared" ca="1" si="203"/>
        <v>18</v>
      </c>
      <c r="I479" s="154">
        <v>0</v>
      </c>
      <c r="J479" s="347"/>
      <c r="K479" t="s">
        <v>620</v>
      </c>
      <c r="L479" t="s">
        <v>1473</v>
      </c>
      <c r="M479" s="113" t="s">
        <v>1556</v>
      </c>
      <c r="N479" s="113">
        <v>8000</v>
      </c>
      <c r="O479" s="113">
        <v>0</v>
      </c>
      <c r="S479" s="113">
        <v>0</v>
      </c>
      <c r="Y479" s="120"/>
    </row>
    <row r="480" spans="1:25" ht="15">
      <c r="A480" s="134" t="s">
        <v>671</v>
      </c>
      <c r="B480" s="134" t="s">
        <v>2737</v>
      </c>
      <c r="C480" s="134" t="s">
        <v>2809</v>
      </c>
      <c r="D480" s="136">
        <f t="shared" si="205"/>
        <v>5.5069233246016018E-4</v>
      </c>
      <c r="E480" s="136">
        <f t="shared" si="204"/>
        <v>26.763026259300002</v>
      </c>
      <c r="F480" s="136">
        <v>0</v>
      </c>
      <c r="G480" s="136">
        <f t="shared" si="206"/>
        <v>26.763026259300002</v>
      </c>
      <c r="H480" s="136">
        <f t="shared" ca="1" si="203"/>
        <v>27</v>
      </c>
      <c r="I480" s="154">
        <v>0</v>
      </c>
      <c r="J480" s="347"/>
      <c r="K480" t="s">
        <v>522</v>
      </c>
      <c r="L480" t="s">
        <v>3307</v>
      </c>
      <c r="M480" s="113" t="s">
        <v>3356</v>
      </c>
      <c r="N480" s="113">
        <v>0</v>
      </c>
      <c r="O480" s="113">
        <v>0</v>
      </c>
      <c r="S480" s="113">
        <v>0</v>
      </c>
      <c r="Y480" s="120"/>
    </row>
    <row r="481" spans="1:25" ht="15">
      <c r="A481" s="134" t="s">
        <v>1306</v>
      </c>
      <c r="B481" s="134" t="s">
        <v>3002</v>
      </c>
      <c r="C481" s="134" t="s">
        <v>3086</v>
      </c>
      <c r="D481" s="136">
        <f t="shared" ref="D481:D482" si="210">D480*0.75</f>
        <v>4.1301924934512011E-4</v>
      </c>
      <c r="E481" s="136">
        <f t="shared" ref="E481:E482" si="211">E480*0.5</f>
        <v>13.381513129650001</v>
      </c>
      <c r="F481" s="136">
        <f t="shared" ref="F481:F482" ca="1" si="212">RANDBETWEEN(0,10000)</f>
        <v>1981</v>
      </c>
      <c r="G481" s="136">
        <f t="shared" ca="1" si="206"/>
        <v>1994.3815131296501</v>
      </c>
      <c r="H481" s="136">
        <f t="shared" ca="1" si="203"/>
        <v>46</v>
      </c>
      <c r="I481" s="154">
        <v>0</v>
      </c>
      <c r="J481" s="347"/>
      <c r="K481" t="s">
        <v>455</v>
      </c>
      <c r="L481" t="s">
        <v>2737</v>
      </c>
      <c r="M481" s="113" t="s">
        <v>2810</v>
      </c>
      <c r="N481" s="113">
        <v>0</v>
      </c>
      <c r="O481" s="113">
        <v>19700</v>
      </c>
      <c r="S481" s="113">
        <v>0</v>
      </c>
      <c r="Y481" s="120"/>
    </row>
    <row r="482" spans="1:25" ht="15">
      <c r="A482" s="134" t="s">
        <v>1290</v>
      </c>
      <c r="B482" s="134" t="s">
        <v>1473</v>
      </c>
      <c r="C482" s="134" t="s">
        <v>1557</v>
      </c>
      <c r="D482" s="136">
        <f t="shared" si="210"/>
        <v>3.0976443700884006E-4</v>
      </c>
      <c r="E482" s="136">
        <f t="shared" si="211"/>
        <v>6.6907565648250005</v>
      </c>
      <c r="F482" s="136">
        <f t="shared" ca="1" si="212"/>
        <v>3725</v>
      </c>
      <c r="G482" s="136">
        <f t="shared" ca="1" si="206"/>
        <v>3731.6907565648248</v>
      </c>
      <c r="H482" s="136">
        <f t="shared" ca="1" si="203"/>
        <v>1057</v>
      </c>
      <c r="I482" s="154">
        <v>93350.448420249988</v>
      </c>
      <c r="J482" s="347"/>
      <c r="K482" t="s">
        <v>699</v>
      </c>
      <c r="L482" t="s">
        <v>2434</v>
      </c>
      <c r="M482" s="113" t="s">
        <v>2522</v>
      </c>
      <c r="N482" s="113">
        <v>0</v>
      </c>
      <c r="O482" s="113">
        <v>200</v>
      </c>
      <c r="S482" s="113">
        <v>0</v>
      </c>
      <c r="Y482" s="120"/>
    </row>
    <row r="483" spans="1:25" ht="15">
      <c r="A483" s="134" t="s">
        <v>672</v>
      </c>
      <c r="B483" s="134" t="s">
        <v>2737</v>
      </c>
      <c r="C483" s="134" t="s">
        <v>2811</v>
      </c>
      <c r="D483" s="136">
        <f t="shared" si="205"/>
        <v>3.2525265885928207E-4</v>
      </c>
      <c r="E483" s="136">
        <f t="shared" si="204"/>
        <v>10.0361348472375</v>
      </c>
      <c r="F483" s="136">
        <v>0</v>
      </c>
      <c r="G483" s="136">
        <f t="shared" si="206"/>
        <v>10.0361348472375</v>
      </c>
      <c r="H483" s="136">
        <f t="shared" ca="1" si="203"/>
        <v>11</v>
      </c>
      <c r="I483" s="154">
        <v>0</v>
      </c>
      <c r="J483" s="347"/>
      <c r="K483" t="s">
        <v>692</v>
      </c>
      <c r="L483" t="s">
        <v>2076</v>
      </c>
      <c r="M483" s="113" t="s">
        <v>2171</v>
      </c>
      <c r="N483" s="113">
        <v>0</v>
      </c>
      <c r="O483" s="113">
        <v>100</v>
      </c>
      <c r="S483" s="113">
        <v>0</v>
      </c>
      <c r="Y483" s="120"/>
    </row>
    <row r="484" spans="1:25" ht="15">
      <c r="A484" s="134" t="s">
        <v>673</v>
      </c>
      <c r="B484" s="134" t="s">
        <v>1473</v>
      </c>
      <c r="C484" s="134" t="s">
        <v>1528</v>
      </c>
      <c r="D484" s="136">
        <f t="shared" si="205"/>
        <v>3.4151529180224618E-4</v>
      </c>
      <c r="E484" s="136">
        <f t="shared" si="204"/>
        <v>15.054202270856251</v>
      </c>
      <c r="F484" s="136">
        <v>0</v>
      </c>
      <c r="G484" s="136">
        <f t="shared" si="206"/>
        <v>15.054202270856251</v>
      </c>
      <c r="H484" s="136">
        <f t="shared" ca="1" si="203"/>
        <v>16</v>
      </c>
      <c r="I484" s="154">
        <v>0</v>
      </c>
      <c r="J484" s="347"/>
      <c r="K484" t="s">
        <v>731</v>
      </c>
      <c r="L484" t="s">
        <v>2434</v>
      </c>
      <c r="M484" s="113" t="s">
        <v>2523</v>
      </c>
      <c r="N484" s="113">
        <v>0</v>
      </c>
      <c r="O484" s="113">
        <v>0</v>
      </c>
      <c r="S484" s="113">
        <v>0</v>
      </c>
      <c r="Y484" s="120"/>
    </row>
    <row r="485" spans="1:25" ht="15">
      <c r="A485" s="134" t="s">
        <v>559</v>
      </c>
      <c r="B485" s="134" t="s">
        <v>3307</v>
      </c>
      <c r="C485" s="134" t="s">
        <v>3370</v>
      </c>
      <c r="D485" s="136">
        <f t="shared" si="205"/>
        <v>3.5859105639235851E-4</v>
      </c>
      <c r="E485" s="136">
        <f t="shared" si="204"/>
        <v>22.581303406284377</v>
      </c>
      <c r="F485" s="136">
        <v>0</v>
      </c>
      <c r="G485" s="136">
        <f t="shared" si="206"/>
        <v>22.581303406284377</v>
      </c>
      <c r="H485" s="136">
        <f t="shared" ca="1" si="203"/>
        <v>23</v>
      </c>
      <c r="I485" s="154">
        <v>0</v>
      </c>
      <c r="J485" s="347"/>
      <c r="K485" t="s">
        <v>1309</v>
      </c>
      <c r="L485" t="s">
        <v>260</v>
      </c>
      <c r="M485" s="113" t="s">
        <v>1329</v>
      </c>
      <c r="N485" s="113">
        <v>0</v>
      </c>
      <c r="O485" s="113">
        <v>0</v>
      </c>
      <c r="S485" s="113">
        <v>0</v>
      </c>
      <c r="Y485" s="120"/>
    </row>
    <row r="486" spans="1:25" ht="15">
      <c r="A486" s="134" t="s">
        <v>456</v>
      </c>
      <c r="B486" s="134" t="s">
        <v>2434</v>
      </c>
      <c r="C486" s="134" t="s">
        <v>2524</v>
      </c>
      <c r="D486" s="136">
        <f>D485*0.75</f>
        <v>2.6894329229426887E-4</v>
      </c>
      <c r="E486" s="136">
        <f>E485*0.5</f>
        <v>11.290651703142188</v>
      </c>
      <c r="F486" s="136">
        <f ca="1">RANDBETWEEN(0,10000)</f>
        <v>2746</v>
      </c>
      <c r="G486" s="136">
        <f t="shared" ca="1" si="206"/>
        <v>2757.290651703142</v>
      </c>
      <c r="H486" s="136">
        <f t="shared" ca="1" si="203"/>
        <v>2337</v>
      </c>
      <c r="I486" s="154">
        <v>0</v>
      </c>
      <c r="J486" s="347"/>
      <c r="K486" t="s">
        <v>521</v>
      </c>
      <c r="L486" t="s">
        <v>3307</v>
      </c>
      <c r="M486" s="113" t="s">
        <v>3371</v>
      </c>
      <c r="N486" s="113">
        <v>95400</v>
      </c>
      <c r="O486" s="113">
        <v>0</v>
      </c>
      <c r="S486" s="113">
        <v>0</v>
      </c>
      <c r="Y486" s="120"/>
    </row>
    <row r="487" spans="1:25" ht="15">
      <c r="A487" s="134" t="s">
        <v>1287</v>
      </c>
      <c r="B487" s="134" t="s">
        <v>4124</v>
      </c>
      <c r="C487" s="134" t="s">
        <v>4153</v>
      </c>
      <c r="D487" s="136">
        <f t="shared" si="205"/>
        <v>2.8239045690898231E-4</v>
      </c>
      <c r="E487" s="136">
        <f t="shared" si="204"/>
        <v>16.935977554713283</v>
      </c>
      <c r="F487" s="136">
        <v>0</v>
      </c>
      <c r="G487" s="136">
        <f t="shared" si="206"/>
        <v>16.935977554713283</v>
      </c>
      <c r="H487" s="136">
        <f t="shared" ca="1" si="203"/>
        <v>17</v>
      </c>
      <c r="I487" s="154">
        <v>0</v>
      </c>
      <c r="J487" s="347"/>
      <c r="K487" t="s">
        <v>499</v>
      </c>
      <c r="L487" t="s">
        <v>260</v>
      </c>
      <c r="M487" s="113" t="s">
        <v>935</v>
      </c>
      <c r="N487" s="113">
        <v>0</v>
      </c>
      <c r="O487" s="113">
        <v>0</v>
      </c>
      <c r="S487" s="113">
        <v>0</v>
      </c>
      <c r="Y487" s="120"/>
    </row>
    <row r="488" spans="1:25" ht="15">
      <c r="A488" s="134" t="s">
        <v>1311</v>
      </c>
      <c r="B488" s="134" t="s">
        <v>1473</v>
      </c>
      <c r="C488" s="134" t="s">
        <v>1558</v>
      </c>
      <c r="D488" s="136">
        <f t="shared" si="205"/>
        <v>2.9650997975443142E-4</v>
      </c>
      <c r="E488" s="136">
        <f t="shared" si="204"/>
        <v>25.403966332069924</v>
      </c>
      <c r="F488" s="136">
        <v>0</v>
      </c>
      <c r="G488" s="136">
        <f t="shared" si="206"/>
        <v>25.403966332069924</v>
      </c>
      <c r="H488" s="136">
        <f t="shared" ca="1" si="203"/>
        <v>26</v>
      </c>
      <c r="I488" s="154">
        <v>120563.21375</v>
      </c>
      <c r="J488" s="347"/>
      <c r="K488" t="s">
        <v>614</v>
      </c>
      <c r="L488" t="s">
        <v>260</v>
      </c>
      <c r="M488" s="113" t="s">
        <v>936</v>
      </c>
      <c r="N488" s="113">
        <v>0</v>
      </c>
      <c r="O488" s="113">
        <v>0</v>
      </c>
      <c r="S488" s="113">
        <v>0</v>
      </c>
      <c r="Y488" s="120"/>
    </row>
    <row r="489" spans="1:25" ht="15">
      <c r="A489" s="134" t="s">
        <v>674</v>
      </c>
      <c r="B489" s="134" t="s">
        <v>2737</v>
      </c>
      <c r="C489" s="134" t="s">
        <v>2812</v>
      </c>
      <c r="D489" s="136">
        <f t="shared" si="205"/>
        <v>3.11335478742153E-4</v>
      </c>
      <c r="E489" s="136">
        <f t="shared" si="204"/>
        <v>38.105949498104884</v>
      </c>
      <c r="F489" s="136">
        <v>0</v>
      </c>
      <c r="G489" s="136">
        <f t="shared" si="206"/>
        <v>38.105949498104884</v>
      </c>
      <c r="H489" s="136">
        <f t="shared" ca="1" si="203"/>
        <v>39</v>
      </c>
      <c r="I489" s="154">
        <v>0</v>
      </c>
      <c r="J489" s="347"/>
      <c r="K489" t="s">
        <v>461</v>
      </c>
      <c r="L489" t="s">
        <v>2076</v>
      </c>
      <c r="M489" s="113" t="s">
        <v>2172</v>
      </c>
      <c r="N489" s="113">
        <v>0</v>
      </c>
      <c r="O489" s="113">
        <v>100</v>
      </c>
      <c r="S489" s="113">
        <v>0</v>
      </c>
      <c r="Y489" s="120"/>
    </row>
    <row r="490" spans="1:25" ht="15">
      <c r="A490" s="134" t="s">
        <v>612</v>
      </c>
      <c r="B490" s="134" t="s">
        <v>2434</v>
      </c>
      <c r="C490" s="134" t="s">
        <v>2525</v>
      </c>
      <c r="D490" s="136">
        <f t="shared" si="205"/>
        <v>3.2690225267926066E-4</v>
      </c>
      <c r="E490" s="136">
        <f t="shared" si="204"/>
        <v>57.15892424715733</v>
      </c>
      <c r="F490" s="136">
        <v>0</v>
      </c>
      <c r="G490" s="136">
        <f t="shared" si="206"/>
        <v>57.15892424715733</v>
      </c>
      <c r="H490" s="136">
        <f t="shared" ca="1" si="203"/>
        <v>58</v>
      </c>
      <c r="I490" s="154">
        <v>0</v>
      </c>
      <c r="J490" s="347"/>
      <c r="K490" t="s">
        <v>553</v>
      </c>
      <c r="L490" t="s">
        <v>3307</v>
      </c>
      <c r="M490" s="113" t="s">
        <v>3361</v>
      </c>
      <c r="N490" s="113">
        <v>3400</v>
      </c>
      <c r="O490" s="113">
        <v>0</v>
      </c>
      <c r="S490" s="113">
        <v>0</v>
      </c>
      <c r="Y490" s="120"/>
    </row>
    <row r="491" spans="1:25" ht="15">
      <c r="A491" s="134" t="s">
        <v>675</v>
      </c>
      <c r="B491" s="134" t="s">
        <v>1473</v>
      </c>
      <c r="C491" s="134" t="s">
        <v>1559</v>
      </c>
      <c r="D491" s="136">
        <f t="shared" si="205"/>
        <v>3.4324736531322371E-4</v>
      </c>
      <c r="E491" s="136">
        <f t="shared" si="204"/>
        <v>85.738386370735995</v>
      </c>
      <c r="F491" s="136">
        <v>0</v>
      </c>
      <c r="G491" s="136">
        <f t="shared" si="206"/>
        <v>85.738386370735995</v>
      </c>
      <c r="H491" s="136">
        <f t="shared" ca="1" si="203"/>
        <v>86</v>
      </c>
      <c r="I491" s="154">
        <v>0</v>
      </c>
      <c r="J491" s="347"/>
      <c r="K491" t="s">
        <v>619</v>
      </c>
      <c r="L491" t="s">
        <v>3660</v>
      </c>
      <c r="M491" s="113" t="s">
        <v>3765</v>
      </c>
      <c r="N491" s="113">
        <v>0</v>
      </c>
      <c r="O491" s="113">
        <v>0</v>
      </c>
      <c r="S491" s="113">
        <v>0</v>
      </c>
      <c r="Y491" s="120"/>
    </row>
    <row r="492" spans="1:25" ht="15">
      <c r="A492" s="134" t="s">
        <v>676</v>
      </c>
      <c r="B492" s="134" t="s">
        <v>2076</v>
      </c>
      <c r="C492" s="134" t="s">
        <v>2173</v>
      </c>
      <c r="D492" s="136">
        <f t="shared" si="205"/>
        <v>3.6040973357888493E-4</v>
      </c>
      <c r="E492" s="136">
        <f t="shared" si="204"/>
        <v>128.60757955610399</v>
      </c>
      <c r="F492" s="136">
        <v>0</v>
      </c>
      <c r="G492" s="136">
        <f t="shared" si="206"/>
        <v>128.60757955610399</v>
      </c>
      <c r="H492" s="136">
        <f t="shared" ca="1" si="203"/>
        <v>129</v>
      </c>
      <c r="I492" s="154">
        <v>10.408334999999999</v>
      </c>
      <c r="J492" s="347"/>
      <c r="K492" t="s">
        <v>1349</v>
      </c>
      <c r="L492" t="s">
        <v>2434</v>
      </c>
      <c r="M492" s="113" t="s">
        <v>2526</v>
      </c>
      <c r="N492" s="113">
        <v>0</v>
      </c>
      <c r="O492" s="113">
        <v>18500</v>
      </c>
      <c r="S492" s="113">
        <v>0</v>
      </c>
      <c r="Y492" s="120"/>
    </row>
    <row r="493" spans="1:25" ht="15">
      <c r="A493" s="134" t="s">
        <v>564</v>
      </c>
      <c r="B493" s="134" t="s">
        <v>3307</v>
      </c>
      <c r="C493" s="134" t="s">
        <v>3372</v>
      </c>
      <c r="D493" s="136">
        <f t="shared" si="205"/>
        <v>3.7843022025782919E-4</v>
      </c>
      <c r="E493" s="136">
        <f t="shared" si="204"/>
        <v>192.91136933415598</v>
      </c>
      <c r="F493" s="136">
        <v>0</v>
      </c>
      <c r="G493" s="136">
        <f t="shared" si="206"/>
        <v>192.91136933415598</v>
      </c>
      <c r="H493" s="136">
        <f t="shared" ca="1" si="203"/>
        <v>193</v>
      </c>
      <c r="I493" s="154">
        <v>0</v>
      </c>
      <c r="J493" s="347"/>
      <c r="K493" t="s">
        <v>1311</v>
      </c>
      <c r="L493" t="s">
        <v>1473</v>
      </c>
      <c r="M493" s="113" t="s">
        <v>1558</v>
      </c>
      <c r="N493" s="113">
        <v>127400</v>
      </c>
      <c r="O493" s="113">
        <v>0</v>
      </c>
      <c r="S493" s="113">
        <v>0</v>
      </c>
      <c r="Y493" s="120"/>
    </row>
    <row r="494" spans="1:25" ht="15">
      <c r="A494" s="134" t="s">
        <v>565</v>
      </c>
      <c r="B494" s="134" t="s">
        <v>3660</v>
      </c>
      <c r="C494" s="134" t="s">
        <v>3766</v>
      </c>
      <c r="D494" s="136">
        <f t="shared" si="205"/>
        <v>3.9735173127072068E-4</v>
      </c>
      <c r="E494" s="136">
        <f t="shared" si="204"/>
        <v>289.36705400123395</v>
      </c>
      <c r="F494" s="136">
        <v>0</v>
      </c>
      <c r="G494" s="136">
        <f t="shared" si="206"/>
        <v>289.36705400123395</v>
      </c>
      <c r="H494" s="136">
        <f t="shared" ca="1" si="203"/>
        <v>290</v>
      </c>
      <c r="I494" s="154">
        <v>0</v>
      </c>
      <c r="J494" s="347"/>
      <c r="K494" t="s">
        <v>623</v>
      </c>
      <c r="L494" t="s">
        <v>2737</v>
      </c>
      <c r="M494" s="113" t="s">
        <v>2786</v>
      </c>
      <c r="N494" s="113">
        <v>0</v>
      </c>
      <c r="O494" s="113">
        <v>89900</v>
      </c>
      <c r="S494" s="113">
        <v>0</v>
      </c>
      <c r="Y494" s="120"/>
    </row>
    <row r="495" spans="1:25" ht="15">
      <c r="A495" s="134" t="s">
        <v>677</v>
      </c>
      <c r="B495" s="134" t="s">
        <v>4275</v>
      </c>
      <c r="C495" s="134" t="s">
        <v>4320</v>
      </c>
      <c r="D495" s="136">
        <f t="shared" si="205"/>
        <v>4.1721931783425672E-4</v>
      </c>
      <c r="E495" s="136">
        <f t="shared" si="204"/>
        <v>434.0505810018509</v>
      </c>
      <c r="F495" s="136">
        <v>0</v>
      </c>
      <c r="G495" s="136">
        <f t="shared" si="206"/>
        <v>434.0505810018509</v>
      </c>
      <c r="H495" s="136">
        <f t="shared" ca="1" si="203"/>
        <v>435</v>
      </c>
      <c r="I495" s="154">
        <v>1207.3668599999999</v>
      </c>
      <c r="J495" s="347"/>
      <c r="K495" t="s">
        <v>538</v>
      </c>
      <c r="L495" t="s">
        <v>2434</v>
      </c>
      <c r="M495" s="113" t="s">
        <v>2527</v>
      </c>
      <c r="N495" s="113">
        <v>0</v>
      </c>
      <c r="O495" s="113">
        <v>0</v>
      </c>
      <c r="S495" s="113">
        <v>0</v>
      </c>
      <c r="Y495" s="120"/>
    </row>
    <row r="496" spans="1:25" ht="15">
      <c r="A496" s="134" t="s">
        <v>1287</v>
      </c>
      <c r="B496" s="134" t="s">
        <v>3543</v>
      </c>
      <c r="C496" s="134" t="s">
        <v>3572</v>
      </c>
      <c r="D496" s="136">
        <f>D495*0.75</f>
        <v>3.1291448837569255E-4</v>
      </c>
      <c r="E496" s="136">
        <f>E495*0.5</f>
        <v>217.02529050092545</v>
      </c>
      <c r="F496" s="136">
        <f ca="1">RANDBETWEEN(0,10000)</f>
        <v>4494</v>
      </c>
      <c r="G496" s="136">
        <f t="shared" ca="1" si="206"/>
        <v>4711.0252905009256</v>
      </c>
      <c r="H496" s="136">
        <f t="shared" ca="1" si="203"/>
        <v>2295</v>
      </c>
      <c r="I496" s="154">
        <v>22831.841617129998</v>
      </c>
      <c r="J496" s="347"/>
      <c r="K496" t="s">
        <v>635</v>
      </c>
      <c r="L496" t="s">
        <v>2076</v>
      </c>
      <c r="M496" s="113" t="s">
        <v>2174</v>
      </c>
      <c r="N496" s="113">
        <v>0</v>
      </c>
      <c r="O496" s="113">
        <v>300</v>
      </c>
      <c r="S496" s="113">
        <v>0</v>
      </c>
      <c r="Y496" s="120"/>
    </row>
    <row r="497" spans="1:25" ht="15">
      <c r="A497" s="134" t="s">
        <v>1349</v>
      </c>
      <c r="B497" s="134" t="s">
        <v>3307</v>
      </c>
      <c r="C497" s="134" t="s">
        <v>3373</v>
      </c>
      <c r="D497" s="136">
        <f t="shared" si="205"/>
        <v>3.2856021279447717E-4</v>
      </c>
      <c r="E497" s="136">
        <f t="shared" si="204"/>
        <v>325.5379357513882</v>
      </c>
      <c r="F497" s="136">
        <v>0</v>
      </c>
      <c r="G497" s="136">
        <f t="shared" si="206"/>
        <v>325.5379357513882</v>
      </c>
      <c r="H497" s="136">
        <f t="shared" ca="1" si="203"/>
        <v>326</v>
      </c>
      <c r="I497" s="154">
        <v>0</v>
      </c>
      <c r="J497" s="347"/>
      <c r="K497" t="s">
        <v>630</v>
      </c>
      <c r="L497" t="s">
        <v>3543</v>
      </c>
      <c r="M497" s="113" t="s">
        <v>3566</v>
      </c>
      <c r="N497" s="113">
        <v>7700</v>
      </c>
      <c r="O497" s="113">
        <v>0</v>
      </c>
      <c r="S497" s="113">
        <v>0</v>
      </c>
      <c r="Y497" s="120"/>
    </row>
    <row r="498" spans="1:25" ht="15">
      <c r="A498" s="134" t="s">
        <v>578</v>
      </c>
      <c r="B498" s="134" t="s">
        <v>3307</v>
      </c>
      <c r="C498" s="134" t="s">
        <v>3374</v>
      </c>
      <c r="D498" s="136">
        <f>D497*0.75</f>
        <v>2.4642015959585787E-4</v>
      </c>
      <c r="E498" s="136">
        <f>E497*0.5</f>
        <v>162.7689678756941</v>
      </c>
      <c r="F498" s="136">
        <f ca="1">RANDBETWEEN(0,10000)</f>
        <v>8562</v>
      </c>
      <c r="G498" s="136">
        <f t="shared" ca="1" si="206"/>
        <v>8724.7689678756942</v>
      </c>
      <c r="H498" s="136">
        <f t="shared" ca="1" si="203"/>
        <v>748</v>
      </c>
      <c r="I498" s="154">
        <v>39446.243505339997</v>
      </c>
      <c r="J498" s="347"/>
      <c r="K498" t="s">
        <v>488</v>
      </c>
      <c r="L498" t="s">
        <v>1373</v>
      </c>
      <c r="M498" s="113" t="s">
        <v>1398</v>
      </c>
      <c r="N498" s="113">
        <v>100</v>
      </c>
      <c r="O498" s="113">
        <v>0</v>
      </c>
      <c r="S498" s="113">
        <v>0</v>
      </c>
      <c r="Y498" s="120"/>
    </row>
    <row r="499" spans="1:25" ht="15">
      <c r="A499" s="134" t="s">
        <v>579</v>
      </c>
      <c r="B499" s="134" t="s">
        <v>3660</v>
      </c>
      <c r="C499" s="134" t="s">
        <v>3767</v>
      </c>
      <c r="D499" s="136">
        <f t="shared" si="205"/>
        <v>2.5874116757565078E-4</v>
      </c>
      <c r="E499" s="136">
        <f t="shared" si="204"/>
        <v>244.15345181354115</v>
      </c>
      <c r="F499" s="136">
        <v>0</v>
      </c>
      <c r="G499" s="136">
        <f t="shared" si="206"/>
        <v>244.15345181354115</v>
      </c>
      <c r="H499" s="136">
        <f t="shared" ca="1" si="203"/>
        <v>245</v>
      </c>
      <c r="I499" s="154">
        <v>0</v>
      </c>
      <c r="J499" s="347"/>
      <c r="K499" t="s">
        <v>485</v>
      </c>
      <c r="L499" t="s">
        <v>260</v>
      </c>
      <c r="M499" s="113" t="s">
        <v>937</v>
      </c>
      <c r="N499" s="113">
        <v>0</v>
      </c>
      <c r="O499" s="113">
        <v>0</v>
      </c>
      <c r="S499" s="113">
        <v>0</v>
      </c>
      <c r="Y499" s="120"/>
    </row>
    <row r="500" spans="1:25" ht="15">
      <c r="A500" s="134" t="s">
        <v>1352</v>
      </c>
      <c r="B500" s="134" t="s">
        <v>2434</v>
      </c>
      <c r="C500" s="134" t="s">
        <v>2528</v>
      </c>
      <c r="D500" s="136">
        <f t="shared" si="205"/>
        <v>2.7167822595443336E-4</v>
      </c>
      <c r="E500" s="136">
        <f t="shared" si="204"/>
        <v>366.23017772031176</v>
      </c>
      <c r="F500" s="136">
        <v>0</v>
      </c>
      <c r="G500" s="136">
        <f t="shared" si="206"/>
        <v>366.23017772031176</v>
      </c>
      <c r="H500" s="136">
        <f t="shared" ca="1" si="203"/>
        <v>367</v>
      </c>
      <c r="I500" s="154">
        <v>0</v>
      </c>
      <c r="J500" s="347"/>
      <c r="K500" t="s">
        <v>678</v>
      </c>
      <c r="L500" t="s">
        <v>1473</v>
      </c>
      <c r="M500" s="113" t="s">
        <v>1560</v>
      </c>
      <c r="N500" s="113">
        <v>400</v>
      </c>
      <c r="O500" s="113">
        <v>0</v>
      </c>
      <c r="S500" s="113">
        <v>0</v>
      </c>
      <c r="Y500" s="120"/>
    </row>
    <row r="501" spans="1:25" ht="15">
      <c r="A501" s="134" t="s">
        <v>620</v>
      </c>
      <c r="B501" s="134" t="s">
        <v>4275</v>
      </c>
      <c r="C501" s="134" t="s">
        <v>4321</v>
      </c>
      <c r="D501" s="136">
        <f t="shared" si="205"/>
        <v>2.8526213725215506E-4</v>
      </c>
      <c r="E501" s="136">
        <f t="shared" si="204"/>
        <v>549.34526658046764</v>
      </c>
      <c r="F501" s="136">
        <v>0</v>
      </c>
      <c r="G501" s="136">
        <f t="shared" si="206"/>
        <v>549.34526658046764</v>
      </c>
      <c r="H501" s="136">
        <f t="shared" ca="1" si="203"/>
        <v>550</v>
      </c>
      <c r="I501" s="154">
        <v>0</v>
      </c>
      <c r="J501" s="347"/>
      <c r="K501" t="s">
        <v>431</v>
      </c>
      <c r="L501" t="s">
        <v>1373</v>
      </c>
      <c r="M501" s="113" t="s">
        <v>1399</v>
      </c>
      <c r="N501" s="113">
        <v>0</v>
      </c>
      <c r="O501" s="113">
        <v>0</v>
      </c>
      <c r="S501" s="113">
        <v>0</v>
      </c>
      <c r="Y501" s="120"/>
    </row>
    <row r="502" spans="1:25" ht="15">
      <c r="A502" s="134" t="s">
        <v>667</v>
      </c>
      <c r="B502" s="134" t="s">
        <v>1763</v>
      </c>
      <c r="C502" s="134" t="s">
        <v>1844</v>
      </c>
      <c r="D502" s="136">
        <f t="shared" si="205"/>
        <v>2.9952524411476283E-4</v>
      </c>
      <c r="E502" s="136">
        <f t="shared" si="204"/>
        <v>824.01789987070151</v>
      </c>
      <c r="F502" s="136">
        <v>0</v>
      </c>
      <c r="G502" s="136">
        <f t="shared" si="206"/>
        <v>824.01789987070151</v>
      </c>
      <c r="H502" s="136">
        <f t="shared" ca="1" si="203"/>
        <v>825</v>
      </c>
      <c r="I502" s="154">
        <v>0</v>
      </c>
      <c r="J502" s="347"/>
      <c r="K502" t="s">
        <v>494</v>
      </c>
      <c r="L502" t="s">
        <v>2076</v>
      </c>
      <c r="M502" s="113" t="s">
        <v>2175</v>
      </c>
      <c r="N502" s="113">
        <v>0</v>
      </c>
      <c r="O502" s="113">
        <v>2300</v>
      </c>
      <c r="S502" s="113">
        <v>0</v>
      </c>
      <c r="Y502" s="120"/>
    </row>
    <row r="503" spans="1:25" ht="15">
      <c r="A503" s="134" t="s">
        <v>584</v>
      </c>
      <c r="B503" s="134" t="s">
        <v>3660</v>
      </c>
      <c r="C503" s="134" t="s">
        <v>3768</v>
      </c>
      <c r="D503" s="136">
        <f t="shared" si="205"/>
        <v>3.14501506320501E-4</v>
      </c>
      <c r="E503" s="136">
        <f t="shared" si="204"/>
        <v>1236.0268498060523</v>
      </c>
      <c r="F503" s="136">
        <v>0</v>
      </c>
      <c r="G503" s="136">
        <f t="shared" si="206"/>
        <v>1236.0268498060523</v>
      </c>
      <c r="H503" s="136">
        <f t="shared" ca="1" si="203"/>
        <v>1237</v>
      </c>
      <c r="I503" s="154">
        <v>0</v>
      </c>
      <c r="J503" s="347"/>
      <c r="K503" t="s">
        <v>428</v>
      </c>
      <c r="L503" t="s">
        <v>2076</v>
      </c>
      <c r="M503" s="113" t="s">
        <v>2126</v>
      </c>
      <c r="N503" s="113">
        <v>0</v>
      </c>
      <c r="O503" s="113">
        <v>200</v>
      </c>
      <c r="S503" s="113">
        <v>0</v>
      </c>
      <c r="Y503" s="120"/>
    </row>
    <row r="504" spans="1:25" ht="15">
      <c r="A504" s="134" t="s">
        <v>678</v>
      </c>
      <c r="B504" s="134" t="s">
        <v>3002</v>
      </c>
      <c r="C504" s="134" t="s">
        <v>3087</v>
      </c>
      <c r="D504" s="136">
        <f t="shared" si="205"/>
        <v>3.3022658163652608E-4</v>
      </c>
      <c r="E504" s="136">
        <f>E503*0.25</f>
        <v>309.00671245151307</v>
      </c>
      <c r="F504" s="136">
        <v>0</v>
      </c>
      <c r="G504" s="136">
        <f t="shared" si="206"/>
        <v>309.00671245151307</v>
      </c>
      <c r="H504" s="136">
        <f t="shared" ca="1" si="203"/>
        <v>310</v>
      </c>
      <c r="I504" s="154">
        <v>0</v>
      </c>
      <c r="J504" s="347"/>
      <c r="K504" t="s">
        <v>562</v>
      </c>
      <c r="L504" t="s">
        <v>3307</v>
      </c>
      <c r="M504" s="113" t="s">
        <v>3360</v>
      </c>
      <c r="N504" s="113">
        <v>700</v>
      </c>
      <c r="O504" s="113">
        <v>0</v>
      </c>
      <c r="S504" s="113">
        <v>0</v>
      </c>
      <c r="Y504" s="120"/>
    </row>
    <row r="505" spans="1:25" ht="15">
      <c r="A505" s="134" t="s">
        <v>426</v>
      </c>
      <c r="B505" s="134" t="s">
        <v>4048</v>
      </c>
      <c r="C505" s="134" t="s">
        <v>4050</v>
      </c>
      <c r="D505" s="136">
        <f>D504*0.75</f>
        <v>2.4766993622739455E-4</v>
      </c>
      <c r="E505" s="136">
        <f>E504*0.5</f>
        <v>154.50335622575653</v>
      </c>
      <c r="F505" s="136">
        <f ca="1">RANDBETWEEN(0,10000)</f>
        <v>1233</v>
      </c>
      <c r="G505" s="136">
        <f t="shared" ca="1" si="206"/>
        <v>1387.5033562257565</v>
      </c>
      <c r="H505" s="136">
        <f t="shared" ca="1" si="203"/>
        <v>472</v>
      </c>
      <c r="I505" s="154">
        <v>0</v>
      </c>
      <c r="J505" s="347"/>
      <c r="K505" t="s">
        <v>685</v>
      </c>
      <c r="L505" t="s">
        <v>3002</v>
      </c>
      <c r="M505" s="113" t="s">
        <v>3088</v>
      </c>
      <c r="N505" s="113">
        <v>0</v>
      </c>
      <c r="O505" s="113">
        <v>300</v>
      </c>
      <c r="S505" s="113">
        <v>0</v>
      </c>
      <c r="Y505" s="120"/>
    </row>
    <row r="506" spans="1:25" ht="15">
      <c r="A506" s="134" t="s">
        <v>679</v>
      </c>
      <c r="B506" s="134" t="s">
        <v>3002</v>
      </c>
      <c r="C506" s="134" t="s">
        <v>3089</v>
      </c>
      <c r="D506" s="136">
        <f t="shared" si="205"/>
        <v>2.600534330387643E-4</v>
      </c>
      <c r="E506" s="136">
        <f t="shared" si="204"/>
        <v>231.7550343386348</v>
      </c>
      <c r="F506" s="136">
        <v>0</v>
      </c>
      <c r="G506" s="136">
        <f t="shared" si="206"/>
        <v>231.7550343386348</v>
      </c>
      <c r="H506" s="136">
        <f t="shared" ca="1" si="203"/>
        <v>232</v>
      </c>
      <c r="I506" s="154">
        <v>0</v>
      </c>
      <c r="J506" s="347"/>
      <c r="K506" t="s">
        <v>599</v>
      </c>
      <c r="L506" t="s">
        <v>260</v>
      </c>
      <c r="M506" s="113" t="s">
        <v>938</v>
      </c>
      <c r="N506" s="113">
        <v>0</v>
      </c>
      <c r="O506" s="113">
        <v>0</v>
      </c>
      <c r="S506" s="113">
        <v>0</v>
      </c>
      <c r="Y506" s="120"/>
    </row>
    <row r="507" spans="1:25" ht="15">
      <c r="A507" s="134" t="s">
        <v>680</v>
      </c>
      <c r="B507" s="134" t="s">
        <v>1473</v>
      </c>
      <c r="C507" s="134" t="s">
        <v>1561</v>
      </c>
      <c r="D507" s="136">
        <f t="shared" si="205"/>
        <v>2.7305610469070254E-4</v>
      </c>
      <c r="E507" s="136">
        <f>E506*0.25</f>
        <v>57.9387585846587</v>
      </c>
      <c r="F507" s="136">
        <v>0</v>
      </c>
      <c r="G507" s="136">
        <f t="shared" si="206"/>
        <v>57.9387585846587</v>
      </c>
      <c r="H507" s="136">
        <f t="shared" ca="1" si="203"/>
        <v>58</v>
      </c>
      <c r="I507" s="154">
        <v>0</v>
      </c>
      <c r="J507" s="347"/>
      <c r="K507" t="s">
        <v>1310</v>
      </c>
      <c r="L507" t="s">
        <v>3660</v>
      </c>
      <c r="M507" s="113" t="s">
        <v>3769</v>
      </c>
      <c r="N507" s="113">
        <v>0</v>
      </c>
      <c r="O507" s="113">
        <v>1275200</v>
      </c>
      <c r="S507" s="113">
        <v>0</v>
      </c>
      <c r="Y507" s="120"/>
    </row>
    <row r="508" spans="1:25" ht="15">
      <c r="A508" s="134" t="s">
        <v>541</v>
      </c>
      <c r="B508" s="134" t="s">
        <v>3660</v>
      </c>
      <c r="C508" s="134" t="s">
        <v>3770</v>
      </c>
      <c r="D508" s="136">
        <f>D507*0.75</f>
        <v>2.0479207851802691E-4</v>
      </c>
      <c r="E508" s="136">
        <f>E507*0.25</f>
        <v>14.484689646164675</v>
      </c>
      <c r="F508" s="136">
        <f ca="1">RANDBETWEEN(0,10000)</f>
        <v>5443</v>
      </c>
      <c r="G508" s="136">
        <f t="shared" ca="1" si="206"/>
        <v>5457.484689646165</v>
      </c>
      <c r="H508" s="136">
        <f t="shared" ca="1" si="203"/>
        <v>554</v>
      </c>
      <c r="I508" s="154">
        <v>0</v>
      </c>
      <c r="J508" s="347"/>
      <c r="K508" t="s">
        <v>1310</v>
      </c>
      <c r="L508" t="s">
        <v>2076</v>
      </c>
      <c r="M508" s="113" t="s">
        <v>2141</v>
      </c>
      <c r="N508" s="113">
        <v>0</v>
      </c>
      <c r="O508" s="113">
        <v>169300</v>
      </c>
      <c r="S508" s="113">
        <v>0</v>
      </c>
      <c r="Y508" s="120"/>
    </row>
    <row r="509" spans="1:25" ht="15">
      <c r="A509" s="134" t="s">
        <v>488</v>
      </c>
      <c r="B509" s="134" t="s">
        <v>1373</v>
      </c>
      <c r="C509" s="134" t="s">
        <v>1398</v>
      </c>
      <c r="D509" s="136">
        <f t="shared" si="205"/>
        <v>2.1503168244392827E-4</v>
      </c>
      <c r="E509" s="136">
        <f t="shared" si="204"/>
        <v>21.727034469247013</v>
      </c>
      <c r="F509" s="136">
        <v>0</v>
      </c>
      <c r="G509" s="136">
        <f t="shared" si="206"/>
        <v>21.727034469247013</v>
      </c>
      <c r="H509" s="136">
        <f t="shared" ca="1" si="203"/>
        <v>22</v>
      </c>
      <c r="I509" s="154">
        <v>0</v>
      </c>
      <c r="J509" s="347"/>
      <c r="K509" t="s">
        <v>707</v>
      </c>
      <c r="L509" t="s">
        <v>1763</v>
      </c>
      <c r="M509" s="113" t="s">
        <v>1845</v>
      </c>
      <c r="N509" s="113">
        <v>0</v>
      </c>
      <c r="O509" s="113">
        <v>100</v>
      </c>
      <c r="S509" s="113">
        <v>0</v>
      </c>
      <c r="Y509" s="120"/>
    </row>
    <row r="510" spans="1:25" ht="15">
      <c r="A510" s="134" t="s">
        <v>681</v>
      </c>
      <c r="B510" s="134" t="s">
        <v>4275</v>
      </c>
      <c r="C510" s="134" t="s">
        <v>4322</v>
      </c>
      <c r="D510" s="136">
        <f t="shared" si="205"/>
        <v>2.2578326656612469E-4</v>
      </c>
      <c r="E510" s="136">
        <f>E509*0.25</f>
        <v>5.4317586173117531</v>
      </c>
      <c r="F510" s="136">
        <v>0</v>
      </c>
      <c r="G510" s="136">
        <f t="shared" si="206"/>
        <v>5.4317586173117531</v>
      </c>
      <c r="H510" s="136">
        <f t="shared" ca="1" si="203"/>
        <v>6</v>
      </c>
      <c r="I510" s="154">
        <v>1873.5002999999999</v>
      </c>
      <c r="J510" s="347"/>
      <c r="K510" t="s">
        <v>514</v>
      </c>
      <c r="L510" t="s">
        <v>260</v>
      </c>
      <c r="M510" s="113" t="s">
        <v>939</v>
      </c>
      <c r="N510" s="113">
        <v>0</v>
      </c>
      <c r="O510" s="113">
        <v>0</v>
      </c>
      <c r="S510" s="113">
        <v>0</v>
      </c>
      <c r="Y510" s="120"/>
    </row>
    <row r="511" spans="1:25" ht="15">
      <c r="A511" s="134" t="s">
        <v>682</v>
      </c>
      <c r="B511" s="134" t="s">
        <v>2737</v>
      </c>
      <c r="C511" s="134" t="s">
        <v>2813</v>
      </c>
      <c r="D511" s="136">
        <f t="shared" si="205"/>
        <v>2.3707242989443094E-4</v>
      </c>
      <c r="E511" s="136">
        <f t="shared" si="204"/>
        <v>8.1476379259676293</v>
      </c>
      <c r="F511" s="136">
        <v>0</v>
      </c>
      <c r="G511" s="136">
        <f t="shared" si="206"/>
        <v>8.1476379259676293</v>
      </c>
      <c r="H511" s="136">
        <f t="shared" ca="1" si="203"/>
        <v>9</v>
      </c>
      <c r="I511" s="154">
        <v>0</v>
      </c>
      <c r="J511" s="347"/>
      <c r="K511" t="s">
        <v>1294</v>
      </c>
      <c r="L511" t="s">
        <v>3002</v>
      </c>
      <c r="M511" s="113" t="s">
        <v>3090</v>
      </c>
      <c r="N511" s="113">
        <v>0</v>
      </c>
      <c r="O511" s="113">
        <v>1081900</v>
      </c>
      <c r="S511" s="113">
        <v>0</v>
      </c>
      <c r="Y511" s="120"/>
    </row>
    <row r="512" spans="1:25" ht="15">
      <c r="A512" s="134" t="s">
        <v>683</v>
      </c>
      <c r="B512" s="134" t="s">
        <v>3002</v>
      </c>
      <c r="C512" s="134" t="s">
        <v>3091</v>
      </c>
      <c r="D512" s="136">
        <f t="shared" ref="D512:D514" si="213">D511*0.75</f>
        <v>1.7780432242082322E-4</v>
      </c>
      <c r="E512" s="136">
        <f t="shared" ref="E512:E514" si="214">E511*0.5</f>
        <v>4.0738189629838146</v>
      </c>
      <c r="F512" s="136">
        <f t="shared" ref="F512:F514" ca="1" si="215">RANDBETWEEN(0,10000)</f>
        <v>6765</v>
      </c>
      <c r="G512" s="136">
        <f t="shared" ca="1" si="206"/>
        <v>6769.0738189629838</v>
      </c>
      <c r="H512" s="136">
        <f t="shared" ca="1" si="203"/>
        <v>4593</v>
      </c>
      <c r="I512" s="154">
        <v>0</v>
      </c>
      <c r="J512" s="347"/>
      <c r="K512" t="s">
        <v>614</v>
      </c>
      <c r="L512" t="s">
        <v>4275</v>
      </c>
      <c r="M512" s="113" t="s">
        <v>4323</v>
      </c>
      <c r="N512" s="113">
        <v>400</v>
      </c>
      <c r="O512" s="113">
        <v>0</v>
      </c>
      <c r="S512" s="113">
        <v>0</v>
      </c>
      <c r="Y512" s="120"/>
    </row>
    <row r="513" spans="1:25" ht="15">
      <c r="A513" s="134" t="s">
        <v>649</v>
      </c>
      <c r="B513" s="134" t="s">
        <v>4275</v>
      </c>
      <c r="C513" s="134" t="s">
        <v>4324</v>
      </c>
      <c r="D513" s="136">
        <f t="shared" si="213"/>
        <v>1.333532418156174E-4</v>
      </c>
      <c r="E513" s="136">
        <f t="shared" si="214"/>
        <v>2.0369094814919073</v>
      </c>
      <c r="F513" s="136">
        <f t="shared" ca="1" si="215"/>
        <v>2795</v>
      </c>
      <c r="G513" s="136">
        <f t="shared" ca="1" si="206"/>
        <v>2797.0369094814919</v>
      </c>
      <c r="H513" s="136">
        <f t="shared" ca="1" si="203"/>
        <v>1808</v>
      </c>
      <c r="I513" s="154">
        <v>0</v>
      </c>
      <c r="J513" s="347"/>
      <c r="K513" t="s">
        <v>751</v>
      </c>
      <c r="L513" t="s">
        <v>3002</v>
      </c>
      <c r="M513" s="113" t="s">
        <v>3092</v>
      </c>
      <c r="N513" s="113">
        <v>0</v>
      </c>
      <c r="O513" s="113">
        <v>0</v>
      </c>
      <c r="S513" s="113">
        <v>0</v>
      </c>
      <c r="Y513" s="120"/>
    </row>
    <row r="514" spans="1:25" ht="15">
      <c r="A514" s="134" t="s">
        <v>547</v>
      </c>
      <c r="B514" s="134" t="s">
        <v>3660</v>
      </c>
      <c r="C514" s="134" t="s">
        <v>3752</v>
      </c>
      <c r="D514" s="136">
        <f t="shared" si="213"/>
        <v>1.0001493136171305E-4</v>
      </c>
      <c r="E514" s="136">
        <f t="shared" si="214"/>
        <v>1.0184547407459537</v>
      </c>
      <c r="F514" s="136">
        <f t="shared" ca="1" si="215"/>
        <v>1959</v>
      </c>
      <c r="G514" s="136">
        <f t="shared" ca="1" si="206"/>
        <v>1960.0184547407459</v>
      </c>
      <c r="H514" s="136">
        <f t="shared" ca="1" si="203"/>
        <v>1039</v>
      </c>
      <c r="I514" s="154">
        <v>0</v>
      </c>
      <c r="J514" s="347"/>
      <c r="K514" t="s">
        <v>430</v>
      </c>
      <c r="L514" t="s">
        <v>2434</v>
      </c>
      <c r="M514" s="113" t="s">
        <v>2435</v>
      </c>
      <c r="N514" s="113">
        <v>0</v>
      </c>
      <c r="O514" s="113">
        <v>5100</v>
      </c>
      <c r="S514" s="113">
        <v>0</v>
      </c>
      <c r="Y514" s="120"/>
    </row>
    <row r="515" spans="1:25" ht="15">
      <c r="A515" s="134" t="s">
        <v>573</v>
      </c>
      <c r="B515" s="134" t="s">
        <v>4124</v>
      </c>
      <c r="C515" s="134" t="s">
        <v>4154</v>
      </c>
      <c r="D515" s="136">
        <f t="shared" si="205"/>
        <v>1.0501567792979871E-4</v>
      </c>
      <c r="E515" s="136">
        <f t="shared" si="204"/>
        <v>1.5276821111189305</v>
      </c>
      <c r="F515" s="136">
        <v>0</v>
      </c>
      <c r="G515" s="136">
        <f t="shared" si="206"/>
        <v>1.5276821111189305</v>
      </c>
      <c r="H515" s="136">
        <f t="shared" ref="H515:H578" ca="1" si="216">RANDBETWEEN(E515,G515)</f>
        <v>2</v>
      </c>
      <c r="I515" s="154">
        <v>0</v>
      </c>
      <c r="J515" s="347"/>
      <c r="K515" t="s">
        <v>577</v>
      </c>
      <c r="L515" t="s">
        <v>3660</v>
      </c>
      <c r="M515" s="113" t="s">
        <v>3771</v>
      </c>
      <c r="N515" s="113">
        <v>0</v>
      </c>
      <c r="O515" s="113">
        <v>116800</v>
      </c>
      <c r="S515" s="113">
        <v>0</v>
      </c>
      <c r="Y515" s="120"/>
    </row>
    <row r="516" spans="1:25" ht="15">
      <c r="A516" s="134" t="s">
        <v>666</v>
      </c>
      <c r="B516" s="134" t="s">
        <v>3307</v>
      </c>
      <c r="C516" s="134" t="s">
        <v>3375</v>
      </c>
      <c r="D516" s="136">
        <f t="shared" si="205"/>
        <v>1.1026646182628864E-4</v>
      </c>
      <c r="E516" s="136">
        <f t="shared" si="204"/>
        <v>2.2915231666783957</v>
      </c>
      <c r="F516" s="136">
        <v>0</v>
      </c>
      <c r="G516" s="136">
        <f t="shared" si="206"/>
        <v>2.2915231666783957</v>
      </c>
      <c r="H516" s="136">
        <f t="shared" ca="1" si="216"/>
        <v>3</v>
      </c>
      <c r="I516" s="154">
        <v>0</v>
      </c>
      <c r="J516" s="347"/>
      <c r="K516" t="s">
        <v>516</v>
      </c>
      <c r="L516" t="s">
        <v>1473</v>
      </c>
      <c r="M516" s="113" t="s">
        <v>1562</v>
      </c>
      <c r="N516" s="113">
        <v>257400</v>
      </c>
      <c r="O516" s="113">
        <v>0</v>
      </c>
      <c r="S516" s="113">
        <v>0</v>
      </c>
      <c r="Y516" s="120"/>
    </row>
    <row r="517" spans="1:25" ht="15">
      <c r="A517" s="134" t="s">
        <v>477</v>
      </c>
      <c r="B517" s="134" t="s">
        <v>1763</v>
      </c>
      <c r="C517" s="134" t="s">
        <v>1846</v>
      </c>
      <c r="D517" s="136">
        <f t="shared" si="205"/>
        <v>1.1577978491760307E-4</v>
      </c>
      <c r="E517" s="136">
        <f t="shared" ref="E517:E580" si="217">E516*1.5</f>
        <v>3.4372847500175938</v>
      </c>
      <c r="F517" s="136">
        <v>0</v>
      </c>
      <c r="G517" s="136">
        <f t="shared" si="206"/>
        <v>3.4372847500175938</v>
      </c>
      <c r="H517" s="136">
        <f t="shared" ca="1" si="216"/>
        <v>4</v>
      </c>
      <c r="I517" s="154">
        <v>0</v>
      </c>
      <c r="J517" s="347"/>
      <c r="K517" t="s">
        <v>557</v>
      </c>
      <c r="L517" t="s">
        <v>260</v>
      </c>
      <c r="M517" s="113" t="s">
        <v>940</v>
      </c>
      <c r="N517" s="113">
        <v>0</v>
      </c>
      <c r="O517" s="113">
        <v>0</v>
      </c>
      <c r="S517" s="113">
        <v>0</v>
      </c>
      <c r="Y517" s="120"/>
    </row>
    <row r="518" spans="1:25" ht="15">
      <c r="A518" s="134" t="s">
        <v>510</v>
      </c>
      <c r="B518" s="134" t="s">
        <v>4048</v>
      </c>
      <c r="C518" s="134" t="s">
        <v>4076</v>
      </c>
      <c r="D518" s="136">
        <f>D517*0.75</f>
        <v>8.6834838688202304E-5</v>
      </c>
      <c r="E518" s="136">
        <f>E517*0.5</f>
        <v>1.7186423750087969</v>
      </c>
      <c r="F518" s="136">
        <f ca="1">RANDBETWEEN(0,10000)</f>
        <v>3708</v>
      </c>
      <c r="G518" s="136">
        <f t="shared" ca="1" si="206"/>
        <v>3709.7186423750086</v>
      </c>
      <c r="H518" s="136">
        <f t="shared" ca="1" si="216"/>
        <v>186</v>
      </c>
      <c r="I518" s="154">
        <v>0</v>
      </c>
      <c r="J518" s="347"/>
      <c r="K518" t="s">
        <v>606</v>
      </c>
      <c r="L518" t="s">
        <v>3002</v>
      </c>
      <c r="M518" s="113" t="s">
        <v>3093</v>
      </c>
      <c r="N518" s="113">
        <v>0</v>
      </c>
      <c r="O518" s="113">
        <v>6500</v>
      </c>
      <c r="S518" s="113">
        <v>0</v>
      </c>
      <c r="Y518" s="120"/>
    </row>
    <row r="519" spans="1:25" ht="15">
      <c r="A519" s="134" t="s">
        <v>530</v>
      </c>
      <c r="B519" s="134" t="s">
        <v>4434</v>
      </c>
      <c r="C519" s="134" t="s">
        <v>4444</v>
      </c>
      <c r="D519" s="136">
        <f t="shared" ref="D519:D580" si="218">D518*1.05</f>
        <v>9.1176580622612417E-5</v>
      </c>
      <c r="E519" s="136">
        <f t="shared" si="217"/>
        <v>2.5779635625131956</v>
      </c>
      <c r="F519" s="136">
        <v>0</v>
      </c>
      <c r="G519" s="136">
        <f t="shared" si="206"/>
        <v>2.5779635625131956</v>
      </c>
      <c r="H519" s="136">
        <f t="shared" ca="1" si="216"/>
        <v>3</v>
      </c>
      <c r="I519" s="154">
        <v>0</v>
      </c>
      <c r="J519" s="347"/>
      <c r="K519" t="s">
        <v>575</v>
      </c>
      <c r="L519" t="s">
        <v>2076</v>
      </c>
      <c r="M519" s="113" t="s">
        <v>2176</v>
      </c>
      <c r="N519" s="113">
        <v>0</v>
      </c>
      <c r="O519" s="113">
        <v>0</v>
      </c>
      <c r="S519" s="113">
        <v>0</v>
      </c>
      <c r="Y519" s="120"/>
    </row>
    <row r="520" spans="1:25" ht="15">
      <c r="A520" s="134" t="s">
        <v>1319</v>
      </c>
      <c r="B520" s="134" t="s">
        <v>3307</v>
      </c>
      <c r="C520" s="134" t="s">
        <v>3376</v>
      </c>
      <c r="D520" s="136">
        <f>D519*0.75</f>
        <v>6.838243546695931E-5</v>
      </c>
      <c r="E520" s="136">
        <f>E519*0.5</f>
        <v>1.2889817812565978</v>
      </c>
      <c r="F520" s="136">
        <f ca="1">RANDBETWEEN(0,10000)</f>
        <v>2873</v>
      </c>
      <c r="G520" s="136">
        <f t="shared" ca="1" si="206"/>
        <v>2874.2889817812566</v>
      </c>
      <c r="H520" s="136">
        <f t="shared" ca="1" si="216"/>
        <v>1531</v>
      </c>
      <c r="I520" s="154">
        <v>33818.359626379999</v>
      </c>
      <c r="J520" s="347"/>
      <c r="K520" t="s">
        <v>590</v>
      </c>
      <c r="L520" t="s">
        <v>3660</v>
      </c>
      <c r="M520" s="113" t="s">
        <v>3772</v>
      </c>
      <c r="N520" s="113">
        <v>0</v>
      </c>
      <c r="O520" s="113">
        <v>69500</v>
      </c>
      <c r="S520" s="113">
        <v>0</v>
      </c>
      <c r="Y520" s="120"/>
    </row>
    <row r="521" spans="1:25" ht="15">
      <c r="A521" s="134" t="s">
        <v>1296</v>
      </c>
      <c r="B521" s="134" t="s">
        <v>1373</v>
      </c>
      <c r="C521" s="134" t="s">
        <v>1400</v>
      </c>
      <c r="D521" s="136">
        <f t="shared" si="218"/>
        <v>7.1801557240307282E-5</v>
      </c>
      <c r="E521" s="136">
        <f t="shared" si="217"/>
        <v>1.9334726718848967</v>
      </c>
      <c r="F521" s="136">
        <v>0</v>
      </c>
      <c r="G521" s="136">
        <f t="shared" si="206"/>
        <v>1.9334726718848967</v>
      </c>
      <c r="H521" s="136">
        <f t="shared" ca="1" si="216"/>
        <v>2</v>
      </c>
      <c r="I521" s="154">
        <v>0</v>
      </c>
      <c r="J521" s="347"/>
      <c r="K521" t="s">
        <v>707</v>
      </c>
      <c r="L521" t="s">
        <v>3660</v>
      </c>
      <c r="M521" s="113" t="s">
        <v>3773</v>
      </c>
      <c r="N521" s="113">
        <v>0</v>
      </c>
      <c r="O521" s="113">
        <v>7800</v>
      </c>
      <c r="S521" s="113">
        <v>0</v>
      </c>
      <c r="Y521" s="120"/>
    </row>
    <row r="522" spans="1:25" ht="15">
      <c r="A522" s="134" t="s">
        <v>669</v>
      </c>
      <c r="B522" s="134" t="s">
        <v>3307</v>
      </c>
      <c r="C522" s="134" t="s">
        <v>3377</v>
      </c>
      <c r="D522" s="136">
        <f t="shared" si="218"/>
        <v>7.5391635102322645E-5</v>
      </c>
      <c r="E522" s="136">
        <f t="shared" si="217"/>
        <v>2.9002090078273453</v>
      </c>
      <c r="F522" s="136">
        <v>0</v>
      </c>
      <c r="G522" s="136">
        <f t="shared" si="206"/>
        <v>2.9002090078273453</v>
      </c>
      <c r="H522" s="136">
        <f t="shared" ca="1" si="216"/>
        <v>3</v>
      </c>
      <c r="I522" s="154">
        <v>0</v>
      </c>
      <c r="J522" s="347"/>
      <c r="K522" t="s">
        <v>700</v>
      </c>
      <c r="L522" t="s">
        <v>1473</v>
      </c>
      <c r="M522" s="113" t="s">
        <v>1563</v>
      </c>
      <c r="N522" s="113">
        <v>288100</v>
      </c>
      <c r="O522" s="113">
        <v>0</v>
      </c>
      <c r="S522" s="113">
        <v>0</v>
      </c>
      <c r="Y522" s="120"/>
    </row>
    <row r="523" spans="1:25" ht="15">
      <c r="A523" s="134" t="s">
        <v>684</v>
      </c>
      <c r="B523" s="134" t="s">
        <v>2076</v>
      </c>
      <c r="C523" s="134" t="s">
        <v>2177</v>
      </c>
      <c r="D523" s="136">
        <f t="shared" si="218"/>
        <v>7.9161216857438782E-5</v>
      </c>
      <c r="E523" s="136">
        <f t="shared" si="217"/>
        <v>4.3503135117410174</v>
      </c>
      <c r="F523" s="136">
        <v>0</v>
      </c>
      <c r="G523" s="136">
        <f t="shared" si="206"/>
        <v>4.3503135117410174</v>
      </c>
      <c r="H523" s="136">
        <f t="shared" ca="1" si="216"/>
        <v>5</v>
      </c>
      <c r="I523" s="154">
        <v>0</v>
      </c>
      <c r="J523" s="347"/>
      <c r="K523" t="s">
        <v>631</v>
      </c>
      <c r="L523" t="s">
        <v>3660</v>
      </c>
      <c r="M523" s="113" t="s">
        <v>3774</v>
      </c>
      <c r="N523" s="113">
        <v>0</v>
      </c>
      <c r="O523" s="113">
        <v>47300</v>
      </c>
      <c r="S523" s="113">
        <v>0</v>
      </c>
      <c r="Y523" s="120"/>
    </row>
    <row r="524" spans="1:25" ht="15">
      <c r="A524" s="134" t="s">
        <v>1298</v>
      </c>
      <c r="B524" s="134" t="s">
        <v>2076</v>
      </c>
      <c r="C524" s="134" t="s">
        <v>2178</v>
      </c>
      <c r="D524" s="136">
        <f>D523*0.75</f>
        <v>5.9370912643079086E-5</v>
      </c>
      <c r="E524" s="136">
        <f>E523*0.5</f>
        <v>2.1751567558705087</v>
      </c>
      <c r="F524" s="136">
        <f ca="1">RANDBETWEEN(0,10000)</f>
        <v>1374</v>
      </c>
      <c r="G524" s="136">
        <f t="shared" ca="1" si="206"/>
        <v>1376.1751567558706</v>
      </c>
      <c r="H524" s="136">
        <f t="shared" ca="1" si="216"/>
        <v>22</v>
      </c>
      <c r="I524" s="154">
        <v>3418.6245696399997</v>
      </c>
      <c r="J524" s="347"/>
      <c r="K524" t="s">
        <v>624</v>
      </c>
      <c r="L524" t="s">
        <v>1763</v>
      </c>
      <c r="M524" s="113" t="s">
        <v>1847</v>
      </c>
      <c r="N524" s="113">
        <v>0</v>
      </c>
      <c r="O524" s="113">
        <v>5900</v>
      </c>
      <c r="S524" s="113">
        <v>0</v>
      </c>
      <c r="Y524" s="120"/>
    </row>
    <row r="525" spans="1:25" ht="15">
      <c r="A525" s="134" t="s">
        <v>682</v>
      </c>
      <c r="B525" s="134" t="s">
        <v>3307</v>
      </c>
      <c r="C525" s="134" t="s">
        <v>3378</v>
      </c>
      <c r="D525" s="136">
        <f t="shared" si="218"/>
        <v>6.2339458275233043E-5</v>
      </c>
      <c r="E525" s="136">
        <f t="shared" si="217"/>
        <v>3.2627351338057631</v>
      </c>
      <c r="F525" s="136">
        <v>0</v>
      </c>
      <c r="G525" s="136">
        <f t="shared" si="206"/>
        <v>3.2627351338057631</v>
      </c>
      <c r="H525" s="136">
        <f t="shared" ca="1" si="216"/>
        <v>4</v>
      </c>
      <c r="I525" s="154">
        <v>0</v>
      </c>
      <c r="J525" s="347"/>
      <c r="K525" t="s">
        <v>636</v>
      </c>
      <c r="L525" t="s">
        <v>3307</v>
      </c>
      <c r="M525" s="113" t="s">
        <v>3379</v>
      </c>
      <c r="N525" s="113">
        <v>20000</v>
      </c>
      <c r="O525" s="113">
        <v>0</v>
      </c>
      <c r="S525" s="113">
        <v>0</v>
      </c>
      <c r="Y525" s="120"/>
    </row>
    <row r="526" spans="1:25" ht="15">
      <c r="A526" s="134" t="s">
        <v>507</v>
      </c>
      <c r="B526" s="134" t="s">
        <v>2737</v>
      </c>
      <c r="C526" s="134" t="s">
        <v>2814</v>
      </c>
      <c r="D526" s="136">
        <f t="shared" si="218"/>
        <v>6.5456431188994698E-5</v>
      </c>
      <c r="E526" s="136">
        <f t="shared" si="217"/>
        <v>4.8941027007086451</v>
      </c>
      <c r="F526" s="136">
        <v>0</v>
      </c>
      <c r="G526" s="136">
        <f t="shared" si="206"/>
        <v>4.8941027007086451</v>
      </c>
      <c r="H526" s="136">
        <f t="shared" ca="1" si="216"/>
        <v>5</v>
      </c>
      <c r="I526" s="154">
        <v>0</v>
      </c>
      <c r="J526" s="347"/>
      <c r="K526" t="s">
        <v>752</v>
      </c>
      <c r="L526" t="s">
        <v>3660</v>
      </c>
      <c r="M526" s="113" t="s">
        <v>3775</v>
      </c>
      <c r="N526" s="113">
        <v>0</v>
      </c>
      <c r="O526" s="113">
        <v>0</v>
      </c>
      <c r="S526" s="113">
        <v>0</v>
      </c>
      <c r="Y526" s="120"/>
    </row>
    <row r="527" spans="1:25" ht="15">
      <c r="A527" s="134" t="s">
        <v>685</v>
      </c>
      <c r="B527" s="134" t="s">
        <v>1473</v>
      </c>
      <c r="C527" s="134" t="s">
        <v>1564</v>
      </c>
      <c r="D527" s="136">
        <f t="shared" si="218"/>
        <v>6.8729252748444433E-5</v>
      </c>
      <c r="E527" s="136">
        <f t="shared" si="217"/>
        <v>7.3411540510629676</v>
      </c>
      <c r="F527" s="136">
        <v>0</v>
      </c>
      <c r="G527" s="136">
        <f t="shared" ref="G527:G590" si="219">E527+F527</f>
        <v>7.3411540510629676</v>
      </c>
      <c r="H527" s="136">
        <f t="shared" ca="1" si="216"/>
        <v>8</v>
      </c>
      <c r="I527" s="154">
        <v>0</v>
      </c>
      <c r="J527" s="347"/>
      <c r="K527" t="s">
        <v>471</v>
      </c>
      <c r="L527" t="s">
        <v>3002</v>
      </c>
      <c r="M527" s="113" t="s">
        <v>3015</v>
      </c>
      <c r="N527" s="113">
        <v>0</v>
      </c>
      <c r="O527" s="113">
        <v>300</v>
      </c>
      <c r="S527" s="113">
        <v>0</v>
      </c>
      <c r="Y527" s="120"/>
    </row>
    <row r="528" spans="1:25" ht="15">
      <c r="A528" s="134" t="s">
        <v>504</v>
      </c>
      <c r="B528" s="134" t="s">
        <v>2076</v>
      </c>
      <c r="C528" s="134" t="s">
        <v>2179</v>
      </c>
      <c r="D528" s="136">
        <f t="shared" si="218"/>
        <v>7.2165715385866659E-5</v>
      </c>
      <c r="E528" s="136">
        <f t="shared" si="217"/>
        <v>11.011731076594451</v>
      </c>
      <c r="F528" s="136">
        <v>0</v>
      </c>
      <c r="G528" s="136">
        <f t="shared" si="219"/>
        <v>11.011731076594451</v>
      </c>
      <c r="H528" s="136">
        <f t="shared" ca="1" si="216"/>
        <v>12</v>
      </c>
      <c r="I528" s="154">
        <v>0</v>
      </c>
      <c r="J528" s="347"/>
      <c r="K528" t="s">
        <v>1309</v>
      </c>
      <c r="L528" t="s">
        <v>3307</v>
      </c>
      <c r="M528" s="113" t="s">
        <v>3380</v>
      </c>
      <c r="N528" s="113">
        <v>81100</v>
      </c>
      <c r="O528" s="113">
        <v>0</v>
      </c>
      <c r="S528" s="113">
        <v>0</v>
      </c>
      <c r="Y528" s="120"/>
    </row>
    <row r="529" spans="1:25" ht="15">
      <c r="A529" s="134" t="s">
        <v>1344</v>
      </c>
      <c r="B529" s="134" t="s">
        <v>2737</v>
      </c>
      <c r="C529" s="134" t="s">
        <v>2815</v>
      </c>
      <c r="D529" s="136">
        <f>D528*0.75</f>
        <v>5.4124286539399994E-5</v>
      </c>
      <c r="E529" s="136">
        <f>E528*0.5</f>
        <v>5.5058655382972255</v>
      </c>
      <c r="F529" s="136">
        <f ca="1">RANDBETWEEN(0,10000)</f>
        <v>152</v>
      </c>
      <c r="G529" s="136">
        <f t="shared" ca="1" si="219"/>
        <v>157.50586553829723</v>
      </c>
      <c r="H529" s="136">
        <f t="shared" ca="1" si="216"/>
        <v>123</v>
      </c>
      <c r="I529" s="154">
        <v>881.83577453999987</v>
      </c>
      <c r="J529" s="347"/>
      <c r="K529" t="s">
        <v>511</v>
      </c>
      <c r="L529" t="s">
        <v>1473</v>
      </c>
      <c r="M529" s="113" t="s">
        <v>1565</v>
      </c>
      <c r="N529" s="113">
        <v>3200</v>
      </c>
      <c r="O529" s="113">
        <v>0</v>
      </c>
      <c r="S529" s="113">
        <v>0</v>
      </c>
      <c r="Y529" s="120"/>
    </row>
    <row r="530" spans="1:25" ht="15">
      <c r="A530" s="134" t="s">
        <v>577</v>
      </c>
      <c r="B530" s="134" t="s">
        <v>4124</v>
      </c>
      <c r="C530" s="134" t="s">
        <v>4155</v>
      </c>
      <c r="D530" s="136">
        <f t="shared" si="218"/>
        <v>5.6830500866369995E-5</v>
      </c>
      <c r="E530" s="136">
        <f t="shared" si="217"/>
        <v>8.2587983074458382</v>
      </c>
      <c r="F530" s="136">
        <v>0</v>
      </c>
      <c r="G530" s="136">
        <f t="shared" si="219"/>
        <v>8.2587983074458382</v>
      </c>
      <c r="H530" s="136">
        <f t="shared" ca="1" si="216"/>
        <v>9</v>
      </c>
      <c r="I530" s="154">
        <v>0</v>
      </c>
      <c r="J530" s="347"/>
      <c r="K530" t="s">
        <v>462</v>
      </c>
      <c r="L530" t="s">
        <v>2076</v>
      </c>
      <c r="M530" s="113" t="s">
        <v>2180</v>
      </c>
      <c r="N530" s="113">
        <v>0</v>
      </c>
      <c r="O530" s="113">
        <v>600</v>
      </c>
      <c r="S530" s="113">
        <v>0</v>
      </c>
      <c r="Y530" s="120"/>
    </row>
    <row r="531" spans="1:25" ht="15">
      <c r="A531" s="134" t="s">
        <v>686</v>
      </c>
      <c r="B531" s="134" t="s">
        <v>1473</v>
      </c>
      <c r="C531" s="134" t="s">
        <v>1547</v>
      </c>
      <c r="D531" s="136">
        <f>D530*0.75</f>
        <v>4.26228756497775E-5</v>
      </c>
      <c r="E531" s="136">
        <f>E530*0.5</f>
        <v>4.1293991537229191</v>
      </c>
      <c r="F531" s="136">
        <f ca="1">RANDBETWEEN(0,10000)</f>
        <v>1691</v>
      </c>
      <c r="G531" s="136">
        <f t="shared" ca="1" si="219"/>
        <v>1695.1293991537229</v>
      </c>
      <c r="H531" s="136">
        <f t="shared" ca="1" si="216"/>
        <v>113</v>
      </c>
      <c r="I531" s="154">
        <v>1013.4803956199999</v>
      </c>
      <c r="J531" s="347"/>
      <c r="K531" t="s">
        <v>1347</v>
      </c>
      <c r="L531" t="s">
        <v>1763</v>
      </c>
      <c r="M531" s="113" t="s">
        <v>1786</v>
      </c>
      <c r="N531" s="113">
        <v>0</v>
      </c>
      <c r="O531" s="113">
        <v>16000</v>
      </c>
      <c r="S531" s="113">
        <v>0</v>
      </c>
      <c r="Y531" s="120"/>
    </row>
    <row r="532" spans="1:25" ht="15">
      <c r="A532" s="134" t="s">
        <v>627</v>
      </c>
      <c r="B532" s="134" t="s">
        <v>2434</v>
      </c>
      <c r="C532" s="134" t="s">
        <v>2529</v>
      </c>
      <c r="D532" s="136">
        <f t="shared" si="218"/>
        <v>4.4754019432266376E-5</v>
      </c>
      <c r="E532" s="136">
        <f t="shared" si="217"/>
        <v>6.1940987305843791</v>
      </c>
      <c r="F532" s="136">
        <v>0</v>
      </c>
      <c r="G532" s="136">
        <f t="shared" si="219"/>
        <v>6.1940987305843791</v>
      </c>
      <c r="H532" s="136">
        <f t="shared" ca="1" si="216"/>
        <v>7</v>
      </c>
      <c r="I532" s="154">
        <v>0</v>
      </c>
      <c r="J532" s="347"/>
      <c r="K532" t="s">
        <v>555</v>
      </c>
      <c r="L532" t="s">
        <v>2434</v>
      </c>
      <c r="M532" s="113" t="s">
        <v>2530</v>
      </c>
      <c r="N532" s="113">
        <v>0</v>
      </c>
      <c r="O532" s="113">
        <v>900</v>
      </c>
      <c r="S532" s="113">
        <v>0</v>
      </c>
      <c r="Y532" s="120"/>
    </row>
    <row r="533" spans="1:25" ht="15">
      <c r="A533" s="134" t="s">
        <v>687</v>
      </c>
      <c r="B533" s="134" t="s">
        <v>3002</v>
      </c>
      <c r="C533" s="134" t="s">
        <v>3094</v>
      </c>
      <c r="D533" s="136">
        <f t="shared" si="218"/>
        <v>4.6991720403879696E-5</v>
      </c>
      <c r="E533" s="136">
        <f t="shared" si="217"/>
        <v>9.2911480958765686</v>
      </c>
      <c r="F533" s="136">
        <v>0</v>
      </c>
      <c r="G533" s="136">
        <f t="shared" si="219"/>
        <v>9.2911480958765686</v>
      </c>
      <c r="H533" s="136">
        <f t="shared" ca="1" si="216"/>
        <v>10</v>
      </c>
      <c r="I533" s="154">
        <v>0</v>
      </c>
      <c r="J533" s="347"/>
      <c r="K533" t="s">
        <v>493</v>
      </c>
      <c r="L533" t="s">
        <v>3307</v>
      </c>
      <c r="M533" s="113" t="s">
        <v>3381</v>
      </c>
      <c r="N533" s="113">
        <v>228200</v>
      </c>
      <c r="O533" s="113">
        <v>0</v>
      </c>
      <c r="S533" s="113">
        <v>0</v>
      </c>
      <c r="Y533" s="120"/>
    </row>
    <row r="534" spans="1:25" ht="15">
      <c r="A534" s="134" t="s">
        <v>688</v>
      </c>
      <c r="B534" s="134" t="s">
        <v>2737</v>
      </c>
      <c r="C534" s="134" t="s">
        <v>2816</v>
      </c>
      <c r="D534" s="136">
        <f t="shared" si="218"/>
        <v>4.9341306424073684E-5</v>
      </c>
      <c r="E534" s="136">
        <f t="shared" si="217"/>
        <v>13.936722143814853</v>
      </c>
      <c r="F534" s="136">
        <v>0</v>
      </c>
      <c r="G534" s="136">
        <f t="shared" si="219"/>
        <v>13.936722143814853</v>
      </c>
      <c r="H534" s="136">
        <f t="shared" ca="1" si="216"/>
        <v>14</v>
      </c>
      <c r="I534" s="154">
        <v>0</v>
      </c>
      <c r="J534" s="347"/>
      <c r="K534" t="s">
        <v>577</v>
      </c>
      <c r="L534" t="s">
        <v>2076</v>
      </c>
      <c r="M534" s="113" t="s">
        <v>2181</v>
      </c>
      <c r="N534" s="113">
        <v>0</v>
      </c>
      <c r="O534" s="113">
        <v>14600</v>
      </c>
      <c r="S534" s="113">
        <v>0</v>
      </c>
      <c r="Y534" s="120"/>
    </row>
    <row r="535" spans="1:25" ht="15">
      <c r="A535" s="134" t="s">
        <v>517</v>
      </c>
      <c r="B535" s="134" t="s">
        <v>2434</v>
      </c>
      <c r="C535" s="134" t="s">
        <v>2531</v>
      </c>
      <c r="D535" s="136">
        <f t="shared" si="218"/>
        <v>5.1808371745277372E-5</v>
      </c>
      <c r="E535" s="136">
        <f t="shared" si="217"/>
        <v>20.905083215722279</v>
      </c>
      <c r="F535" s="136">
        <v>0</v>
      </c>
      <c r="G535" s="136">
        <f t="shared" si="219"/>
        <v>20.905083215722279</v>
      </c>
      <c r="H535" s="136">
        <f t="shared" ca="1" si="216"/>
        <v>21</v>
      </c>
      <c r="I535" s="154">
        <v>0</v>
      </c>
      <c r="J535" s="347"/>
      <c r="K535" t="s">
        <v>558</v>
      </c>
      <c r="L535" t="s">
        <v>1763</v>
      </c>
      <c r="M535" s="113" t="s">
        <v>1848</v>
      </c>
      <c r="N535" s="113">
        <v>0</v>
      </c>
      <c r="O535" s="113">
        <v>1500</v>
      </c>
      <c r="S535" s="113">
        <v>0</v>
      </c>
      <c r="Y535" s="120"/>
    </row>
    <row r="536" spans="1:25" ht="15">
      <c r="A536" s="134" t="s">
        <v>689</v>
      </c>
      <c r="B536" s="134" t="s">
        <v>2076</v>
      </c>
      <c r="C536" s="134" t="s">
        <v>2182</v>
      </c>
      <c r="D536" s="136">
        <f t="shared" si="218"/>
        <v>5.4398790332541243E-5</v>
      </c>
      <c r="E536" s="136">
        <f t="shared" si="217"/>
        <v>31.357624823583418</v>
      </c>
      <c r="F536" s="136">
        <v>0</v>
      </c>
      <c r="G536" s="136">
        <f t="shared" si="219"/>
        <v>31.357624823583418</v>
      </c>
      <c r="H536" s="136">
        <f t="shared" ca="1" si="216"/>
        <v>32</v>
      </c>
      <c r="I536" s="154">
        <v>0</v>
      </c>
      <c r="J536" s="347"/>
      <c r="K536" t="s">
        <v>465</v>
      </c>
      <c r="L536" t="s">
        <v>1473</v>
      </c>
      <c r="M536" s="113" t="s">
        <v>1566</v>
      </c>
      <c r="N536" s="113">
        <v>100</v>
      </c>
      <c r="O536" s="113">
        <v>0</v>
      </c>
      <c r="S536" s="113">
        <v>0</v>
      </c>
      <c r="Y536" s="120"/>
    </row>
    <row r="537" spans="1:25" ht="15">
      <c r="A537" s="134" t="s">
        <v>550</v>
      </c>
      <c r="B537" s="134" t="s">
        <v>3307</v>
      </c>
      <c r="C537" s="134" t="s">
        <v>3382</v>
      </c>
      <c r="D537" s="136">
        <f t="shared" si="218"/>
        <v>5.7118729849168309E-5</v>
      </c>
      <c r="E537" s="136">
        <f t="shared" si="217"/>
        <v>47.036437235375125</v>
      </c>
      <c r="F537" s="136">
        <v>0</v>
      </c>
      <c r="G537" s="136">
        <f t="shared" si="219"/>
        <v>47.036437235375125</v>
      </c>
      <c r="H537" s="136">
        <f t="shared" ca="1" si="216"/>
        <v>48</v>
      </c>
      <c r="I537" s="154">
        <v>291.43337999999994</v>
      </c>
      <c r="J537" s="347"/>
      <c r="K537" t="s">
        <v>617</v>
      </c>
      <c r="L537" t="s">
        <v>2076</v>
      </c>
      <c r="M537" s="113" t="s">
        <v>2183</v>
      </c>
      <c r="N537" s="113">
        <v>0</v>
      </c>
      <c r="O537" s="113">
        <v>900</v>
      </c>
      <c r="S537" s="113">
        <v>0</v>
      </c>
      <c r="Y537" s="120"/>
    </row>
    <row r="538" spans="1:25" ht="15">
      <c r="A538" s="134" t="s">
        <v>496</v>
      </c>
      <c r="B538" s="134" t="s">
        <v>1763</v>
      </c>
      <c r="C538" s="134" t="s">
        <v>1849</v>
      </c>
      <c r="D538" s="136">
        <f t="shared" si="218"/>
        <v>5.9974666341626725E-5</v>
      </c>
      <c r="E538" s="136">
        <f t="shared" si="217"/>
        <v>70.554655853062684</v>
      </c>
      <c r="F538" s="136">
        <v>0</v>
      </c>
      <c r="G538" s="136">
        <f t="shared" si="219"/>
        <v>70.554655853062684</v>
      </c>
      <c r="H538" s="136">
        <f t="shared" ca="1" si="216"/>
        <v>71</v>
      </c>
      <c r="I538" s="154">
        <v>0</v>
      </c>
      <c r="J538" s="347"/>
      <c r="K538" t="s">
        <v>585</v>
      </c>
      <c r="L538" t="s">
        <v>260</v>
      </c>
      <c r="M538" s="113" t="s">
        <v>941</v>
      </c>
      <c r="N538" s="113">
        <v>0</v>
      </c>
      <c r="O538" s="113">
        <v>0</v>
      </c>
      <c r="S538" s="113">
        <v>0</v>
      </c>
      <c r="Y538" s="120"/>
    </row>
    <row r="539" spans="1:25" ht="15">
      <c r="A539" s="134" t="s">
        <v>690</v>
      </c>
      <c r="B539" s="134" t="s">
        <v>3002</v>
      </c>
      <c r="C539" s="134" t="s">
        <v>3095</v>
      </c>
      <c r="D539" s="136">
        <f t="shared" si="218"/>
        <v>6.297339965870806E-5</v>
      </c>
      <c r="E539" s="136">
        <f t="shared" si="217"/>
        <v>105.83198377959403</v>
      </c>
      <c r="F539" s="136">
        <v>0</v>
      </c>
      <c r="G539" s="136">
        <f t="shared" si="219"/>
        <v>105.83198377959403</v>
      </c>
      <c r="H539" s="136">
        <f t="shared" ca="1" si="216"/>
        <v>106</v>
      </c>
      <c r="I539" s="154">
        <v>0</v>
      </c>
      <c r="J539" s="347"/>
      <c r="K539" t="s">
        <v>556</v>
      </c>
      <c r="L539" t="s">
        <v>4434</v>
      </c>
      <c r="M539" s="113" t="s">
        <v>4445</v>
      </c>
      <c r="N539" s="113">
        <v>0</v>
      </c>
      <c r="O539" s="113">
        <v>0</v>
      </c>
      <c r="S539" s="113">
        <v>0</v>
      </c>
      <c r="Y539" s="120"/>
    </row>
    <row r="540" spans="1:25" ht="15">
      <c r="A540" s="134" t="s">
        <v>691</v>
      </c>
      <c r="B540" s="134" t="s">
        <v>2737</v>
      </c>
      <c r="C540" s="134" t="s">
        <v>2817</v>
      </c>
      <c r="D540" s="136">
        <f t="shared" si="218"/>
        <v>6.612206964164346E-5</v>
      </c>
      <c r="E540" s="136">
        <f t="shared" si="217"/>
        <v>158.74797566939105</v>
      </c>
      <c r="F540" s="136">
        <v>0</v>
      </c>
      <c r="G540" s="136">
        <f t="shared" si="219"/>
        <v>158.74797566939105</v>
      </c>
      <c r="H540" s="136">
        <f t="shared" ca="1" si="216"/>
        <v>159</v>
      </c>
      <c r="I540" s="154">
        <v>0</v>
      </c>
      <c r="J540" s="347"/>
      <c r="K540" t="s">
        <v>649</v>
      </c>
      <c r="L540" t="s">
        <v>2434</v>
      </c>
      <c r="M540" s="113" t="s">
        <v>2532</v>
      </c>
      <c r="N540" s="113">
        <v>0</v>
      </c>
      <c r="O540" s="113">
        <v>100</v>
      </c>
      <c r="S540" s="113">
        <v>0</v>
      </c>
      <c r="Y540" s="120"/>
    </row>
    <row r="541" spans="1:25" ht="15">
      <c r="A541" s="134" t="s">
        <v>1345</v>
      </c>
      <c r="B541" s="134" t="s">
        <v>4434</v>
      </c>
      <c r="C541" s="134" t="s">
        <v>4440</v>
      </c>
      <c r="D541" s="136">
        <f t="shared" si="218"/>
        <v>6.9428173123725642E-5</v>
      </c>
      <c r="E541" s="136">
        <f t="shared" si="217"/>
        <v>238.12196350408658</v>
      </c>
      <c r="F541" s="136">
        <v>0</v>
      </c>
      <c r="G541" s="136">
        <f t="shared" si="219"/>
        <v>238.12196350408658</v>
      </c>
      <c r="H541" s="136">
        <f t="shared" ca="1" si="216"/>
        <v>239</v>
      </c>
      <c r="I541" s="154">
        <v>0</v>
      </c>
      <c r="J541" s="347"/>
      <c r="K541" t="s">
        <v>573</v>
      </c>
      <c r="L541" t="s">
        <v>3543</v>
      </c>
      <c r="M541" s="113" t="s">
        <v>3573</v>
      </c>
      <c r="N541" s="113">
        <v>7000</v>
      </c>
      <c r="O541" s="113">
        <v>0</v>
      </c>
      <c r="S541" s="113">
        <v>0</v>
      </c>
      <c r="Y541" s="120"/>
    </row>
    <row r="542" spans="1:25" ht="15">
      <c r="A542" s="134" t="s">
        <v>1352</v>
      </c>
      <c r="B542" s="134" t="s">
        <v>4048</v>
      </c>
      <c r="C542" s="134" t="s">
        <v>4072</v>
      </c>
      <c r="D542" s="136">
        <f>D541*0.75</f>
        <v>5.2071129842794228E-5</v>
      </c>
      <c r="E542" s="136">
        <f>E541*0.5</f>
        <v>119.06098175204329</v>
      </c>
      <c r="F542" s="136">
        <f ca="1">RANDBETWEEN(0,10000)</f>
        <v>6998</v>
      </c>
      <c r="G542" s="136">
        <f t="shared" ca="1" si="219"/>
        <v>7117.0609817520435</v>
      </c>
      <c r="H542" s="136">
        <f t="shared" ca="1" si="216"/>
        <v>721</v>
      </c>
      <c r="I542" s="154">
        <v>83.266679999999994</v>
      </c>
      <c r="J542" s="347"/>
      <c r="K542" t="s">
        <v>558</v>
      </c>
      <c r="L542" t="s">
        <v>2076</v>
      </c>
      <c r="M542" s="113" t="s">
        <v>2184</v>
      </c>
      <c r="N542" s="113">
        <v>0</v>
      </c>
      <c r="O542" s="113">
        <v>2800</v>
      </c>
      <c r="S542" s="113">
        <v>0</v>
      </c>
      <c r="Y542" s="120"/>
    </row>
    <row r="543" spans="1:25" ht="15">
      <c r="A543" s="134" t="s">
        <v>521</v>
      </c>
      <c r="B543" s="134" t="s">
        <v>2434</v>
      </c>
      <c r="C543" s="134" t="s">
        <v>2533</v>
      </c>
      <c r="D543" s="136">
        <f t="shared" si="218"/>
        <v>5.4674686334933939E-5</v>
      </c>
      <c r="E543" s="136">
        <f t="shared" si="217"/>
        <v>178.59147262806493</v>
      </c>
      <c r="F543" s="136">
        <v>0</v>
      </c>
      <c r="G543" s="136">
        <f t="shared" si="219"/>
        <v>178.59147262806493</v>
      </c>
      <c r="H543" s="136">
        <f t="shared" ca="1" si="216"/>
        <v>179</v>
      </c>
      <c r="I543" s="154">
        <v>0</v>
      </c>
      <c r="J543" s="347"/>
      <c r="K543" t="s">
        <v>534</v>
      </c>
      <c r="L543" t="s">
        <v>4275</v>
      </c>
      <c r="M543" s="113" t="s">
        <v>4325</v>
      </c>
      <c r="N543" s="113">
        <v>1500</v>
      </c>
      <c r="O543" s="113">
        <v>0</v>
      </c>
      <c r="S543" s="113">
        <v>0</v>
      </c>
      <c r="Y543" s="120"/>
    </row>
    <row r="544" spans="1:25" ht="15">
      <c r="A544" s="134" t="s">
        <v>463</v>
      </c>
      <c r="B544" s="134" t="s">
        <v>1763</v>
      </c>
      <c r="C544" s="134" t="s">
        <v>1831</v>
      </c>
      <c r="D544" s="136">
        <f t="shared" si="218"/>
        <v>5.740842065168064E-5</v>
      </c>
      <c r="E544" s="136">
        <f t="shared" si="217"/>
        <v>267.8872089420974</v>
      </c>
      <c r="F544" s="136">
        <v>0</v>
      </c>
      <c r="G544" s="136">
        <f t="shared" si="219"/>
        <v>267.8872089420974</v>
      </c>
      <c r="H544" s="136">
        <f t="shared" ca="1" si="216"/>
        <v>268</v>
      </c>
      <c r="I544" s="154">
        <v>0</v>
      </c>
      <c r="J544" s="347"/>
      <c r="K544" t="s">
        <v>506</v>
      </c>
      <c r="L544" t="s">
        <v>1373</v>
      </c>
      <c r="M544" s="113" t="s">
        <v>1401</v>
      </c>
      <c r="N544" s="113">
        <v>0</v>
      </c>
      <c r="O544" s="113">
        <v>0</v>
      </c>
      <c r="S544" s="113">
        <v>0</v>
      </c>
      <c r="Y544" s="120"/>
    </row>
    <row r="545" spans="1:25" ht="15">
      <c r="A545" s="134" t="s">
        <v>490</v>
      </c>
      <c r="B545" s="134" t="s">
        <v>4124</v>
      </c>
      <c r="C545" s="134" t="s">
        <v>4128</v>
      </c>
      <c r="D545" s="136">
        <f t="shared" si="218"/>
        <v>6.0278841684264672E-5</v>
      </c>
      <c r="E545" s="136">
        <f t="shared" si="217"/>
        <v>401.83081341314607</v>
      </c>
      <c r="F545" s="136">
        <v>0</v>
      </c>
      <c r="G545" s="136">
        <f t="shared" si="219"/>
        <v>401.83081341314607</v>
      </c>
      <c r="H545" s="136">
        <f t="shared" ca="1" si="216"/>
        <v>402</v>
      </c>
      <c r="I545" s="154">
        <v>0</v>
      </c>
      <c r="J545" s="347"/>
      <c r="K545" t="s">
        <v>562</v>
      </c>
      <c r="L545" t="s">
        <v>2737</v>
      </c>
      <c r="M545" s="113" t="s">
        <v>2818</v>
      </c>
      <c r="N545" s="113">
        <v>0</v>
      </c>
      <c r="O545" s="113">
        <v>100</v>
      </c>
      <c r="S545" s="113">
        <v>0</v>
      </c>
      <c r="Y545" s="120"/>
    </row>
    <row r="546" spans="1:25" ht="15">
      <c r="A546" s="134" t="s">
        <v>692</v>
      </c>
      <c r="B546" s="134" t="s">
        <v>2076</v>
      </c>
      <c r="C546" s="134" t="s">
        <v>2171</v>
      </c>
      <c r="D546" s="136">
        <f>D545*0.75</f>
        <v>4.5209131263198506E-5</v>
      </c>
      <c r="E546" s="136">
        <f>E545*0.5</f>
        <v>200.91540670657304</v>
      </c>
      <c r="F546" s="136">
        <f ca="1">RANDBETWEEN(0,10000)</f>
        <v>8354</v>
      </c>
      <c r="G546" s="136">
        <f t="shared" ca="1" si="219"/>
        <v>8554.9154067065738</v>
      </c>
      <c r="H546" s="136">
        <f t="shared" ca="1" si="216"/>
        <v>7063</v>
      </c>
      <c r="I546" s="154">
        <v>0</v>
      </c>
      <c r="J546" s="347"/>
      <c r="K546" t="s">
        <v>690</v>
      </c>
      <c r="L546" t="s">
        <v>3543</v>
      </c>
      <c r="M546" s="113" t="s">
        <v>3574</v>
      </c>
      <c r="N546" s="113">
        <v>700</v>
      </c>
      <c r="O546" s="113">
        <v>0</v>
      </c>
      <c r="S546" s="113">
        <v>0</v>
      </c>
      <c r="Y546" s="120"/>
    </row>
    <row r="547" spans="1:25" ht="15">
      <c r="A547" s="134" t="s">
        <v>616</v>
      </c>
      <c r="B547" s="134" t="s">
        <v>2434</v>
      </c>
      <c r="C547" s="134" t="s">
        <v>2438</v>
      </c>
      <c r="D547" s="136">
        <f t="shared" si="218"/>
        <v>4.7469587826358433E-5</v>
      </c>
      <c r="E547" s="136">
        <f t="shared" si="217"/>
        <v>301.37311005985953</v>
      </c>
      <c r="F547" s="136">
        <v>0</v>
      </c>
      <c r="G547" s="136">
        <f t="shared" si="219"/>
        <v>301.37311005985953</v>
      </c>
      <c r="H547" s="136">
        <f t="shared" ca="1" si="216"/>
        <v>302</v>
      </c>
      <c r="I547" s="154">
        <v>0</v>
      </c>
      <c r="J547" s="347"/>
      <c r="K547" t="s">
        <v>529</v>
      </c>
      <c r="L547" t="s">
        <v>1373</v>
      </c>
      <c r="M547" s="113" t="s">
        <v>1402</v>
      </c>
      <c r="N547" s="113">
        <v>100</v>
      </c>
      <c r="O547" s="113">
        <v>0</v>
      </c>
      <c r="S547" s="113">
        <v>0</v>
      </c>
      <c r="Y547" s="120"/>
    </row>
    <row r="548" spans="1:25" ht="15">
      <c r="A548" s="134" t="s">
        <v>554</v>
      </c>
      <c r="B548" s="134" t="s">
        <v>3660</v>
      </c>
      <c r="C548" s="134" t="s">
        <v>3776</v>
      </c>
      <c r="D548" s="136">
        <f t="shared" si="218"/>
        <v>4.9843067217676355E-5</v>
      </c>
      <c r="E548" s="136">
        <f t="shared" si="217"/>
        <v>452.05966508978929</v>
      </c>
      <c r="F548" s="136">
        <v>0</v>
      </c>
      <c r="G548" s="136">
        <f t="shared" si="219"/>
        <v>452.05966508978929</v>
      </c>
      <c r="H548" s="136">
        <f t="shared" ca="1" si="216"/>
        <v>453</v>
      </c>
      <c r="I548" s="154">
        <v>0</v>
      </c>
      <c r="J548" s="347"/>
      <c r="K548" t="s">
        <v>1357</v>
      </c>
      <c r="L548" t="s">
        <v>2737</v>
      </c>
      <c r="M548" s="113" t="s">
        <v>2819</v>
      </c>
      <c r="N548" s="113">
        <v>0</v>
      </c>
      <c r="O548" s="113">
        <v>0</v>
      </c>
      <c r="S548" s="113">
        <v>0</v>
      </c>
      <c r="Y548" s="120"/>
    </row>
    <row r="549" spans="1:25" ht="15">
      <c r="A549" s="134" t="s">
        <v>1303</v>
      </c>
      <c r="B549" s="134" t="s">
        <v>4124</v>
      </c>
      <c r="C549" s="134" t="s">
        <v>4156</v>
      </c>
      <c r="D549" s="136">
        <f t="shared" si="218"/>
        <v>5.2335220578560177E-5</v>
      </c>
      <c r="E549" s="136">
        <f t="shared" si="217"/>
        <v>678.08949763468399</v>
      </c>
      <c r="F549" s="136">
        <v>0</v>
      </c>
      <c r="G549" s="136">
        <f t="shared" si="219"/>
        <v>678.08949763468399</v>
      </c>
      <c r="H549" s="136">
        <f t="shared" ca="1" si="216"/>
        <v>679</v>
      </c>
      <c r="I549" s="154">
        <v>0</v>
      </c>
      <c r="J549" s="347"/>
      <c r="K549" t="s">
        <v>438</v>
      </c>
      <c r="L549" t="s">
        <v>1763</v>
      </c>
      <c r="M549" s="113" t="s">
        <v>1850</v>
      </c>
      <c r="N549" s="113">
        <v>0</v>
      </c>
      <c r="O549" s="113">
        <v>4200</v>
      </c>
      <c r="S549" s="113">
        <v>0</v>
      </c>
      <c r="Y549" s="120"/>
    </row>
    <row r="550" spans="1:25" ht="15">
      <c r="A550" s="134" t="s">
        <v>1350</v>
      </c>
      <c r="B550" s="134" t="s">
        <v>3543</v>
      </c>
      <c r="C550" s="134" t="s">
        <v>3561</v>
      </c>
      <c r="D550" s="136">
        <f t="shared" ref="D550:D551" si="220">D549*0.75</f>
        <v>3.9251415433920135E-5</v>
      </c>
      <c r="E550" s="136">
        <f t="shared" ref="E550:E551" si="221">E549*0.5</f>
        <v>339.044748817342</v>
      </c>
      <c r="F550" s="136">
        <f t="shared" ref="F550:F551" ca="1" si="222">RANDBETWEEN(0,10000)</f>
        <v>2409</v>
      </c>
      <c r="G550" s="136">
        <f t="shared" ca="1" si="219"/>
        <v>2748.0447488173422</v>
      </c>
      <c r="H550" s="136">
        <f t="shared" ca="1" si="216"/>
        <v>728</v>
      </c>
      <c r="I550" s="154">
        <v>0</v>
      </c>
      <c r="J550" s="347"/>
      <c r="K550" t="s">
        <v>487</v>
      </c>
      <c r="L550" t="s">
        <v>3660</v>
      </c>
      <c r="M550" s="113" t="s">
        <v>3751</v>
      </c>
      <c r="N550" s="113">
        <v>0</v>
      </c>
      <c r="O550" s="113">
        <v>286800</v>
      </c>
      <c r="S550" s="113">
        <v>0</v>
      </c>
      <c r="Y550" s="120"/>
    </row>
    <row r="551" spans="1:25" ht="15">
      <c r="A551" s="134" t="s">
        <v>482</v>
      </c>
      <c r="B551" s="134" t="s">
        <v>1763</v>
      </c>
      <c r="C551" s="134" t="s">
        <v>1851</v>
      </c>
      <c r="D551" s="136">
        <f t="shared" si="220"/>
        <v>2.9438561575440099E-5</v>
      </c>
      <c r="E551" s="136">
        <f t="shared" si="221"/>
        <v>169.522374408671</v>
      </c>
      <c r="F551" s="136">
        <f t="shared" ca="1" si="222"/>
        <v>404</v>
      </c>
      <c r="G551" s="136">
        <f t="shared" ca="1" si="219"/>
        <v>573.522374408671</v>
      </c>
      <c r="H551" s="136">
        <f t="shared" ca="1" si="216"/>
        <v>205</v>
      </c>
      <c r="I551" s="154">
        <v>0</v>
      </c>
      <c r="J551" s="347"/>
      <c r="K551" t="s">
        <v>433</v>
      </c>
      <c r="L551" t="s">
        <v>3660</v>
      </c>
      <c r="M551" s="113" t="s">
        <v>3710</v>
      </c>
      <c r="N551" s="113">
        <v>0</v>
      </c>
      <c r="O551" s="113">
        <v>24000</v>
      </c>
      <c r="S551" s="113">
        <v>0</v>
      </c>
      <c r="Y551" s="120"/>
    </row>
    <row r="552" spans="1:25" ht="15">
      <c r="A552" s="134" t="s">
        <v>693</v>
      </c>
      <c r="B552" s="134" t="s">
        <v>2076</v>
      </c>
      <c r="C552" s="134" t="s">
        <v>2185</v>
      </c>
      <c r="D552" s="136">
        <f t="shared" si="218"/>
        <v>3.0910489654212109E-5</v>
      </c>
      <c r="E552" s="136">
        <f t="shared" si="217"/>
        <v>254.2835616130065</v>
      </c>
      <c r="F552" s="136">
        <v>0</v>
      </c>
      <c r="G552" s="136">
        <f t="shared" si="219"/>
        <v>254.2835616130065</v>
      </c>
      <c r="H552" s="136">
        <f t="shared" ca="1" si="216"/>
        <v>255</v>
      </c>
      <c r="I552" s="154">
        <v>0</v>
      </c>
      <c r="J552" s="347"/>
      <c r="K552" t="s">
        <v>768</v>
      </c>
      <c r="L552" t="s">
        <v>1763</v>
      </c>
      <c r="M552" s="113" t="s">
        <v>1852</v>
      </c>
      <c r="N552" s="113">
        <v>0</v>
      </c>
      <c r="O552" s="113">
        <v>400</v>
      </c>
      <c r="S552" s="113">
        <v>0</v>
      </c>
      <c r="Y552" s="120"/>
    </row>
    <row r="553" spans="1:25" ht="15">
      <c r="A553" s="134" t="s">
        <v>694</v>
      </c>
      <c r="B553" s="134" t="s">
        <v>3002</v>
      </c>
      <c r="C553" s="134" t="s">
        <v>3096</v>
      </c>
      <c r="D553" s="136">
        <f t="shared" si="218"/>
        <v>3.2456014136922714E-5</v>
      </c>
      <c r="E553" s="136">
        <f t="shared" si="217"/>
        <v>381.42534241950978</v>
      </c>
      <c r="F553" s="136">
        <v>0</v>
      </c>
      <c r="G553" s="136">
        <f t="shared" si="219"/>
        <v>381.42534241950978</v>
      </c>
      <c r="H553" s="136">
        <f t="shared" ca="1" si="216"/>
        <v>382</v>
      </c>
      <c r="I553" s="154">
        <v>0</v>
      </c>
      <c r="J553" s="347"/>
      <c r="K553" t="s">
        <v>495</v>
      </c>
      <c r="L553" t="s">
        <v>3660</v>
      </c>
      <c r="M553" s="113" t="s">
        <v>3777</v>
      </c>
      <c r="N553" s="113">
        <v>0</v>
      </c>
      <c r="O553" s="113">
        <v>102100</v>
      </c>
      <c r="S553" s="113">
        <v>0</v>
      </c>
      <c r="Y553" s="120"/>
    </row>
    <row r="554" spans="1:25" ht="15">
      <c r="A554" s="134" t="s">
        <v>1306</v>
      </c>
      <c r="B554" s="134" t="s">
        <v>4434</v>
      </c>
      <c r="C554" s="134" t="s">
        <v>4446</v>
      </c>
      <c r="D554" s="136">
        <f t="shared" si="218"/>
        <v>3.407881484376885E-5</v>
      </c>
      <c r="E554" s="136">
        <f>E553*0.25</f>
        <v>95.356335604877444</v>
      </c>
      <c r="F554" s="136">
        <v>0</v>
      </c>
      <c r="G554" s="136">
        <f t="shared" si="219"/>
        <v>95.356335604877444</v>
      </c>
      <c r="H554" s="136">
        <f t="shared" ca="1" si="216"/>
        <v>96</v>
      </c>
      <c r="I554" s="154">
        <v>0</v>
      </c>
      <c r="J554" s="347"/>
      <c r="K554" t="s">
        <v>439</v>
      </c>
      <c r="L554" t="s">
        <v>2434</v>
      </c>
      <c r="M554" s="113" t="s">
        <v>2480</v>
      </c>
      <c r="N554" s="113">
        <v>0</v>
      </c>
      <c r="O554" s="113">
        <v>200</v>
      </c>
      <c r="S554" s="113">
        <v>0</v>
      </c>
      <c r="Y554" s="120"/>
    </row>
    <row r="555" spans="1:25" ht="15">
      <c r="A555" s="134" t="s">
        <v>1355</v>
      </c>
      <c r="B555" s="134" t="s">
        <v>4275</v>
      </c>
      <c r="C555" s="134" t="s">
        <v>4326</v>
      </c>
      <c r="D555" s="136">
        <f t="shared" si="218"/>
        <v>3.578275558595729E-5</v>
      </c>
      <c r="E555" s="136">
        <f t="shared" si="217"/>
        <v>143.03450340731615</v>
      </c>
      <c r="F555" s="136">
        <v>0</v>
      </c>
      <c r="G555" s="136">
        <f t="shared" si="219"/>
        <v>143.03450340731615</v>
      </c>
      <c r="H555" s="136">
        <f t="shared" ca="1" si="216"/>
        <v>144</v>
      </c>
      <c r="I555" s="154">
        <v>30517.134136649998</v>
      </c>
      <c r="J555" s="347"/>
      <c r="K555" t="s">
        <v>1288</v>
      </c>
      <c r="L555" t="s">
        <v>2737</v>
      </c>
      <c r="M555" s="113" t="s">
        <v>2820</v>
      </c>
      <c r="N555" s="113">
        <v>0</v>
      </c>
      <c r="O555" s="113">
        <v>219500</v>
      </c>
      <c r="S555" s="113">
        <v>0</v>
      </c>
      <c r="Y555" s="120"/>
    </row>
    <row r="556" spans="1:25" ht="15">
      <c r="A556" s="134" t="s">
        <v>511</v>
      </c>
      <c r="B556" s="134" t="s">
        <v>2434</v>
      </c>
      <c r="C556" s="134" t="s">
        <v>2534</v>
      </c>
      <c r="D556" s="136">
        <f>D555*0.75</f>
        <v>2.6837066689467968E-5</v>
      </c>
      <c r="E556" s="136">
        <f>E555*0.5</f>
        <v>71.517251703658076</v>
      </c>
      <c r="F556" s="136">
        <f ca="1">RANDBETWEEN(0,10000)</f>
        <v>985</v>
      </c>
      <c r="G556" s="136">
        <f t="shared" ca="1" si="219"/>
        <v>1056.5172517036581</v>
      </c>
      <c r="H556" s="136">
        <f t="shared" ca="1" si="216"/>
        <v>713</v>
      </c>
      <c r="I556" s="154">
        <v>0</v>
      </c>
      <c r="J556" s="347"/>
      <c r="K556" t="s">
        <v>658</v>
      </c>
      <c r="L556" t="s">
        <v>3002</v>
      </c>
      <c r="M556" s="113" t="s">
        <v>3097</v>
      </c>
      <c r="N556" s="113">
        <v>0</v>
      </c>
      <c r="O556" s="113">
        <v>35200</v>
      </c>
      <c r="S556" s="113">
        <v>0</v>
      </c>
      <c r="Y556" s="120"/>
    </row>
    <row r="557" spans="1:25" ht="15">
      <c r="A557" s="134" t="s">
        <v>674</v>
      </c>
      <c r="B557" s="134" t="s">
        <v>3307</v>
      </c>
      <c r="C557" s="134" t="s">
        <v>3383</v>
      </c>
      <c r="D557" s="136">
        <f t="shared" si="218"/>
        <v>2.8178920023941366E-5</v>
      </c>
      <c r="E557" s="136">
        <f t="shared" si="217"/>
        <v>107.27587755548711</v>
      </c>
      <c r="F557" s="136">
        <v>0</v>
      </c>
      <c r="G557" s="136">
        <f t="shared" si="219"/>
        <v>107.27587755548711</v>
      </c>
      <c r="H557" s="136">
        <f t="shared" ca="1" si="216"/>
        <v>108</v>
      </c>
      <c r="I557" s="154">
        <v>249.80004</v>
      </c>
      <c r="J557" s="347"/>
      <c r="K557" t="s">
        <v>604</v>
      </c>
      <c r="L557" t="s">
        <v>260</v>
      </c>
      <c r="M557" s="113" t="s">
        <v>942</v>
      </c>
      <c r="N557" s="113">
        <v>0</v>
      </c>
      <c r="O557" s="113">
        <v>0</v>
      </c>
      <c r="S557" s="113">
        <v>0</v>
      </c>
      <c r="Y557" s="120"/>
    </row>
    <row r="558" spans="1:25" ht="15">
      <c r="A558" s="134" t="s">
        <v>487</v>
      </c>
      <c r="B558" s="134" t="s">
        <v>1763</v>
      </c>
      <c r="C558" s="134" t="s">
        <v>1853</v>
      </c>
      <c r="D558" s="136">
        <f t="shared" ref="D558:D562" si="223">D557*0.75</f>
        <v>2.1134190017956025E-5</v>
      </c>
      <c r="E558" s="136">
        <f t="shared" ref="E558:E562" si="224">E557*0.5</f>
        <v>53.637938777743557</v>
      </c>
      <c r="F558" s="136">
        <f t="shared" ref="F558:F562" ca="1" si="225">RANDBETWEEN(0,10000)</f>
        <v>4549</v>
      </c>
      <c r="G558" s="136">
        <f t="shared" ca="1" si="219"/>
        <v>4602.6379387777433</v>
      </c>
      <c r="H558" s="136">
        <f t="shared" ca="1" si="216"/>
        <v>2979</v>
      </c>
      <c r="I558" s="154">
        <v>0</v>
      </c>
      <c r="J558" s="347"/>
      <c r="K558" t="s">
        <v>632</v>
      </c>
      <c r="L558" t="s">
        <v>4275</v>
      </c>
      <c r="M558" s="113" t="s">
        <v>4327</v>
      </c>
      <c r="N558" s="113">
        <v>600</v>
      </c>
      <c r="O558" s="113">
        <v>0</v>
      </c>
      <c r="S558" s="113">
        <v>0</v>
      </c>
      <c r="Y558" s="120"/>
    </row>
    <row r="559" spans="1:25" ht="15">
      <c r="A559" s="134" t="s">
        <v>695</v>
      </c>
      <c r="B559" s="134" t="s">
        <v>3002</v>
      </c>
      <c r="C559" s="134" t="s">
        <v>3098</v>
      </c>
      <c r="D559" s="136">
        <f t="shared" si="223"/>
        <v>1.5850642513467017E-5</v>
      </c>
      <c r="E559" s="136">
        <f t="shared" si="224"/>
        <v>26.818969388871778</v>
      </c>
      <c r="F559" s="136">
        <f t="shared" ca="1" si="225"/>
        <v>3252</v>
      </c>
      <c r="G559" s="136">
        <f t="shared" ca="1" si="219"/>
        <v>3278.8189693888717</v>
      </c>
      <c r="H559" s="136">
        <f t="shared" ca="1" si="216"/>
        <v>2798</v>
      </c>
      <c r="I559" s="154">
        <v>0</v>
      </c>
      <c r="J559" s="347"/>
      <c r="K559" t="s">
        <v>723</v>
      </c>
      <c r="L559" t="s">
        <v>260</v>
      </c>
      <c r="M559" s="113" t="s">
        <v>943</v>
      </c>
      <c r="N559" s="113">
        <v>0</v>
      </c>
      <c r="O559" s="113">
        <v>0</v>
      </c>
      <c r="S559" s="113">
        <v>0</v>
      </c>
      <c r="Y559" s="120"/>
    </row>
    <row r="560" spans="1:25" ht="15">
      <c r="A560" s="134" t="s">
        <v>509</v>
      </c>
      <c r="B560" s="134" t="s">
        <v>4434</v>
      </c>
      <c r="C560" s="134" t="s">
        <v>4447</v>
      </c>
      <c r="D560" s="136">
        <f t="shared" si="223"/>
        <v>1.1887981885100263E-5</v>
      </c>
      <c r="E560" s="136">
        <f t="shared" si="224"/>
        <v>13.409484694435889</v>
      </c>
      <c r="F560" s="136">
        <f t="shared" ca="1" si="225"/>
        <v>6181</v>
      </c>
      <c r="G560" s="136">
        <f t="shared" ca="1" si="219"/>
        <v>6194.4094846944363</v>
      </c>
      <c r="H560" s="136">
        <f t="shared" ca="1" si="216"/>
        <v>4031</v>
      </c>
      <c r="I560" s="154">
        <v>0</v>
      </c>
      <c r="J560" s="347"/>
      <c r="K560" t="s">
        <v>435</v>
      </c>
      <c r="L560" t="s">
        <v>1763</v>
      </c>
      <c r="M560" s="113" t="s">
        <v>1854</v>
      </c>
      <c r="N560" s="113">
        <v>0</v>
      </c>
      <c r="O560" s="113">
        <v>4700</v>
      </c>
      <c r="S560" s="113">
        <v>0</v>
      </c>
      <c r="Y560" s="120"/>
    </row>
    <row r="561" spans="1:25" ht="15">
      <c r="A561" s="134" t="s">
        <v>696</v>
      </c>
      <c r="B561" s="134" t="s">
        <v>2076</v>
      </c>
      <c r="C561" s="134" t="s">
        <v>2168</v>
      </c>
      <c r="D561" s="136">
        <f t="shared" si="223"/>
        <v>8.9159864138251977E-6</v>
      </c>
      <c r="E561" s="136">
        <f t="shared" si="224"/>
        <v>6.7047423472179446</v>
      </c>
      <c r="F561" s="136">
        <f t="shared" ca="1" si="225"/>
        <v>2443</v>
      </c>
      <c r="G561" s="136">
        <f t="shared" ca="1" si="219"/>
        <v>2449.7047423472181</v>
      </c>
      <c r="H561" s="136">
        <f t="shared" ca="1" si="216"/>
        <v>1508</v>
      </c>
      <c r="I561" s="154">
        <v>0</v>
      </c>
      <c r="J561" s="347"/>
      <c r="K561" t="s">
        <v>523</v>
      </c>
      <c r="L561" t="s">
        <v>4124</v>
      </c>
      <c r="M561" s="113" t="s">
        <v>4157</v>
      </c>
      <c r="N561" s="113">
        <v>300</v>
      </c>
      <c r="O561" s="113">
        <v>0</v>
      </c>
      <c r="S561" s="113">
        <v>0</v>
      </c>
      <c r="Y561" s="120"/>
    </row>
    <row r="562" spans="1:25" ht="15">
      <c r="A562" s="134" t="s">
        <v>1302</v>
      </c>
      <c r="B562" s="134" t="s">
        <v>3660</v>
      </c>
      <c r="C562" s="134" t="s">
        <v>3778</v>
      </c>
      <c r="D562" s="136">
        <f t="shared" si="223"/>
        <v>6.6869898103688979E-6</v>
      </c>
      <c r="E562" s="136">
        <f t="shared" si="224"/>
        <v>3.3523711736089723</v>
      </c>
      <c r="F562" s="136">
        <f t="shared" ca="1" si="225"/>
        <v>6573</v>
      </c>
      <c r="G562" s="136">
        <f t="shared" ca="1" si="219"/>
        <v>6576.3523711736088</v>
      </c>
      <c r="H562" s="136">
        <f t="shared" ca="1" si="216"/>
        <v>3283</v>
      </c>
      <c r="I562" s="154">
        <v>0</v>
      </c>
      <c r="J562" s="347"/>
      <c r="K562" t="s">
        <v>1302</v>
      </c>
      <c r="L562" t="s">
        <v>3307</v>
      </c>
      <c r="M562" s="113" t="s">
        <v>3384</v>
      </c>
      <c r="N562" s="113">
        <v>617300</v>
      </c>
      <c r="O562" s="113">
        <v>0</v>
      </c>
      <c r="S562" s="113">
        <v>0</v>
      </c>
      <c r="Y562" s="120"/>
    </row>
    <row r="563" spans="1:25" ht="15">
      <c r="A563" s="134" t="s">
        <v>515</v>
      </c>
      <c r="B563" s="134" t="s">
        <v>2434</v>
      </c>
      <c r="C563" s="134" t="s">
        <v>2535</v>
      </c>
      <c r="D563" s="136">
        <f t="shared" si="218"/>
        <v>7.0213393008873431E-6</v>
      </c>
      <c r="E563" s="136">
        <f t="shared" si="217"/>
        <v>5.0285567604134584</v>
      </c>
      <c r="F563" s="136">
        <v>0</v>
      </c>
      <c r="G563" s="136">
        <f t="shared" si="219"/>
        <v>5.0285567604134584</v>
      </c>
      <c r="H563" s="136">
        <f t="shared" ca="1" si="216"/>
        <v>6</v>
      </c>
      <c r="I563" s="154">
        <v>0</v>
      </c>
      <c r="J563" s="347"/>
      <c r="K563" t="s">
        <v>688</v>
      </c>
      <c r="L563" t="s">
        <v>3660</v>
      </c>
      <c r="M563" s="113" t="s">
        <v>3779</v>
      </c>
      <c r="N563" s="113">
        <v>0</v>
      </c>
      <c r="O563" s="113">
        <v>74100</v>
      </c>
      <c r="S563" s="113">
        <v>0</v>
      </c>
      <c r="Y563" s="120"/>
    </row>
    <row r="564" spans="1:25" ht="15">
      <c r="A564" s="134" t="s">
        <v>573</v>
      </c>
      <c r="B564" s="134" t="s">
        <v>3002</v>
      </c>
      <c r="C564" s="134" t="s">
        <v>3099</v>
      </c>
      <c r="D564" s="136">
        <f t="shared" si="218"/>
        <v>7.3724062659317109E-6</v>
      </c>
      <c r="E564" s="136">
        <f t="shared" si="217"/>
        <v>7.5428351406201877</v>
      </c>
      <c r="F564" s="136">
        <v>0</v>
      </c>
      <c r="G564" s="136">
        <f t="shared" si="219"/>
        <v>7.5428351406201877</v>
      </c>
      <c r="H564" s="136">
        <f t="shared" ca="1" si="216"/>
        <v>8</v>
      </c>
      <c r="I564" s="154">
        <v>0</v>
      </c>
      <c r="J564" s="347"/>
      <c r="K564" t="s">
        <v>708</v>
      </c>
      <c r="L564" t="s">
        <v>3307</v>
      </c>
      <c r="M564" s="113" t="s">
        <v>3385</v>
      </c>
      <c r="N564" s="113">
        <v>4300</v>
      </c>
      <c r="O564" s="113">
        <v>0</v>
      </c>
      <c r="S564" s="113">
        <v>0</v>
      </c>
      <c r="Y564" s="120"/>
    </row>
    <row r="565" spans="1:25" ht="15">
      <c r="A565" s="134" t="s">
        <v>444</v>
      </c>
      <c r="B565" s="134" t="s">
        <v>1373</v>
      </c>
      <c r="C565" s="134" t="s">
        <v>1403</v>
      </c>
      <c r="D565" s="136">
        <f t="shared" si="218"/>
        <v>7.7410265792282974E-6</v>
      </c>
      <c r="E565" s="136">
        <f t="shared" si="217"/>
        <v>11.314252710930282</v>
      </c>
      <c r="F565" s="136">
        <v>0</v>
      </c>
      <c r="G565" s="136">
        <f t="shared" si="219"/>
        <v>11.314252710930282</v>
      </c>
      <c r="H565" s="136">
        <f t="shared" ca="1" si="216"/>
        <v>12</v>
      </c>
      <c r="I565" s="154">
        <v>0</v>
      </c>
      <c r="J565" s="347"/>
      <c r="K565" t="s">
        <v>453</v>
      </c>
      <c r="L565" t="s">
        <v>2076</v>
      </c>
      <c r="M565" s="113" t="s">
        <v>2186</v>
      </c>
      <c r="N565" s="113">
        <v>0</v>
      </c>
      <c r="O565" s="113">
        <v>19100</v>
      </c>
      <c r="S565" s="113">
        <v>0</v>
      </c>
      <c r="Y565" s="120"/>
    </row>
    <row r="566" spans="1:25" ht="15">
      <c r="A566" s="134" t="s">
        <v>543</v>
      </c>
      <c r="B566" s="134" t="s">
        <v>3543</v>
      </c>
      <c r="C566" s="134" t="s">
        <v>3575</v>
      </c>
      <c r="D566" s="136">
        <f>D565*0.75</f>
        <v>5.8057699344212227E-6</v>
      </c>
      <c r="E566" s="136">
        <f>E565*0.25</f>
        <v>2.8285631777325704</v>
      </c>
      <c r="F566" s="136">
        <f ca="1">RANDBETWEEN(0,10000)</f>
        <v>6684</v>
      </c>
      <c r="G566" s="136">
        <f t="shared" ca="1" si="219"/>
        <v>6686.8285631777326</v>
      </c>
      <c r="H566" s="136">
        <f t="shared" ca="1" si="216"/>
        <v>1905</v>
      </c>
      <c r="I566" s="154">
        <v>0</v>
      </c>
      <c r="J566" s="347"/>
      <c r="K566" t="s">
        <v>609</v>
      </c>
      <c r="L566" t="s">
        <v>260</v>
      </c>
      <c r="M566" s="113" t="s">
        <v>944</v>
      </c>
      <c r="N566" s="113">
        <v>0</v>
      </c>
      <c r="O566" s="113">
        <v>0</v>
      </c>
      <c r="S566" s="113">
        <v>0</v>
      </c>
      <c r="Y566" s="120"/>
    </row>
    <row r="567" spans="1:25" ht="15">
      <c r="A567" s="134" t="s">
        <v>697</v>
      </c>
      <c r="B567" s="134" t="s">
        <v>2737</v>
      </c>
      <c r="C567" s="134" t="s">
        <v>2821</v>
      </c>
      <c r="D567" s="136">
        <f t="shared" si="218"/>
        <v>6.0960584311422842E-6</v>
      </c>
      <c r="E567" s="136">
        <f t="shared" si="217"/>
        <v>4.2428447665988553</v>
      </c>
      <c r="F567" s="136">
        <v>0</v>
      </c>
      <c r="G567" s="136">
        <f t="shared" si="219"/>
        <v>4.2428447665988553</v>
      </c>
      <c r="H567" s="136">
        <f t="shared" ca="1" si="216"/>
        <v>5</v>
      </c>
      <c r="I567" s="154">
        <v>581.47898199999997</v>
      </c>
      <c r="J567" s="347"/>
      <c r="K567" t="s">
        <v>433</v>
      </c>
      <c r="L567" t="s">
        <v>1763</v>
      </c>
      <c r="M567" s="113" t="s">
        <v>1855</v>
      </c>
      <c r="N567" s="113">
        <v>0</v>
      </c>
      <c r="O567" s="113">
        <v>2800</v>
      </c>
      <c r="S567" s="113">
        <v>0</v>
      </c>
      <c r="Y567" s="120"/>
    </row>
    <row r="568" spans="1:25" ht="15">
      <c r="A568" s="134" t="s">
        <v>593</v>
      </c>
      <c r="B568" s="134" t="s">
        <v>3660</v>
      </c>
      <c r="C568" s="134" t="s">
        <v>3780</v>
      </c>
      <c r="D568" s="136">
        <f t="shared" si="218"/>
        <v>6.4008613526993989E-6</v>
      </c>
      <c r="E568" s="136">
        <f t="shared" si="217"/>
        <v>6.364267149898283</v>
      </c>
      <c r="F568" s="136">
        <v>0</v>
      </c>
      <c r="G568" s="136">
        <f t="shared" si="219"/>
        <v>6.364267149898283</v>
      </c>
      <c r="H568" s="136">
        <f t="shared" ca="1" si="216"/>
        <v>7</v>
      </c>
      <c r="I568" s="154">
        <v>0</v>
      </c>
      <c r="J568" s="347"/>
      <c r="K568" t="s">
        <v>768</v>
      </c>
      <c r="L568" t="s">
        <v>3660</v>
      </c>
      <c r="M568" s="113" t="s">
        <v>3781</v>
      </c>
      <c r="N568" s="113">
        <v>0</v>
      </c>
      <c r="O568" s="113">
        <v>1208100</v>
      </c>
      <c r="S568" s="113">
        <v>0</v>
      </c>
      <c r="Y568" s="120"/>
    </row>
    <row r="569" spans="1:25" ht="15">
      <c r="A569" s="134" t="s">
        <v>653</v>
      </c>
      <c r="B569" s="134" t="s">
        <v>2076</v>
      </c>
      <c r="C569" s="134" t="s">
        <v>2187</v>
      </c>
      <c r="D569" s="136">
        <f t="shared" si="218"/>
        <v>6.7209044203343695E-6</v>
      </c>
      <c r="E569" s="136">
        <f t="shared" si="217"/>
        <v>9.546400724847425</v>
      </c>
      <c r="F569" s="136">
        <v>0</v>
      </c>
      <c r="G569" s="136">
        <f t="shared" si="219"/>
        <v>9.546400724847425</v>
      </c>
      <c r="H569" s="136">
        <f t="shared" ca="1" si="216"/>
        <v>10</v>
      </c>
      <c r="I569" s="154">
        <v>0</v>
      </c>
      <c r="J569" s="347"/>
      <c r="K569" t="s">
        <v>606</v>
      </c>
      <c r="L569" t="s">
        <v>1473</v>
      </c>
      <c r="M569" s="113" t="s">
        <v>1567</v>
      </c>
      <c r="N569" s="113">
        <v>16200</v>
      </c>
      <c r="O569" s="113">
        <v>0</v>
      </c>
      <c r="S569" s="113">
        <v>0</v>
      </c>
      <c r="Y569" s="120"/>
    </row>
    <row r="570" spans="1:25" ht="15">
      <c r="A570" s="134" t="s">
        <v>1292</v>
      </c>
      <c r="B570" s="134" t="s">
        <v>2737</v>
      </c>
      <c r="C570" s="134" t="s">
        <v>2822</v>
      </c>
      <c r="D570" s="136">
        <f>D569*0.75</f>
        <v>5.0406783152507769E-6</v>
      </c>
      <c r="E570" s="136">
        <f>E569*0.5</f>
        <v>4.7732003624237125</v>
      </c>
      <c r="F570" s="136">
        <f ca="1">RANDBETWEEN(0,10000)</f>
        <v>2343</v>
      </c>
      <c r="G570" s="136">
        <f t="shared" ca="1" si="219"/>
        <v>2347.7732003624237</v>
      </c>
      <c r="H570" s="136">
        <f t="shared" ca="1" si="216"/>
        <v>1542</v>
      </c>
      <c r="I570" s="154">
        <v>41455.253388149999</v>
      </c>
      <c r="J570" s="347"/>
      <c r="K570" t="s">
        <v>519</v>
      </c>
      <c r="L570" t="s">
        <v>260</v>
      </c>
      <c r="M570" s="113" t="s">
        <v>945</v>
      </c>
      <c r="N570" s="113">
        <v>0</v>
      </c>
      <c r="O570" s="113">
        <v>0</v>
      </c>
      <c r="S570" s="113">
        <v>0</v>
      </c>
      <c r="Y570" s="120"/>
    </row>
    <row r="571" spans="1:25" ht="15">
      <c r="A571" s="134" t="s">
        <v>548</v>
      </c>
      <c r="B571" s="134" t="s">
        <v>1373</v>
      </c>
      <c r="C571" s="134" t="s">
        <v>1404</v>
      </c>
      <c r="D571" s="136">
        <f t="shared" si="218"/>
        <v>5.2927122310133164E-6</v>
      </c>
      <c r="E571" s="136">
        <f t="shared" si="217"/>
        <v>7.1598005436355692</v>
      </c>
      <c r="F571" s="136">
        <v>0</v>
      </c>
      <c r="G571" s="136">
        <f t="shared" si="219"/>
        <v>7.1598005436355692</v>
      </c>
      <c r="H571" s="136">
        <f t="shared" ca="1" si="216"/>
        <v>8</v>
      </c>
      <c r="I571" s="154">
        <v>0</v>
      </c>
      <c r="J571" s="347"/>
      <c r="K571" t="s">
        <v>730</v>
      </c>
      <c r="L571" t="s">
        <v>2434</v>
      </c>
      <c r="M571" s="113" t="s">
        <v>2536</v>
      </c>
      <c r="N571" s="113">
        <v>0</v>
      </c>
      <c r="O571" s="113">
        <v>0</v>
      </c>
      <c r="S571" s="113">
        <v>0</v>
      </c>
      <c r="Y571" s="120"/>
    </row>
    <row r="572" spans="1:25" ht="15">
      <c r="A572" s="134" t="s">
        <v>663</v>
      </c>
      <c r="B572" s="134" t="s">
        <v>4434</v>
      </c>
      <c r="C572" s="134" t="s">
        <v>4448</v>
      </c>
      <c r="D572" s="136">
        <f t="shared" si="218"/>
        <v>5.5573478425639823E-6</v>
      </c>
      <c r="E572" s="136">
        <f t="shared" si="217"/>
        <v>10.739700815453354</v>
      </c>
      <c r="F572" s="136">
        <v>0</v>
      </c>
      <c r="G572" s="136">
        <f t="shared" si="219"/>
        <v>10.739700815453354</v>
      </c>
      <c r="H572" s="136">
        <f t="shared" ca="1" si="216"/>
        <v>11</v>
      </c>
      <c r="I572" s="154">
        <v>0</v>
      </c>
      <c r="J572" s="347"/>
      <c r="K572" t="s">
        <v>644</v>
      </c>
      <c r="L572" t="s">
        <v>2076</v>
      </c>
      <c r="M572" s="113" t="s">
        <v>2188</v>
      </c>
      <c r="N572" s="113">
        <v>0</v>
      </c>
      <c r="O572" s="113">
        <v>200</v>
      </c>
      <c r="S572" s="113">
        <v>0</v>
      </c>
      <c r="Y572" s="120"/>
    </row>
    <row r="573" spans="1:25" ht="15">
      <c r="A573" s="134" t="s">
        <v>698</v>
      </c>
      <c r="B573" s="134" t="s">
        <v>4275</v>
      </c>
      <c r="C573" s="134" t="s">
        <v>4302</v>
      </c>
      <c r="D573" s="136">
        <f t="shared" si="218"/>
        <v>5.8352152346921814E-6</v>
      </c>
      <c r="E573" s="136">
        <f t="shared" si="217"/>
        <v>16.109551223180031</v>
      </c>
      <c r="F573" s="136">
        <v>0</v>
      </c>
      <c r="G573" s="136">
        <f t="shared" si="219"/>
        <v>16.109551223180031</v>
      </c>
      <c r="H573" s="136">
        <f t="shared" ca="1" si="216"/>
        <v>17</v>
      </c>
      <c r="I573" s="154">
        <v>0</v>
      </c>
      <c r="J573" s="347"/>
      <c r="K573" t="s">
        <v>431</v>
      </c>
      <c r="L573" t="s">
        <v>3543</v>
      </c>
      <c r="M573" s="113" t="s">
        <v>3576</v>
      </c>
      <c r="N573" s="113">
        <v>73000</v>
      </c>
      <c r="O573" s="113">
        <v>0</v>
      </c>
      <c r="S573" s="113">
        <v>0</v>
      </c>
      <c r="Y573" s="120"/>
    </row>
    <row r="574" spans="1:25" ht="15">
      <c r="A574" s="134" t="s">
        <v>699</v>
      </c>
      <c r="B574" s="134" t="s">
        <v>3002</v>
      </c>
      <c r="C574" s="134" t="s">
        <v>3100</v>
      </c>
      <c r="D574" s="136">
        <f t="shared" si="218"/>
        <v>6.1269759964267908E-6</v>
      </c>
      <c r="E574" s="136">
        <f t="shared" si="217"/>
        <v>24.164326834770044</v>
      </c>
      <c r="F574" s="136">
        <v>0</v>
      </c>
      <c r="G574" s="136">
        <f t="shared" si="219"/>
        <v>24.164326834770044</v>
      </c>
      <c r="H574" s="136">
        <f t="shared" ca="1" si="216"/>
        <v>25</v>
      </c>
      <c r="I574" s="154">
        <v>0</v>
      </c>
      <c r="J574" s="347"/>
      <c r="K574" t="s">
        <v>746</v>
      </c>
      <c r="L574" t="s">
        <v>3307</v>
      </c>
      <c r="M574" s="113" t="s">
        <v>3386</v>
      </c>
      <c r="N574" s="113">
        <v>42700</v>
      </c>
      <c r="O574" s="113">
        <v>0</v>
      </c>
      <c r="S574" s="113">
        <v>0</v>
      </c>
      <c r="Y574" s="120"/>
    </row>
    <row r="575" spans="1:25" ht="15">
      <c r="A575" s="134" t="s">
        <v>462</v>
      </c>
      <c r="B575" s="134" t="s">
        <v>2434</v>
      </c>
      <c r="C575" s="134" t="s">
        <v>2537</v>
      </c>
      <c r="D575" s="136">
        <f t="shared" si="218"/>
        <v>6.4333247962481303E-6</v>
      </c>
      <c r="E575" s="136">
        <f t="shared" si="217"/>
        <v>36.24649025215507</v>
      </c>
      <c r="F575" s="136">
        <v>0</v>
      </c>
      <c r="G575" s="136">
        <f t="shared" si="219"/>
        <v>36.24649025215507</v>
      </c>
      <c r="H575" s="136">
        <f t="shared" ca="1" si="216"/>
        <v>37</v>
      </c>
      <c r="I575" s="154">
        <v>0</v>
      </c>
      <c r="J575" s="347"/>
      <c r="K575" t="s">
        <v>494</v>
      </c>
      <c r="L575" t="s">
        <v>1763</v>
      </c>
      <c r="M575" s="113" t="s">
        <v>1797</v>
      </c>
      <c r="N575" s="113">
        <v>0</v>
      </c>
      <c r="O575" s="113">
        <v>0</v>
      </c>
      <c r="S575" s="113">
        <v>0</v>
      </c>
      <c r="Y575" s="120"/>
    </row>
    <row r="576" spans="1:25" ht="15">
      <c r="A576" s="134" t="s">
        <v>528</v>
      </c>
      <c r="B576" s="134" t="s">
        <v>2434</v>
      </c>
      <c r="C576" s="134" t="s">
        <v>2439</v>
      </c>
      <c r="D576" s="136">
        <f t="shared" si="218"/>
        <v>6.7549910360605372E-6</v>
      </c>
      <c r="E576" s="136">
        <f t="shared" si="217"/>
        <v>54.369735378232605</v>
      </c>
      <c r="F576" s="136">
        <v>0</v>
      </c>
      <c r="G576" s="136">
        <f t="shared" si="219"/>
        <v>54.369735378232605</v>
      </c>
      <c r="H576" s="136">
        <f t="shared" ca="1" si="216"/>
        <v>55</v>
      </c>
      <c r="I576" s="154">
        <v>0</v>
      </c>
      <c r="J576" s="347"/>
      <c r="K576" t="s">
        <v>501</v>
      </c>
      <c r="L576" t="s">
        <v>260</v>
      </c>
      <c r="M576" s="113" t="s">
        <v>946</v>
      </c>
      <c r="N576" s="113">
        <v>0</v>
      </c>
      <c r="O576" s="113">
        <v>0</v>
      </c>
      <c r="S576" s="113">
        <v>0</v>
      </c>
      <c r="Y576" s="120"/>
    </row>
    <row r="577" spans="1:25" ht="15">
      <c r="A577" s="134" t="s">
        <v>434</v>
      </c>
      <c r="B577" s="134" t="s">
        <v>1373</v>
      </c>
      <c r="C577" s="134" t="s">
        <v>1405</v>
      </c>
      <c r="D577" s="136">
        <f t="shared" si="218"/>
        <v>7.0927405878635643E-6</v>
      </c>
      <c r="E577" s="136">
        <f t="shared" si="217"/>
        <v>81.554603067348907</v>
      </c>
      <c r="F577" s="136">
        <v>0</v>
      </c>
      <c r="G577" s="136">
        <f t="shared" si="219"/>
        <v>81.554603067348907</v>
      </c>
      <c r="H577" s="136">
        <f t="shared" ca="1" si="216"/>
        <v>82</v>
      </c>
      <c r="I577" s="154">
        <v>0</v>
      </c>
      <c r="J577" s="347"/>
      <c r="K577" t="s">
        <v>477</v>
      </c>
      <c r="L577" t="s">
        <v>260</v>
      </c>
      <c r="M577" s="113" t="s">
        <v>947</v>
      </c>
      <c r="N577" s="113">
        <v>0</v>
      </c>
      <c r="O577" s="113">
        <v>0</v>
      </c>
      <c r="S577" s="113">
        <v>0</v>
      </c>
      <c r="Y577" s="120"/>
    </row>
    <row r="578" spans="1:25" ht="15">
      <c r="A578" s="134" t="s">
        <v>700</v>
      </c>
      <c r="B578" s="134" t="s">
        <v>2737</v>
      </c>
      <c r="C578" s="134" t="s">
        <v>2823</v>
      </c>
      <c r="D578" s="136">
        <f t="shared" si="218"/>
        <v>7.447377617256743E-6</v>
      </c>
      <c r="E578" s="136">
        <f t="shared" si="217"/>
        <v>122.33190460102335</v>
      </c>
      <c r="F578" s="136">
        <v>0</v>
      </c>
      <c r="G578" s="136">
        <f t="shared" si="219"/>
        <v>122.33190460102335</v>
      </c>
      <c r="H578" s="136">
        <f t="shared" ca="1" si="216"/>
        <v>123</v>
      </c>
      <c r="I578" s="154">
        <v>3979.4464761099994</v>
      </c>
      <c r="J578" s="347"/>
      <c r="K578" t="s">
        <v>492</v>
      </c>
      <c r="L578" t="s">
        <v>260</v>
      </c>
      <c r="M578" s="113" t="s">
        <v>948</v>
      </c>
      <c r="N578" s="113">
        <v>0</v>
      </c>
      <c r="O578" s="113">
        <v>0</v>
      </c>
      <c r="S578" s="113">
        <v>0</v>
      </c>
      <c r="Y578" s="120"/>
    </row>
    <row r="579" spans="1:25" ht="15">
      <c r="A579" s="134" t="s">
        <v>643</v>
      </c>
      <c r="B579" s="134" t="s">
        <v>2076</v>
      </c>
      <c r="C579" s="134" t="s">
        <v>2189</v>
      </c>
      <c r="D579" s="136">
        <f>D578*0.75</f>
        <v>5.585533212942557E-6</v>
      </c>
      <c r="E579" s="136">
        <f>E578*0.5</f>
        <v>61.165952300511677</v>
      </c>
      <c r="F579" s="136">
        <f ca="1">RANDBETWEEN(0,10000)</f>
        <v>2880</v>
      </c>
      <c r="G579" s="136">
        <f t="shared" ca="1" si="219"/>
        <v>2941.1659523005119</v>
      </c>
      <c r="H579" s="136">
        <f t="shared" ref="H579:H642" ca="1" si="226">RANDBETWEEN(E579,G579)</f>
        <v>2849</v>
      </c>
      <c r="I579" s="154">
        <v>0</v>
      </c>
      <c r="J579" s="347"/>
      <c r="K579" t="s">
        <v>581</v>
      </c>
      <c r="L579" t="s">
        <v>3660</v>
      </c>
      <c r="M579" s="113" t="s">
        <v>3782</v>
      </c>
      <c r="N579" s="113">
        <v>0</v>
      </c>
      <c r="O579" s="113">
        <v>1800</v>
      </c>
      <c r="S579" s="113">
        <v>0</v>
      </c>
      <c r="Y579" s="120"/>
    </row>
    <row r="580" spans="1:25" ht="15">
      <c r="A580" s="134" t="s">
        <v>605</v>
      </c>
      <c r="B580" s="134" t="s">
        <v>3660</v>
      </c>
      <c r="C580" s="134" t="s">
        <v>3783</v>
      </c>
      <c r="D580" s="136">
        <f t="shared" si="218"/>
        <v>5.8648098735896847E-6</v>
      </c>
      <c r="E580" s="136">
        <f t="shared" si="217"/>
        <v>91.748928450767522</v>
      </c>
      <c r="F580" s="136">
        <v>0</v>
      </c>
      <c r="G580" s="136">
        <f t="shared" si="219"/>
        <v>91.748928450767522</v>
      </c>
      <c r="H580" s="136">
        <f t="shared" ca="1" si="226"/>
        <v>92</v>
      </c>
      <c r="I580" s="154">
        <v>0</v>
      </c>
      <c r="J580" s="347"/>
      <c r="K580" t="s">
        <v>648</v>
      </c>
      <c r="L580" t="s">
        <v>1473</v>
      </c>
      <c r="M580" s="113" t="s">
        <v>1548</v>
      </c>
      <c r="N580" s="113">
        <v>0</v>
      </c>
      <c r="O580" s="113">
        <v>0</v>
      </c>
      <c r="S580" s="113">
        <v>0</v>
      </c>
      <c r="Y580" s="120"/>
    </row>
    <row r="581" spans="1:25" ht="15">
      <c r="A581" s="134" t="s">
        <v>1310</v>
      </c>
      <c r="B581" s="134" t="s">
        <v>3660</v>
      </c>
      <c r="C581" s="134" t="s">
        <v>3769</v>
      </c>
      <c r="D581" s="136">
        <f t="shared" ref="D581:D583" si="227">D580*0.75</f>
        <v>4.398607405192264E-6</v>
      </c>
      <c r="E581" s="136">
        <f t="shared" ref="E581:E583" si="228">E580*0.5</f>
        <v>45.874464225383761</v>
      </c>
      <c r="F581" s="136">
        <f t="shared" ref="F581:F583" ca="1" si="229">RANDBETWEEN(0,10000)</f>
        <v>8134</v>
      </c>
      <c r="G581" s="136">
        <f t="shared" ca="1" si="219"/>
        <v>8179.8744642253841</v>
      </c>
      <c r="H581" s="136">
        <f t="shared" ca="1" si="226"/>
        <v>5008</v>
      </c>
      <c r="I581" s="154">
        <v>0</v>
      </c>
      <c r="J581" s="347"/>
      <c r="K581" t="s">
        <v>1350</v>
      </c>
      <c r="L581" t="s">
        <v>1373</v>
      </c>
      <c r="M581" s="113" t="s">
        <v>1406</v>
      </c>
      <c r="N581" s="113">
        <v>0</v>
      </c>
      <c r="O581" s="113">
        <v>0</v>
      </c>
      <c r="S581" s="113">
        <v>0</v>
      </c>
      <c r="Y581" s="120"/>
    </row>
    <row r="582" spans="1:25" ht="15">
      <c r="A582" s="134" t="s">
        <v>604</v>
      </c>
      <c r="B582" s="134" t="s">
        <v>2737</v>
      </c>
      <c r="C582" s="134" t="s">
        <v>2824</v>
      </c>
      <c r="D582" s="136">
        <f t="shared" si="227"/>
        <v>3.298955553894198E-6</v>
      </c>
      <c r="E582" s="136">
        <f t="shared" si="228"/>
        <v>22.937232112691881</v>
      </c>
      <c r="F582" s="136">
        <f t="shared" ca="1" si="229"/>
        <v>93</v>
      </c>
      <c r="G582" s="136">
        <f t="shared" ca="1" si="219"/>
        <v>115.93723211269187</v>
      </c>
      <c r="H582" s="136">
        <f t="shared" ca="1" si="226"/>
        <v>88</v>
      </c>
      <c r="I582" s="154">
        <v>1954.9767463799999</v>
      </c>
      <c r="J582" s="347"/>
      <c r="K582" t="s">
        <v>426</v>
      </c>
      <c r="L582" t="s">
        <v>3307</v>
      </c>
      <c r="M582" s="113" t="s">
        <v>3387</v>
      </c>
      <c r="N582" s="113">
        <v>8600</v>
      </c>
      <c r="O582" s="113">
        <v>0</v>
      </c>
      <c r="S582" s="113">
        <v>0</v>
      </c>
      <c r="Y582" s="120"/>
    </row>
    <row r="583" spans="1:25" ht="15">
      <c r="A583" s="134" t="s">
        <v>635</v>
      </c>
      <c r="B583" s="134" t="s">
        <v>2076</v>
      </c>
      <c r="C583" s="134" t="s">
        <v>2174</v>
      </c>
      <c r="D583" s="136">
        <f t="shared" si="227"/>
        <v>2.4742166654206486E-6</v>
      </c>
      <c r="E583" s="136">
        <f t="shared" si="228"/>
        <v>11.46861605634594</v>
      </c>
      <c r="F583" s="136">
        <f t="shared" ca="1" si="229"/>
        <v>3197</v>
      </c>
      <c r="G583" s="136">
        <f t="shared" ca="1" si="219"/>
        <v>3208.468616056346</v>
      </c>
      <c r="H583" s="136">
        <f t="shared" ca="1" si="226"/>
        <v>733</v>
      </c>
      <c r="I583" s="154">
        <v>106.16501699999999</v>
      </c>
      <c r="J583" s="347"/>
      <c r="K583" t="s">
        <v>487</v>
      </c>
      <c r="L583" t="s">
        <v>1763</v>
      </c>
      <c r="M583" s="113" t="s">
        <v>1853</v>
      </c>
      <c r="N583" s="113">
        <v>0</v>
      </c>
      <c r="O583" s="113">
        <v>41900</v>
      </c>
      <c r="S583" s="113">
        <v>0</v>
      </c>
      <c r="Y583" s="120"/>
    </row>
    <row r="584" spans="1:25" ht="15">
      <c r="A584" s="134" t="s">
        <v>450</v>
      </c>
      <c r="B584" s="134" t="s">
        <v>2434</v>
      </c>
      <c r="C584" s="134" t="s">
        <v>2538</v>
      </c>
      <c r="D584" s="136">
        <f t="shared" ref="D584:D645" si="230">D583*1.05</f>
        <v>2.5979274986916813E-6</v>
      </c>
      <c r="E584" s="136">
        <f t="shared" ref="E584:E644" si="231">E583*1.5</f>
        <v>17.202924084518912</v>
      </c>
      <c r="F584" s="136">
        <v>0</v>
      </c>
      <c r="G584" s="136">
        <f t="shared" si="219"/>
        <v>17.202924084518912</v>
      </c>
      <c r="H584" s="136">
        <f t="shared" ca="1" si="226"/>
        <v>18</v>
      </c>
      <c r="I584" s="154">
        <v>0</v>
      </c>
      <c r="J584" s="347"/>
      <c r="K584" t="s">
        <v>651</v>
      </c>
      <c r="L584" t="s">
        <v>4124</v>
      </c>
      <c r="M584" s="113" t="s">
        <v>4158</v>
      </c>
      <c r="N584" s="113">
        <v>0</v>
      </c>
      <c r="O584" s="113">
        <v>0</v>
      </c>
      <c r="S584" s="113">
        <v>0</v>
      </c>
      <c r="Y584" s="120"/>
    </row>
    <row r="585" spans="1:25" ht="15">
      <c r="A585" s="134" t="s">
        <v>463</v>
      </c>
      <c r="B585" s="134" t="s">
        <v>2434</v>
      </c>
      <c r="C585" s="134" t="s">
        <v>2539</v>
      </c>
      <c r="D585" s="136">
        <f t="shared" si="230"/>
        <v>2.7278238736262657E-6</v>
      </c>
      <c r="E585" s="136">
        <f t="shared" si="231"/>
        <v>25.804386126778368</v>
      </c>
      <c r="F585" s="136">
        <v>0</v>
      </c>
      <c r="G585" s="136">
        <f t="shared" si="219"/>
        <v>25.804386126778368</v>
      </c>
      <c r="H585" s="136">
        <f t="shared" ca="1" si="226"/>
        <v>26</v>
      </c>
      <c r="I585" s="154">
        <v>0</v>
      </c>
      <c r="J585" s="347"/>
      <c r="K585" t="s">
        <v>470</v>
      </c>
      <c r="L585" t="s">
        <v>2076</v>
      </c>
      <c r="M585" s="113" t="s">
        <v>2190</v>
      </c>
      <c r="N585" s="113">
        <v>0</v>
      </c>
      <c r="O585" s="113">
        <v>3300</v>
      </c>
      <c r="S585" s="113">
        <v>0</v>
      </c>
      <c r="Y585" s="120"/>
    </row>
    <row r="586" spans="1:25" ht="15">
      <c r="A586" s="134" t="s">
        <v>513</v>
      </c>
      <c r="B586" s="134" t="s">
        <v>2737</v>
      </c>
      <c r="C586" s="134" t="s">
        <v>2802</v>
      </c>
      <c r="D586" s="136">
        <f t="shared" si="230"/>
        <v>2.864215067307579E-6</v>
      </c>
      <c r="E586" s="136">
        <f t="shared" si="231"/>
        <v>38.706579190167552</v>
      </c>
      <c r="F586" s="136">
        <v>0</v>
      </c>
      <c r="G586" s="136">
        <f t="shared" si="219"/>
        <v>38.706579190167552</v>
      </c>
      <c r="H586" s="136">
        <f t="shared" ca="1" si="226"/>
        <v>39</v>
      </c>
      <c r="I586" s="154">
        <v>0</v>
      </c>
      <c r="J586" s="347"/>
      <c r="K586" t="s">
        <v>702</v>
      </c>
      <c r="L586" t="s">
        <v>3660</v>
      </c>
      <c r="M586" s="113" t="s">
        <v>3784</v>
      </c>
      <c r="N586" s="113">
        <v>0</v>
      </c>
      <c r="O586" s="113">
        <v>900</v>
      </c>
      <c r="S586" s="113">
        <v>0</v>
      </c>
      <c r="Y586" s="120"/>
    </row>
    <row r="587" spans="1:25" ht="15">
      <c r="A587" s="134" t="s">
        <v>476</v>
      </c>
      <c r="B587" s="134" t="s">
        <v>4275</v>
      </c>
      <c r="C587" s="134" t="s">
        <v>4328</v>
      </c>
      <c r="D587" s="136">
        <f t="shared" si="230"/>
        <v>3.0074258206729582E-6</v>
      </c>
      <c r="E587" s="136">
        <f t="shared" si="231"/>
        <v>58.059868785251325</v>
      </c>
      <c r="F587" s="136">
        <v>0</v>
      </c>
      <c r="G587" s="136">
        <f t="shared" si="219"/>
        <v>58.059868785251325</v>
      </c>
      <c r="H587" s="136">
        <f t="shared" ca="1" si="226"/>
        <v>59</v>
      </c>
      <c r="I587" s="154">
        <v>0</v>
      </c>
      <c r="J587" s="347"/>
      <c r="K587" t="s">
        <v>520</v>
      </c>
      <c r="L587" t="s">
        <v>2076</v>
      </c>
      <c r="M587" s="113" t="s">
        <v>2191</v>
      </c>
      <c r="N587" s="113">
        <v>0</v>
      </c>
      <c r="O587" s="113">
        <v>500</v>
      </c>
      <c r="S587" s="113">
        <v>0</v>
      </c>
      <c r="Y587" s="120"/>
    </row>
    <row r="588" spans="1:25" ht="15">
      <c r="A588" s="134" t="s">
        <v>429</v>
      </c>
      <c r="B588" s="134" t="s">
        <v>1763</v>
      </c>
      <c r="C588" s="134" t="s">
        <v>1856</v>
      </c>
      <c r="D588" s="136">
        <f t="shared" si="230"/>
        <v>3.1577971117066062E-6</v>
      </c>
      <c r="E588" s="136">
        <f t="shared" si="231"/>
        <v>87.089803177876988</v>
      </c>
      <c r="F588" s="136">
        <v>0</v>
      </c>
      <c r="G588" s="136">
        <f t="shared" si="219"/>
        <v>87.089803177876988</v>
      </c>
      <c r="H588" s="136">
        <f t="shared" ca="1" si="226"/>
        <v>88</v>
      </c>
      <c r="I588" s="154">
        <v>0</v>
      </c>
      <c r="J588" s="347"/>
      <c r="K588" t="s">
        <v>1292</v>
      </c>
      <c r="L588" t="s">
        <v>4275</v>
      </c>
      <c r="M588" s="113" t="s">
        <v>4317</v>
      </c>
      <c r="N588" s="113">
        <v>1383600</v>
      </c>
      <c r="O588" s="113">
        <v>0</v>
      </c>
      <c r="S588" s="113">
        <v>0</v>
      </c>
      <c r="Y588" s="120"/>
    </row>
    <row r="589" spans="1:25" ht="15">
      <c r="A589" s="134" t="s">
        <v>496</v>
      </c>
      <c r="B589" s="134" t="s">
        <v>2434</v>
      </c>
      <c r="C589" s="134" t="s">
        <v>2540</v>
      </c>
      <c r="D589" s="136">
        <f t="shared" si="230"/>
        <v>3.3156869672919368E-6</v>
      </c>
      <c r="E589" s="136">
        <f t="shared" si="231"/>
        <v>130.63470476681547</v>
      </c>
      <c r="F589" s="136">
        <v>0</v>
      </c>
      <c r="G589" s="136">
        <f t="shared" si="219"/>
        <v>130.63470476681547</v>
      </c>
      <c r="H589" s="136">
        <f t="shared" ca="1" si="226"/>
        <v>131</v>
      </c>
      <c r="I589" s="154">
        <v>0</v>
      </c>
      <c r="J589" s="347"/>
      <c r="K589" t="s">
        <v>747</v>
      </c>
      <c r="L589" t="s">
        <v>3307</v>
      </c>
      <c r="M589" s="113" t="s">
        <v>3388</v>
      </c>
      <c r="N589" s="113">
        <v>1300</v>
      </c>
      <c r="O589" s="113">
        <v>0</v>
      </c>
      <c r="S589" s="113">
        <v>0</v>
      </c>
      <c r="Y589" s="120"/>
    </row>
    <row r="590" spans="1:25" ht="15">
      <c r="A590" s="134" t="s">
        <v>701</v>
      </c>
      <c r="B590" s="134" t="s">
        <v>3660</v>
      </c>
      <c r="C590" s="134" t="s">
        <v>3785</v>
      </c>
      <c r="D590" s="136">
        <f t="shared" si="230"/>
        <v>3.4814713156565338E-6</v>
      </c>
      <c r="E590" s="136">
        <f>E589*0.25</f>
        <v>32.658676191703869</v>
      </c>
      <c r="F590" s="136">
        <v>0</v>
      </c>
      <c r="G590" s="136">
        <f t="shared" si="219"/>
        <v>32.658676191703869</v>
      </c>
      <c r="H590" s="136">
        <f t="shared" ca="1" si="226"/>
        <v>33</v>
      </c>
      <c r="I590" s="154">
        <v>0</v>
      </c>
      <c r="J590" s="347"/>
      <c r="K590" t="s">
        <v>693</v>
      </c>
      <c r="L590" t="s">
        <v>260</v>
      </c>
      <c r="M590" s="113" t="s">
        <v>949</v>
      </c>
      <c r="N590" s="113">
        <v>0</v>
      </c>
      <c r="O590" s="113">
        <v>0</v>
      </c>
      <c r="S590" s="113">
        <v>0</v>
      </c>
      <c r="Y590" s="120"/>
    </row>
    <row r="591" spans="1:25" ht="15">
      <c r="A591" s="134" t="s">
        <v>459</v>
      </c>
      <c r="B591" s="134" t="s">
        <v>4124</v>
      </c>
      <c r="C591" s="134" t="s">
        <v>4159</v>
      </c>
      <c r="D591" s="136">
        <f t="shared" si="230"/>
        <v>3.6555448814393607E-6</v>
      </c>
      <c r="E591" s="136">
        <f t="shared" si="231"/>
        <v>48.988014287555799</v>
      </c>
      <c r="F591" s="136">
        <v>0</v>
      </c>
      <c r="G591" s="136">
        <f t="shared" ref="G591:G654" si="232">E591+F591</f>
        <v>48.988014287555799</v>
      </c>
      <c r="H591" s="136">
        <f t="shared" ca="1" si="226"/>
        <v>49</v>
      </c>
      <c r="I591" s="154">
        <v>0</v>
      </c>
      <c r="J591" s="347"/>
      <c r="K591" t="s">
        <v>618</v>
      </c>
      <c r="L591" t="s">
        <v>2737</v>
      </c>
      <c r="M591" s="113" t="s">
        <v>2825</v>
      </c>
      <c r="N591" s="113">
        <v>0</v>
      </c>
      <c r="O591" s="113">
        <v>200</v>
      </c>
      <c r="S591" s="113">
        <v>0</v>
      </c>
      <c r="Y591" s="120"/>
    </row>
    <row r="592" spans="1:25" ht="15">
      <c r="A592" s="134" t="s">
        <v>702</v>
      </c>
      <c r="B592" s="134" t="s">
        <v>1473</v>
      </c>
      <c r="C592" s="134" t="s">
        <v>1568</v>
      </c>
      <c r="D592" s="136">
        <f t="shared" si="230"/>
        <v>3.8383221255113291E-6</v>
      </c>
      <c r="E592" s="136">
        <f t="shared" si="231"/>
        <v>73.482021431333692</v>
      </c>
      <c r="F592" s="136">
        <v>0</v>
      </c>
      <c r="G592" s="136">
        <f t="shared" si="232"/>
        <v>73.482021431333692</v>
      </c>
      <c r="H592" s="136">
        <f t="shared" ca="1" si="226"/>
        <v>74</v>
      </c>
      <c r="I592" s="154">
        <v>0</v>
      </c>
      <c r="J592" s="347"/>
      <c r="K592" t="s">
        <v>490</v>
      </c>
      <c r="L592" t="s">
        <v>3307</v>
      </c>
      <c r="M592" s="113" t="s">
        <v>3389</v>
      </c>
      <c r="N592" s="113">
        <v>42200</v>
      </c>
      <c r="O592" s="113">
        <v>0</v>
      </c>
      <c r="S592" s="113">
        <v>0</v>
      </c>
      <c r="Y592" s="120"/>
    </row>
    <row r="593" spans="1:25" ht="15">
      <c r="A593" s="134" t="s">
        <v>598</v>
      </c>
      <c r="B593" s="134" t="s">
        <v>3660</v>
      </c>
      <c r="C593" s="134" t="s">
        <v>3786</v>
      </c>
      <c r="D593" s="136">
        <f>D592*0.75</f>
        <v>2.8787415941334966E-6</v>
      </c>
      <c r="E593" s="136">
        <f>E592*0.5</f>
        <v>36.741010715666846</v>
      </c>
      <c r="F593" s="136">
        <f ca="1">RANDBETWEEN(0,10000)</f>
        <v>183</v>
      </c>
      <c r="G593" s="136">
        <f t="shared" ca="1" si="232"/>
        <v>219.74101071566685</v>
      </c>
      <c r="H593" s="136">
        <f t="shared" ca="1" si="226"/>
        <v>38</v>
      </c>
      <c r="I593" s="154">
        <v>0</v>
      </c>
      <c r="J593" s="347"/>
      <c r="K593" t="s">
        <v>1290</v>
      </c>
      <c r="L593" t="s">
        <v>3002</v>
      </c>
      <c r="M593" s="113" t="s">
        <v>3101</v>
      </c>
      <c r="N593" s="113">
        <v>0</v>
      </c>
      <c r="O593" s="113">
        <v>595000</v>
      </c>
      <c r="S593" s="113">
        <v>0</v>
      </c>
      <c r="Y593" s="120"/>
    </row>
    <row r="594" spans="1:25" ht="15">
      <c r="A594" s="134" t="s">
        <v>542</v>
      </c>
      <c r="B594" s="134" t="s">
        <v>4124</v>
      </c>
      <c r="C594" s="134" t="s">
        <v>4160</v>
      </c>
      <c r="D594" s="136">
        <f t="shared" si="230"/>
        <v>3.0226786738401715E-6</v>
      </c>
      <c r="E594" s="136">
        <f t="shared" si="231"/>
        <v>55.111516073500269</v>
      </c>
      <c r="F594" s="136">
        <v>0</v>
      </c>
      <c r="G594" s="136">
        <f t="shared" si="232"/>
        <v>55.111516073500269</v>
      </c>
      <c r="H594" s="136">
        <f t="shared" ca="1" si="226"/>
        <v>56</v>
      </c>
      <c r="I594" s="154">
        <v>0</v>
      </c>
      <c r="J594" s="347"/>
      <c r="K594" t="s">
        <v>516</v>
      </c>
      <c r="L594" t="s">
        <v>3002</v>
      </c>
      <c r="M594" s="113" t="s">
        <v>3102</v>
      </c>
      <c r="N594" s="113">
        <v>0</v>
      </c>
      <c r="O594" s="113">
        <v>8200</v>
      </c>
      <c r="S594" s="113">
        <v>0</v>
      </c>
      <c r="Y594" s="120"/>
    </row>
    <row r="595" spans="1:25" ht="15">
      <c r="A595" s="134" t="s">
        <v>456</v>
      </c>
      <c r="B595" s="134" t="s">
        <v>1763</v>
      </c>
      <c r="C595" s="134" t="s">
        <v>1857</v>
      </c>
      <c r="D595" s="136">
        <f t="shared" si="230"/>
        <v>3.1738126075321803E-6</v>
      </c>
      <c r="E595" s="136">
        <f t="shared" si="231"/>
        <v>82.667274110250403</v>
      </c>
      <c r="F595" s="136">
        <v>0</v>
      </c>
      <c r="G595" s="136">
        <f t="shared" si="232"/>
        <v>82.667274110250403</v>
      </c>
      <c r="H595" s="136">
        <f t="shared" ca="1" si="226"/>
        <v>83</v>
      </c>
      <c r="I595" s="154">
        <v>0</v>
      </c>
      <c r="J595" s="347"/>
      <c r="K595" t="s">
        <v>517</v>
      </c>
      <c r="L595" t="s">
        <v>4048</v>
      </c>
      <c r="M595" s="113" t="s">
        <v>4054</v>
      </c>
      <c r="N595" s="113">
        <v>100</v>
      </c>
      <c r="O595" s="113">
        <v>0</v>
      </c>
      <c r="S595" s="113">
        <v>0</v>
      </c>
      <c r="Y595" s="120"/>
    </row>
    <row r="596" spans="1:25" ht="15">
      <c r="A596" s="134" t="s">
        <v>580</v>
      </c>
      <c r="B596" s="134" t="s">
        <v>3002</v>
      </c>
      <c r="C596" s="134" t="s">
        <v>3103</v>
      </c>
      <c r="D596" s="136">
        <f t="shared" si="230"/>
        <v>3.3325032379087893E-6</v>
      </c>
      <c r="E596" s="136">
        <f t="shared" si="231"/>
        <v>124.00091116537561</v>
      </c>
      <c r="F596" s="136">
        <v>0</v>
      </c>
      <c r="G596" s="136">
        <f t="shared" si="232"/>
        <v>124.00091116537561</v>
      </c>
      <c r="H596" s="136">
        <f t="shared" ca="1" si="226"/>
        <v>125</v>
      </c>
      <c r="I596" s="154">
        <v>0</v>
      </c>
      <c r="J596" s="347"/>
      <c r="K596" t="s">
        <v>558</v>
      </c>
      <c r="L596" t="s">
        <v>3660</v>
      </c>
      <c r="M596" s="113" t="s">
        <v>3787</v>
      </c>
      <c r="N596" s="113">
        <v>0</v>
      </c>
      <c r="O596" s="113">
        <v>20000</v>
      </c>
      <c r="S596" s="113">
        <v>0</v>
      </c>
      <c r="Y596" s="120"/>
    </row>
    <row r="597" spans="1:25" ht="15">
      <c r="A597" s="134" t="s">
        <v>1302</v>
      </c>
      <c r="B597" s="134" t="s">
        <v>2076</v>
      </c>
      <c r="C597" s="134" t="s">
        <v>2192</v>
      </c>
      <c r="D597" s="136">
        <f t="shared" ref="D597:D598" si="233">D596*0.75</f>
        <v>2.4993774284315921E-6</v>
      </c>
      <c r="E597" s="136">
        <f t="shared" ref="E597:E598" si="234">E596*0.5</f>
        <v>62.000455582687806</v>
      </c>
      <c r="F597" s="136">
        <f t="shared" ref="F597:F598" ca="1" si="235">RANDBETWEEN(0,10000)</f>
        <v>4685</v>
      </c>
      <c r="G597" s="136">
        <f t="shared" ca="1" si="232"/>
        <v>4747.0004555826881</v>
      </c>
      <c r="H597" s="136">
        <f t="shared" ca="1" si="226"/>
        <v>3485</v>
      </c>
      <c r="I597" s="154">
        <v>178.15600074999998</v>
      </c>
      <c r="J597" s="347"/>
      <c r="K597" t="s">
        <v>489</v>
      </c>
      <c r="L597" t="s">
        <v>1373</v>
      </c>
      <c r="M597" s="113" t="s">
        <v>1407</v>
      </c>
      <c r="N597" s="113">
        <v>0</v>
      </c>
      <c r="O597" s="113">
        <v>0</v>
      </c>
      <c r="S597" s="113">
        <v>0</v>
      </c>
      <c r="Y597" s="120"/>
    </row>
    <row r="598" spans="1:25" ht="15">
      <c r="A598" s="134" t="s">
        <v>566</v>
      </c>
      <c r="B598" s="134" t="s">
        <v>3307</v>
      </c>
      <c r="C598" s="134" t="s">
        <v>3390</v>
      </c>
      <c r="D598" s="136">
        <f t="shared" si="233"/>
        <v>1.8745330713236941E-6</v>
      </c>
      <c r="E598" s="136">
        <f t="shared" si="234"/>
        <v>31.000227791343903</v>
      </c>
      <c r="F598" s="136">
        <f t="shared" ca="1" si="235"/>
        <v>8219</v>
      </c>
      <c r="G598" s="136">
        <f t="shared" ca="1" si="232"/>
        <v>8250.0002277913445</v>
      </c>
      <c r="H598" s="136">
        <f t="shared" ca="1" si="226"/>
        <v>4517</v>
      </c>
      <c r="I598" s="154">
        <v>208.16669999999996</v>
      </c>
      <c r="J598" s="347"/>
      <c r="K598" t="s">
        <v>690</v>
      </c>
      <c r="L598" t="s">
        <v>1473</v>
      </c>
      <c r="M598" s="113" t="s">
        <v>1569</v>
      </c>
      <c r="N598" s="113">
        <v>15100</v>
      </c>
      <c r="O598" s="113">
        <v>0</v>
      </c>
      <c r="S598" s="113">
        <v>0</v>
      </c>
      <c r="Y598" s="120"/>
    </row>
    <row r="599" spans="1:25" ht="15">
      <c r="A599" s="134" t="s">
        <v>645</v>
      </c>
      <c r="B599" s="134" t="s">
        <v>2737</v>
      </c>
      <c r="C599" s="134" t="s">
        <v>2826</v>
      </c>
      <c r="D599" s="136">
        <f t="shared" si="230"/>
        <v>1.9682597248898787E-6</v>
      </c>
      <c r="E599" s="136">
        <f t="shared" si="231"/>
        <v>46.500341687015855</v>
      </c>
      <c r="F599" s="136">
        <v>0</v>
      </c>
      <c r="G599" s="136">
        <f t="shared" si="232"/>
        <v>46.500341687015855</v>
      </c>
      <c r="H599" s="136">
        <f t="shared" ca="1" si="226"/>
        <v>47</v>
      </c>
      <c r="I599" s="154">
        <v>39.787595259999996</v>
      </c>
      <c r="J599" s="347"/>
      <c r="K599" t="s">
        <v>753</v>
      </c>
      <c r="L599" t="s">
        <v>260</v>
      </c>
      <c r="M599" s="113" t="s">
        <v>950</v>
      </c>
      <c r="N599" s="113">
        <v>0</v>
      </c>
      <c r="O599" s="113">
        <v>0</v>
      </c>
      <c r="S599" s="113">
        <v>0</v>
      </c>
      <c r="Y599" s="120"/>
    </row>
    <row r="600" spans="1:25" ht="15">
      <c r="A600" s="134" t="s">
        <v>686</v>
      </c>
      <c r="B600" s="134" t="s">
        <v>3002</v>
      </c>
      <c r="C600" s="134" t="s">
        <v>3104</v>
      </c>
      <c r="D600" s="136">
        <f t="shared" si="230"/>
        <v>2.0666727111343727E-6</v>
      </c>
      <c r="E600" s="136">
        <f t="shared" si="231"/>
        <v>69.750512530523778</v>
      </c>
      <c r="F600" s="136">
        <v>0</v>
      </c>
      <c r="G600" s="136">
        <f t="shared" si="232"/>
        <v>69.750512530523778</v>
      </c>
      <c r="H600" s="136">
        <f t="shared" ca="1" si="226"/>
        <v>70</v>
      </c>
      <c r="I600" s="154">
        <v>0</v>
      </c>
      <c r="J600" s="347"/>
      <c r="K600" t="s">
        <v>527</v>
      </c>
      <c r="L600" t="s">
        <v>3307</v>
      </c>
      <c r="M600" s="113" t="s">
        <v>3323</v>
      </c>
      <c r="N600" s="113">
        <v>400</v>
      </c>
      <c r="O600" s="113">
        <v>0</v>
      </c>
      <c r="S600" s="113">
        <v>0</v>
      </c>
      <c r="Y600" s="120"/>
    </row>
    <row r="601" spans="1:25" ht="15">
      <c r="A601" s="134" t="s">
        <v>703</v>
      </c>
      <c r="B601" s="134" t="s">
        <v>2434</v>
      </c>
      <c r="C601" s="134" t="s">
        <v>2541</v>
      </c>
      <c r="D601" s="136">
        <f t="shared" si="230"/>
        <v>2.1700063466910916E-6</v>
      </c>
      <c r="E601" s="136">
        <f t="shared" si="231"/>
        <v>104.62576879578566</v>
      </c>
      <c r="F601" s="136">
        <v>0</v>
      </c>
      <c r="G601" s="136">
        <f t="shared" si="232"/>
        <v>104.62576879578566</v>
      </c>
      <c r="H601" s="136">
        <f t="shared" ca="1" si="226"/>
        <v>105</v>
      </c>
      <c r="I601" s="154">
        <v>0</v>
      </c>
      <c r="J601" s="347"/>
      <c r="K601" t="s">
        <v>754</v>
      </c>
      <c r="L601" t="s">
        <v>260</v>
      </c>
      <c r="M601" s="113" t="s">
        <v>951</v>
      </c>
      <c r="N601" s="113">
        <v>0</v>
      </c>
      <c r="O601" s="113">
        <v>0</v>
      </c>
      <c r="S601" s="113">
        <v>0</v>
      </c>
      <c r="Y601" s="120"/>
    </row>
    <row r="602" spans="1:25" ht="15">
      <c r="A602" s="134" t="s">
        <v>455</v>
      </c>
      <c r="B602" s="134" t="s">
        <v>2076</v>
      </c>
      <c r="C602" s="134" t="s">
        <v>2136</v>
      </c>
      <c r="D602" s="136">
        <f>D601*0.75</f>
        <v>1.6275047600183188E-6</v>
      </c>
      <c r="E602" s="136">
        <f>E601*0.5</f>
        <v>52.31288439789283</v>
      </c>
      <c r="F602" s="136">
        <f ca="1">RANDBETWEEN(0,10000)</f>
        <v>6956</v>
      </c>
      <c r="G602" s="136">
        <f t="shared" ca="1" si="232"/>
        <v>7008.312884397893</v>
      </c>
      <c r="H602" s="136">
        <f t="shared" ca="1" si="226"/>
        <v>1140</v>
      </c>
      <c r="I602" s="154">
        <v>-84.099346799999992</v>
      </c>
      <c r="J602" s="347"/>
      <c r="K602" t="s">
        <v>1310</v>
      </c>
      <c r="L602" t="s">
        <v>1763</v>
      </c>
      <c r="M602" s="113" t="s">
        <v>1858</v>
      </c>
      <c r="N602" s="113">
        <v>0</v>
      </c>
      <c r="O602" s="113">
        <v>115900</v>
      </c>
      <c r="S602" s="113">
        <v>0</v>
      </c>
      <c r="Y602" s="120"/>
    </row>
    <row r="603" spans="1:25" ht="15">
      <c r="A603" s="134" t="s">
        <v>653</v>
      </c>
      <c r="B603" s="134" t="s">
        <v>3660</v>
      </c>
      <c r="C603" s="134" t="s">
        <v>3725</v>
      </c>
      <c r="D603" s="136">
        <f t="shared" si="230"/>
        <v>1.7088799980192348E-6</v>
      </c>
      <c r="E603" s="136">
        <f t="shared" si="231"/>
        <v>78.469326596839238</v>
      </c>
      <c r="F603" s="136">
        <v>0</v>
      </c>
      <c r="G603" s="136">
        <f t="shared" si="232"/>
        <v>78.469326596839238</v>
      </c>
      <c r="H603" s="136">
        <f t="shared" ca="1" si="226"/>
        <v>79</v>
      </c>
      <c r="I603" s="154">
        <v>0</v>
      </c>
      <c r="J603" s="347"/>
      <c r="K603" t="s">
        <v>1349</v>
      </c>
      <c r="L603" t="s">
        <v>1763</v>
      </c>
      <c r="M603" s="113" t="s">
        <v>1859</v>
      </c>
      <c r="N603" s="113">
        <v>0</v>
      </c>
      <c r="O603" s="113">
        <v>23300</v>
      </c>
      <c r="S603" s="113">
        <v>0</v>
      </c>
      <c r="Y603" s="120"/>
    </row>
    <row r="604" spans="1:25" ht="15">
      <c r="A604" s="134" t="s">
        <v>1303</v>
      </c>
      <c r="B604" s="134" t="s">
        <v>3543</v>
      </c>
      <c r="C604" s="134" t="s">
        <v>3577</v>
      </c>
      <c r="D604" s="136">
        <f>D603*0.75</f>
        <v>1.2816599985144261E-6</v>
      </c>
      <c r="E604" s="136">
        <f>E603*0.5</f>
        <v>39.234663298419619</v>
      </c>
      <c r="F604" s="136">
        <f ca="1">RANDBETWEEN(0,10000)</f>
        <v>2982</v>
      </c>
      <c r="G604" s="136">
        <f t="shared" ca="1" si="232"/>
        <v>3021.2346632984195</v>
      </c>
      <c r="H604" s="136">
        <f t="shared" ca="1" si="226"/>
        <v>1972</v>
      </c>
      <c r="I604" s="154">
        <v>545.80614850999996</v>
      </c>
      <c r="J604" s="347"/>
      <c r="K604" t="s">
        <v>651</v>
      </c>
      <c r="L604" t="s">
        <v>3002</v>
      </c>
      <c r="M604" s="113" t="s">
        <v>3077</v>
      </c>
      <c r="N604" s="113">
        <v>0</v>
      </c>
      <c r="O604" s="113">
        <v>5900</v>
      </c>
      <c r="S604" s="113">
        <v>0</v>
      </c>
      <c r="Y604" s="120"/>
    </row>
    <row r="605" spans="1:25" ht="15">
      <c r="A605" s="134" t="s">
        <v>570</v>
      </c>
      <c r="B605" s="134" t="s">
        <v>3660</v>
      </c>
      <c r="C605" s="134" t="s">
        <v>3788</v>
      </c>
      <c r="D605" s="136">
        <f t="shared" si="230"/>
        <v>1.3457429984401475E-6</v>
      </c>
      <c r="E605" s="136">
        <f t="shared" si="231"/>
        <v>58.851994947629429</v>
      </c>
      <c r="F605" s="136">
        <v>0</v>
      </c>
      <c r="G605" s="136">
        <f t="shared" si="232"/>
        <v>58.851994947629429</v>
      </c>
      <c r="H605" s="136">
        <f t="shared" ca="1" si="226"/>
        <v>59</v>
      </c>
      <c r="I605" s="154">
        <v>0</v>
      </c>
      <c r="J605" s="347"/>
      <c r="K605" t="s">
        <v>590</v>
      </c>
      <c r="L605" t="s">
        <v>1763</v>
      </c>
      <c r="M605" s="113" t="s">
        <v>1860</v>
      </c>
      <c r="N605" s="113">
        <v>0</v>
      </c>
      <c r="O605" s="113">
        <v>20500</v>
      </c>
      <c r="S605" s="113">
        <v>0</v>
      </c>
      <c r="Y605" s="120"/>
    </row>
    <row r="606" spans="1:25" ht="15">
      <c r="A606" s="134" t="s">
        <v>510</v>
      </c>
      <c r="B606" s="134" t="s">
        <v>1763</v>
      </c>
      <c r="C606" s="134" t="s">
        <v>1861</v>
      </c>
      <c r="D606" s="136">
        <f>D605*0.75</f>
        <v>1.0093072488301108E-6</v>
      </c>
      <c r="E606" s="136">
        <f>E605*0.25</f>
        <v>14.712998736907357</v>
      </c>
      <c r="F606" s="136">
        <f ca="1">RANDBETWEEN(0,10000)</f>
        <v>6044</v>
      </c>
      <c r="G606" s="136">
        <f t="shared" ca="1" si="232"/>
        <v>6058.7129987369071</v>
      </c>
      <c r="H606" s="136">
        <f t="shared" ca="1" si="226"/>
        <v>848</v>
      </c>
      <c r="I606" s="154">
        <v>-7231.6140135400001</v>
      </c>
      <c r="J606" s="347"/>
      <c r="K606" t="s">
        <v>703</v>
      </c>
      <c r="L606" t="s">
        <v>3543</v>
      </c>
      <c r="M606" s="113" t="s">
        <v>3578</v>
      </c>
      <c r="N606" s="113">
        <v>2800</v>
      </c>
      <c r="O606" s="113">
        <v>0</v>
      </c>
      <c r="S606" s="113">
        <v>0</v>
      </c>
      <c r="Y606" s="120"/>
    </row>
    <row r="607" spans="1:25" ht="15">
      <c r="A607" s="134" t="s">
        <v>685</v>
      </c>
      <c r="B607" s="134" t="s">
        <v>3002</v>
      </c>
      <c r="C607" s="134" t="s">
        <v>3088</v>
      </c>
      <c r="D607" s="136">
        <f t="shared" si="230"/>
        <v>1.0597726112716164E-6</v>
      </c>
      <c r="E607" s="136">
        <f t="shared" si="231"/>
        <v>22.069498105361035</v>
      </c>
      <c r="F607" s="136">
        <v>0</v>
      </c>
      <c r="G607" s="136">
        <f t="shared" si="232"/>
        <v>22.069498105361035</v>
      </c>
      <c r="H607" s="136">
        <f t="shared" ca="1" si="226"/>
        <v>23</v>
      </c>
      <c r="I607" s="154">
        <v>0</v>
      </c>
      <c r="J607" s="347"/>
      <c r="K607" t="s">
        <v>771</v>
      </c>
      <c r="L607" t="s">
        <v>2434</v>
      </c>
      <c r="M607" s="113" t="s">
        <v>2542</v>
      </c>
      <c r="N607" s="113">
        <v>0</v>
      </c>
      <c r="O607" s="113">
        <v>0</v>
      </c>
      <c r="S607" s="113">
        <v>0</v>
      </c>
      <c r="Y607" s="120"/>
    </row>
    <row r="608" spans="1:25" ht="15">
      <c r="A608" s="134" t="s">
        <v>704</v>
      </c>
      <c r="B608" s="134" t="s">
        <v>2076</v>
      </c>
      <c r="C608" s="134" t="s">
        <v>2085</v>
      </c>
      <c r="D608" s="136">
        <f t="shared" si="230"/>
        <v>1.1127612418351972E-6</v>
      </c>
      <c r="E608" s="136">
        <f t="shared" si="231"/>
        <v>33.104247158041552</v>
      </c>
      <c r="F608" s="136">
        <v>0</v>
      </c>
      <c r="G608" s="136">
        <f t="shared" si="232"/>
        <v>33.104247158041552</v>
      </c>
      <c r="H608" s="136">
        <f t="shared" ca="1" si="226"/>
        <v>34</v>
      </c>
      <c r="I608" s="154">
        <v>16798.351862110001</v>
      </c>
      <c r="J608" s="347"/>
      <c r="K608" t="s">
        <v>793</v>
      </c>
      <c r="L608" t="s">
        <v>2076</v>
      </c>
      <c r="M608" s="113" t="s">
        <v>2193</v>
      </c>
      <c r="N608" s="113">
        <v>0</v>
      </c>
      <c r="O608" s="113">
        <v>0</v>
      </c>
      <c r="S608" s="113">
        <v>0</v>
      </c>
      <c r="Y608" s="120"/>
    </row>
    <row r="609" spans="1:25" ht="15">
      <c r="A609" s="134" t="s">
        <v>705</v>
      </c>
      <c r="B609" s="134" t="s">
        <v>1763</v>
      </c>
      <c r="C609" s="134" t="s">
        <v>1862</v>
      </c>
      <c r="D609" s="136">
        <f t="shared" si="230"/>
        <v>1.1683993039269571E-6</v>
      </c>
      <c r="E609" s="136">
        <f t="shared" si="231"/>
        <v>49.656370737062332</v>
      </c>
      <c r="F609" s="136">
        <v>0</v>
      </c>
      <c r="G609" s="136">
        <f t="shared" si="232"/>
        <v>49.656370737062332</v>
      </c>
      <c r="H609" s="136">
        <f t="shared" ca="1" si="226"/>
        <v>50</v>
      </c>
      <c r="I609" s="154">
        <v>0</v>
      </c>
      <c r="J609" s="347"/>
      <c r="K609" t="s">
        <v>503</v>
      </c>
      <c r="L609" t="s">
        <v>2076</v>
      </c>
      <c r="M609" s="113" t="s">
        <v>2194</v>
      </c>
      <c r="N609" s="113">
        <v>0</v>
      </c>
      <c r="O609" s="113">
        <v>4800</v>
      </c>
      <c r="S609" s="113">
        <v>0</v>
      </c>
      <c r="Y609" s="120"/>
    </row>
    <row r="610" spans="1:25" ht="15">
      <c r="A610" s="134" t="s">
        <v>487</v>
      </c>
      <c r="B610" s="134" t="s">
        <v>2434</v>
      </c>
      <c r="C610" s="134" t="s">
        <v>2543</v>
      </c>
      <c r="D610" s="136">
        <f t="shared" si="230"/>
        <v>1.2268192691233051E-6</v>
      </c>
      <c r="E610" s="136">
        <f t="shared" si="231"/>
        <v>74.484556105593498</v>
      </c>
      <c r="F610" s="136">
        <v>0</v>
      </c>
      <c r="G610" s="136">
        <f t="shared" si="232"/>
        <v>74.484556105593498</v>
      </c>
      <c r="H610" s="136">
        <f t="shared" ca="1" si="226"/>
        <v>75</v>
      </c>
      <c r="I610" s="154">
        <v>0</v>
      </c>
      <c r="J610" s="347"/>
      <c r="K610" t="s">
        <v>451</v>
      </c>
      <c r="L610" t="s">
        <v>2737</v>
      </c>
      <c r="M610" s="113" t="s">
        <v>2827</v>
      </c>
      <c r="N610" s="113">
        <v>0</v>
      </c>
      <c r="O610" s="113">
        <v>0</v>
      </c>
      <c r="S610" s="113">
        <v>0</v>
      </c>
      <c r="Y610" s="120"/>
    </row>
    <row r="611" spans="1:25" ht="15">
      <c r="A611" s="134" t="s">
        <v>568</v>
      </c>
      <c r="B611" s="134" t="s">
        <v>2076</v>
      </c>
      <c r="C611" s="134" t="s">
        <v>2195</v>
      </c>
      <c r="D611" s="136">
        <f>D610*0.75</f>
        <v>9.2011445184247877E-7</v>
      </c>
      <c r="E611" s="136">
        <f>E610*0.5</f>
        <v>37.242278052796749</v>
      </c>
      <c r="F611" s="136">
        <f ca="1">RANDBETWEEN(0,10000)</f>
        <v>3530</v>
      </c>
      <c r="G611" s="136">
        <f t="shared" ca="1" si="232"/>
        <v>3567.2422780527968</v>
      </c>
      <c r="H611" s="136">
        <f t="shared" ca="1" si="226"/>
        <v>2184</v>
      </c>
      <c r="I611" s="154">
        <v>-35.554872359999997</v>
      </c>
      <c r="J611" s="347"/>
      <c r="K611" t="s">
        <v>685</v>
      </c>
      <c r="L611" t="s">
        <v>1473</v>
      </c>
      <c r="M611" s="113" t="s">
        <v>1564</v>
      </c>
      <c r="N611" s="113">
        <v>1900</v>
      </c>
      <c r="O611" s="113">
        <v>0</v>
      </c>
      <c r="S611" s="113">
        <v>0</v>
      </c>
      <c r="Y611" s="120"/>
    </row>
    <row r="612" spans="1:25" ht="15">
      <c r="A612" s="134" t="s">
        <v>706</v>
      </c>
      <c r="B612" s="134" t="s">
        <v>3307</v>
      </c>
      <c r="C612" s="134" t="s">
        <v>3391</v>
      </c>
      <c r="D612" s="136">
        <f t="shared" si="230"/>
        <v>9.6612017443460273E-7</v>
      </c>
      <c r="E612" s="136">
        <f t="shared" si="231"/>
        <v>55.863417079195123</v>
      </c>
      <c r="F612" s="136">
        <v>0</v>
      </c>
      <c r="G612" s="136">
        <f t="shared" si="232"/>
        <v>55.863417079195123</v>
      </c>
      <c r="H612" s="136">
        <f t="shared" ca="1" si="226"/>
        <v>56</v>
      </c>
      <c r="I612" s="154">
        <v>0</v>
      </c>
      <c r="J612" s="347"/>
      <c r="K612" t="s">
        <v>701</v>
      </c>
      <c r="L612" t="s">
        <v>260</v>
      </c>
      <c r="M612" s="113" t="s">
        <v>952</v>
      </c>
      <c r="N612" s="113">
        <v>0</v>
      </c>
      <c r="O612" s="113">
        <v>0</v>
      </c>
      <c r="S612" s="113">
        <v>0</v>
      </c>
      <c r="Y612" s="120"/>
    </row>
    <row r="613" spans="1:25" ht="15">
      <c r="A613" s="134" t="s">
        <v>482</v>
      </c>
      <c r="B613" s="134" t="s">
        <v>2434</v>
      </c>
      <c r="C613" s="134" t="s">
        <v>2544</v>
      </c>
      <c r="D613" s="136">
        <f t="shared" ref="D613:D614" si="236">D612*0.75</f>
        <v>7.2459013082595199E-7</v>
      </c>
      <c r="E613" s="136">
        <f t="shared" ref="E613:E614" si="237">E612*0.5</f>
        <v>27.931708539597562</v>
      </c>
      <c r="F613" s="136">
        <f t="shared" ref="F613:F614" ca="1" si="238">RANDBETWEEN(0,10000)</f>
        <v>4024</v>
      </c>
      <c r="G613" s="136">
        <f t="shared" ca="1" si="232"/>
        <v>4051.9317085395974</v>
      </c>
      <c r="H613" s="136">
        <f t="shared" ca="1" si="226"/>
        <v>3244</v>
      </c>
      <c r="I613" s="154">
        <v>0</v>
      </c>
      <c r="J613" s="347"/>
      <c r="K613" t="s">
        <v>458</v>
      </c>
      <c r="L613" t="s">
        <v>3543</v>
      </c>
      <c r="M613" s="113" t="s">
        <v>3579</v>
      </c>
      <c r="N613" s="113">
        <v>0</v>
      </c>
      <c r="O613" s="113">
        <v>0</v>
      </c>
      <c r="S613" s="113">
        <v>0</v>
      </c>
      <c r="Y613" s="120"/>
    </row>
    <row r="614" spans="1:25" ht="15">
      <c r="A614" s="134" t="s">
        <v>587</v>
      </c>
      <c r="B614" s="134" t="s">
        <v>3307</v>
      </c>
      <c r="C614" s="134" t="s">
        <v>3392</v>
      </c>
      <c r="D614" s="136">
        <f t="shared" si="236"/>
        <v>5.4344259811946394E-7</v>
      </c>
      <c r="E614" s="136">
        <f t="shared" si="237"/>
        <v>13.965854269798781</v>
      </c>
      <c r="F614" s="136">
        <f t="shared" ca="1" si="238"/>
        <v>4774</v>
      </c>
      <c r="G614" s="136">
        <f t="shared" ca="1" si="232"/>
        <v>4787.9658542697989</v>
      </c>
      <c r="H614" s="136">
        <f t="shared" ca="1" si="226"/>
        <v>2289</v>
      </c>
      <c r="I614" s="154">
        <v>0</v>
      </c>
      <c r="J614" s="347"/>
      <c r="K614" t="s">
        <v>705</v>
      </c>
      <c r="L614" t="s">
        <v>1473</v>
      </c>
      <c r="M614" s="113" t="s">
        <v>1570</v>
      </c>
      <c r="N614" s="113">
        <v>40100</v>
      </c>
      <c r="O614" s="113">
        <v>0</v>
      </c>
      <c r="S614" s="113">
        <v>0</v>
      </c>
      <c r="Y614" s="120"/>
    </row>
    <row r="615" spans="1:25" ht="15">
      <c r="A615" s="134" t="s">
        <v>588</v>
      </c>
      <c r="B615" s="134" t="s">
        <v>3660</v>
      </c>
      <c r="C615" s="134" t="s">
        <v>3789</v>
      </c>
      <c r="D615" s="136">
        <f t="shared" si="230"/>
        <v>5.7061472802543719E-7</v>
      </c>
      <c r="E615" s="136">
        <f t="shared" si="231"/>
        <v>20.94878140469817</v>
      </c>
      <c r="F615" s="136">
        <v>0</v>
      </c>
      <c r="G615" s="136">
        <f t="shared" si="232"/>
        <v>20.94878140469817</v>
      </c>
      <c r="H615" s="136">
        <f t="shared" ca="1" si="226"/>
        <v>21</v>
      </c>
      <c r="I615" s="154">
        <v>0</v>
      </c>
      <c r="J615" s="347"/>
      <c r="K615" t="s">
        <v>645</v>
      </c>
      <c r="L615" t="s">
        <v>260</v>
      </c>
      <c r="M615" s="113" t="s">
        <v>953</v>
      </c>
      <c r="N615" s="113">
        <v>0</v>
      </c>
      <c r="O615" s="113">
        <v>0</v>
      </c>
      <c r="S615" s="113">
        <v>0</v>
      </c>
      <c r="Y615" s="120"/>
    </row>
    <row r="616" spans="1:25" ht="15">
      <c r="A616" s="134" t="s">
        <v>707</v>
      </c>
      <c r="B616" s="134" t="s">
        <v>1473</v>
      </c>
      <c r="C616" s="134" t="s">
        <v>1571</v>
      </c>
      <c r="D616" s="136">
        <f t="shared" si="230"/>
        <v>5.9914546442670912E-7</v>
      </c>
      <c r="E616" s="136">
        <f t="shared" si="231"/>
        <v>31.423172107047257</v>
      </c>
      <c r="F616" s="136">
        <v>0</v>
      </c>
      <c r="G616" s="136">
        <f t="shared" si="232"/>
        <v>31.423172107047257</v>
      </c>
      <c r="H616" s="136">
        <f t="shared" ca="1" si="226"/>
        <v>32</v>
      </c>
      <c r="I616" s="154">
        <v>0</v>
      </c>
      <c r="J616" s="347"/>
      <c r="K616" t="s">
        <v>673</v>
      </c>
      <c r="L616" t="s">
        <v>2076</v>
      </c>
      <c r="M616" s="113" t="s">
        <v>2196</v>
      </c>
      <c r="N616" s="113">
        <v>0</v>
      </c>
      <c r="O616" s="113">
        <v>5600</v>
      </c>
      <c r="S616" s="113">
        <v>0</v>
      </c>
      <c r="Y616" s="120"/>
    </row>
    <row r="617" spans="1:25" ht="15">
      <c r="A617" s="134" t="s">
        <v>638</v>
      </c>
      <c r="B617" s="134" t="s">
        <v>4275</v>
      </c>
      <c r="C617" s="134" t="s">
        <v>4329</v>
      </c>
      <c r="D617" s="136">
        <f t="shared" si="230"/>
        <v>6.291027376480446E-7</v>
      </c>
      <c r="E617" s="136">
        <f>E616*0.25</f>
        <v>7.8557930267618143</v>
      </c>
      <c r="F617" s="136">
        <v>0</v>
      </c>
      <c r="G617" s="136">
        <f t="shared" si="232"/>
        <v>7.8557930267618143</v>
      </c>
      <c r="H617" s="136">
        <f t="shared" ca="1" si="226"/>
        <v>8</v>
      </c>
      <c r="I617" s="154">
        <v>0</v>
      </c>
      <c r="J617" s="347"/>
      <c r="K617" t="s">
        <v>737</v>
      </c>
      <c r="L617" t="s">
        <v>2737</v>
      </c>
      <c r="M617" s="113" t="s">
        <v>2828</v>
      </c>
      <c r="N617" s="113">
        <v>0</v>
      </c>
      <c r="O617" s="113">
        <v>0</v>
      </c>
      <c r="S617" s="113">
        <v>0</v>
      </c>
      <c r="Y617" s="120"/>
    </row>
    <row r="618" spans="1:25" ht="15">
      <c r="A618" s="134" t="s">
        <v>708</v>
      </c>
      <c r="B618" s="134" t="s">
        <v>1763</v>
      </c>
      <c r="C618" s="134" t="s">
        <v>1863</v>
      </c>
      <c r="D618" s="136">
        <f t="shared" ref="D618:D619" si="239">D617*0.75</f>
        <v>4.7182705323603342E-7</v>
      </c>
      <c r="E618" s="136">
        <f t="shared" ref="E618:E619" si="240">E617*0.5</f>
        <v>3.9278965133809072</v>
      </c>
      <c r="F618" s="136">
        <f t="shared" ref="F618:F619" ca="1" si="241">RANDBETWEEN(0,10000)</f>
        <v>6251</v>
      </c>
      <c r="G618" s="136">
        <f t="shared" ca="1" si="232"/>
        <v>6254.9278965133808</v>
      </c>
      <c r="H618" s="136">
        <f t="shared" ca="1" si="226"/>
        <v>1303</v>
      </c>
      <c r="I618" s="154">
        <v>0</v>
      </c>
      <c r="J618" s="347"/>
      <c r="K618" t="s">
        <v>602</v>
      </c>
      <c r="L618" t="s">
        <v>3002</v>
      </c>
      <c r="M618" s="113" t="s">
        <v>3105</v>
      </c>
      <c r="N618" s="113">
        <v>0</v>
      </c>
      <c r="O618" s="113">
        <v>0</v>
      </c>
      <c r="S618" s="113">
        <v>0</v>
      </c>
      <c r="Y618" s="120"/>
    </row>
    <row r="619" spans="1:25" ht="15">
      <c r="A619" s="134" t="s">
        <v>709</v>
      </c>
      <c r="B619" s="134" t="s">
        <v>2076</v>
      </c>
      <c r="C619" s="134" t="s">
        <v>2197</v>
      </c>
      <c r="D619" s="136">
        <f t="shared" si="239"/>
        <v>3.5387028992702507E-7</v>
      </c>
      <c r="E619" s="136">
        <f t="shared" si="240"/>
        <v>1.9639482566904536</v>
      </c>
      <c r="F619" s="136">
        <f t="shared" ca="1" si="241"/>
        <v>7474</v>
      </c>
      <c r="G619" s="136">
        <f t="shared" ca="1" si="232"/>
        <v>7475.9639482566909</v>
      </c>
      <c r="H619" s="136">
        <f t="shared" ca="1" si="226"/>
        <v>4408</v>
      </c>
      <c r="I619" s="154">
        <v>0</v>
      </c>
      <c r="J619" s="347"/>
      <c r="K619" t="s">
        <v>599</v>
      </c>
      <c r="L619" t="s">
        <v>3307</v>
      </c>
      <c r="M619" s="113" t="s">
        <v>3393</v>
      </c>
      <c r="N619" s="113">
        <v>0</v>
      </c>
      <c r="O619" s="113">
        <v>0</v>
      </c>
      <c r="S619" s="113">
        <v>0</v>
      </c>
      <c r="Y619" s="120"/>
    </row>
    <row r="620" spans="1:25" ht="15">
      <c r="A620" s="134" t="s">
        <v>1352</v>
      </c>
      <c r="B620" s="134" t="s">
        <v>1763</v>
      </c>
      <c r="C620" s="134" t="s">
        <v>1818</v>
      </c>
      <c r="D620" s="136">
        <f t="shared" si="230"/>
        <v>3.7156380442337635E-7</v>
      </c>
      <c r="E620" s="136">
        <f t="shared" si="231"/>
        <v>2.9459223850356802</v>
      </c>
      <c r="F620" s="136">
        <v>0</v>
      </c>
      <c r="G620" s="136">
        <f t="shared" si="232"/>
        <v>2.9459223850356802</v>
      </c>
      <c r="H620" s="136">
        <f t="shared" ca="1" si="226"/>
        <v>3</v>
      </c>
      <c r="I620" s="154">
        <v>0</v>
      </c>
      <c r="J620" s="347"/>
      <c r="K620" t="s">
        <v>1292</v>
      </c>
      <c r="L620" t="s">
        <v>2737</v>
      </c>
      <c r="M620" s="113" t="s">
        <v>2822</v>
      </c>
      <c r="N620" s="113">
        <v>0</v>
      </c>
      <c r="O620" s="113">
        <v>350000</v>
      </c>
      <c r="S620" s="113">
        <v>0</v>
      </c>
      <c r="Y620" s="120"/>
    </row>
    <row r="621" spans="1:25" ht="15">
      <c r="A621" s="134" t="s">
        <v>577</v>
      </c>
      <c r="B621" s="134" t="s">
        <v>3543</v>
      </c>
      <c r="C621" s="134" t="s">
        <v>3580</v>
      </c>
      <c r="D621" s="136">
        <f t="shared" si="230"/>
        <v>3.9014199464454517E-7</v>
      </c>
      <c r="E621" s="136">
        <f t="shared" si="231"/>
        <v>4.4188835775535207</v>
      </c>
      <c r="F621" s="136">
        <v>0</v>
      </c>
      <c r="G621" s="136">
        <f t="shared" si="232"/>
        <v>4.4188835775535207</v>
      </c>
      <c r="H621" s="136">
        <f t="shared" ca="1" si="226"/>
        <v>5</v>
      </c>
      <c r="I621" s="154">
        <v>341.39338799999996</v>
      </c>
      <c r="J621" s="347"/>
      <c r="K621" t="s">
        <v>705</v>
      </c>
      <c r="L621" t="s">
        <v>3002</v>
      </c>
      <c r="M621" s="113" t="s">
        <v>3106</v>
      </c>
      <c r="N621" s="113">
        <v>0</v>
      </c>
      <c r="O621" s="113">
        <v>0</v>
      </c>
      <c r="S621" s="113">
        <v>0</v>
      </c>
      <c r="Y621" s="120"/>
    </row>
    <row r="622" spans="1:25" ht="15">
      <c r="A622" s="134" t="s">
        <v>463</v>
      </c>
      <c r="B622" s="134" t="s">
        <v>4048</v>
      </c>
      <c r="C622" s="134" t="s">
        <v>4073</v>
      </c>
      <c r="D622" s="136">
        <f t="shared" si="230"/>
        <v>4.0964909437677245E-7</v>
      </c>
      <c r="E622" s="136">
        <f t="shared" si="231"/>
        <v>6.628325366330281</v>
      </c>
      <c r="F622" s="136">
        <v>0</v>
      </c>
      <c r="G622" s="136">
        <f t="shared" si="232"/>
        <v>6.628325366330281</v>
      </c>
      <c r="H622" s="136">
        <f t="shared" ca="1" si="226"/>
        <v>7</v>
      </c>
      <c r="I622" s="154">
        <v>0</v>
      </c>
      <c r="J622" s="347"/>
      <c r="K622" t="s">
        <v>693</v>
      </c>
      <c r="L622" t="s">
        <v>3307</v>
      </c>
      <c r="M622" s="113" t="s">
        <v>3394</v>
      </c>
      <c r="N622" s="113">
        <v>600</v>
      </c>
      <c r="O622" s="113">
        <v>0</v>
      </c>
      <c r="S622" s="113">
        <v>0</v>
      </c>
      <c r="Y622" s="120"/>
    </row>
    <row r="623" spans="1:25" ht="15">
      <c r="A623" s="134" t="s">
        <v>695</v>
      </c>
      <c r="B623" s="134" t="s">
        <v>1473</v>
      </c>
      <c r="C623" s="134" t="s">
        <v>1572</v>
      </c>
      <c r="D623" s="136">
        <f>D622*0.75</f>
        <v>3.0723682078257935E-7</v>
      </c>
      <c r="E623" s="136">
        <f>E622*0.5</f>
        <v>3.3141626831651405</v>
      </c>
      <c r="F623" s="136">
        <f ca="1">RANDBETWEEN(0,10000)</f>
        <v>8892</v>
      </c>
      <c r="G623" s="136">
        <f t="shared" ca="1" si="232"/>
        <v>8895.3141626831657</v>
      </c>
      <c r="H623" s="136">
        <f t="shared" ca="1" si="226"/>
        <v>6214</v>
      </c>
      <c r="I623" s="154">
        <v>0</v>
      </c>
      <c r="J623" s="347"/>
      <c r="K623" t="s">
        <v>775</v>
      </c>
      <c r="L623" t="s">
        <v>260</v>
      </c>
      <c r="M623" s="113" t="s">
        <v>954</v>
      </c>
      <c r="N623" s="113">
        <v>0</v>
      </c>
      <c r="O623" s="113">
        <v>0</v>
      </c>
      <c r="S623" s="113">
        <v>0</v>
      </c>
      <c r="Y623" s="120"/>
    </row>
    <row r="624" spans="1:25" ht="15">
      <c r="A624" s="134" t="s">
        <v>429</v>
      </c>
      <c r="B624" s="134" t="s">
        <v>2434</v>
      </c>
      <c r="C624" s="134" t="s">
        <v>2545</v>
      </c>
      <c r="D624" s="136">
        <f t="shared" si="230"/>
        <v>3.2259866182170831E-7</v>
      </c>
      <c r="E624" s="136">
        <f t="shared" si="231"/>
        <v>4.971244024747711</v>
      </c>
      <c r="F624" s="136">
        <v>0</v>
      </c>
      <c r="G624" s="136">
        <f t="shared" si="232"/>
        <v>4.971244024747711</v>
      </c>
      <c r="H624" s="136">
        <f t="shared" ca="1" si="226"/>
        <v>5</v>
      </c>
      <c r="I624" s="154">
        <v>0</v>
      </c>
      <c r="J624" s="347"/>
      <c r="K624" t="s">
        <v>719</v>
      </c>
      <c r="L624" t="s">
        <v>1373</v>
      </c>
      <c r="M624" s="113" t="s">
        <v>1408</v>
      </c>
      <c r="N624" s="113">
        <v>0</v>
      </c>
      <c r="O624" s="113">
        <v>0</v>
      </c>
      <c r="S624" s="113">
        <v>0</v>
      </c>
      <c r="Y624" s="120"/>
    </row>
    <row r="625" spans="1:25" ht="15">
      <c r="A625" s="134" t="s">
        <v>1342</v>
      </c>
      <c r="B625" s="134" t="s">
        <v>1473</v>
      </c>
      <c r="C625" s="134" t="s">
        <v>1573</v>
      </c>
      <c r="D625" s="136">
        <f t="shared" ref="D625:D627" si="242">D624*0.75</f>
        <v>2.4194899636628122E-7</v>
      </c>
      <c r="E625" s="136">
        <f t="shared" ref="E625:E627" si="243">E624*0.5</f>
        <v>2.4856220123738555</v>
      </c>
      <c r="F625" s="136">
        <f t="shared" ref="F625:F627" ca="1" si="244">RANDBETWEEN(0,10000)</f>
        <v>6532</v>
      </c>
      <c r="G625" s="136">
        <f t="shared" ca="1" si="232"/>
        <v>6534.4856220123738</v>
      </c>
      <c r="H625" s="136">
        <f t="shared" ca="1" si="226"/>
        <v>4524</v>
      </c>
      <c r="I625" s="154">
        <v>0</v>
      </c>
      <c r="J625" s="347"/>
      <c r="K625" t="s">
        <v>728</v>
      </c>
      <c r="L625" t="s">
        <v>4275</v>
      </c>
      <c r="M625" s="113" t="s">
        <v>4330</v>
      </c>
      <c r="N625" s="113">
        <v>100</v>
      </c>
      <c r="O625" s="113">
        <v>0</v>
      </c>
      <c r="S625" s="113">
        <v>0</v>
      </c>
      <c r="Y625" s="120"/>
    </row>
    <row r="626" spans="1:25" ht="15">
      <c r="A626" s="134" t="s">
        <v>710</v>
      </c>
      <c r="B626" s="134" t="s">
        <v>3660</v>
      </c>
      <c r="C626" s="134" t="s">
        <v>3790</v>
      </c>
      <c r="D626" s="136">
        <f t="shared" si="242"/>
        <v>1.8146174727471091E-7</v>
      </c>
      <c r="E626" s="136">
        <f t="shared" si="243"/>
        <v>1.2428110061869277</v>
      </c>
      <c r="F626" s="136">
        <f t="shared" ca="1" si="244"/>
        <v>882</v>
      </c>
      <c r="G626" s="136">
        <f t="shared" ca="1" si="232"/>
        <v>883.24281100618691</v>
      </c>
      <c r="H626" s="136">
        <f t="shared" ca="1" si="226"/>
        <v>752</v>
      </c>
      <c r="I626" s="154">
        <v>0</v>
      </c>
      <c r="J626" s="347"/>
      <c r="K626" t="s">
        <v>554</v>
      </c>
      <c r="L626" t="s">
        <v>260</v>
      </c>
      <c r="M626" s="113" t="s">
        <v>955</v>
      </c>
      <c r="N626" s="113">
        <v>0</v>
      </c>
      <c r="O626" s="113">
        <v>0</v>
      </c>
      <c r="S626" s="113">
        <v>0</v>
      </c>
      <c r="Y626" s="120"/>
    </row>
    <row r="627" spans="1:25" ht="15">
      <c r="A627" s="134" t="s">
        <v>710</v>
      </c>
      <c r="B627" s="134" t="s">
        <v>2076</v>
      </c>
      <c r="C627" s="134" t="s">
        <v>2198</v>
      </c>
      <c r="D627" s="136">
        <f t="shared" si="242"/>
        <v>1.3609631045603318E-7</v>
      </c>
      <c r="E627" s="136">
        <f t="shared" si="243"/>
        <v>0.62140550309346387</v>
      </c>
      <c r="F627" s="136">
        <f t="shared" ca="1" si="244"/>
        <v>1035</v>
      </c>
      <c r="G627" s="136">
        <f t="shared" ca="1" si="232"/>
        <v>1035.6214055030935</v>
      </c>
      <c r="H627" s="136">
        <f t="shared" ca="1" si="226"/>
        <v>681</v>
      </c>
      <c r="I627" s="154">
        <v>0</v>
      </c>
      <c r="J627" s="347"/>
      <c r="K627" t="s">
        <v>528</v>
      </c>
      <c r="L627" t="s">
        <v>260</v>
      </c>
      <c r="M627" s="113" t="s">
        <v>956</v>
      </c>
      <c r="N627" s="113">
        <v>0</v>
      </c>
      <c r="O627" s="113">
        <v>0</v>
      </c>
      <c r="S627" s="113">
        <v>0</v>
      </c>
      <c r="Y627" s="120"/>
    </row>
    <row r="628" spans="1:25" ht="15">
      <c r="A628" s="134" t="s">
        <v>641</v>
      </c>
      <c r="B628" s="134" t="s">
        <v>4275</v>
      </c>
      <c r="C628" s="134" t="s">
        <v>4295</v>
      </c>
      <c r="D628" s="136">
        <f t="shared" si="230"/>
        <v>1.4290112597883484E-7</v>
      </c>
      <c r="E628" s="136">
        <f t="shared" si="231"/>
        <v>0.93210825464019575</v>
      </c>
      <c r="F628" s="136">
        <v>0</v>
      </c>
      <c r="G628" s="136">
        <f t="shared" si="232"/>
        <v>0.93210825464019575</v>
      </c>
      <c r="H628" s="136">
        <f t="shared" ca="1" si="226"/>
        <v>1</v>
      </c>
      <c r="I628" s="154">
        <v>0</v>
      </c>
      <c r="J628" s="347"/>
      <c r="K628" t="s">
        <v>476</v>
      </c>
      <c r="L628" t="s">
        <v>2737</v>
      </c>
      <c r="M628" s="113" t="s">
        <v>2742</v>
      </c>
      <c r="N628" s="113">
        <v>0</v>
      </c>
      <c r="O628" s="113">
        <v>3400</v>
      </c>
      <c r="S628" s="113">
        <v>0</v>
      </c>
      <c r="Y628" s="120"/>
    </row>
    <row r="629" spans="1:25" ht="15">
      <c r="A629" s="134" t="s">
        <v>694</v>
      </c>
      <c r="B629" s="134" t="s">
        <v>1473</v>
      </c>
      <c r="C629" s="134" t="s">
        <v>1574</v>
      </c>
      <c r="D629" s="136">
        <f t="shared" si="230"/>
        <v>1.5004618227777658E-7</v>
      </c>
      <c r="E629" s="136">
        <f t="shared" si="231"/>
        <v>1.3981623819602937</v>
      </c>
      <c r="F629" s="136">
        <v>0</v>
      </c>
      <c r="G629" s="136">
        <f t="shared" si="232"/>
        <v>1.3981623819602937</v>
      </c>
      <c r="H629" s="136">
        <f t="shared" ca="1" si="226"/>
        <v>2</v>
      </c>
      <c r="I629" s="154">
        <v>0</v>
      </c>
      <c r="J629" s="347"/>
      <c r="K629" t="s">
        <v>614</v>
      </c>
      <c r="L629" t="s">
        <v>3307</v>
      </c>
      <c r="M629" s="113" t="s">
        <v>3395</v>
      </c>
      <c r="N629" s="113">
        <v>600</v>
      </c>
      <c r="O629" s="113">
        <v>0</v>
      </c>
      <c r="S629" s="113">
        <v>0</v>
      </c>
      <c r="Y629" s="120"/>
    </row>
    <row r="630" spans="1:25" ht="15">
      <c r="A630" s="134" t="s">
        <v>1293</v>
      </c>
      <c r="B630" s="134" t="s">
        <v>2434</v>
      </c>
      <c r="C630" s="134" t="s">
        <v>2546</v>
      </c>
      <c r="D630" s="136">
        <f>D629*0.75</f>
        <v>1.1253463670833244E-7</v>
      </c>
      <c r="E630" s="136">
        <f>E629*0.5</f>
        <v>0.69908119098014687</v>
      </c>
      <c r="F630" s="136">
        <f ca="1">RANDBETWEEN(0,10000)</f>
        <v>6698</v>
      </c>
      <c r="G630" s="136">
        <f t="shared" ca="1" si="232"/>
        <v>6698.69908119098</v>
      </c>
      <c r="H630" s="136">
        <f t="shared" ca="1" si="226"/>
        <v>6288</v>
      </c>
      <c r="I630" s="154">
        <v>50.619202549999997</v>
      </c>
      <c r="J630" s="347"/>
      <c r="K630" t="s">
        <v>611</v>
      </c>
      <c r="L630" t="s">
        <v>260</v>
      </c>
      <c r="M630" s="113" t="s">
        <v>957</v>
      </c>
      <c r="N630" s="113">
        <v>0</v>
      </c>
      <c r="O630" s="113">
        <v>0</v>
      </c>
      <c r="S630" s="113">
        <v>0</v>
      </c>
      <c r="Y630" s="120"/>
    </row>
    <row r="631" spans="1:25" ht="15">
      <c r="A631" s="134" t="s">
        <v>572</v>
      </c>
      <c r="B631" s="134" t="s">
        <v>3660</v>
      </c>
      <c r="C631" s="134" t="s">
        <v>3791</v>
      </c>
      <c r="D631" s="136">
        <f t="shared" si="230"/>
        <v>1.1816136854374906E-7</v>
      </c>
      <c r="E631" s="136">
        <f t="shared" si="231"/>
        <v>1.0486217864702203</v>
      </c>
      <c r="F631" s="136">
        <v>0</v>
      </c>
      <c r="G631" s="136">
        <f t="shared" si="232"/>
        <v>1.0486217864702203</v>
      </c>
      <c r="H631" s="136">
        <f t="shared" ca="1" si="226"/>
        <v>2</v>
      </c>
      <c r="I631" s="154">
        <v>0</v>
      </c>
      <c r="J631" s="347"/>
      <c r="K631" t="s">
        <v>548</v>
      </c>
      <c r="L631" t="s">
        <v>3307</v>
      </c>
      <c r="M631" s="113" t="s">
        <v>3396</v>
      </c>
      <c r="N631" s="113">
        <v>191200</v>
      </c>
      <c r="O631" s="113">
        <v>0</v>
      </c>
      <c r="S631" s="113">
        <v>0</v>
      </c>
      <c r="Y631" s="120"/>
    </row>
    <row r="632" spans="1:25" ht="15">
      <c r="A632" s="134" t="s">
        <v>487</v>
      </c>
      <c r="B632" s="134" t="s">
        <v>4048</v>
      </c>
      <c r="C632" s="134" t="s">
        <v>4077</v>
      </c>
      <c r="D632" s="136">
        <f t="shared" si="230"/>
        <v>1.2406943697093652E-7</v>
      </c>
      <c r="E632" s="136">
        <f t="shared" si="231"/>
        <v>1.5729326797053305</v>
      </c>
      <c r="F632" s="136">
        <v>0</v>
      </c>
      <c r="G632" s="136">
        <f t="shared" si="232"/>
        <v>1.5729326797053305</v>
      </c>
      <c r="H632" s="136">
        <f t="shared" ca="1" si="226"/>
        <v>2</v>
      </c>
      <c r="I632" s="154">
        <v>89.685153249999999</v>
      </c>
      <c r="J632" s="347"/>
      <c r="K632" t="s">
        <v>527</v>
      </c>
      <c r="L632" t="s">
        <v>260</v>
      </c>
      <c r="M632" s="113" t="s">
        <v>958</v>
      </c>
      <c r="N632" s="113">
        <v>0</v>
      </c>
      <c r="O632" s="113">
        <v>0</v>
      </c>
      <c r="S632" s="113">
        <v>0</v>
      </c>
      <c r="Y632" s="120"/>
    </row>
    <row r="633" spans="1:25" ht="15">
      <c r="A633" s="134" t="s">
        <v>509</v>
      </c>
      <c r="B633" s="134" t="s">
        <v>4124</v>
      </c>
      <c r="C633" s="134" t="s">
        <v>4140</v>
      </c>
      <c r="D633" s="136">
        <f t="shared" si="230"/>
        <v>1.3027290881948336E-7</v>
      </c>
      <c r="E633" s="136">
        <f t="shared" si="231"/>
        <v>2.3593990195579959</v>
      </c>
      <c r="F633" s="136">
        <v>0</v>
      </c>
      <c r="G633" s="136">
        <f t="shared" si="232"/>
        <v>2.3593990195579959</v>
      </c>
      <c r="H633" s="136">
        <f t="shared" ca="1" si="226"/>
        <v>3</v>
      </c>
      <c r="I633" s="154">
        <v>0</v>
      </c>
      <c r="J633" s="347"/>
      <c r="K633" t="s">
        <v>714</v>
      </c>
      <c r="L633" t="s">
        <v>4275</v>
      </c>
      <c r="M633" s="113" t="s">
        <v>4331</v>
      </c>
      <c r="N633" s="113">
        <v>2700</v>
      </c>
      <c r="O633" s="113">
        <v>0</v>
      </c>
      <c r="S633" s="113">
        <v>0</v>
      </c>
      <c r="Y633" s="120"/>
    </row>
    <row r="634" spans="1:25" ht="15">
      <c r="A634" s="134" t="s">
        <v>618</v>
      </c>
      <c r="B634" s="134" t="s">
        <v>2076</v>
      </c>
      <c r="C634" s="134" t="s">
        <v>2199</v>
      </c>
      <c r="D634" s="136">
        <f t="shared" si="230"/>
        <v>1.3678655426045754E-7</v>
      </c>
      <c r="E634" s="136">
        <f t="shared" si="231"/>
        <v>3.5390985293369939</v>
      </c>
      <c r="F634" s="136">
        <v>0</v>
      </c>
      <c r="G634" s="136">
        <f t="shared" si="232"/>
        <v>3.5390985293369939</v>
      </c>
      <c r="H634" s="136">
        <f t="shared" ca="1" si="226"/>
        <v>4</v>
      </c>
      <c r="I634" s="154">
        <v>10.408334999999999</v>
      </c>
      <c r="J634" s="347"/>
      <c r="K634" t="s">
        <v>756</v>
      </c>
      <c r="L634" t="s">
        <v>3660</v>
      </c>
      <c r="M634" s="113" t="s">
        <v>3792</v>
      </c>
      <c r="N634" s="113">
        <v>0</v>
      </c>
      <c r="O634" s="113">
        <v>13500</v>
      </c>
      <c r="S634" s="113">
        <v>0</v>
      </c>
      <c r="Y634" s="120"/>
    </row>
    <row r="635" spans="1:25" ht="15">
      <c r="A635" s="134" t="s">
        <v>643</v>
      </c>
      <c r="B635" s="134" t="s">
        <v>3660</v>
      </c>
      <c r="C635" s="134" t="s">
        <v>3793</v>
      </c>
      <c r="D635" s="136">
        <f t="shared" si="230"/>
        <v>1.4362588197348042E-7</v>
      </c>
      <c r="E635" s="136">
        <f t="shared" si="231"/>
        <v>5.3086477940054912</v>
      </c>
      <c r="F635" s="136">
        <v>0</v>
      </c>
      <c r="G635" s="136">
        <f t="shared" si="232"/>
        <v>5.3086477940054912</v>
      </c>
      <c r="H635" s="136">
        <f t="shared" ca="1" si="226"/>
        <v>6</v>
      </c>
      <c r="I635" s="154">
        <v>0</v>
      </c>
      <c r="J635" s="347"/>
      <c r="K635" t="s">
        <v>642</v>
      </c>
      <c r="L635" t="s">
        <v>1473</v>
      </c>
      <c r="M635" s="113" t="s">
        <v>1575</v>
      </c>
      <c r="N635" s="113">
        <v>276900</v>
      </c>
      <c r="O635" s="113">
        <v>0</v>
      </c>
      <c r="S635" s="113">
        <v>0</v>
      </c>
      <c r="Y635" s="120"/>
    </row>
    <row r="636" spans="1:25" ht="15">
      <c r="A636" s="134" t="s">
        <v>1287</v>
      </c>
      <c r="B636" s="134" t="s">
        <v>3002</v>
      </c>
      <c r="C636" s="134" t="s">
        <v>3107</v>
      </c>
      <c r="D636" s="136">
        <f>D635*0.75</f>
        <v>1.0771941148011031E-7</v>
      </c>
      <c r="E636" s="136">
        <f>E635*0.5</f>
        <v>2.6543238970027456</v>
      </c>
      <c r="F636" s="136">
        <f ca="1">RANDBETWEEN(0,10000)</f>
        <v>6319</v>
      </c>
      <c r="G636" s="136">
        <f t="shared" ca="1" si="232"/>
        <v>6321.6543238970025</v>
      </c>
      <c r="H636" s="136">
        <f t="shared" ca="1" si="226"/>
        <v>6034</v>
      </c>
      <c r="I636" s="154">
        <v>938.88038922999988</v>
      </c>
      <c r="J636" s="347"/>
      <c r="K636" t="s">
        <v>602</v>
      </c>
      <c r="L636" t="s">
        <v>1473</v>
      </c>
      <c r="M636" s="113" t="s">
        <v>1576</v>
      </c>
      <c r="N636" s="113">
        <v>399300</v>
      </c>
      <c r="O636" s="113">
        <v>0</v>
      </c>
      <c r="S636" s="113">
        <v>0</v>
      </c>
      <c r="Y636" s="120"/>
    </row>
    <row r="637" spans="1:25" ht="15">
      <c r="A637" s="134" t="s">
        <v>573</v>
      </c>
      <c r="B637" s="134" t="s">
        <v>3543</v>
      </c>
      <c r="C637" s="134" t="s">
        <v>3573</v>
      </c>
      <c r="D637" s="136">
        <f t="shared" si="230"/>
        <v>1.1310538205411584E-7</v>
      </c>
      <c r="E637" s="136">
        <f t="shared" si="231"/>
        <v>3.9814858455041184</v>
      </c>
      <c r="F637" s="136">
        <v>0</v>
      </c>
      <c r="G637" s="136">
        <f t="shared" si="232"/>
        <v>3.9814858455041184</v>
      </c>
      <c r="H637" s="136">
        <f t="shared" ca="1" si="226"/>
        <v>4</v>
      </c>
      <c r="I637" s="154">
        <v>1215.56862798</v>
      </c>
      <c r="J637" s="347"/>
      <c r="K637" t="s">
        <v>1346</v>
      </c>
      <c r="L637" t="s">
        <v>2737</v>
      </c>
      <c r="M637" s="113" t="s">
        <v>2829</v>
      </c>
      <c r="N637" s="113">
        <v>0</v>
      </c>
      <c r="O637" s="113">
        <v>100</v>
      </c>
      <c r="S637" s="113">
        <v>0</v>
      </c>
      <c r="Y637" s="120"/>
    </row>
    <row r="638" spans="1:25" ht="15">
      <c r="A638" s="134" t="s">
        <v>635</v>
      </c>
      <c r="B638" s="134" t="s">
        <v>3660</v>
      </c>
      <c r="C638" s="134" t="s">
        <v>3794</v>
      </c>
      <c r="D638" s="136">
        <f>D637*0.75</f>
        <v>8.4829036540586879E-8</v>
      </c>
      <c r="E638" s="136">
        <f>E637*0.5</f>
        <v>1.9907429227520592</v>
      </c>
      <c r="F638" s="136">
        <f ca="1">RANDBETWEEN(0,10000)</f>
        <v>653</v>
      </c>
      <c r="G638" s="136">
        <f t="shared" ca="1" si="232"/>
        <v>654.99074292275202</v>
      </c>
      <c r="H638" s="136">
        <f t="shared" ca="1" si="226"/>
        <v>477</v>
      </c>
      <c r="I638" s="154">
        <v>0</v>
      </c>
      <c r="J638" s="347"/>
      <c r="K638" t="s">
        <v>463</v>
      </c>
      <c r="L638" t="s">
        <v>2076</v>
      </c>
      <c r="M638" s="113" t="s">
        <v>2086</v>
      </c>
      <c r="N638" s="113">
        <v>0</v>
      </c>
      <c r="O638" s="113">
        <v>0</v>
      </c>
      <c r="S638" s="113">
        <v>0</v>
      </c>
      <c r="Y638" s="120"/>
    </row>
    <row r="639" spans="1:25" ht="15">
      <c r="A639" s="134" t="s">
        <v>690</v>
      </c>
      <c r="B639" s="134" t="s">
        <v>1473</v>
      </c>
      <c r="C639" s="134" t="s">
        <v>1569</v>
      </c>
      <c r="D639" s="136">
        <f t="shared" si="230"/>
        <v>8.9070488367616229E-8</v>
      </c>
      <c r="E639" s="136">
        <f t="shared" si="231"/>
        <v>2.986114384128089</v>
      </c>
      <c r="F639" s="136">
        <v>0</v>
      </c>
      <c r="G639" s="136">
        <f t="shared" si="232"/>
        <v>2.986114384128089</v>
      </c>
      <c r="H639" s="136">
        <f t="shared" ca="1" si="226"/>
        <v>3</v>
      </c>
      <c r="I639" s="154">
        <v>14224.7245</v>
      </c>
      <c r="J639" s="347"/>
      <c r="K639" t="s">
        <v>463</v>
      </c>
      <c r="L639" t="s">
        <v>3660</v>
      </c>
      <c r="M639" s="113" t="s">
        <v>3748</v>
      </c>
      <c r="N639" s="113">
        <v>0</v>
      </c>
      <c r="O639" s="113">
        <v>800</v>
      </c>
      <c r="S639" s="113">
        <v>0</v>
      </c>
      <c r="Y639" s="120"/>
    </row>
    <row r="640" spans="1:25" ht="15">
      <c r="A640" s="134" t="s">
        <v>711</v>
      </c>
      <c r="B640" s="134" t="s">
        <v>1763</v>
      </c>
      <c r="C640" s="134" t="s">
        <v>1864</v>
      </c>
      <c r="D640" s="136">
        <f t="shared" si="230"/>
        <v>9.3524012785997038E-8</v>
      </c>
      <c r="E640" s="136">
        <f t="shared" si="231"/>
        <v>4.4791715761921331</v>
      </c>
      <c r="F640" s="136">
        <v>0</v>
      </c>
      <c r="G640" s="136">
        <f t="shared" si="232"/>
        <v>4.4791715761921331</v>
      </c>
      <c r="H640" s="136">
        <f t="shared" ca="1" si="226"/>
        <v>5</v>
      </c>
      <c r="I640" s="154">
        <v>0</v>
      </c>
      <c r="J640" s="347"/>
      <c r="K640" t="s">
        <v>595</v>
      </c>
      <c r="L640" t="s">
        <v>260</v>
      </c>
      <c r="M640" s="113" t="s">
        <v>959</v>
      </c>
      <c r="N640" s="113">
        <v>0</v>
      </c>
      <c r="O640" s="113">
        <v>0</v>
      </c>
      <c r="S640" s="113">
        <v>0</v>
      </c>
      <c r="Y640" s="120"/>
    </row>
    <row r="641" spans="1:25" ht="15">
      <c r="A641" s="134" t="s">
        <v>712</v>
      </c>
      <c r="B641" s="134" t="s">
        <v>3002</v>
      </c>
      <c r="C641" s="134" t="s">
        <v>3108</v>
      </c>
      <c r="D641" s="136">
        <f t="shared" si="230"/>
        <v>9.8200213425296895E-8</v>
      </c>
      <c r="E641" s="136">
        <f t="shared" si="231"/>
        <v>6.7187573642881997</v>
      </c>
      <c r="F641" s="136">
        <v>0</v>
      </c>
      <c r="G641" s="136">
        <f t="shared" si="232"/>
        <v>6.7187573642881997</v>
      </c>
      <c r="H641" s="136">
        <f t="shared" ca="1" si="226"/>
        <v>7</v>
      </c>
      <c r="I641" s="154">
        <v>0</v>
      </c>
      <c r="J641" s="347"/>
      <c r="K641" t="s">
        <v>680</v>
      </c>
      <c r="L641" t="s">
        <v>1763</v>
      </c>
      <c r="M641" s="113" t="s">
        <v>1865</v>
      </c>
      <c r="N641" s="113">
        <v>0</v>
      </c>
      <c r="O641" s="113">
        <v>14400</v>
      </c>
      <c r="S641" s="113">
        <v>0</v>
      </c>
      <c r="Y641" s="120"/>
    </row>
    <row r="642" spans="1:25" ht="15">
      <c r="A642" s="134" t="s">
        <v>713</v>
      </c>
      <c r="B642" s="134" t="s">
        <v>2076</v>
      </c>
      <c r="C642" s="134" t="s">
        <v>2200</v>
      </c>
      <c r="D642" s="136">
        <f t="shared" si="230"/>
        <v>1.0311022409656175E-7</v>
      </c>
      <c r="E642" s="136">
        <f t="shared" si="231"/>
        <v>10.078136046432299</v>
      </c>
      <c r="F642" s="136">
        <v>0</v>
      </c>
      <c r="G642" s="136">
        <f t="shared" si="232"/>
        <v>10.078136046432299</v>
      </c>
      <c r="H642" s="136">
        <f t="shared" ca="1" si="226"/>
        <v>11</v>
      </c>
      <c r="I642" s="154">
        <v>0</v>
      </c>
      <c r="J642" s="347"/>
      <c r="K642" t="s">
        <v>689</v>
      </c>
      <c r="L642" t="s">
        <v>2076</v>
      </c>
      <c r="M642" s="113" t="s">
        <v>2182</v>
      </c>
      <c r="N642" s="113">
        <v>0</v>
      </c>
      <c r="O642" s="113">
        <v>1000</v>
      </c>
      <c r="S642" s="113">
        <v>0</v>
      </c>
      <c r="Y642" s="120"/>
    </row>
    <row r="643" spans="1:25" ht="15">
      <c r="A643" s="134" t="s">
        <v>1287</v>
      </c>
      <c r="B643" s="134" t="s">
        <v>4434</v>
      </c>
      <c r="C643" s="134" t="s">
        <v>4449</v>
      </c>
      <c r="D643" s="136">
        <f>D642*0.75</f>
        <v>7.7332668072421312E-8</v>
      </c>
      <c r="E643" s="136">
        <f>E642*0.5</f>
        <v>5.0390680232161493</v>
      </c>
      <c r="F643" s="136">
        <f ca="1">RANDBETWEEN(0,10000)</f>
        <v>2065</v>
      </c>
      <c r="G643" s="136">
        <f t="shared" ca="1" si="232"/>
        <v>2070.0390680232163</v>
      </c>
      <c r="H643" s="136">
        <f t="shared" ref="H643:H706" ca="1" si="245">RANDBETWEEN(E643,G643)</f>
        <v>870</v>
      </c>
      <c r="I643" s="154">
        <v>14006.149464999999</v>
      </c>
      <c r="J643" s="347"/>
      <c r="K643" t="s">
        <v>698</v>
      </c>
      <c r="L643" t="s">
        <v>260</v>
      </c>
      <c r="M643" s="113" t="s">
        <v>960</v>
      </c>
      <c r="N643" s="113">
        <v>0</v>
      </c>
      <c r="O643" s="113">
        <v>0</v>
      </c>
      <c r="S643" s="113">
        <v>0</v>
      </c>
      <c r="Y643" s="120"/>
    </row>
    <row r="644" spans="1:25" ht="15">
      <c r="A644" s="134" t="s">
        <v>579</v>
      </c>
      <c r="B644" s="134" t="s">
        <v>2434</v>
      </c>
      <c r="C644" s="134" t="s">
        <v>2547</v>
      </c>
      <c r="D644" s="136">
        <f t="shared" si="230"/>
        <v>8.1199301476042381E-8</v>
      </c>
      <c r="E644" s="136">
        <f t="shared" si="231"/>
        <v>7.558602034824224</v>
      </c>
      <c r="F644" s="136">
        <v>0</v>
      </c>
      <c r="G644" s="136">
        <f t="shared" si="232"/>
        <v>7.558602034824224</v>
      </c>
      <c r="H644" s="136">
        <f t="shared" ca="1" si="245"/>
        <v>8</v>
      </c>
      <c r="I644" s="154">
        <v>0</v>
      </c>
      <c r="J644" s="347"/>
      <c r="K644" t="s">
        <v>706</v>
      </c>
      <c r="L644" t="s">
        <v>3002</v>
      </c>
      <c r="M644" s="113" t="s">
        <v>3109</v>
      </c>
      <c r="N644" s="113">
        <v>0</v>
      </c>
      <c r="O644" s="113">
        <v>0</v>
      </c>
      <c r="S644" s="113">
        <v>0</v>
      </c>
      <c r="Y644" s="120"/>
    </row>
    <row r="645" spans="1:25" ht="15">
      <c r="A645" s="134" t="s">
        <v>714</v>
      </c>
      <c r="B645" s="134" t="s">
        <v>3543</v>
      </c>
      <c r="C645" s="134" t="s">
        <v>3581</v>
      </c>
      <c r="D645" s="136">
        <f t="shared" si="230"/>
        <v>8.5259266549844497E-8</v>
      </c>
      <c r="E645" s="136">
        <f t="shared" ref="E645:E708" si="246">E644*1.5</f>
        <v>11.337903052236335</v>
      </c>
      <c r="F645" s="136">
        <v>0</v>
      </c>
      <c r="G645" s="136">
        <f t="shared" si="232"/>
        <v>11.337903052236335</v>
      </c>
      <c r="H645" s="136">
        <f t="shared" ca="1" si="245"/>
        <v>12</v>
      </c>
      <c r="I645" s="154">
        <v>0</v>
      </c>
      <c r="J645" s="347"/>
      <c r="K645" t="s">
        <v>713</v>
      </c>
      <c r="L645" t="s">
        <v>260</v>
      </c>
      <c r="M645" s="113" t="s">
        <v>961</v>
      </c>
      <c r="N645" s="113">
        <v>0</v>
      </c>
      <c r="O645" s="113">
        <v>0</v>
      </c>
      <c r="S645" s="113">
        <v>0</v>
      </c>
      <c r="Y645" s="120"/>
    </row>
    <row r="646" spans="1:25" ht="15">
      <c r="A646" s="134" t="s">
        <v>715</v>
      </c>
      <c r="B646" s="134" t="s">
        <v>1473</v>
      </c>
      <c r="C646" s="134" t="s">
        <v>1517</v>
      </c>
      <c r="D646" s="136">
        <f t="shared" ref="D646:D647" si="247">D645*0.75</f>
        <v>6.3944449912383373E-8</v>
      </c>
      <c r="E646" s="136">
        <f t="shared" ref="E646:E647" si="248">E645*0.5</f>
        <v>5.6689515261181675</v>
      </c>
      <c r="F646" s="136">
        <f t="shared" ref="F646:F647" ca="1" si="249">RANDBETWEEN(0,10000)</f>
        <v>4979</v>
      </c>
      <c r="G646" s="136">
        <f t="shared" ca="1" si="232"/>
        <v>4984.6689515261178</v>
      </c>
      <c r="H646" s="136">
        <f t="shared" ca="1" si="245"/>
        <v>3501</v>
      </c>
      <c r="I646" s="154">
        <v>146461.26759144999</v>
      </c>
      <c r="J646" s="347"/>
      <c r="K646" t="s">
        <v>1302</v>
      </c>
      <c r="L646" t="s">
        <v>260</v>
      </c>
      <c r="M646" s="113" t="s">
        <v>1330</v>
      </c>
      <c r="N646" s="113">
        <v>0</v>
      </c>
      <c r="O646" s="113">
        <v>0</v>
      </c>
      <c r="S646" s="113">
        <v>0</v>
      </c>
      <c r="Y646" s="120"/>
    </row>
    <row r="647" spans="1:25" ht="15">
      <c r="A647" s="134" t="s">
        <v>716</v>
      </c>
      <c r="B647" s="134" t="s">
        <v>3307</v>
      </c>
      <c r="C647" s="134" t="s">
        <v>3397</v>
      </c>
      <c r="D647" s="136">
        <f t="shared" si="247"/>
        <v>4.7958337434287533E-8</v>
      </c>
      <c r="E647" s="136">
        <f t="shared" si="248"/>
        <v>2.8344757630590838</v>
      </c>
      <c r="F647" s="136">
        <f t="shared" ca="1" si="249"/>
        <v>4887</v>
      </c>
      <c r="G647" s="136">
        <f t="shared" ca="1" si="232"/>
        <v>4889.8344757630593</v>
      </c>
      <c r="H647" s="136">
        <f t="shared" ca="1" si="245"/>
        <v>234</v>
      </c>
      <c r="I647" s="154">
        <v>40054.742524999994</v>
      </c>
      <c r="J647" s="347"/>
      <c r="K647" t="s">
        <v>552</v>
      </c>
      <c r="L647" t="s">
        <v>2076</v>
      </c>
      <c r="M647" s="113" t="s">
        <v>2201</v>
      </c>
      <c r="N647" s="113">
        <v>0</v>
      </c>
      <c r="O647" s="113">
        <v>700</v>
      </c>
      <c r="S647" s="113">
        <v>0</v>
      </c>
      <c r="Y647" s="120"/>
    </row>
    <row r="648" spans="1:25" ht="15">
      <c r="A648" s="134" t="s">
        <v>610</v>
      </c>
      <c r="B648" s="134" t="s">
        <v>1763</v>
      </c>
      <c r="C648" s="134" t="s">
        <v>1866</v>
      </c>
      <c r="D648" s="136">
        <f t="shared" ref="D648:D709" si="250">D647*1.05</f>
        <v>5.0356254306001914E-8</v>
      </c>
      <c r="E648" s="136">
        <f t="shared" si="246"/>
        <v>4.2517136445886257</v>
      </c>
      <c r="F648" s="136">
        <v>0</v>
      </c>
      <c r="G648" s="136">
        <f t="shared" si="232"/>
        <v>4.2517136445886257</v>
      </c>
      <c r="H648" s="136">
        <f t="shared" ca="1" si="245"/>
        <v>5</v>
      </c>
      <c r="I648" s="154">
        <v>0</v>
      </c>
      <c r="J648" s="347"/>
      <c r="K648" t="s">
        <v>512</v>
      </c>
      <c r="L648" t="s">
        <v>3660</v>
      </c>
      <c r="M648" s="113" t="s">
        <v>3683</v>
      </c>
      <c r="N648" s="113">
        <v>0</v>
      </c>
      <c r="O648" s="113">
        <v>181800</v>
      </c>
      <c r="S648" s="113">
        <v>0</v>
      </c>
      <c r="Y648" s="120"/>
    </row>
    <row r="649" spans="1:25" ht="15">
      <c r="A649" s="134" t="s">
        <v>514</v>
      </c>
      <c r="B649" s="134" t="s">
        <v>1373</v>
      </c>
      <c r="C649" s="134" t="s">
        <v>1409</v>
      </c>
      <c r="D649" s="136">
        <f t="shared" si="250"/>
        <v>5.2874067021302011E-8</v>
      </c>
      <c r="E649" s="136">
        <f t="shared" si="246"/>
        <v>6.377570466882938</v>
      </c>
      <c r="F649" s="136">
        <v>0</v>
      </c>
      <c r="G649" s="136">
        <f t="shared" si="232"/>
        <v>6.377570466882938</v>
      </c>
      <c r="H649" s="136">
        <f t="shared" ca="1" si="245"/>
        <v>7</v>
      </c>
      <c r="I649" s="154">
        <v>0</v>
      </c>
      <c r="J649" s="347"/>
      <c r="K649" t="s">
        <v>591</v>
      </c>
      <c r="L649" t="s">
        <v>2737</v>
      </c>
      <c r="M649" s="113" t="s">
        <v>2830</v>
      </c>
      <c r="N649" s="113">
        <v>0</v>
      </c>
      <c r="O649" s="113">
        <v>0</v>
      </c>
      <c r="S649" s="113">
        <v>0</v>
      </c>
      <c r="Y649" s="120"/>
    </row>
    <row r="650" spans="1:25" ht="15">
      <c r="A650" s="134" t="s">
        <v>633</v>
      </c>
      <c r="B650" s="134" t="s">
        <v>2737</v>
      </c>
      <c r="C650" s="134" t="s">
        <v>2831</v>
      </c>
      <c r="D650" s="136">
        <f t="shared" si="250"/>
        <v>5.5517770372367113E-8</v>
      </c>
      <c r="E650" s="136">
        <f t="shared" si="246"/>
        <v>9.566355700324408</v>
      </c>
      <c r="F650" s="136">
        <v>0</v>
      </c>
      <c r="G650" s="136">
        <f t="shared" si="232"/>
        <v>9.566355700324408</v>
      </c>
      <c r="H650" s="136">
        <f t="shared" ca="1" si="245"/>
        <v>10</v>
      </c>
      <c r="I650" s="154">
        <v>3855.247284</v>
      </c>
      <c r="J650" s="347"/>
      <c r="K650" t="s">
        <v>641</v>
      </c>
      <c r="L650" t="s">
        <v>3543</v>
      </c>
      <c r="M650" s="113" t="s">
        <v>3582</v>
      </c>
      <c r="N650" s="113">
        <v>9800</v>
      </c>
      <c r="O650" s="113">
        <v>0</v>
      </c>
      <c r="S650" s="113">
        <v>0</v>
      </c>
      <c r="Y650" s="120"/>
    </row>
    <row r="651" spans="1:25" ht="15">
      <c r="A651" s="134" t="s">
        <v>717</v>
      </c>
      <c r="B651" s="134" t="s">
        <v>3660</v>
      </c>
      <c r="C651" s="134" t="s">
        <v>3795</v>
      </c>
      <c r="D651" s="136">
        <f>D650*0.75</f>
        <v>4.1638327779275334E-8</v>
      </c>
      <c r="E651" s="136">
        <f>E650*0.5</f>
        <v>4.783177850162204</v>
      </c>
      <c r="F651" s="136">
        <f ca="1">RANDBETWEEN(0,10000)</f>
        <v>7329</v>
      </c>
      <c r="G651" s="136">
        <f t="shared" ca="1" si="232"/>
        <v>7333.7831778501622</v>
      </c>
      <c r="H651" s="136">
        <f t="shared" ca="1" si="245"/>
        <v>708</v>
      </c>
      <c r="I651" s="154">
        <v>0</v>
      </c>
      <c r="J651" s="347"/>
      <c r="K651" t="s">
        <v>435</v>
      </c>
      <c r="L651" t="s">
        <v>3660</v>
      </c>
      <c r="M651" s="113" t="s">
        <v>3796</v>
      </c>
      <c r="N651" s="113">
        <v>0</v>
      </c>
      <c r="O651" s="113">
        <v>48500</v>
      </c>
      <c r="S651" s="113">
        <v>0</v>
      </c>
      <c r="Y651" s="120"/>
    </row>
    <row r="652" spans="1:25" ht="15">
      <c r="A652" s="134" t="s">
        <v>675</v>
      </c>
      <c r="B652" s="134" t="s">
        <v>3002</v>
      </c>
      <c r="C652" s="134" t="s">
        <v>3110</v>
      </c>
      <c r="D652" s="136">
        <f t="shared" si="250"/>
        <v>4.3720244168239102E-8</v>
      </c>
      <c r="E652" s="136">
        <f t="shared" si="246"/>
        <v>7.174766775243306</v>
      </c>
      <c r="F652" s="136">
        <v>0</v>
      </c>
      <c r="G652" s="136">
        <f t="shared" si="232"/>
        <v>7.174766775243306</v>
      </c>
      <c r="H652" s="136">
        <f t="shared" ca="1" si="245"/>
        <v>8</v>
      </c>
      <c r="I652" s="154">
        <v>0</v>
      </c>
      <c r="J652" s="347"/>
      <c r="K652" t="s">
        <v>622</v>
      </c>
      <c r="L652" t="s">
        <v>3307</v>
      </c>
      <c r="M652" s="113" t="s">
        <v>3398</v>
      </c>
      <c r="N652" s="113">
        <v>0</v>
      </c>
      <c r="O652" s="113">
        <v>0</v>
      </c>
      <c r="S652" s="113">
        <v>0</v>
      </c>
      <c r="Y652" s="120"/>
    </row>
    <row r="653" spans="1:25" ht="15">
      <c r="A653" s="134" t="s">
        <v>1306</v>
      </c>
      <c r="B653" s="134" t="s">
        <v>1473</v>
      </c>
      <c r="C653" s="134" t="s">
        <v>1577</v>
      </c>
      <c r="D653" s="136">
        <f>D652*0.75</f>
        <v>3.2790183126179328E-8</v>
      </c>
      <c r="E653" s="136">
        <f>E652*0.5</f>
        <v>3.587383387621653</v>
      </c>
      <c r="F653" s="136">
        <f ca="1">RANDBETWEEN(0,10000)</f>
        <v>9034</v>
      </c>
      <c r="G653" s="136">
        <f t="shared" ca="1" si="232"/>
        <v>9037.5873833876212</v>
      </c>
      <c r="H653" s="136">
        <f t="shared" ca="1" si="245"/>
        <v>4813</v>
      </c>
      <c r="I653" s="154">
        <v>2184.1197108499996</v>
      </c>
      <c r="J653" s="347"/>
      <c r="K653" t="s">
        <v>704</v>
      </c>
      <c r="L653" t="s">
        <v>2737</v>
      </c>
      <c r="M653" s="113" t="s">
        <v>2832</v>
      </c>
      <c r="N653" s="113">
        <v>0</v>
      </c>
      <c r="O653" s="113">
        <v>100</v>
      </c>
      <c r="S653" s="113">
        <v>0</v>
      </c>
      <c r="Y653" s="120"/>
    </row>
    <row r="654" spans="1:25" ht="15">
      <c r="A654" s="134" t="s">
        <v>1350</v>
      </c>
      <c r="B654" s="134" t="s">
        <v>3002</v>
      </c>
      <c r="C654" s="134" t="s">
        <v>3111</v>
      </c>
      <c r="D654" s="136">
        <f t="shared" si="250"/>
        <v>3.4429692282488299E-8</v>
      </c>
      <c r="E654" s="136">
        <f t="shared" si="246"/>
        <v>5.3810750814324795</v>
      </c>
      <c r="F654" s="136">
        <v>0</v>
      </c>
      <c r="G654" s="136">
        <f t="shared" si="232"/>
        <v>5.3810750814324795</v>
      </c>
      <c r="H654" s="136">
        <f t="shared" ca="1" si="245"/>
        <v>6</v>
      </c>
      <c r="I654" s="154">
        <v>0</v>
      </c>
      <c r="J654" s="347"/>
      <c r="K654" t="s">
        <v>603</v>
      </c>
      <c r="L654" t="s">
        <v>3660</v>
      </c>
      <c r="M654" s="113" t="s">
        <v>3718</v>
      </c>
      <c r="N654" s="113">
        <v>0</v>
      </c>
      <c r="O654" s="113">
        <v>0</v>
      </c>
      <c r="S654" s="113">
        <v>0</v>
      </c>
      <c r="Y654" s="120"/>
    </row>
    <row r="655" spans="1:25" ht="15">
      <c r="A655" s="134" t="s">
        <v>577</v>
      </c>
      <c r="B655" s="134" t="s">
        <v>1373</v>
      </c>
      <c r="C655" s="134" t="s">
        <v>1388</v>
      </c>
      <c r="D655" s="136">
        <f t="shared" si="250"/>
        <v>3.6151176896612718E-8</v>
      </c>
      <c r="E655" s="136">
        <f t="shared" si="246"/>
        <v>8.0716126221487201</v>
      </c>
      <c r="F655" s="136">
        <v>0</v>
      </c>
      <c r="G655" s="136">
        <f t="shared" ref="G655:G718" si="251">E655+F655</f>
        <v>8.0716126221487201</v>
      </c>
      <c r="H655" s="136">
        <f t="shared" ca="1" si="245"/>
        <v>9</v>
      </c>
      <c r="I655" s="154">
        <v>0</v>
      </c>
      <c r="J655" s="347"/>
      <c r="K655" t="s">
        <v>1303</v>
      </c>
      <c r="L655" t="s">
        <v>4434</v>
      </c>
      <c r="M655" s="113" t="s">
        <v>4438</v>
      </c>
      <c r="N655" s="113">
        <v>145100</v>
      </c>
      <c r="O655" s="113">
        <v>0</v>
      </c>
      <c r="S655" s="113">
        <v>0</v>
      </c>
      <c r="Y655" s="120"/>
    </row>
    <row r="656" spans="1:25" ht="15">
      <c r="A656" s="134" t="s">
        <v>705</v>
      </c>
      <c r="B656" s="134" t="s">
        <v>3660</v>
      </c>
      <c r="C656" s="134" t="s">
        <v>3797</v>
      </c>
      <c r="D656" s="136">
        <f t="shared" si="250"/>
        <v>3.7958735741443356E-8</v>
      </c>
      <c r="E656" s="136">
        <f t="shared" si="246"/>
        <v>12.10741893322308</v>
      </c>
      <c r="F656" s="136">
        <v>0</v>
      </c>
      <c r="G656" s="136">
        <f t="shared" si="251"/>
        <v>12.10741893322308</v>
      </c>
      <c r="H656" s="136">
        <f t="shared" ca="1" si="245"/>
        <v>13</v>
      </c>
      <c r="I656" s="154">
        <v>0</v>
      </c>
      <c r="J656" s="347"/>
      <c r="K656" t="s">
        <v>1293</v>
      </c>
      <c r="L656" t="s">
        <v>4048</v>
      </c>
      <c r="M656" s="113" t="s">
        <v>4061</v>
      </c>
      <c r="N656" s="113">
        <v>24000</v>
      </c>
      <c r="O656" s="113">
        <v>0</v>
      </c>
      <c r="S656" s="113">
        <v>0</v>
      </c>
      <c r="Y656" s="120"/>
    </row>
    <row r="657" spans="1:25" ht="15">
      <c r="A657" s="134" t="s">
        <v>624</v>
      </c>
      <c r="B657" s="134" t="s">
        <v>2737</v>
      </c>
      <c r="C657" s="134" t="s">
        <v>2833</v>
      </c>
      <c r="D657" s="136">
        <f t="shared" si="250"/>
        <v>3.9856672528515524E-8</v>
      </c>
      <c r="E657" s="136">
        <f t="shared" si="246"/>
        <v>18.16112839983462</v>
      </c>
      <c r="F657" s="136">
        <v>0</v>
      </c>
      <c r="G657" s="136">
        <f t="shared" si="251"/>
        <v>18.16112839983462</v>
      </c>
      <c r="H657" s="136">
        <f t="shared" ca="1" si="245"/>
        <v>19</v>
      </c>
      <c r="I657" s="154">
        <v>0</v>
      </c>
      <c r="J657" s="347"/>
      <c r="K657" t="s">
        <v>683</v>
      </c>
      <c r="L657" t="s">
        <v>1473</v>
      </c>
      <c r="M657" s="113" t="s">
        <v>1578</v>
      </c>
      <c r="N657" s="113">
        <v>359700</v>
      </c>
      <c r="O657" s="113">
        <v>0</v>
      </c>
      <c r="S657" s="113">
        <v>0</v>
      </c>
      <c r="Y657" s="120"/>
    </row>
    <row r="658" spans="1:25" ht="15">
      <c r="A658" s="134" t="s">
        <v>673</v>
      </c>
      <c r="B658" s="134" t="s">
        <v>3002</v>
      </c>
      <c r="C658" s="134" t="s">
        <v>3112</v>
      </c>
      <c r="D658" s="136">
        <f t="shared" si="250"/>
        <v>4.18495061549413E-8</v>
      </c>
      <c r="E658" s="136">
        <f t="shared" si="246"/>
        <v>27.241692599751929</v>
      </c>
      <c r="F658" s="136">
        <v>0</v>
      </c>
      <c r="G658" s="136">
        <f t="shared" si="251"/>
        <v>27.241692599751929</v>
      </c>
      <c r="H658" s="136">
        <f t="shared" ca="1" si="245"/>
        <v>28</v>
      </c>
      <c r="I658" s="154">
        <v>66.613343999999984</v>
      </c>
      <c r="J658" s="347"/>
      <c r="K658" t="s">
        <v>426</v>
      </c>
      <c r="L658" t="s">
        <v>4275</v>
      </c>
      <c r="M658" s="113" t="s">
        <v>4332</v>
      </c>
      <c r="N658" s="113">
        <v>610200</v>
      </c>
      <c r="O658" s="113">
        <v>0</v>
      </c>
      <c r="S658" s="113">
        <v>0</v>
      </c>
      <c r="Y658" s="120"/>
    </row>
    <row r="659" spans="1:25" ht="15">
      <c r="A659" s="134" t="s">
        <v>547</v>
      </c>
      <c r="B659" s="134" t="s">
        <v>2434</v>
      </c>
      <c r="C659" s="134" t="s">
        <v>2446</v>
      </c>
      <c r="D659" s="136">
        <f>D658*0.75</f>
        <v>3.1387129616205974E-8</v>
      </c>
      <c r="E659" s="136">
        <f>E658*0.5</f>
        <v>13.620846299875964</v>
      </c>
      <c r="F659" s="136">
        <f ca="1">RANDBETWEEN(0,10000)</f>
        <v>4544</v>
      </c>
      <c r="G659" s="136">
        <f t="shared" ca="1" si="251"/>
        <v>4557.6208462998757</v>
      </c>
      <c r="H659" s="136">
        <f t="shared" ca="1" si="245"/>
        <v>2859</v>
      </c>
      <c r="I659" s="154">
        <v>0</v>
      </c>
      <c r="J659" s="347"/>
      <c r="K659" t="s">
        <v>518</v>
      </c>
      <c r="L659" t="s">
        <v>3307</v>
      </c>
      <c r="M659" s="113" t="s">
        <v>3399</v>
      </c>
      <c r="N659" s="113">
        <v>500</v>
      </c>
      <c r="O659" s="113">
        <v>0</v>
      </c>
      <c r="S659" s="113">
        <v>0</v>
      </c>
      <c r="Y659" s="120"/>
    </row>
    <row r="660" spans="1:25" ht="15">
      <c r="A660" s="134" t="s">
        <v>718</v>
      </c>
      <c r="B660" s="134" t="s">
        <v>1763</v>
      </c>
      <c r="C660" s="134" t="s">
        <v>1867</v>
      </c>
      <c r="D660" s="136">
        <f t="shared" si="250"/>
        <v>3.2956486097016272E-8</v>
      </c>
      <c r="E660" s="136">
        <f t="shared" si="246"/>
        <v>20.431269449813946</v>
      </c>
      <c r="F660" s="136">
        <v>0</v>
      </c>
      <c r="G660" s="136">
        <f t="shared" si="251"/>
        <v>20.431269449813946</v>
      </c>
      <c r="H660" s="136">
        <f t="shared" ca="1" si="245"/>
        <v>21</v>
      </c>
      <c r="I660" s="154">
        <v>0</v>
      </c>
      <c r="J660" s="347"/>
      <c r="K660" t="s">
        <v>610</v>
      </c>
      <c r="L660" t="s">
        <v>2076</v>
      </c>
      <c r="M660" s="113" t="s">
        <v>2146</v>
      </c>
      <c r="N660" s="113">
        <v>0</v>
      </c>
      <c r="O660" s="113">
        <v>200</v>
      </c>
      <c r="S660" s="113">
        <v>0</v>
      </c>
      <c r="Y660" s="120"/>
    </row>
    <row r="661" spans="1:25" ht="15">
      <c r="A661" s="134" t="s">
        <v>511</v>
      </c>
      <c r="B661" s="134" t="s">
        <v>1763</v>
      </c>
      <c r="C661" s="134" t="s">
        <v>1868</v>
      </c>
      <c r="D661" s="136">
        <f t="shared" si="250"/>
        <v>3.4604310401867089E-8</v>
      </c>
      <c r="E661" s="136">
        <f t="shared" si="246"/>
        <v>30.64690417472092</v>
      </c>
      <c r="F661" s="136">
        <v>0</v>
      </c>
      <c r="G661" s="136">
        <f t="shared" si="251"/>
        <v>30.64690417472092</v>
      </c>
      <c r="H661" s="136">
        <f t="shared" ca="1" si="245"/>
        <v>31</v>
      </c>
      <c r="I661" s="154">
        <v>0</v>
      </c>
      <c r="J661" s="347"/>
      <c r="K661" t="s">
        <v>696</v>
      </c>
      <c r="L661" t="s">
        <v>1763</v>
      </c>
      <c r="M661" s="113" t="s">
        <v>1869</v>
      </c>
      <c r="N661" s="113">
        <v>0</v>
      </c>
      <c r="O661" s="113">
        <v>0</v>
      </c>
      <c r="S661" s="113">
        <v>0</v>
      </c>
      <c r="Y661" s="120"/>
    </row>
    <row r="662" spans="1:25" ht="15">
      <c r="A662" s="134" t="s">
        <v>670</v>
      </c>
      <c r="B662" s="134" t="s">
        <v>3002</v>
      </c>
      <c r="C662" s="134" t="s">
        <v>3113</v>
      </c>
      <c r="D662" s="136">
        <f t="shared" si="250"/>
        <v>3.6334525921960448E-8</v>
      </c>
      <c r="E662" s="136">
        <f t="shared" si="246"/>
        <v>45.970356262081381</v>
      </c>
      <c r="F662" s="136">
        <v>0</v>
      </c>
      <c r="G662" s="136">
        <f t="shared" si="251"/>
        <v>45.970356262081381</v>
      </c>
      <c r="H662" s="136">
        <f t="shared" ca="1" si="245"/>
        <v>46</v>
      </c>
      <c r="I662" s="154">
        <v>0</v>
      </c>
      <c r="J662" s="347"/>
      <c r="K662" t="s">
        <v>553</v>
      </c>
      <c r="L662" t="s">
        <v>4275</v>
      </c>
      <c r="M662" s="113" t="s">
        <v>4291</v>
      </c>
      <c r="N662" s="113">
        <v>200</v>
      </c>
      <c r="O662" s="113">
        <v>0</v>
      </c>
      <c r="S662" s="113">
        <v>0</v>
      </c>
      <c r="Y662" s="120"/>
    </row>
    <row r="663" spans="1:25" ht="15">
      <c r="A663" s="134" t="s">
        <v>719</v>
      </c>
      <c r="B663" s="134" t="s">
        <v>3307</v>
      </c>
      <c r="C663" s="134" t="s">
        <v>3400</v>
      </c>
      <c r="D663" s="136">
        <f t="shared" si="250"/>
        <v>3.8151252218058471E-8</v>
      </c>
      <c r="E663" s="136">
        <f t="shared" si="246"/>
        <v>68.955534393122065</v>
      </c>
      <c r="F663" s="136">
        <v>0</v>
      </c>
      <c r="G663" s="136">
        <f t="shared" si="251"/>
        <v>68.955534393122065</v>
      </c>
      <c r="H663" s="136">
        <f t="shared" ca="1" si="245"/>
        <v>69</v>
      </c>
      <c r="I663" s="154">
        <v>0</v>
      </c>
      <c r="J663" s="347"/>
      <c r="K663" t="s">
        <v>613</v>
      </c>
      <c r="L663" t="s">
        <v>1763</v>
      </c>
      <c r="M663" s="113" t="s">
        <v>1870</v>
      </c>
      <c r="N663" s="113">
        <v>0</v>
      </c>
      <c r="O663" s="113">
        <v>8800</v>
      </c>
      <c r="S663" s="113">
        <v>0</v>
      </c>
      <c r="Y663" s="120"/>
    </row>
    <row r="664" spans="1:25" ht="15">
      <c r="A664" s="134" t="s">
        <v>711</v>
      </c>
      <c r="B664" s="134" t="s">
        <v>3660</v>
      </c>
      <c r="C664" s="134" t="s">
        <v>3798</v>
      </c>
      <c r="D664" s="136">
        <f t="shared" si="250"/>
        <v>4.0058814828961395E-8</v>
      </c>
      <c r="E664" s="136">
        <f t="shared" si="246"/>
        <v>103.4333015896831</v>
      </c>
      <c r="F664" s="136">
        <v>0</v>
      </c>
      <c r="G664" s="136">
        <f t="shared" si="251"/>
        <v>103.4333015896831</v>
      </c>
      <c r="H664" s="136">
        <f t="shared" ca="1" si="245"/>
        <v>104</v>
      </c>
      <c r="I664" s="154">
        <v>0</v>
      </c>
      <c r="J664" s="347"/>
      <c r="K664" t="s">
        <v>1344</v>
      </c>
      <c r="L664" t="s">
        <v>4124</v>
      </c>
      <c r="M664" s="113" t="s">
        <v>4161</v>
      </c>
      <c r="N664" s="113">
        <v>0</v>
      </c>
      <c r="O664" s="113">
        <v>0</v>
      </c>
      <c r="S664" s="113">
        <v>0</v>
      </c>
      <c r="Y664" s="120"/>
    </row>
    <row r="665" spans="1:25" ht="15">
      <c r="A665" s="134" t="s">
        <v>720</v>
      </c>
      <c r="B665" s="134" t="s">
        <v>2076</v>
      </c>
      <c r="C665" s="134" t="s">
        <v>2129</v>
      </c>
      <c r="D665" s="136">
        <f t="shared" si="250"/>
        <v>4.2061755570409464E-8</v>
      </c>
      <c r="E665" s="136">
        <f t="shared" si="246"/>
        <v>155.14995238452465</v>
      </c>
      <c r="F665" s="136">
        <v>0</v>
      </c>
      <c r="G665" s="136">
        <f t="shared" si="251"/>
        <v>155.14995238452465</v>
      </c>
      <c r="H665" s="136">
        <f t="shared" ca="1" si="245"/>
        <v>156</v>
      </c>
      <c r="I665" s="154">
        <v>1340.5102813199999</v>
      </c>
      <c r="J665" s="347"/>
      <c r="K665" t="s">
        <v>1293</v>
      </c>
      <c r="L665" t="s">
        <v>1763</v>
      </c>
      <c r="M665" s="113" t="s">
        <v>1800</v>
      </c>
      <c r="N665" s="113">
        <v>0</v>
      </c>
      <c r="O665" s="113">
        <v>78700</v>
      </c>
      <c r="S665" s="113">
        <v>0</v>
      </c>
      <c r="Y665" s="120"/>
    </row>
    <row r="666" spans="1:25" ht="15">
      <c r="A666" s="134" t="s">
        <v>1345</v>
      </c>
      <c r="B666" s="134" t="s">
        <v>1473</v>
      </c>
      <c r="C666" s="134" t="s">
        <v>1579</v>
      </c>
      <c r="D666" s="136">
        <f t="shared" si="250"/>
        <v>4.416484334892994E-8</v>
      </c>
      <c r="E666" s="136">
        <f t="shared" si="246"/>
        <v>232.72492857678697</v>
      </c>
      <c r="F666" s="136">
        <v>0</v>
      </c>
      <c r="G666" s="136">
        <f t="shared" si="251"/>
        <v>232.72492857678697</v>
      </c>
      <c r="H666" s="136">
        <f t="shared" ca="1" si="245"/>
        <v>233</v>
      </c>
      <c r="I666" s="154">
        <v>0</v>
      </c>
      <c r="J666" s="347"/>
      <c r="K666" t="s">
        <v>683</v>
      </c>
      <c r="L666" t="s">
        <v>3002</v>
      </c>
      <c r="M666" s="113" t="s">
        <v>3091</v>
      </c>
      <c r="N666" s="113">
        <v>0</v>
      </c>
      <c r="O666" s="113">
        <v>1500</v>
      </c>
      <c r="S666" s="113">
        <v>0</v>
      </c>
      <c r="Y666" s="120"/>
    </row>
    <row r="667" spans="1:25" ht="15">
      <c r="A667" s="134" t="s">
        <v>1352</v>
      </c>
      <c r="B667" s="134" t="s">
        <v>3660</v>
      </c>
      <c r="C667" s="134" t="s">
        <v>3688</v>
      </c>
      <c r="D667" s="136">
        <f>D666*0.75</f>
        <v>3.3123632511697455E-8</v>
      </c>
      <c r="E667" s="136">
        <f>E666*0.5</f>
        <v>116.36246428839348</v>
      </c>
      <c r="F667" s="136">
        <f ca="1">RANDBETWEEN(0,10000)</f>
        <v>2556</v>
      </c>
      <c r="G667" s="136">
        <f t="shared" ca="1" si="251"/>
        <v>2672.3624642883933</v>
      </c>
      <c r="H667" s="136">
        <f t="shared" ca="1" si="245"/>
        <v>1949</v>
      </c>
      <c r="I667" s="154">
        <v>0</v>
      </c>
      <c r="J667" s="347"/>
      <c r="K667" t="s">
        <v>556</v>
      </c>
      <c r="L667" t="s">
        <v>3002</v>
      </c>
      <c r="M667" s="113" t="s">
        <v>3114</v>
      </c>
      <c r="N667" s="113">
        <v>0</v>
      </c>
      <c r="O667" s="113">
        <v>600</v>
      </c>
      <c r="S667" s="113">
        <v>0</v>
      </c>
      <c r="Y667" s="120"/>
    </row>
    <row r="668" spans="1:25" ht="15">
      <c r="A668" s="134" t="s">
        <v>721</v>
      </c>
      <c r="B668" s="134" t="s">
        <v>1473</v>
      </c>
      <c r="C668" s="134" t="s">
        <v>1580</v>
      </c>
      <c r="D668" s="136">
        <f t="shared" si="250"/>
        <v>3.4779814137282327E-8</v>
      </c>
      <c r="E668" s="136">
        <f t="shared" si="246"/>
        <v>174.54369643259022</v>
      </c>
      <c r="F668" s="136">
        <v>0</v>
      </c>
      <c r="G668" s="136">
        <f t="shared" si="251"/>
        <v>174.54369643259022</v>
      </c>
      <c r="H668" s="136">
        <f t="shared" ca="1" si="245"/>
        <v>175</v>
      </c>
      <c r="I668" s="154">
        <v>0</v>
      </c>
      <c r="J668" s="347"/>
      <c r="K668" t="s">
        <v>444</v>
      </c>
      <c r="L668" t="s">
        <v>2076</v>
      </c>
      <c r="M668" s="113" t="s">
        <v>2202</v>
      </c>
      <c r="N668" s="113">
        <v>0</v>
      </c>
      <c r="O668" s="113">
        <v>1000</v>
      </c>
      <c r="S668" s="113">
        <v>0</v>
      </c>
      <c r="Y668" s="120"/>
    </row>
    <row r="669" spans="1:25" ht="15">
      <c r="A669" s="134" t="s">
        <v>609</v>
      </c>
      <c r="B669" s="134" t="s">
        <v>1763</v>
      </c>
      <c r="C669" s="134" t="s">
        <v>1871</v>
      </c>
      <c r="D669" s="136">
        <f t="shared" si="250"/>
        <v>3.6518804844146446E-8</v>
      </c>
      <c r="E669" s="136">
        <f t="shared" si="246"/>
        <v>261.81554464888535</v>
      </c>
      <c r="F669" s="136">
        <v>0</v>
      </c>
      <c r="G669" s="136">
        <f t="shared" si="251"/>
        <v>261.81554464888535</v>
      </c>
      <c r="H669" s="136">
        <f t="shared" ca="1" si="245"/>
        <v>262</v>
      </c>
      <c r="I669" s="154">
        <v>0</v>
      </c>
      <c r="J669" s="347"/>
      <c r="K669" t="s">
        <v>434</v>
      </c>
      <c r="L669" t="s">
        <v>1373</v>
      </c>
      <c r="M669" s="113" t="s">
        <v>1405</v>
      </c>
      <c r="N669" s="113">
        <v>0</v>
      </c>
      <c r="O669" s="113">
        <v>0</v>
      </c>
      <c r="S669" s="113">
        <v>0</v>
      </c>
      <c r="Y669" s="120"/>
    </row>
    <row r="670" spans="1:25" ht="15">
      <c r="A670" s="134" t="s">
        <v>629</v>
      </c>
      <c r="B670" s="134" t="s">
        <v>2737</v>
      </c>
      <c r="C670" s="134" t="s">
        <v>2834</v>
      </c>
      <c r="D670" s="136">
        <f t="shared" si="250"/>
        <v>3.834474508635377E-8</v>
      </c>
      <c r="E670" s="136">
        <f t="shared" si="246"/>
        <v>392.723316973328</v>
      </c>
      <c r="F670" s="136">
        <v>0</v>
      </c>
      <c r="G670" s="136">
        <f t="shared" si="251"/>
        <v>392.723316973328</v>
      </c>
      <c r="H670" s="136">
        <f t="shared" ca="1" si="245"/>
        <v>393</v>
      </c>
      <c r="I670" s="154">
        <v>83.266679999999994</v>
      </c>
      <c r="J670" s="347"/>
      <c r="K670" t="s">
        <v>460</v>
      </c>
      <c r="L670" t="s">
        <v>2076</v>
      </c>
      <c r="M670" s="113" t="s">
        <v>2203</v>
      </c>
      <c r="N670" s="113">
        <v>0</v>
      </c>
      <c r="O670" s="113">
        <v>0</v>
      </c>
      <c r="S670" s="113">
        <v>0</v>
      </c>
      <c r="Y670" s="120"/>
    </row>
    <row r="671" spans="1:25" ht="15">
      <c r="A671" s="134" t="s">
        <v>722</v>
      </c>
      <c r="B671" s="134" t="s">
        <v>2076</v>
      </c>
      <c r="C671" s="134" t="s">
        <v>2151</v>
      </c>
      <c r="D671" s="136">
        <f t="shared" ref="D671:D672" si="252">D670*0.75</f>
        <v>2.8758558814765327E-8</v>
      </c>
      <c r="E671" s="136">
        <f t="shared" ref="E671:E672" si="253">E670*0.5</f>
        <v>196.361658486664</v>
      </c>
      <c r="F671" s="136">
        <f t="shared" ref="F671:F672" ca="1" si="254">RANDBETWEEN(0,10000)</f>
        <v>5813</v>
      </c>
      <c r="G671" s="136">
        <f t="shared" ca="1" si="251"/>
        <v>6009.3616584866641</v>
      </c>
      <c r="H671" s="136">
        <f t="shared" ca="1" si="245"/>
        <v>256</v>
      </c>
      <c r="I671" s="154">
        <v>0</v>
      </c>
      <c r="J671" s="347"/>
      <c r="K671" t="s">
        <v>720</v>
      </c>
      <c r="L671" t="s">
        <v>1473</v>
      </c>
      <c r="M671" s="113" t="s">
        <v>1581</v>
      </c>
      <c r="N671" s="113">
        <v>16300</v>
      </c>
      <c r="O671" s="113">
        <v>0</v>
      </c>
      <c r="S671" s="113">
        <v>0</v>
      </c>
      <c r="Y671" s="120"/>
    </row>
    <row r="672" spans="1:25" ht="15">
      <c r="A672" s="134" t="s">
        <v>632</v>
      </c>
      <c r="B672" s="134" t="s">
        <v>3660</v>
      </c>
      <c r="C672" s="134" t="s">
        <v>3799</v>
      </c>
      <c r="D672" s="136">
        <f t="shared" si="252"/>
        <v>2.1568919111073995E-8</v>
      </c>
      <c r="E672" s="136">
        <f t="shared" si="253"/>
        <v>98.180829243331999</v>
      </c>
      <c r="F672" s="136">
        <f t="shared" ca="1" si="254"/>
        <v>2002</v>
      </c>
      <c r="G672" s="136">
        <f t="shared" ca="1" si="251"/>
        <v>2100.180829243332</v>
      </c>
      <c r="H672" s="136">
        <f t="shared" ca="1" si="245"/>
        <v>895</v>
      </c>
      <c r="I672" s="154">
        <v>0</v>
      </c>
      <c r="J672" s="347"/>
      <c r="K672" t="s">
        <v>555</v>
      </c>
      <c r="L672" t="s">
        <v>1763</v>
      </c>
      <c r="M672" s="113" t="s">
        <v>1872</v>
      </c>
      <c r="N672" s="113">
        <v>0</v>
      </c>
      <c r="O672" s="113">
        <v>52800</v>
      </c>
      <c r="S672" s="113">
        <v>0</v>
      </c>
      <c r="Y672" s="120"/>
    </row>
    <row r="673" spans="1:25" ht="15">
      <c r="A673" s="134" t="s">
        <v>720</v>
      </c>
      <c r="B673" s="134" t="s">
        <v>1763</v>
      </c>
      <c r="C673" s="134" t="s">
        <v>1770</v>
      </c>
      <c r="D673" s="136">
        <f t="shared" si="250"/>
        <v>2.2647365066627696E-8</v>
      </c>
      <c r="E673" s="136">
        <f t="shared" si="246"/>
        <v>147.27124386499798</v>
      </c>
      <c r="F673" s="136">
        <v>0</v>
      </c>
      <c r="G673" s="136">
        <f t="shared" si="251"/>
        <v>147.27124386499798</v>
      </c>
      <c r="H673" s="136">
        <f t="shared" ca="1" si="245"/>
        <v>148</v>
      </c>
      <c r="I673" s="154">
        <v>0</v>
      </c>
      <c r="J673" s="347"/>
      <c r="K673" t="s">
        <v>674</v>
      </c>
      <c r="L673" t="s">
        <v>2737</v>
      </c>
      <c r="M673" s="113" t="s">
        <v>2812</v>
      </c>
      <c r="N673" s="113">
        <v>0</v>
      </c>
      <c r="O673" s="113">
        <v>0</v>
      </c>
      <c r="S673" s="113">
        <v>0</v>
      </c>
      <c r="Y673" s="120"/>
    </row>
    <row r="674" spans="1:25" ht="15">
      <c r="A674" s="134" t="s">
        <v>493</v>
      </c>
      <c r="B674" s="134" t="s">
        <v>3543</v>
      </c>
      <c r="C674" s="134" t="s">
        <v>3583</v>
      </c>
      <c r="D674" s="136">
        <f t="shared" ref="D674:D675" si="255">D673*0.75</f>
        <v>1.6985523799970772E-8</v>
      </c>
      <c r="E674" s="136">
        <f t="shared" ref="E674:E675" si="256">E673*0.5</f>
        <v>73.635621932498992</v>
      </c>
      <c r="F674" s="136">
        <f t="shared" ref="F674:F675" ca="1" si="257">RANDBETWEEN(0,10000)</f>
        <v>2426</v>
      </c>
      <c r="G674" s="136">
        <f t="shared" ca="1" si="251"/>
        <v>2499.6356219324989</v>
      </c>
      <c r="H674" s="136">
        <f t="shared" ca="1" si="245"/>
        <v>264</v>
      </c>
      <c r="I674" s="154">
        <v>0</v>
      </c>
      <c r="J674" s="347"/>
      <c r="K674" t="s">
        <v>669</v>
      </c>
      <c r="L674" t="s">
        <v>2434</v>
      </c>
      <c r="M674" s="113" t="s">
        <v>2548</v>
      </c>
      <c r="N674" s="113">
        <v>0</v>
      </c>
      <c r="O674" s="113">
        <v>400</v>
      </c>
      <c r="S674" s="113">
        <v>0</v>
      </c>
      <c r="Y674" s="120"/>
    </row>
    <row r="675" spans="1:25" ht="15">
      <c r="A675" s="134" t="s">
        <v>683</v>
      </c>
      <c r="B675" s="134" t="s">
        <v>1473</v>
      </c>
      <c r="C675" s="134" t="s">
        <v>1578</v>
      </c>
      <c r="D675" s="136">
        <f t="shared" si="255"/>
        <v>1.2739142849978079E-8</v>
      </c>
      <c r="E675" s="136">
        <f t="shared" si="256"/>
        <v>36.817810966249496</v>
      </c>
      <c r="F675" s="136">
        <f t="shared" ca="1" si="257"/>
        <v>2467</v>
      </c>
      <c r="G675" s="136">
        <f t="shared" ca="1" si="251"/>
        <v>2503.8178109662495</v>
      </c>
      <c r="H675" s="136">
        <f t="shared" ca="1" si="245"/>
        <v>2306</v>
      </c>
      <c r="I675" s="154">
        <v>0</v>
      </c>
      <c r="J675" s="347"/>
      <c r="K675" t="s">
        <v>777</v>
      </c>
      <c r="L675" t="s">
        <v>2076</v>
      </c>
      <c r="M675" s="113" t="s">
        <v>2204</v>
      </c>
      <c r="N675" s="113">
        <v>0</v>
      </c>
      <c r="O675" s="113">
        <v>100</v>
      </c>
      <c r="S675" s="113">
        <v>0</v>
      </c>
      <c r="Y675" s="120"/>
    </row>
    <row r="676" spans="1:25" ht="15">
      <c r="A676" s="134" t="s">
        <v>521</v>
      </c>
      <c r="B676" s="134" t="s">
        <v>1763</v>
      </c>
      <c r="C676" s="134" t="s">
        <v>1873</v>
      </c>
      <c r="D676" s="136">
        <f t="shared" si="250"/>
        <v>1.3376099992476983E-8</v>
      </c>
      <c r="E676" s="136">
        <f t="shared" si="246"/>
        <v>55.226716449374244</v>
      </c>
      <c r="F676" s="136">
        <v>0</v>
      </c>
      <c r="G676" s="136">
        <f t="shared" si="251"/>
        <v>55.226716449374244</v>
      </c>
      <c r="H676" s="136">
        <f t="shared" ca="1" si="245"/>
        <v>56</v>
      </c>
      <c r="I676" s="154">
        <v>0</v>
      </c>
      <c r="J676" s="347"/>
      <c r="K676" t="s">
        <v>673</v>
      </c>
      <c r="L676" t="s">
        <v>3660</v>
      </c>
      <c r="M676" s="113" t="s">
        <v>3800</v>
      </c>
      <c r="N676" s="113">
        <v>0</v>
      </c>
      <c r="O676" s="113">
        <v>112300</v>
      </c>
      <c r="S676" s="113">
        <v>0</v>
      </c>
      <c r="Y676" s="120"/>
    </row>
    <row r="677" spans="1:25" ht="15">
      <c r="A677" s="134" t="s">
        <v>438</v>
      </c>
      <c r="B677" s="134" t="s">
        <v>2076</v>
      </c>
      <c r="C677" s="134" t="s">
        <v>2205</v>
      </c>
      <c r="D677" s="136">
        <f>D676*0.75</f>
        <v>1.0032074994357737E-8</v>
      </c>
      <c r="E677" s="136">
        <f>E676*0.5</f>
        <v>27.613358224687122</v>
      </c>
      <c r="F677" s="136">
        <f ca="1">RANDBETWEEN(0,10000)</f>
        <v>6499</v>
      </c>
      <c r="G677" s="136">
        <f t="shared" ca="1" si="251"/>
        <v>6526.6133582246875</v>
      </c>
      <c r="H677" s="136">
        <f t="shared" ca="1" si="245"/>
        <v>5549</v>
      </c>
      <c r="I677" s="154">
        <v>0</v>
      </c>
      <c r="J677" s="347"/>
      <c r="K677" t="s">
        <v>682</v>
      </c>
      <c r="L677" t="s">
        <v>2434</v>
      </c>
      <c r="M677" s="113" t="s">
        <v>2549</v>
      </c>
      <c r="N677" s="113">
        <v>0</v>
      </c>
      <c r="O677" s="113">
        <v>4100</v>
      </c>
      <c r="S677" s="113">
        <v>0</v>
      </c>
      <c r="Y677" s="120"/>
    </row>
    <row r="678" spans="1:25" ht="15">
      <c r="A678" s="134" t="s">
        <v>534</v>
      </c>
      <c r="B678" s="134" t="s">
        <v>2434</v>
      </c>
      <c r="C678" s="134" t="s">
        <v>2550</v>
      </c>
      <c r="D678" s="136">
        <f t="shared" si="250"/>
        <v>1.0533678744075624E-8</v>
      </c>
      <c r="E678" s="136">
        <f t="shared" si="246"/>
        <v>41.420037337030685</v>
      </c>
      <c r="F678" s="136">
        <v>0</v>
      </c>
      <c r="G678" s="136">
        <f t="shared" si="251"/>
        <v>41.420037337030685</v>
      </c>
      <c r="H678" s="136">
        <f t="shared" ca="1" si="245"/>
        <v>42</v>
      </c>
      <c r="I678" s="154">
        <v>0</v>
      </c>
      <c r="J678" s="347"/>
      <c r="K678" t="s">
        <v>546</v>
      </c>
      <c r="L678" t="s">
        <v>2737</v>
      </c>
      <c r="M678" s="113" t="s">
        <v>2835</v>
      </c>
      <c r="N678" s="113">
        <v>0</v>
      </c>
      <c r="O678" s="113">
        <v>100</v>
      </c>
      <c r="S678" s="113">
        <v>0</v>
      </c>
      <c r="Y678" s="120"/>
    </row>
    <row r="679" spans="1:25" ht="15">
      <c r="A679" s="134" t="s">
        <v>546</v>
      </c>
      <c r="B679" s="134" t="s">
        <v>1373</v>
      </c>
      <c r="C679" s="134" t="s">
        <v>1410</v>
      </c>
      <c r="D679" s="136">
        <f t="shared" si="250"/>
        <v>1.1060362681279406E-8</v>
      </c>
      <c r="E679" s="136">
        <f t="shared" si="246"/>
        <v>62.130056005546024</v>
      </c>
      <c r="F679" s="136">
        <v>0</v>
      </c>
      <c r="G679" s="136">
        <f t="shared" si="251"/>
        <v>62.130056005546024</v>
      </c>
      <c r="H679" s="136">
        <f t="shared" ca="1" si="245"/>
        <v>63</v>
      </c>
      <c r="I679" s="154">
        <v>0</v>
      </c>
      <c r="J679" s="347"/>
      <c r="K679" t="s">
        <v>675</v>
      </c>
      <c r="L679" t="s">
        <v>1373</v>
      </c>
      <c r="M679" s="113" t="s">
        <v>1411</v>
      </c>
      <c r="N679" s="113">
        <v>0</v>
      </c>
      <c r="O679" s="113">
        <v>0</v>
      </c>
      <c r="S679" s="113">
        <v>0</v>
      </c>
      <c r="Y679" s="120"/>
    </row>
    <row r="680" spans="1:25" ht="15">
      <c r="A680" s="134" t="s">
        <v>723</v>
      </c>
      <c r="B680" s="134" t="s">
        <v>1473</v>
      </c>
      <c r="C680" s="134" t="s">
        <v>1582</v>
      </c>
      <c r="D680" s="136">
        <f>D679*0.75</f>
        <v>8.295272010959554E-9</v>
      </c>
      <c r="E680" s="136">
        <f>E679*0.5</f>
        <v>31.065028002773012</v>
      </c>
      <c r="F680" s="136">
        <f ca="1">RANDBETWEEN(0,10000)</f>
        <v>5002</v>
      </c>
      <c r="G680" s="136">
        <f t="shared" ca="1" si="251"/>
        <v>5033.065028002773</v>
      </c>
      <c r="H680" s="136">
        <f t="shared" ca="1" si="245"/>
        <v>2364</v>
      </c>
      <c r="I680" s="154">
        <v>768.23226746</v>
      </c>
      <c r="J680" s="347"/>
      <c r="K680" t="s">
        <v>1323</v>
      </c>
      <c r="L680" t="s">
        <v>3660</v>
      </c>
      <c r="M680" s="113" t="s">
        <v>3735</v>
      </c>
      <c r="N680" s="113">
        <v>0</v>
      </c>
      <c r="O680" s="113">
        <v>7057700</v>
      </c>
      <c r="S680" s="113">
        <v>0</v>
      </c>
      <c r="Y680" s="120"/>
    </row>
    <row r="681" spans="1:25" ht="15">
      <c r="A681" s="134" t="s">
        <v>616</v>
      </c>
      <c r="B681" s="134" t="s">
        <v>1763</v>
      </c>
      <c r="C681" s="134" t="s">
        <v>1874</v>
      </c>
      <c r="D681" s="136">
        <f t="shared" si="250"/>
        <v>8.7100356115075329E-9</v>
      </c>
      <c r="E681" s="136">
        <f t="shared" si="246"/>
        <v>46.597542004159521</v>
      </c>
      <c r="F681" s="136">
        <v>0</v>
      </c>
      <c r="G681" s="136">
        <f t="shared" si="251"/>
        <v>46.597542004159521</v>
      </c>
      <c r="H681" s="136">
        <f t="shared" ca="1" si="245"/>
        <v>47</v>
      </c>
      <c r="I681" s="154">
        <v>0</v>
      </c>
      <c r="J681" s="347"/>
      <c r="K681" t="s">
        <v>1349</v>
      </c>
      <c r="L681" t="s">
        <v>3660</v>
      </c>
      <c r="M681" s="113" t="s">
        <v>3801</v>
      </c>
      <c r="N681" s="113">
        <v>0</v>
      </c>
      <c r="O681" s="113">
        <v>129300</v>
      </c>
      <c r="S681" s="113">
        <v>0</v>
      </c>
      <c r="Y681" s="120"/>
    </row>
    <row r="682" spans="1:25" ht="15">
      <c r="A682" s="134" t="s">
        <v>445</v>
      </c>
      <c r="B682" s="134" t="s">
        <v>3660</v>
      </c>
      <c r="C682" s="134" t="s">
        <v>3802</v>
      </c>
      <c r="D682" s="136">
        <f t="shared" ref="D682:D683" si="258">D681*0.75</f>
        <v>6.5325267086306497E-9</v>
      </c>
      <c r="E682" s="136">
        <f t="shared" ref="E682:E683" si="259">E681*0.5</f>
        <v>23.298771002079761</v>
      </c>
      <c r="F682" s="136">
        <f t="shared" ref="F682:F683" ca="1" si="260">RANDBETWEEN(0,10000)</f>
        <v>9234</v>
      </c>
      <c r="G682" s="136">
        <f t="shared" ca="1" si="251"/>
        <v>9257.2987710020789</v>
      </c>
      <c r="H682" s="136">
        <f t="shared" ca="1" si="245"/>
        <v>2564</v>
      </c>
      <c r="I682" s="154">
        <v>0</v>
      </c>
      <c r="J682" s="347"/>
      <c r="K682" t="s">
        <v>566</v>
      </c>
      <c r="L682" t="s">
        <v>3002</v>
      </c>
      <c r="M682" s="113" t="s">
        <v>3115</v>
      </c>
      <c r="N682" s="113">
        <v>0</v>
      </c>
      <c r="O682" s="113">
        <v>8900</v>
      </c>
      <c r="S682" s="113">
        <v>0</v>
      </c>
      <c r="Y682" s="120"/>
    </row>
    <row r="683" spans="1:25" ht="15">
      <c r="A683" s="134" t="s">
        <v>1346</v>
      </c>
      <c r="B683" s="134" t="s">
        <v>2434</v>
      </c>
      <c r="C683" s="134" t="s">
        <v>2551</v>
      </c>
      <c r="D683" s="136">
        <f t="shared" si="258"/>
        <v>4.8993950314729872E-9</v>
      </c>
      <c r="E683" s="136">
        <f t="shared" si="259"/>
        <v>11.64938550103988</v>
      </c>
      <c r="F683" s="136">
        <f t="shared" ca="1" si="260"/>
        <v>2664</v>
      </c>
      <c r="G683" s="136">
        <f t="shared" ca="1" si="251"/>
        <v>2675.6493855010399</v>
      </c>
      <c r="H683" s="136">
        <f t="shared" ca="1" si="245"/>
        <v>906</v>
      </c>
      <c r="I683" s="154">
        <v>0</v>
      </c>
      <c r="J683" s="347"/>
      <c r="K683" t="s">
        <v>516</v>
      </c>
      <c r="L683" t="s">
        <v>4434</v>
      </c>
      <c r="M683" s="113" t="s">
        <v>4450</v>
      </c>
      <c r="N683" s="113">
        <v>508200</v>
      </c>
      <c r="O683" s="113">
        <v>0</v>
      </c>
      <c r="S683" s="113">
        <v>0</v>
      </c>
      <c r="Y683" s="120"/>
    </row>
    <row r="684" spans="1:25" ht="15">
      <c r="A684" s="134" t="s">
        <v>1344</v>
      </c>
      <c r="B684" s="134" t="s">
        <v>4275</v>
      </c>
      <c r="C684" s="134" t="s">
        <v>4333</v>
      </c>
      <c r="D684" s="136">
        <f t="shared" si="250"/>
        <v>5.1443647830466365E-9</v>
      </c>
      <c r="E684" s="136">
        <f t="shared" si="246"/>
        <v>17.474078251559821</v>
      </c>
      <c r="F684" s="136">
        <v>0</v>
      </c>
      <c r="G684" s="136">
        <f t="shared" si="251"/>
        <v>17.474078251559821</v>
      </c>
      <c r="H684" s="136">
        <f t="shared" ca="1" si="245"/>
        <v>18</v>
      </c>
      <c r="I684" s="154">
        <v>0</v>
      </c>
      <c r="J684" s="347"/>
      <c r="K684" t="s">
        <v>547</v>
      </c>
      <c r="L684" t="s">
        <v>3002</v>
      </c>
      <c r="M684" s="113" t="s">
        <v>3116</v>
      </c>
      <c r="N684" s="113">
        <v>0</v>
      </c>
      <c r="O684" s="113">
        <v>200</v>
      </c>
      <c r="S684" s="113">
        <v>0</v>
      </c>
      <c r="Y684" s="120"/>
    </row>
    <row r="685" spans="1:25" ht="15">
      <c r="A685" s="134" t="s">
        <v>679</v>
      </c>
      <c r="B685" s="134" t="s">
        <v>1473</v>
      </c>
      <c r="C685" s="134" t="s">
        <v>1583</v>
      </c>
      <c r="D685" s="136">
        <f t="shared" si="250"/>
        <v>5.4015830221989688E-9</v>
      </c>
      <c r="E685" s="136">
        <f t="shared" si="246"/>
        <v>26.211117377339733</v>
      </c>
      <c r="F685" s="136">
        <v>0</v>
      </c>
      <c r="G685" s="136">
        <f t="shared" si="251"/>
        <v>26.211117377339733</v>
      </c>
      <c r="H685" s="136">
        <f t="shared" ca="1" si="245"/>
        <v>27</v>
      </c>
      <c r="I685" s="154">
        <v>0</v>
      </c>
      <c r="J685" s="347"/>
      <c r="K685" t="s">
        <v>780</v>
      </c>
      <c r="L685" t="s">
        <v>3002</v>
      </c>
      <c r="M685" s="113" t="s">
        <v>3117</v>
      </c>
      <c r="N685" s="113">
        <v>0</v>
      </c>
      <c r="O685" s="113">
        <v>0</v>
      </c>
      <c r="S685" s="113">
        <v>0</v>
      </c>
      <c r="Y685" s="120"/>
    </row>
    <row r="686" spans="1:25" ht="15">
      <c r="A686" s="134" t="s">
        <v>517</v>
      </c>
      <c r="B686" s="134" t="s">
        <v>1763</v>
      </c>
      <c r="C686" s="134" t="s">
        <v>1875</v>
      </c>
      <c r="D686" s="136">
        <f>D685*0.75</f>
        <v>4.051187266649227E-9</v>
      </c>
      <c r="E686" s="136">
        <f>E685*0.5</f>
        <v>13.105558688669866</v>
      </c>
      <c r="F686" s="136">
        <f ca="1">RANDBETWEEN(0,10000)</f>
        <v>3929</v>
      </c>
      <c r="G686" s="136">
        <f t="shared" ca="1" si="251"/>
        <v>3942.10555868867</v>
      </c>
      <c r="H686" s="136">
        <f t="shared" ca="1" si="245"/>
        <v>2142</v>
      </c>
      <c r="I686" s="154">
        <v>0</v>
      </c>
      <c r="J686" s="347"/>
      <c r="K686" t="s">
        <v>580</v>
      </c>
      <c r="L686" t="s">
        <v>1763</v>
      </c>
      <c r="M686" s="113" t="s">
        <v>1876</v>
      </c>
      <c r="N686" s="113">
        <v>0</v>
      </c>
      <c r="O686" s="113">
        <v>0</v>
      </c>
      <c r="S686" s="113">
        <v>0</v>
      </c>
      <c r="Y686" s="120"/>
    </row>
    <row r="687" spans="1:25" ht="15">
      <c r="A687" s="134" t="s">
        <v>525</v>
      </c>
      <c r="B687" s="134" t="s">
        <v>3002</v>
      </c>
      <c r="C687" s="134" t="s">
        <v>3118</v>
      </c>
      <c r="D687" s="136">
        <f t="shared" si="250"/>
        <v>4.2537466299816889E-9</v>
      </c>
      <c r="E687" s="136">
        <f t="shared" si="246"/>
        <v>19.658338033004799</v>
      </c>
      <c r="F687" s="136">
        <v>0</v>
      </c>
      <c r="G687" s="136">
        <f t="shared" si="251"/>
        <v>19.658338033004799</v>
      </c>
      <c r="H687" s="136">
        <f t="shared" ca="1" si="245"/>
        <v>20</v>
      </c>
      <c r="I687" s="154">
        <v>0</v>
      </c>
      <c r="J687" s="347"/>
      <c r="K687" t="s">
        <v>653</v>
      </c>
      <c r="L687" t="s">
        <v>260</v>
      </c>
      <c r="M687" s="113" t="s">
        <v>962</v>
      </c>
      <c r="N687" s="113">
        <v>0</v>
      </c>
      <c r="O687" s="113">
        <v>0</v>
      </c>
      <c r="S687" s="113">
        <v>0</v>
      </c>
      <c r="Y687" s="120"/>
    </row>
    <row r="688" spans="1:25" ht="15">
      <c r="A688" s="134" t="s">
        <v>724</v>
      </c>
      <c r="B688" s="134" t="s">
        <v>2076</v>
      </c>
      <c r="C688" s="134" t="s">
        <v>2206</v>
      </c>
      <c r="D688" s="136">
        <f t="shared" si="250"/>
        <v>4.4664339614807734E-9</v>
      </c>
      <c r="E688" s="136">
        <f t="shared" si="246"/>
        <v>29.487507049507201</v>
      </c>
      <c r="F688" s="136">
        <v>0</v>
      </c>
      <c r="G688" s="136">
        <f t="shared" si="251"/>
        <v>29.487507049507201</v>
      </c>
      <c r="H688" s="136">
        <f t="shared" ca="1" si="245"/>
        <v>30</v>
      </c>
      <c r="I688" s="154">
        <v>0</v>
      </c>
      <c r="J688" s="347"/>
      <c r="K688" t="s">
        <v>639</v>
      </c>
      <c r="L688" t="s">
        <v>3002</v>
      </c>
      <c r="M688" s="113" t="s">
        <v>3071</v>
      </c>
      <c r="N688" s="113">
        <v>0</v>
      </c>
      <c r="O688" s="113">
        <v>0</v>
      </c>
      <c r="S688" s="113">
        <v>0</v>
      </c>
      <c r="Y688" s="120"/>
    </row>
    <row r="689" spans="1:25" ht="15">
      <c r="A689" s="134" t="s">
        <v>426</v>
      </c>
      <c r="B689" s="134" t="s">
        <v>2076</v>
      </c>
      <c r="C689" s="134" t="s">
        <v>2207</v>
      </c>
      <c r="D689" s="136">
        <f>D688*0.75</f>
        <v>3.3498254711105798E-9</v>
      </c>
      <c r="E689" s="136">
        <f>E688*0.5</f>
        <v>14.7437535247536</v>
      </c>
      <c r="F689" s="136">
        <f ca="1">RANDBETWEEN(0,10000)</f>
        <v>9727</v>
      </c>
      <c r="G689" s="136">
        <f t="shared" ca="1" si="251"/>
        <v>9741.7437535247536</v>
      </c>
      <c r="H689" s="136">
        <f t="shared" ca="1" si="245"/>
        <v>2427</v>
      </c>
      <c r="I689" s="154">
        <v>890.80775930999994</v>
      </c>
      <c r="J689" s="347"/>
      <c r="K689" t="s">
        <v>1352</v>
      </c>
      <c r="L689" t="s">
        <v>2434</v>
      </c>
      <c r="M689" s="113" t="s">
        <v>2528</v>
      </c>
      <c r="N689" s="113">
        <v>0</v>
      </c>
      <c r="O689" s="113">
        <v>4100</v>
      </c>
      <c r="S689" s="113">
        <v>0</v>
      </c>
      <c r="Y689" s="120"/>
    </row>
    <row r="690" spans="1:25" ht="15">
      <c r="A690" s="134" t="s">
        <v>681</v>
      </c>
      <c r="B690" s="134" t="s">
        <v>3307</v>
      </c>
      <c r="C690" s="134" t="s">
        <v>3401</v>
      </c>
      <c r="D690" s="136">
        <f t="shared" si="250"/>
        <v>3.5173167446661088E-9</v>
      </c>
      <c r="E690" s="136">
        <f t="shared" si="246"/>
        <v>22.115630287130401</v>
      </c>
      <c r="F690" s="136">
        <v>0</v>
      </c>
      <c r="G690" s="136">
        <f t="shared" si="251"/>
        <v>22.115630287130401</v>
      </c>
      <c r="H690" s="136">
        <f t="shared" ca="1" si="245"/>
        <v>23</v>
      </c>
      <c r="I690" s="154">
        <v>0</v>
      </c>
      <c r="J690" s="347"/>
      <c r="K690" t="s">
        <v>1293</v>
      </c>
      <c r="L690" t="s">
        <v>2434</v>
      </c>
      <c r="M690" s="113" t="s">
        <v>2546</v>
      </c>
      <c r="N690" s="113">
        <v>0</v>
      </c>
      <c r="O690" s="113">
        <v>17400</v>
      </c>
      <c r="S690" s="113">
        <v>0</v>
      </c>
      <c r="Y690" s="120"/>
    </row>
    <row r="691" spans="1:25" ht="15">
      <c r="A691" s="134" t="s">
        <v>628</v>
      </c>
      <c r="B691" s="134" t="s">
        <v>2737</v>
      </c>
      <c r="C691" s="134" t="s">
        <v>2808</v>
      </c>
      <c r="D691" s="136">
        <f>D690*0.75</f>
        <v>2.6379875584995814E-9</v>
      </c>
      <c r="E691" s="136">
        <f>E690*0.5</f>
        <v>11.0578151435652</v>
      </c>
      <c r="F691" s="136">
        <f ca="1">RANDBETWEEN(0,10000)</f>
        <v>4037</v>
      </c>
      <c r="G691" s="136">
        <f t="shared" ca="1" si="251"/>
        <v>4048.0578151435652</v>
      </c>
      <c r="H691" s="136">
        <f t="shared" ca="1" si="245"/>
        <v>3926</v>
      </c>
      <c r="I691" s="154">
        <v>0</v>
      </c>
      <c r="J691" s="347"/>
      <c r="K691" t="s">
        <v>430</v>
      </c>
      <c r="L691" t="s">
        <v>3660</v>
      </c>
      <c r="M691" s="113" t="s">
        <v>3708</v>
      </c>
      <c r="N691" s="113">
        <v>0</v>
      </c>
      <c r="O691" s="113">
        <v>6700</v>
      </c>
      <c r="S691" s="113">
        <v>0</v>
      </c>
      <c r="Y691" s="120"/>
    </row>
    <row r="692" spans="1:25" ht="15">
      <c r="A692" s="134" t="s">
        <v>678</v>
      </c>
      <c r="B692" s="134" t="s">
        <v>1473</v>
      </c>
      <c r="C692" s="134" t="s">
        <v>1560</v>
      </c>
      <c r="D692" s="136">
        <f t="shared" si="250"/>
        <v>2.7698869364245605E-9</v>
      </c>
      <c r="E692" s="136">
        <f t="shared" si="246"/>
        <v>16.586722715347801</v>
      </c>
      <c r="F692" s="136">
        <v>0</v>
      </c>
      <c r="G692" s="136">
        <f t="shared" si="251"/>
        <v>16.586722715347801</v>
      </c>
      <c r="H692" s="136">
        <f t="shared" ca="1" si="245"/>
        <v>17</v>
      </c>
      <c r="I692" s="154">
        <v>0</v>
      </c>
      <c r="J692" s="347"/>
      <c r="K692" t="s">
        <v>1308</v>
      </c>
      <c r="L692" t="s">
        <v>3660</v>
      </c>
      <c r="M692" s="113" t="s">
        <v>3803</v>
      </c>
      <c r="N692" s="113">
        <v>0</v>
      </c>
      <c r="O692" s="113">
        <v>1590600</v>
      </c>
      <c r="S692" s="113">
        <v>0</v>
      </c>
      <c r="Y692" s="120"/>
    </row>
    <row r="693" spans="1:25" ht="15">
      <c r="A693" s="134" t="s">
        <v>600</v>
      </c>
      <c r="B693" s="134" t="s">
        <v>3660</v>
      </c>
      <c r="C693" s="134" t="s">
        <v>3804</v>
      </c>
      <c r="D693" s="136">
        <f>D692*0.75</f>
        <v>2.0774152023184203E-9</v>
      </c>
      <c r="E693" s="136">
        <f>E692*0.5</f>
        <v>8.2933613576739003</v>
      </c>
      <c r="F693" s="136">
        <f ca="1">RANDBETWEEN(0,10000)</f>
        <v>106</v>
      </c>
      <c r="G693" s="136">
        <f t="shared" ca="1" si="251"/>
        <v>114.2933613576739</v>
      </c>
      <c r="H693" s="136">
        <f t="shared" ca="1" si="245"/>
        <v>11</v>
      </c>
      <c r="I693" s="154">
        <v>0</v>
      </c>
      <c r="J693" s="347"/>
      <c r="K693" t="s">
        <v>658</v>
      </c>
      <c r="L693" t="s">
        <v>4434</v>
      </c>
      <c r="M693" s="113" t="s">
        <v>4451</v>
      </c>
      <c r="N693" s="113">
        <v>197000</v>
      </c>
      <c r="O693" s="113">
        <v>0</v>
      </c>
      <c r="S693" s="113">
        <v>0</v>
      </c>
      <c r="Y693" s="120"/>
    </row>
    <row r="694" spans="1:25" ht="15">
      <c r="A694" s="134" t="s">
        <v>620</v>
      </c>
      <c r="B694" s="134" t="s">
        <v>3307</v>
      </c>
      <c r="C694" s="134" t="s">
        <v>3402</v>
      </c>
      <c r="D694" s="136">
        <f t="shared" si="250"/>
        <v>2.1812859624343415E-9</v>
      </c>
      <c r="E694" s="136">
        <f t="shared" si="246"/>
        <v>12.440042036510849</v>
      </c>
      <c r="F694" s="136">
        <v>0</v>
      </c>
      <c r="G694" s="136">
        <f t="shared" si="251"/>
        <v>12.440042036510849</v>
      </c>
      <c r="H694" s="136">
        <f t="shared" ca="1" si="245"/>
        <v>13</v>
      </c>
      <c r="I694" s="154">
        <v>0</v>
      </c>
      <c r="J694" s="347"/>
      <c r="K694" t="s">
        <v>487</v>
      </c>
      <c r="L694" t="s">
        <v>4048</v>
      </c>
      <c r="M694" s="113" t="s">
        <v>4077</v>
      </c>
      <c r="N694" s="113">
        <v>3500</v>
      </c>
      <c r="O694" s="113">
        <v>0</v>
      </c>
      <c r="S694" s="113">
        <v>0</v>
      </c>
      <c r="Y694" s="120"/>
    </row>
    <row r="695" spans="1:25" ht="15">
      <c r="A695" s="134" t="s">
        <v>652</v>
      </c>
      <c r="B695" s="134" t="s">
        <v>4048</v>
      </c>
      <c r="C695" s="134" t="s">
        <v>4078</v>
      </c>
      <c r="D695" s="136">
        <f t="shared" si="250"/>
        <v>2.2903502605560585E-9</v>
      </c>
      <c r="E695" s="136">
        <f t="shared" si="246"/>
        <v>18.660063054766276</v>
      </c>
      <c r="F695" s="136">
        <v>0</v>
      </c>
      <c r="G695" s="136">
        <f t="shared" si="251"/>
        <v>18.660063054766276</v>
      </c>
      <c r="H695" s="136">
        <f t="shared" ca="1" si="245"/>
        <v>19</v>
      </c>
      <c r="I695" s="154">
        <v>0</v>
      </c>
      <c r="J695" s="347"/>
      <c r="K695" t="s">
        <v>541</v>
      </c>
      <c r="L695" t="s">
        <v>2737</v>
      </c>
      <c r="M695" s="113" t="s">
        <v>2836</v>
      </c>
      <c r="N695" s="113">
        <v>0</v>
      </c>
      <c r="O695" s="113">
        <v>100</v>
      </c>
      <c r="S695" s="113">
        <v>0</v>
      </c>
      <c r="Y695" s="120"/>
    </row>
    <row r="696" spans="1:25" ht="15">
      <c r="A696" s="134" t="s">
        <v>725</v>
      </c>
      <c r="B696" s="134" t="s">
        <v>1473</v>
      </c>
      <c r="C696" s="134" t="s">
        <v>1584</v>
      </c>
      <c r="D696" s="136">
        <f t="shared" si="250"/>
        <v>2.4048677735838613E-9</v>
      </c>
      <c r="E696" s="136">
        <f t="shared" si="246"/>
        <v>27.990094582149414</v>
      </c>
      <c r="F696" s="136">
        <v>0</v>
      </c>
      <c r="G696" s="136">
        <f t="shared" si="251"/>
        <v>27.990094582149414</v>
      </c>
      <c r="H696" s="136">
        <f t="shared" ca="1" si="245"/>
        <v>28</v>
      </c>
      <c r="I696" s="154">
        <v>0</v>
      </c>
      <c r="J696" s="347"/>
      <c r="K696" t="s">
        <v>522</v>
      </c>
      <c r="L696" t="s">
        <v>4275</v>
      </c>
      <c r="M696" s="113" t="s">
        <v>4288</v>
      </c>
      <c r="N696" s="113">
        <v>1100</v>
      </c>
      <c r="O696" s="113">
        <v>0</v>
      </c>
      <c r="S696" s="113">
        <v>0</v>
      </c>
      <c r="Y696" s="120"/>
    </row>
    <row r="697" spans="1:25" ht="15">
      <c r="A697" s="134" t="s">
        <v>614</v>
      </c>
      <c r="B697" s="134" t="s">
        <v>1763</v>
      </c>
      <c r="C697" s="134" t="s">
        <v>1877</v>
      </c>
      <c r="D697" s="136">
        <f>D696*0.75</f>
        <v>1.803650830187896E-9</v>
      </c>
      <c r="E697" s="136">
        <f>E696*0.5</f>
        <v>13.995047291074707</v>
      </c>
      <c r="F697" s="136">
        <f ca="1">RANDBETWEEN(0,10000)</f>
        <v>1847</v>
      </c>
      <c r="G697" s="136">
        <f t="shared" ca="1" si="251"/>
        <v>1860.9950472910748</v>
      </c>
      <c r="H697" s="136">
        <f t="shared" ca="1" si="245"/>
        <v>42</v>
      </c>
      <c r="I697" s="154">
        <v>0</v>
      </c>
      <c r="J697" s="347"/>
      <c r="K697" t="s">
        <v>525</v>
      </c>
      <c r="L697" t="s">
        <v>2076</v>
      </c>
      <c r="M697" s="113" t="s">
        <v>2208</v>
      </c>
      <c r="N697" s="113">
        <v>0</v>
      </c>
      <c r="O697" s="113">
        <v>3100</v>
      </c>
      <c r="S697" s="113">
        <v>0</v>
      </c>
      <c r="Y697" s="120"/>
    </row>
    <row r="698" spans="1:25" ht="15">
      <c r="A698" s="134" t="s">
        <v>537</v>
      </c>
      <c r="B698" s="134" t="s">
        <v>2434</v>
      </c>
      <c r="C698" s="134" t="s">
        <v>2552</v>
      </c>
      <c r="D698" s="136">
        <f t="shared" si="250"/>
        <v>1.8938333716972908E-9</v>
      </c>
      <c r="E698" s="136">
        <f t="shared" si="246"/>
        <v>20.992570936612061</v>
      </c>
      <c r="F698" s="136">
        <v>0</v>
      </c>
      <c r="G698" s="136">
        <f t="shared" si="251"/>
        <v>20.992570936612061</v>
      </c>
      <c r="H698" s="136">
        <f t="shared" ca="1" si="245"/>
        <v>21</v>
      </c>
      <c r="I698" s="154">
        <v>0</v>
      </c>
      <c r="J698" s="347"/>
      <c r="K698" t="s">
        <v>449</v>
      </c>
      <c r="L698" t="s">
        <v>3307</v>
      </c>
      <c r="M698" s="113" t="s">
        <v>3403</v>
      </c>
      <c r="N698" s="113">
        <v>11100</v>
      </c>
      <c r="O698" s="113">
        <v>0</v>
      </c>
      <c r="S698" s="113">
        <v>0</v>
      </c>
      <c r="Y698" s="120"/>
    </row>
    <row r="699" spans="1:25" ht="15">
      <c r="A699" s="134" t="s">
        <v>1359</v>
      </c>
      <c r="B699" s="134" t="s">
        <v>2737</v>
      </c>
      <c r="C699" s="134" t="s">
        <v>2837</v>
      </c>
      <c r="D699" s="136">
        <f t="shared" si="250"/>
        <v>1.9885250402821556E-9</v>
      </c>
      <c r="E699" s="136">
        <f t="shared" si="246"/>
        <v>31.488856404918092</v>
      </c>
      <c r="F699" s="136">
        <v>0</v>
      </c>
      <c r="G699" s="136">
        <f t="shared" si="251"/>
        <v>31.488856404918092</v>
      </c>
      <c r="H699" s="136">
        <f t="shared" ca="1" si="245"/>
        <v>32</v>
      </c>
      <c r="I699" s="154">
        <v>171.39058299999999</v>
      </c>
      <c r="J699" s="347"/>
      <c r="K699" t="s">
        <v>625</v>
      </c>
      <c r="L699" t="s">
        <v>2076</v>
      </c>
      <c r="M699" s="113" t="s">
        <v>2209</v>
      </c>
      <c r="N699" s="113">
        <v>0</v>
      </c>
      <c r="O699" s="113">
        <v>300</v>
      </c>
      <c r="S699" s="113">
        <v>0</v>
      </c>
      <c r="Y699" s="120"/>
    </row>
    <row r="700" spans="1:25" ht="15">
      <c r="A700" s="134" t="s">
        <v>517</v>
      </c>
      <c r="B700" s="134" t="s">
        <v>3660</v>
      </c>
      <c r="C700" s="134" t="s">
        <v>3805</v>
      </c>
      <c r="D700" s="136">
        <f>D699*0.75</f>
        <v>1.4913937802116168E-9</v>
      </c>
      <c r="E700" s="136">
        <f>E699*0.5</f>
        <v>15.744428202459046</v>
      </c>
      <c r="F700" s="136">
        <f ca="1">RANDBETWEEN(0,10000)</f>
        <v>2655</v>
      </c>
      <c r="G700" s="136">
        <f t="shared" ca="1" si="251"/>
        <v>2670.7444282024589</v>
      </c>
      <c r="H700" s="136">
        <f t="shared" ca="1" si="245"/>
        <v>231</v>
      </c>
      <c r="I700" s="154">
        <v>0</v>
      </c>
      <c r="J700" s="347"/>
      <c r="K700" t="s">
        <v>594</v>
      </c>
      <c r="L700" t="s">
        <v>2737</v>
      </c>
      <c r="M700" s="113" t="s">
        <v>2838</v>
      </c>
      <c r="N700" s="113">
        <v>0</v>
      </c>
      <c r="O700" s="113">
        <v>100</v>
      </c>
      <c r="S700" s="113">
        <v>0</v>
      </c>
      <c r="Y700" s="120"/>
    </row>
    <row r="701" spans="1:25" ht="15">
      <c r="A701" s="134" t="s">
        <v>714</v>
      </c>
      <c r="B701" s="134" t="s">
        <v>1473</v>
      </c>
      <c r="C701" s="134" t="s">
        <v>1585</v>
      </c>
      <c r="D701" s="136">
        <f t="shared" si="250"/>
        <v>1.5659634692221977E-9</v>
      </c>
      <c r="E701" s="136">
        <f t="shared" si="246"/>
        <v>23.616642303688568</v>
      </c>
      <c r="F701" s="136">
        <v>0</v>
      </c>
      <c r="G701" s="136">
        <f t="shared" si="251"/>
        <v>23.616642303688568</v>
      </c>
      <c r="H701" s="136">
        <f t="shared" ca="1" si="245"/>
        <v>24</v>
      </c>
      <c r="I701" s="154">
        <v>0</v>
      </c>
      <c r="J701" s="347"/>
      <c r="K701" t="s">
        <v>1347</v>
      </c>
      <c r="L701" t="s">
        <v>2076</v>
      </c>
      <c r="M701" s="113" t="s">
        <v>2210</v>
      </c>
      <c r="N701" s="113">
        <v>0</v>
      </c>
      <c r="O701" s="113">
        <v>77400</v>
      </c>
      <c r="S701" s="113">
        <v>0</v>
      </c>
      <c r="Y701" s="120"/>
    </row>
    <row r="702" spans="1:25" ht="15">
      <c r="A702" s="134" t="s">
        <v>716</v>
      </c>
      <c r="B702" s="134" t="s">
        <v>2737</v>
      </c>
      <c r="C702" s="134" t="s">
        <v>2839</v>
      </c>
      <c r="D702" s="136">
        <f t="shared" si="250"/>
        <v>1.6442616426833077E-9</v>
      </c>
      <c r="E702" s="136">
        <f t="shared" si="246"/>
        <v>35.424963455532854</v>
      </c>
      <c r="F702" s="136">
        <v>0</v>
      </c>
      <c r="G702" s="136">
        <f t="shared" si="251"/>
        <v>35.424963455532854</v>
      </c>
      <c r="H702" s="136">
        <f t="shared" ca="1" si="245"/>
        <v>36</v>
      </c>
      <c r="I702" s="154">
        <v>0</v>
      </c>
      <c r="J702" s="347"/>
      <c r="K702" t="s">
        <v>524</v>
      </c>
      <c r="L702" t="s">
        <v>1373</v>
      </c>
      <c r="M702" s="113" t="s">
        <v>1412</v>
      </c>
      <c r="N702" s="113">
        <v>0</v>
      </c>
      <c r="O702" s="113">
        <v>0</v>
      </c>
      <c r="S702" s="113">
        <v>0</v>
      </c>
      <c r="Y702" s="120"/>
    </row>
    <row r="703" spans="1:25" ht="15">
      <c r="A703" s="134" t="s">
        <v>717</v>
      </c>
      <c r="B703" s="134" t="s">
        <v>2076</v>
      </c>
      <c r="C703" s="134" t="s">
        <v>2091</v>
      </c>
      <c r="D703" s="136">
        <f t="shared" si="250"/>
        <v>1.7264747248174731E-9</v>
      </c>
      <c r="E703" s="136">
        <f t="shared" si="246"/>
        <v>53.137445183299278</v>
      </c>
      <c r="F703" s="136">
        <v>0</v>
      </c>
      <c r="G703" s="136">
        <f t="shared" si="251"/>
        <v>53.137445183299278</v>
      </c>
      <c r="H703" s="136">
        <f t="shared" ca="1" si="245"/>
        <v>54</v>
      </c>
      <c r="I703" s="154">
        <v>0</v>
      </c>
      <c r="J703" s="347"/>
      <c r="K703" t="s">
        <v>641</v>
      </c>
      <c r="L703" t="s">
        <v>3002</v>
      </c>
      <c r="M703" s="113" t="s">
        <v>3119</v>
      </c>
      <c r="N703" s="113">
        <v>0</v>
      </c>
      <c r="O703" s="113">
        <v>2900</v>
      </c>
      <c r="S703" s="113">
        <v>0</v>
      </c>
      <c r="Y703" s="120"/>
    </row>
    <row r="704" spans="1:25" ht="15">
      <c r="A704" s="134" t="s">
        <v>511</v>
      </c>
      <c r="B704" s="134" t="s">
        <v>3660</v>
      </c>
      <c r="C704" s="134" t="s">
        <v>3806</v>
      </c>
      <c r="D704" s="136">
        <f t="shared" ref="D704:D705" si="261">D703*0.75</f>
        <v>1.2948560436131048E-9</v>
      </c>
      <c r="E704" s="136">
        <f t="shared" ref="E704:E705" si="262">E703*0.5</f>
        <v>26.568722591649639</v>
      </c>
      <c r="F704" s="136">
        <f t="shared" ref="F704:F705" ca="1" si="263">RANDBETWEEN(0,10000)</f>
        <v>9272</v>
      </c>
      <c r="G704" s="136">
        <f t="shared" ca="1" si="251"/>
        <v>9298.5687225916499</v>
      </c>
      <c r="H704" s="136">
        <f t="shared" ca="1" si="245"/>
        <v>1498</v>
      </c>
      <c r="I704" s="154">
        <v>0</v>
      </c>
      <c r="J704" s="347"/>
      <c r="K704" t="s">
        <v>429</v>
      </c>
      <c r="L704" t="s">
        <v>1763</v>
      </c>
      <c r="M704" s="113" t="s">
        <v>1856</v>
      </c>
      <c r="N704" s="113">
        <v>0</v>
      </c>
      <c r="O704" s="113">
        <v>800</v>
      </c>
      <c r="S704" s="113">
        <v>0</v>
      </c>
      <c r="Y704" s="120"/>
    </row>
    <row r="705" spans="1:25" ht="15">
      <c r="A705" s="134" t="s">
        <v>705</v>
      </c>
      <c r="B705" s="134" t="s">
        <v>2076</v>
      </c>
      <c r="C705" s="134" t="s">
        <v>2211</v>
      </c>
      <c r="D705" s="136">
        <f t="shared" si="261"/>
        <v>9.7114203270982855E-10</v>
      </c>
      <c r="E705" s="136">
        <f t="shared" si="262"/>
        <v>13.284361295824819</v>
      </c>
      <c r="F705" s="136">
        <f t="shared" ca="1" si="263"/>
        <v>7941</v>
      </c>
      <c r="G705" s="136">
        <f t="shared" ca="1" si="251"/>
        <v>7954.284361295825</v>
      </c>
      <c r="H705" s="136">
        <f t="shared" ca="1" si="245"/>
        <v>2351</v>
      </c>
      <c r="I705" s="154">
        <v>436.97659774999994</v>
      </c>
      <c r="J705" s="347"/>
      <c r="K705" t="s">
        <v>581</v>
      </c>
      <c r="L705" t="s">
        <v>1763</v>
      </c>
      <c r="M705" s="113" t="s">
        <v>1878</v>
      </c>
      <c r="N705" s="113">
        <v>0</v>
      </c>
      <c r="O705" s="113">
        <v>3100</v>
      </c>
      <c r="S705" s="113">
        <v>0</v>
      </c>
      <c r="Y705" s="120"/>
    </row>
    <row r="706" spans="1:25" ht="15">
      <c r="A706" s="134" t="s">
        <v>500</v>
      </c>
      <c r="B706" s="134" t="s">
        <v>2434</v>
      </c>
      <c r="C706" s="134" t="s">
        <v>2553</v>
      </c>
      <c r="D706" s="136">
        <f t="shared" si="250"/>
        <v>1.0196991343453201E-9</v>
      </c>
      <c r="E706" s="136">
        <f t="shared" si="246"/>
        <v>19.926541943737227</v>
      </c>
      <c r="F706" s="136">
        <v>0</v>
      </c>
      <c r="G706" s="136">
        <f t="shared" si="251"/>
        <v>19.926541943737227</v>
      </c>
      <c r="H706" s="136">
        <f t="shared" ca="1" si="245"/>
        <v>20</v>
      </c>
      <c r="I706" s="154">
        <v>0</v>
      </c>
      <c r="J706" s="347"/>
      <c r="K706" t="s">
        <v>559</v>
      </c>
      <c r="L706" t="s">
        <v>3660</v>
      </c>
      <c r="M706" s="113" t="s">
        <v>3807</v>
      </c>
      <c r="N706" s="113">
        <v>0</v>
      </c>
      <c r="O706" s="113">
        <v>89300</v>
      </c>
      <c r="S706" s="113">
        <v>0</v>
      </c>
      <c r="Y706" s="120"/>
    </row>
    <row r="707" spans="1:25" ht="15">
      <c r="A707" s="134" t="s">
        <v>547</v>
      </c>
      <c r="B707" s="134" t="s">
        <v>4048</v>
      </c>
      <c r="C707" s="134" t="s">
        <v>4063</v>
      </c>
      <c r="D707" s="136">
        <f t="shared" si="250"/>
        <v>1.0706840910625862E-9</v>
      </c>
      <c r="E707" s="136">
        <f t="shared" si="246"/>
        <v>29.889812915605841</v>
      </c>
      <c r="F707" s="136">
        <v>0</v>
      </c>
      <c r="G707" s="136">
        <f t="shared" si="251"/>
        <v>29.889812915605841</v>
      </c>
      <c r="H707" s="136">
        <f t="shared" ref="H707:H770" ca="1" si="264">RANDBETWEEN(E707,G707)</f>
        <v>30</v>
      </c>
      <c r="I707" s="154">
        <v>0</v>
      </c>
      <c r="J707" s="347"/>
      <c r="K707" t="s">
        <v>559</v>
      </c>
      <c r="L707" t="s">
        <v>2076</v>
      </c>
      <c r="M707" s="113" t="s">
        <v>2212</v>
      </c>
      <c r="N707" s="113">
        <v>0</v>
      </c>
      <c r="O707" s="113">
        <v>-3500</v>
      </c>
      <c r="S707" s="113">
        <v>0</v>
      </c>
      <c r="Y707" s="120"/>
    </row>
    <row r="708" spans="1:25" ht="15">
      <c r="A708" s="134" t="s">
        <v>659</v>
      </c>
      <c r="B708" s="134" t="s">
        <v>1473</v>
      </c>
      <c r="C708" s="134" t="s">
        <v>1586</v>
      </c>
      <c r="D708" s="136">
        <f t="shared" si="250"/>
        <v>1.1242182956157154E-9</v>
      </c>
      <c r="E708" s="136">
        <f t="shared" si="246"/>
        <v>44.83471937340876</v>
      </c>
      <c r="F708" s="136">
        <v>0</v>
      </c>
      <c r="G708" s="136">
        <f t="shared" si="251"/>
        <v>44.83471937340876</v>
      </c>
      <c r="H708" s="136">
        <f t="shared" ca="1" si="264"/>
        <v>45</v>
      </c>
      <c r="I708" s="154">
        <v>2289.8337000000001</v>
      </c>
      <c r="J708" s="347"/>
      <c r="K708" t="s">
        <v>626</v>
      </c>
      <c r="L708" t="s">
        <v>2737</v>
      </c>
      <c r="M708" s="113" t="s">
        <v>2788</v>
      </c>
      <c r="N708" s="113">
        <v>0</v>
      </c>
      <c r="O708" s="113">
        <v>500</v>
      </c>
      <c r="S708" s="113">
        <v>0</v>
      </c>
      <c r="Y708" s="120"/>
    </row>
    <row r="709" spans="1:25" ht="15">
      <c r="A709" s="134" t="s">
        <v>1298</v>
      </c>
      <c r="B709" s="134" t="s">
        <v>4048</v>
      </c>
      <c r="C709" s="134" t="s">
        <v>4079</v>
      </c>
      <c r="D709" s="136">
        <f t="shared" si="250"/>
        <v>1.1804292103965012E-9</v>
      </c>
      <c r="E709" s="136">
        <f t="shared" ref="E709:E772" si="265">E708*1.5</f>
        <v>67.252079060113147</v>
      </c>
      <c r="F709" s="136">
        <v>0</v>
      </c>
      <c r="G709" s="136">
        <f t="shared" si="251"/>
        <v>67.252079060113147</v>
      </c>
      <c r="H709" s="136">
        <f t="shared" ca="1" si="264"/>
        <v>68</v>
      </c>
      <c r="I709" s="154">
        <v>0</v>
      </c>
      <c r="J709" s="347"/>
      <c r="K709" t="s">
        <v>543</v>
      </c>
      <c r="L709" t="s">
        <v>1473</v>
      </c>
      <c r="M709" s="113" t="s">
        <v>1523</v>
      </c>
      <c r="N709" s="113">
        <v>1000</v>
      </c>
      <c r="O709" s="113">
        <v>0</v>
      </c>
      <c r="S709" s="113">
        <v>0</v>
      </c>
      <c r="Y709" s="120"/>
    </row>
    <row r="710" spans="1:25" ht="15">
      <c r="A710" s="134" t="s">
        <v>1303</v>
      </c>
      <c r="B710" s="134" t="s">
        <v>1373</v>
      </c>
      <c r="C710" s="134" t="s">
        <v>1413</v>
      </c>
      <c r="D710" s="136">
        <f t="shared" ref="D710:D773" si="266">D709*1.05</f>
        <v>1.2394506709163263E-9</v>
      </c>
      <c r="E710" s="136">
        <f t="shared" si="265"/>
        <v>100.87811859016972</v>
      </c>
      <c r="F710" s="136">
        <v>0</v>
      </c>
      <c r="G710" s="136">
        <f t="shared" si="251"/>
        <v>100.87811859016972</v>
      </c>
      <c r="H710" s="136">
        <f t="shared" ca="1" si="264"/>
        <v>101</v>
      </c>
      <c r="I710" s="154">
        <v>0</v>
      </c>
      <c r="J710" s="347"/>
      <c r="K710" t="s">
        <v>488</v>
      </c>
      <c r="L710" t="s">
        <v>4124</v>
      </c>
      <c r="M710" s="113" t="s">
        <v>4144</v>
      </c>
      <c r="N710" s="113">
        <v>3000</v>
      </c>
      <c r="O710" s="113">
        <v>0</v>
      </c>
      <c r="S710" s="113">
        <v>0</v>
      </c>
      <c r="Y710" s="120"/>
    </row>
    <row r="711" spans="1:25" ht="15">
      <c r="A711" s="134" t="s">
        <v>1357</v>
      </c>
      <c r="B711" s="134" t="s">
        <v>2737</v>
      </c>
      <c r="C711" s="134" t="s">
        <v>2819</v>
      </c>
      <c r="D711" s="136">
        <f t="shared" si="266"/>
        <v>1.3014232044621427E-9</v>
      </c>
      <c r="E711" s="136">
        <f t="shared" si="265"/>
        <v>151.31717788525458</v>
      </c>
      <c r="F711" s="136">
        <v>0</v>
      </c>
      <c r="G711" s="136">
        <f t="shared" si="251"/>
        <v>151.31717788525458</v>
      </c>
      <c r="H711" s="136">
        <f t="shared" ca="1" si="264"/>
        <v>152</v>
      </c>
      <c r="I711" s="154">
        <v>0</v>
      </c>
      <c r="J711" s="347"/>
      <c r="K711" t="s">
        <v>631</v>
      </c>
      <c r="L711" t="s">
        <v>1763</v>
      </c>
      <c r="M711" s="113" t="s">
        <v>1879</v>
      </c>
      <c r="N711" s="113">
        <v>0</v>
      </c>
      <c r="O711" s="113">
        <v>5000</v>
      </c>
      <c r="S711" s="113">
        <v>0</v>
      </c>
      <c r="Y711" s="120"/>
    </row>
    <row r="712" spans="1:25" ht="15">
      <c r="A712" s="134" t="s">
        <v>614</v>
      </c>
      <c r="B712" s="134" t="s">
        <v>3660</v>
      </c>
      <c r="C712" s="134" t="s">
        <v>3808</v>
      </c>
      <c r="D712" s="136">
        <f>D711*0.75</f>
        <v>9.7606740334660703E-10</v>
      </c>
      <c r="E712" s="136">
        <f>E711*0.5</f>
        <v>75.65858894262729</v>
      </c>
      <c r="F712" s="136">
        <f ca="1">RANDBETWEEN(0,10000)</f>
        <v>4194</v>
      </c>
      <c r="G712" s="136">
        <f t="shared" ca="1" si="251"/>
        <v>4269.6585889426269</v>
      </c>
      <c r="H712" s="136">
        <f t="shared" ca="1" si="264"/>
        <v>2468</v>
      </c>
      <c r="I712" s="154">
        <v>0</v>
      </c>
      <c r="J712" s="347"/>
      <c r="K712" t="s">
        <v>690</v>
      </c>
      <c r="L712" t="s">
        <v>3002</v>
      </c>
      <c r="M712" s="113" t="s">
        <v>3095</v>
      </c>
      <c r="N712" s="113">
        <v>0</v>
      </c>
      <c r="O712" s="113">
        <v>1300</v>
      </c>
      <c r="S712" s="113">
        <v>0</v>
      </c>
      <c r="Y712" s="120"/>
    </row>
    <row r="713" spans="1:25" ht="15">
      <c r="A713" s="134" t="s">
        <v>681</v>
      </c>
      <c r="B713" s="134" t="s">
        <v>2737</v>
      </c>
      <c r="C713" s="134" t="s">
        <v>2840</v>
      </c>
      <c r="D713" s="136">
        <f t="shared" si="266"/>
        <v>1.0248707735139374E-9</v>
      </c>
      <c r="E713" s="136">
        <f t="shared" si="265"/>
        <v>113.48788341394093</v>
      </c>
      <c r="F713" s="136">
        <v>0</v>
      </c>
      <c r="G713" s="136">
        <f t="shared" si="251"/>
        <v>113.48788341394093</v>
      </c>
      <c r="H713" s="136">
        <f t="shared" ca="1" si="264"/>
        <v>114</v>
      </c>
      <c r="I713" s="154">
        <v>0</v>
      </c>
      <c r="J713" s="347"/>
      <c r="K713" t="s">
        <v>521</v>
      </c>
      <c r="L713" t="s">
        <v>4275</v>
      </c>
      <c r="M713" s="113" t="s">
        <v>4334</v>
      </c>
      <c r="N713" s="113">
        <v>143300</v>
      </c>
      <c r="O713" s="113">
        <v>0</v>
      </c>
      <c r="S713" s="113">
        <v>0</v>
      </c>
      <c r="Y713" s="120"/>
    </row>
    <row r="714" spans="1:25" ht="15">
      <c r="A714" s="134" t="s">
        <v>682</v>
      </c>
      <c r="B714" s="134" t="s">
        <v>4275</v>
      </c>
      <c r="C714" s="134" t="s">
        <v>4335</v>
      </c>
      <c r="D714" s="136">
        <f t="shared" ref="D714:D715" si="267">D713*0.75</f>
        <v>7.6865308013545299E-10</v>
      </c>
      <c r="E714" s="136">
        <f t="shared" ref="E714:E715" si="268">E713*0.5</f>
        <v>56.743941706970467</v>
      </c>
      <c r="F714" s="136">
        <f t="shared" ref="F714:F715" ca="1" si="269">RANDBETWEEN(0,10000)</f>
        <v>2810</v>
      </c>
      <c r="G714" s="136">
        <f t="shared" ca="1" si="251"/>
        <v>2866.7439417069704</v>
      </c>
      <c r="H714" s="136">
        <f t="shared" ca="1" si="264"/>
        <v>1373</v>
      </c>
      <c r="I714" s="154">
        <v>0</v>
      </c>
      <c r="J714" s="347"/>
      <c r="K714" t="s">
        <v>499</v>
      </c>
      <c r="L714" t="s">
        <v>3307</v>
      </c>
      <c r="M714" s="113" t="s">
        <v>3404</v>
      </c>
      <c r="N714" s="113">
        <v>0</v>
      </c>
      <c r="O714" s="113">
        <v>0</v>
      </c>
      <c r="S714" s="113">
        <v>0</v>
      </c>
      <c r="Y714" s="120"/>
    </row>
    <row r="715" spans="1:25" ht="15">
      <c r="A715" s="134" t="s">
        <v>708</v>
      </c>
      <c r="B715" s="134" t="s">
        <v>2076</v>
      </c>
      <c r="C715" s="134" t="s">
        <v>2213</v>
      </c>
      <c r="D715" s="136">
        <f t="shared" si="267"/>
        <v>5.7648981010158969E-10</v>
      </c>
      <c r="E715" s="136">
        <f t="shared" si="268"/>
        <v>28.371970853485234</v>
      </c>
      <c r="F715" s="136">
        <f t="shared" ca="1" si="269"/>
        <v>6720</v>
      </c>
      <c r="G715" s="136">
        <f t="shared" ca="1" si="251"/>
        <v>6748.3719708534854</v>
      </c>
      <c r="H715" s="136">
        <f t="shared" ca="1" si="264"/>
        <v>411</v>
      </c>
      <c r="I715" s="154">
        <v>0</v>
      </c>
      <c r="J715" s="347"/>
      <c r="K715" t="s">
        <v>722</v>
      </c>
      <c r="L715" t="s">
        <v>2434</v>
      </c>
      <c r="M715" s="113" t="s">
        <v>2554</v>
      </c>
      <c r="N715" s="113">
        <v>0</v>
      </c>
      <c r="O715" s="113">
        <v>100</v>
      </c>
      <c r="S715" s="113">
        <v>0</v>
      </c>
      <c r="Y715" s="120"/>
    </row>
    <row r="716" spans="1:25" ht="15">
      <c r="A716" s="134" t="s">
        <v>452</v>
      </c>
      <c r="B716" s="134" t="s">
        <v>4124</v>
      </c>
      <c r="C716" s="134" t="s">
        <v>4162</v>
      </c>
      <c r="D716" s="136">
        <f t="shared" si="266"/>
        <v>6.0531430060666923E-10</v>
      </c>
      <c r="E716" s="136">
        <f t="shared" si="265"/>
        <v>42.557956280227849</v>
      </c>
      <c r="F716" s="136">
        <v>0</v>
      </c>
      <c r="G716" s="136">
        <f t="shared" si="251"/>
        <v>42.557956280227849</v>
      </c>
      <c r="H716" s="136">
        <f t="shared" ca="1" si="264"/>
        <v>43</v>
      </c>
      <c r="I716" s="154">
        <v>0</v>
      </c>
      <c r="J716" s="347"/>
      <c r="K716" t="s">
        <v>473</v>
      </c>
      <c r="L716" t="s">
        <v>3660</v>
      </c>
      <c r="M716" s="113" t="s">
        <v>3809</v>
      </c>
      <c r="N716" s="113">
        <v>0</v>
      </c>
      <c r="O716" s="113">
        <v>4200</v>
      </c>
      <c r="S716" s="113">
        <v>0</v>
      </c>
      <c r="Y716" s="120"/>
    </row>
    <row r="717" spans="1:25" ht="15">
      <c r="A717" s="134" t="s">
        <v>1319</v>
      </c>
      <c r="B717" s="134" t="s">
        <v>4275</v>
      </c>
      <c r="C717" s="134" t="s">
        <v>4336</v>
      </c>
      <c r="D717" s="136">
        <f>D716*0.75</f>
        <v>4.5398572545500195E-10</v>
      </c>
      <c r="E717" s="136">
        <f>E716*0.5</f>
        <v>21.278978140113924</v>
      </c>
      <c r="F717" s="136">
        <f ca="1">RANDBETWEEN(0,10000)</f>
        <v>3533</v>
      </c>
      <c r="G717" s="136">
        <f t="shared" ca="1" si="251"/>
        <v>3554.2789781401138</v>
      </c>
      <c r="H717" s="136">
        <f t="shared" ca="1" si="264"/>
        <v>2080</v>
      </c>
      <c r="I717" s="154">
        <v>8661.5665869599998</v>
      </c>
      <c r="J717" s="347"/>
      <c r="K717" t="s">
        <v>1290</v>
      </c>
      <c r="L717" t="s">
        <v>1473</v>
      </c>
      <c r="M717" s="113" t="s">
        <v>1557</v>
      </c>
      <c r="N717" s="113">
        <v>512600</v>
      </c>
      <c r="O717" s="113">
        <v>0</v>
      </c>
      <c r="S717" s="113">
        <v>0</v>
      </c>
      <c r="Y717" s="120"/>
    </row>
    <row r="718" spans="1:25" ht="15">
      <c r="A718" s="134" t="s">
        <v>726</v>
      </c>
      <c r="B718" s="134" t="s">
        <v>3307</v>
      </c>
      <c r="C718" s="134" t="s">
        <v>3405</v>
      </c>
      <c r="D718" s="136">
        <f t="shared" si="266"/>
        <v>4.7668501172775204E-10</v>
      </c>
      <c r="E718" s="136">
        <f t="shared" si="265"/>
        <v>31.918467210170888</v>
      </c>
      <c r="F718" s="136">
        <v>0</v>
      </c>
      <c r="G718" s="136">
        <f t="shared" si="251"/>
        <v>31.918467210170888</v>
      </c>
      <c r="H718" s="136">
        <f t="shared" ca="1" si="264"/>
        <v>32</v>
      </c>
      <c r="I718" s="154">
        <v>0</v>
      </c>
      <c r="J718" s="347"/>
      <c r="K718" t="s">
        <v>1310</v>
      </c>
      <c r="L718" t="s">
        <v>4048</v>
      </c>
      <c r="M718" s="113" t="s">
        <v>4075</v>
      </c>
      <c r="N718" s="113">
        <v>1100</v>
      </c>
      <c r="O718" s="113">
        <v>0</v>
      </c>
      <c r="S718" s="113">
        <v>0</v>
      </c>
      <c r="Y718" s="120"/>
    </row>
    <row r="719" spans="1:25" ht="15">
      <c r="A719" s="134" t="s">
        <v>521</v>
      </c>
      <c r="B719" s="134" t="s">
        <v>3660</v>
      </c>
      <c r="C719" s="134" t="s">
        <v>3810</v>
      </c>
      <c r="D719" s="136">
        <f t="shared" si="266"/>
        <v>5.0051926231413967E-10</v>
      </c>
      <c r="E719" s="136">
        <f t="shared" si="265"/>
        <v>47.877700815256333</v>
      </c>
      <c r="F719" s="136">
        <v>0</v>
      </c>
      <c r="G719" s="136">
        <f t="shared" ref="G719:G782" si="270">E719+F719</f>
        <v>47.877700815256333</v>
      </c>
      <c r="H719" s="136">
        <f t="shared" ca="1" si="264"/>
        <v>48</v>
      </c>
      <c r="I719" s="154">
        <v>0</v>
      </c>
      <c r="J719" s="347"/>
      <c r="K719" t="s">
        <v>725</v>
      </c>
      <c r="L719" t="s">
        <v>2076</v>
      </c>
      <c r="M719" s="113" t="s">
        <v>2214</v>
      </c>
      <c r="N719" s="113">
        <v>0</v>
      </c>
      <c r="O719" s="113">
        <v>1500</v>
      </c>
      <c r="S719" s="113">
        <v>0</v>
      </c>
      <c r="Y719" s="120"/>
    </row>
    <row r="720" spans="1:25" ht="15">
      <c r="A720" s="134" t="s">
        <v>669</v>
      </c>
      <c r="B720" s="134" t="s">
        <v>4275</v>
      </c>
      <c r="C720" s="134" t="s">
        <v>4337</v>
      </c>
      <c r="D720" s="136">
        <f t="shared" si="266"/>
        <v>5.2554522542984672E-10</v>
      </c>
      <c r="E720" s="136">
        <f t="shared" si="265"/>
        <v>71.816551222884499</v>
      </c>
      <c r="F720" s="136">
        <v>0</v>
      </c>
      <c r="G720" s="136">
        <f t="shared" si="270"/>
        <v>71.816551222884499</v>
      </c>
      <c r="H720" s="136">
        <f t="shared" ca="1" si="264"/>
        <v>72</v>
      </c>
      <c r="I720" s="154">
        <v>0</v>
      </c>
      <c r="J720" s="347"/>
      <c r="K720" t="s">
        <v>702</v>
      </c>
      <c r="L720" t="s">
        <v>1763</v>
      </c>
      <c r="M720" s="113" t="s">
        <v>1880</v>
      </c>
      <c r="N720" s="113">
        <v>0</v>
      </c>
      <c r="O720" s="113">
        <v>300</v>
      </c>
      <c r="S720" s="113">
        <v>0</v>
      </c>
      <c r="Y720" s="120"/>
    </row>
    <row r="721" spans="1:25" ht="15">
      <c r="A721" s="134" t="s">
        <v>598</v>
      </c>
      <c r="B721" s="134" t="s">
        <v>1763</v>
      </c>
      <c r="C721" s="134" t="s">
        <v>1881</v>
      </c>
      <c r="D721" s="136">
        <f t="shared" si="266"/>
        <v>5.5182248670133905E-10</v>
      </c>
      <c r="E721" s="136">
        <f t="shared" si="265"/>
        <v>107.72482683432675</v>
      </c>
      <c r="F721" s="136">
        <v>0</v>
      </c>
      <c r="G721" s="136">
        <f t="shared" si="270"/>
        <v>107.72482683432675</v>
      </c>
      <c r="H721" s="136">
        <f t="shared" ca="1" si="264"/>
        <v>108</v>
      </c>
      <c r="I721" s="154">
        <v>253.21397388</v>
      </c>
      <c r="J721" s="347"/>
      <c r="K721" t="s">
        <v>1347</v>
      </c>
      <c r="L721" t="s">
        <v>4048</v>
      </c>
      <c r="M721" s="113" t="s">
        <v>4080</v>
      </c>
      <c r="N721" s="113">
        <v>15800</v>
      </c>
      <c r="O721" s="113">
        <v>0</v>
      </c>
      <c r="S721" s="113">
        <v>0</v>
      </c>
      <c r="Y721" s="120"/>
    </row>
    <row r="722" spans="1:25" ht="15">
      <c r="A722" s="134" t="s">
        <v>615</v>
      </c>
      <c r="B722" s="134" t="s">
        <v>3307</v>
      </c>
      <c r="C722" s="134" t="s">
        <v>3406</v>
      </c>
      <c r="D722" s="136">
        <f>D721*0.75</f>
        <v>4.1386686502600432E-10</v>
      </c>
      <c r="E722" s="136">
        <f>E721*0.5</f>
        <v>53.862413417163374</v>
      </c>
      <c r="F722" s="136">
        <f ca="1">RANDBETWEEN(0,10000)</f>
        <v>2731</v>
      </c>
      <c r="G722" s="136">
        <f t="shared" ca="1" si="270"/>
        <v>2784.8624134171632</v>
      </c>
      <c r="H722" s="136">
        <f t="shared" ca="1" si="264"/>
        <v>275</v>
      </c>
      <c r="I722" s="154">
        <v>0</v>
      </c>
      <c r="J722" s="347"/>
      <c r="K722" t="s">
        <v>649</v>
      </c>
      <c r="L722" t="s">
        <v>3660</v>
      </c>
      <c r="M722" s="113" t="s">
        <v>3811</v>
      </c>
      <c r="N722" s="113">
        <v>0</v>
      </c>
      <c r="O722" s="113">
        <v>102400</v>
      </c>
      <c r="S722" s="113">
        <v>0</v>
      </c>
      <c r="Y722" s="120"/>
    </row>
    <row r="723" spans="1:25" ht="15">
      <c r="A723" s="134" t="s">
        <v>490</v>
      </c>
      <c r="B723" s="134" t="s">
        <v>1373</v>
      </c>
      <c r="C723" s="134" t="s">
        <v>1389</v>
      </c>
      <c r="D723" s="136">
        <f t="shared" si="266"/>
        <v>4.3456020827730456E-10</v>
      </c>
      <c r="E723" s="136">
        <f t="shared" si="265"/>
        <v>80.793620125745065</v>
      </c>
      <c r="F723" s="136">
        <v>0</v>
      </c>
      <c r="G723" s="136">
        <f t="shared" si="270"/>
        <v>80.793620125745065</v>
      </c>
      <c r="H723" s="136">
        <f t="shared" ca="1" si="264"/>
        <v>81</v>
      </c>
      <c r="I723" s="154">
        <v>0</v>
      </c>
      <c r="J723" s="347"/>
      <c r="K723" t="s">
        <v>539</v>
      </c>
      <c r="L723" t="s">
        <v>2076</v>
      </c>
      <c r="M723" s="113" t="s">
        <v>2215</v>
      </c>
      <c r="N723" s="113">
        <v>0</v>
      </c>
      <c r="O723" s="113">
        <v>600</v>
      </c>
      <c r="S723" s="113">
        <v>0</v>
      </c>
      <c r="Y723" s="120"/>
    </row>
    <row r="724" spans="1:25" ht="15">
      <c r="A724" s="134" t="s">
        <v>616</v>
      </c>
      <c r="B724" s="134" t="s">
        <v>3660</v>
      </c>
      <c r="C724" s="134" t="s">
        <v>3812</v>
      </c>
      <c r="D724" s="136">
        <f t="shared" si="266"/>
        <v>4.5628821869116981E-10</v>
      </c>
      <c r="E724" s="136">
        <f t="shared" si="265"/>
        <v>121.1904301886176</v>
      </c>
      <c r="F724" s="136">
        <v>0</v>
      </c>
      <c r="G724" s="136">
        <f t="shared" si="270"/>
        <v>121.1904301886176</v>
      </c>
      <c r="H724" s="136">
        <f t="shared" ca="1" si="264"/>
        <v>122</v>
      </c>
      <c r="I724" s="154">
        <v>0</v>
      </c>
      <c r="J724" s="347"/>
      <c r="K724" t="s">
        <v>534</v>
      </c>
      <c r="L724" t="s">
        <v>3307</v>
      </c>
      <c r="M724" s="113" t="s">
        <v>3407</v>
      </c>
      <c r="N724" s="113">
        <v>1200</v>
      </c>
      <c r="O724" s="113">
        <v>0</v>
      </c>
      <c r="S724" s="113">
        <v>0</v>
      </c>
      <c r="Y724" s="120"/>
    </row>
    <row r="725" spans="1:25" ht="15">
      <c r="A725" s="134" t="s">
        <v>671</v>
      </c>
      <c r="B725" s="134" t="s">
        <v>4275</v>
      </c>
      <c r="C725" s="134" t="s">
        <v>4338</v>
      </c>
      <c r="D725" s="136">
        <f t="shared" si="266"/>
        <v>4.7910262962572834E-10</v>
      </c>
      <c r="E725" s="136">
        <f t="shared" si="265"/>
        <v>181.7856452829264</v>
      </c>
      <c r="F725" s="136">
        <v>0</v>
      </c>
      <c r="G725" s="136">
        <f t="shared" si="270"/>
        <v>181.7856452829264</v>
      </c>
      <c r="H725" s="136">
        <f t="shared" ca="1" si="264"/>
        <v>182</v>
      </c>
      <c r="I725" s="154">
        <v>125314.38969412999</v>
      </c>
      <c r="J725" s="347"/>
      <c r="K725" t="s">
        <v>495</v>
      </c>
      <c r="L725" t="s">
        <v>1763</v>
      </c>
      <c r="M725" s="113" t="s">
        <v>1882</v>
      </c>
      <c r="N725" s="113">
        <v>0</v>
      </c>
      <c r="O725" s="113">
        <v>2400</v>
      </c>
      <c r="S725" s="113">
        <v>0</v>
      </c>
      <c r="Y725" s="120"/>
    </row>
    <row r="726" spans="1:25" ht="15">
      <c r="A726" s="134" t="s">
        <v>1310</v>
      </c>
      <c r="B726" s="134" t="s">
        <v>1763</v>
      </c>
      <c r="C726" s="134" t="s">
        <v>1858</v>
      </c>
      <c r="D726" s="136">
        <f>D725*0.75</f>
        <v>3.5932697221929625E-10</v>
      </c>
      <c r="E726" s="136">
        <f>E725*0.5</f>
        <v>90.892822641463198</v>
      </c>
      <c r="F726" s="136">
        <f ca="1">RANDBETWEEN(0,10000)</f>
        <v>140</v>
      </c>
      <c r="G726" s="136">
        <f t="shared" ca="1" si="270"/>
        <v>230.8928226414632</v>
      </c>
      <c r="H726" s="136">
        <f t="shared" ca="1" si="264"/>
        <v>107</v>
      </c>
      <c r="I726" s="154">
        <v>0</v>
      </c>
      <c r="J726" s="347"/>
      <c r="K726" t="s">
        <v>562</v>
      </c>
      <c r="L726" t="s">
        <v>4275</v>
      </c>
      <c r="M726" s="113" t="s">
        <v>4293</v>
      </c>
      <c r="N726" s="113">
        <v>200</v>
      </c>
      <c r="O726" s="113">
        <v>0</v>
      </c>
      <c r="S726" s="113">
        <v>0</v>
      </c>
      <c r="Y726" s="120"/>
    </row>
    <row r="727" spans="1:25" ht="15">
      <c r="A727" s="134" t="s">
        <v>623</v>
      </c>
      <c r="B727" s="134" t="s">
        <v>3307</v>
      </c>
      <c r="C727" s="134" t="s">
        <v>3408</v>
      </c>
      <c r="D727" s="136">
        <f t="shared" si="266"/>
        <v>3.7729332083026109E-10</v>
      </c>
      <c r="E727" s="136">
        <f t="shared" si="265"/>
        <v>136.33923396219478</v>
      </c>
      <c r="F727" s="136">
        <v>0</v>
      </c>
      <c r="G727" s="136">
        <f t="shared" si="270"/>
        <v>136.33923396219478</v>
      </c>
      <c r="H727" s="136">
        <f t="shared" ca="1" si="264"/>
        <v>137</v>
      </c>
      <c r="I727" s="154">
        <v>0</v>
      </c>
      <c r="J727" s="347"/>
      <c r="K727" t="s">
        <v>466</v>
      </c>
      <c r="L727" t="s">
        <v>2076</v>
      </c>
      <c r="M727" s="113" t="s">
        <v>2216</v>
      </c>
      <c r="N727" s="113">
        <v>0</v>
      </c>
      <c r="O727" s="113">
        <v>500</v>
      </c>
      <c r="S727" s="113">
        <v>0</v>
      </c>
      <c r="Y727" s="120"/>
    </row>
    <row r="728" spans="1:25" ht="15">
      <c r="A728" s="134" t="s">
        <v>663</v>
      </c>
      <c r="B728" s="134" t="s">
        <v>3002</v>
      </c>
      <c r="C728" s="134" t="s">
        <v>3120</v>
      </c>
      <c r="D728" s="136">
        <f t="shared" si="266"/>
        <v>3.9615798687177414E-10</v>
      </c>
      <c r="E728" s="136">
        <f t="shared" si="265"/>
        <v>204.50885094329217</v>
      </c>
      <c r="F728" s="136">
        <v>0</v>
      </c>
      <c r="G728" s="136">
        <f t="shared" si="270"/>
        <v>204.50885094329217</v>
      </c>
      <c r="H728" s="136">
        <f t="shared" ca="1" si="264"/>
        <v>205</v>
      </c>
      <c r="I728" s="154">
        <v>0</v>
      </c>
      <c r="J728" s="347"/>
      <c r="K728" t="s">
        <v>585</v>
      </c>
      <c r="L728" t="s">
        <v>3307</v>
      </c>
      <c r="M728" s="113" t="s">
        <v>3336</v>
      </c>
      <c r="N728" s="113">
        <v>0</v>
      </c>
      <c r="O728" s="113">
        <v>0</v>
      </c>
      <c r="S728" s="113">
        <v>0</v>
      </c>
      <c r="Y728" s="120"/>
    </row>
    <row r="729" spans="1:25" ht="15">
      <c r="A729" s="134" t="s">
        <v>727</v>
      </c>
      <c r="B729" s="134" t="s">
        <v>1473</v>
      </c>
      <c r="C729" s="134" t="s">
        <v>1587</v>
      </c>
      <c r="D729" s="136">
        <f t="shared" si="266"/>
        <v>4.1596588621536286E-10</v>
      </c>
      <c r="E729" s="136">
        <f t="shared" si="265"/>
        <v>306.76327641493828</v>
      </c>
      <c r="F729" s="136">
        <v>0</v>
      </c>
      <c r="G729" s="136">
        <f t="shared" si="270"/>
        <v>306.76327641493828</v>
      </c>
      <c r="H729" s="136">
        <f t="shared" ca="1" si="264"/>
        <v>307</v>
      </c>
      <c r="I729" s="154">
        <v>0</v>
      </c>
      <c r="J729" s="347"/>
      <c r="K729" t="s">
        <v>619</v>
      </c>
      <c r="L729" t="s">
        <v>1763</v>
      </c>
      <c r="M729" s="113" t="s">
        <v>1883</v>
      </c>
      <c r="N729" s="113">
        <v>0</v>
      </c>
      <c r="O729" s="113">
        <v>0</v>
      </c>
      <c r="S729" s="113">
        <v>0</v>
      </c>
      <c r="Y729" s="120"/>
    </row>
    <row r="730" spans="1:25" ht="15">
      <c r="A730" s="134" t="s">
        <v>666</v>
      </c>
      <c r="B730" s="134" t="s">
        <v>4275</v>
      </c>
      <c r="C730" s="134" t="s">
        <v>4339</v>
      </c>
      <c r="D730" s="136">
        <f t="shared" si="266"/>
        <v>4.3676418052613103E-10</v>
      </c>
      <c r="E730" s="136">
        <f t="shared" si="265"/>
        <v>460.14491462240744</v>
      </c>
      <c r="F730" s="136">
        <v>0</v>
      </c>
      <c r="G730" s="136">
        <f t="shared" si="270"/>
        <v>460.14491462240744</v>
      </c>
      <c r="H730" s="136">
        <f t="shared" ca="1" si="264"/>
        <v>461</v>
      </c>
      <c r="I730" s="154">
        <v>0</v>
      </c>
      <c r="J730" s="347"/>
      <c r="K730" t="s">
        <v>1288</v>
      </c>
      <c r="L730" t="s">
        <v>4275</v>
      </c>
      <c r="M730" s="113" t="s">
        <v>4340</v>
      </c>
      <c r="N730" s="113">
        <v>722800</v>
      </c>
      <c r="O730" s="113">
        <v>0</v>
      </c>
      <c r="S730" s="113">
        <v>0</v>
      </c>
      <c r="Y730" s="120"/>
    </row>
    <row r="731" spans="1:25" ht="15">
      <c r="A731" s="134" t="s">
        <v>668</v>
      </c>
      <c r="B731" s="134" t="s">
        <v>2737</v>
      </c>
      <c r="C731" s="134" t="s">
        <v>2841</v>
      </c>
      <c r="D731" s="136">
        <f t="shared" si="266"/>
        <v>4.5860238955243759E-10</v>
      </c>
      <c r="E731" s="136">
        <f t="shared" si="265"/>
        <v>690.21737193361116</v>
      </c>
      <c r="F731" s="136">
        <v>0</v>
      </c>
      <c r="G731" s="136">
        <f t="shared" si="270"/>
        <v>690.21737193361116</v>
      </c>
      <c r="H731" s="136">
        <f t="shared" ca="1" si="264"/>
        <v>691</v>
      </c>
      <c r="I731" s="154">
        <v>0</v>
      </c>
      <c r="J731" s="347"/>
      <c r="K731" t="s">
        <v>465</v>
      </c>
      <c r="L731" t="s">
        <v>3002</v>
      </c>
      <c r="M731" s="113" t="s">
        <v>3121</v>
      </c>
      <c r="N731" s="113">
        <v>0</v>
      </c>
      <c r="O731" s="113">
        <v>100</v>
      </c>
      <c r="S731" s="113">
        <v>0</v>
      </c>
      <c r="Y731" s="120"/>
    </row>
    <row r="732" spans="1:25" ht="15">
      <c r="A732" s="134" t="s">
        <v>718</v>
      </c>
      <c r="B732" s="134" t="s">
        <v>3660</v>
      </c>
      <c r="C732" s="134" t="s">
        <v>3813</v>
      </c>
      <c r="D732" s="136">
        <f t="shared" si="266"/>
        <v>4.815325090300595E-10</v>
      </c>
      <c r="E732" s="136">
        <f t="shared" si="265"/>
        <v>1035.3260579004168</v>
      </c>
      <c r="F732" s="136">
        <v>0</v>
      </c>
      <c r="G732" s="136">
        <f t="shared" si="270"/>
        <v>1035.3260579004168</v>
      </c>
      <c r="H732" s="136">
        <f t="shared" ca="1" si="264"/>
        <v>1036</v>
      </c>
      <c r="I732" s="154">
        <v>0</v>
      </c>
      <c r="J732" s="347"/>
      <c r="K732" t="s">
        <v>496</v>
      </c>
      <c r="L732" t="s">
        <v>260</v>
      </c>
      <c r="M732" s="113" t="s">
        <v>963</v>
      </c>
      <c r="N732" s="113">
        <v>0</v>
      </c>
      <c r="O732" s="113">
        <v>0</v>
      </c>
      <c r="S732" s="113">
        <v>0</v>
      </c>
      <c r="Y732" s="120"/>
    </row>
    <row r="733" spans="1:25" ht="15">
      <c r="A733" s="134" t="s">
        <v>718</v>
      </c>
      <c r="B733" s="134" t="s">
        <v>2076</v>
      </c>
      <c r="C733" s="134" t="s">
        <v>2110</v>
      </c>
      <c r="D733" s="136">
        <f t="shared" si="266"/>
        <v>5.0560913448156253E-10</v>
      </c>
      <c r="E733" s="136">
        <f t="shared" si="265"/>
        <v>1552.9890868506252</v>
      </c>
      <c r="F733" s="136">
        <v>0</v>
      </c>
      <c r="G733" s="136">
        <f t="shared" si="270"/>
        <v>1552.9890868506252</v>
      </c>
      <c r="H733" s="136">
        <f t="shared" ca="1" si="264"/>
        <v>1553</v>
      </c>
      <c r="I733" s="154">
        <v>0</v>
      </c>
      <c r="J733" s="347"/>
      <c r="K733" t="s">
        <v>1287</v>
      </c>
      <c r="L733" t="s">
        <v>1373</v>
      </c>
      <c r="M733" s="113" t="s">
        <v>1414</v>
      </c>
      <c r="N733" s="113">
        <v>5900</v>
      </c>
      <c r="O733" s="113">
        <v>0</v>
      </c>
      <c r="S733" s="113">
        <v>0</v>
      </c>
      <c r="Y733" s="120"/>
    </row>
    <row r="734" spans="1:25" ht="15">
      <c r="A734" s="134" t="s">
        <v>1355</v>
      </c>
      <c r="B734" s="134" t="s">
        <v>2737</v>
      </c>
      <c r="C734" s="134" t="s">
        <v>2842</v>
      </c>
      <c r="D734" s="136">
        <f t="shared" si="266"/>
        <v>5.3088959120564071E-10</v>
      </c>
      <c r="E734" s="136">
        <f t="shared" si="265"/>
        <v>2329.4836302759377</v>
      </c>
      <c r="F734" s="136">
        <v>0</v>
      </c>
      <c r="G734" s="136">
        <f t="shared" si="270"/>
        <v>2329.4836302759377</v>
      </c>
      <c r="H734" s="136">
        <f t="shared" ca="1" si="264"/>
        <v>2330</v>
      </c>
      <c r="I734" s="154">
        <v>3581.7856290999994</v>
      </c>
      <c r="J734" s="347"/>
      <c r="K734" t="s">
        <v>726</v>
      </c>
      <c r="L734" t="s">
        <v>3307</v>
      </c>
      <c r="M734" s="113" t="s">
        <v>3405</v>
      </c>
      <c r="N734" s="113">
        <v>47600</v>
      </c>
      <c r="O734" s="113">
        <v>0</v>
      </c>
      <c r="S734" s="113">
        <v>0</v>
      </c>
      <c r="Y734" s="120"/>
    </row>
    <row r="735" spans="1:25" ht="15">
      <c r="A735" s="134" t="s">
        <v>1302</v>
      </c>
      <c r="B735" s="134" t="s">
        <v>1763</v>
      </c>
      <c r="C735" s="134" t="s">
        <v>1884</v>
      </c>
      <c r="D735" s="136">
        <f t="shared" ref="D735:D736" si="271">D734*0.75</f>
        <v>3.9816719340423056E-10</v>
      </c>
      <c r="E735" s="136">
        <f t="shared" ref="E735:E736" si="272">E734*0.5</f>
        <v>1164.7418151379688</v>
      </c>
      <c r="F735" s="136">
        <f t="shared" ref="F735:F736" ca="1" si="273">RANDBETWEEN(0,10000)</f>
        <v>8239</v>
      </c>
      <c r="G735" s="136">
        <f t="shared" ca="1" si="270"/>
        <v>9403.7418151379679</v>
      </c>
      <c r="H735" s="136">
        <f t="shared" ca="1" si="264"/>
        <v>6853</v>
      </c>
      <c r="I735" s="154">
        <v>0</v>
      </c>
      <c r="J735" s="347"/>
      <c r="K735" t="s">
        <v>433</v>
      </c>
      <c r="L735" t="s">
        <v>2434</v>
      </c>
      <c r="M735" s="113" t="s">
        <v>2437</v>
      </c>
      <c r="N735" s="113">
        <v>0</v>
      </c>
      <c r="O735" s="113">
        <v>200</v>
      </c>
      <c r="S735" s="113">
        <v>0</v>
      </c>
      <c r="Y735" s="120"/>
    </row>
    <row r="736" spans="1:25" ht="15">
      <c r="A736" s="134" t="s">
        <v>674</v>
      </c>
      <c r="B736" s="134" t="s">
        <v>4275</v>
      </c>
      <c r="C736" s="134" t="s">
        <v>4341</v>
      </c>
      <c r="D736" s="136">
        <f t="shared" si="271"/>
        <v>2.9862539505317292E-10</v>
      </c>
      <c r="E736" s="136">
        <f t="shared" si="272"/>
        <v>582.37090756898442</v>
      </c>
      <c r="F736" s="136">
        <f t="shared" ca="1" si="273"/>
        <v>8180</v>
      </c>
      <c r="G736" s="136">
        <f t="shared" ca="1" si="270"/>
        <v>8762.370907568984</v>
      </c>
      <c r="H736" s="136">
        <f t="shared" ca="1" si="264"/>
        <v>7716</v>
      </c>
      <c r="I736" s="154">
        <v>1303.5190587299999</v>
      </c>
      <c r="J736" s="347"/>
      <c r="K736" t="s">
        <v>636</v>
      </c>
      <c r="L736" t="s">
        <v>260</v>
      </c>
      <c r="M736" s="113" t="s">
        <v>964</v>
      </c>
      <c r="N736" s="113">
        <v>0</v>
      </c>
      <c r="O736" s="113">
        <v>0</v>
      </c>
      <c r="S736" s="113">
        <v>0</v>
      </c>
      <c r="Y736" s="120"/>
    </row>
    <row r="737" spans="1:25" ht="15">
      <c r="A737" s="134" t="s">
        <v>626</v>
      </c>
      <c r="B737" s="134" t="s">
        <v>3307</v>
      </c>
      <c r="C737" s="134" t="s">
        <v>3409</v>
      </c>
      <c r="D737" s="136">
        <f t="shared" si="266"/>
        <v>3.1355666480583159E-10</v>
      </c>
      <c r="E737" s="136">
        <f t="shared" si="265"/>
        <v>873.55636135347663</v>
      </c>
      <c r="F737" s="136">
        <v>0</v>
      </c>
      <c r="G737" s="136">
        <f t="shared" si="270"/>
        <v>873.55636135347663</v>
      </c>
      <c r="H737" s="136">
        <f t="shared" ca="1" si="264"/>
        <v>874</v>
      </c>
      <c r="I737" s="154">
        <v>1106.7529549999999</v>
      </c>
      <c r="J737" s="347"/>
      <c r="K737" t="s">
        <v>1319</v>
      </c>
      <c r="L737" t="s">
        <v>1373</v>
      </c>
      <c r="M737" s="113" t="s">
        <v>1415</v>
      </c>
      <c r="N737" s="113">
        <v>0</v>
      </c>
      <c r="O737" s="113">
        <v>0</v>
      </c>
      <c r="S737" s="113">
        <v>0</v>
      </c>
      <c r="Y737" s="120"/>
    </row>
    <row r="738" spans="1:25" ht="15">
      <c r="A738" s="134" t="s">
        <v>518</v>
      </c>
      <c r="B738" s="134" t="s">
        <v>2434</v>
      </c>
      <c r="C738" s="134" t="s">
        <v>2478</v>
      </c>
      <c r="D738" s="136">
        <f t="shared" si="266"/>
        <v>3.2923449804612319E-10</v>
      </c>
      <c r="E738" s="136">
        <f t="shared" si="265"/>
        <v>1310.3345420302148</v>
      </c>
      <c r="F738" s="136">
        <v>0</v>
      </c>
      <c r="G738" s="136">
        <f t="shared" si="270"/>
        <v>1310.3345420302148</v>
      </c>
      <c r="H738" s="136">
        <f t="shared" ca="1" si="264"/>
        <v>1311</v>
      </c>
      <c r="I738" s="154">
        <v>0</v>
      </c>
      <c r="J738" s="347"/>
      <c r="K738" t="s">
        <v>590</v>
      </c>
      <c r="L738" t="s">
        <v>2434</v>
      </c>
      <c r="M738" s="113" t="s">
        <v>2555</v>
      </c>
      <c r="N738" s="113">
        <v>0</v>
      </c>
      <c r="O738" s="113">
        <v>2200</v>
      </c>
      <c r="S738" s="113">
        <v>0</v>
      </c>
      <c r="Y738" s="120"/>
    </row>
    <row r="739" spans="1:25" ht="15">
      <c r="A739" s="134" t="s">
        <v>593</v>
      </c>
      <c r="B739" s="134" t="s">
        <v>1763</v>
      </c>
      <c r="C739" s="134" t="s">
        <v>1885</v>
      </c>
      <c r="D739" s="136">
        <f t="shared" si="266"/>
        <v>3.4569622294842938E-10</v>
      </c>
      <c r="E739" s="136">
        <f t="shared" si="265"/>
        <v>1965.5018130453223</v>
      </c>
      <c r="F739" s="136">
        <v>0</v>
      </c>
      <c r="G739" s="136">
        <f t="shared" si="270"/>
        <v>1965.5018130453223</v>
      </c>
      <c r="H739" s="136">
        <f t="shared" ca="1" si="264"/>
        <v>1966</v>
      </c>
      <c r="I739" s="154">
        <v>0</v>
      </c>
      <c r="J739" s="347"/>
      <c r="K739" t="s">
        <v>688</v>
      </c>
      <c r="L739" t="s">
        <v>1763</v>
      </c>
      <c r="M739" s="113" t="s">
        <v>1886</v>
      </c>
      <c r="N739" s="113">
        <v>0</v>
      </c>
      <c r="O739" s="113">
        <v>400</v>
      </c>
      <c r="S739" s="113">
        <v>0</v>
      </c>
      <c r="Y739" s="120"/>
    </row>
    <row r="740" spans="1:25" ht="15">
      <c r="A740" s="134" t="s">
        <v>728</v>
      </c>
      <c r="B740" s="134" t="s">
        <v>4275</v>
      </c>
      <c r="C740" s="134" t="s">
        <v>4330</v>
      </c>
      <c r="D740" s="136">
        <f t="shared" si="266"/>
        <v>3.6298103409585088E-10</v>
      </c>
      <c r="E740" s="136">
        <f t="shared" si="265"/>
        <v>2948.2527195679831</v>
      </c>
      <c r="F740" s="136">
        <v>0</v>
      </c>
      <c r="G740" s="136">
        <f t="shared" si="270"/>
        <v>2948.2527195679831</v>
      </c>
      <c r="H740" s="136">
        <f t="shared" ca="1" si="264"/>
        <v>2949</v>
      </c>
      <c r="I740" s="154">
        <v>111.02224</v>
      </c>
      <c r="J740" s="347"/>
      <c r="K740" t="s">
        <v>664</v>
      </c>
      <c r="L740" t="s">
        <v>1373</v>
      </c>
      <c r="M740" s="113" t="s">
        <v>1416</v>
      </c>
      <c r="N740" s="113">
        <v>200</v>
      </c>
      <c r="O740" s="113">
        <v>0</v>
      </c>
      <c r="S740" s="113">
        <v>0</v>
      </c>
      <c r="Y740" s="120"/>
    </row>
    <row r="741" spans="1:25" ht="15">
      <c r="A741" s="134" t="s">
        <v>556</v>
      </c>
      <c r="B741" s="134" t="s">
        <v>2434</v>
      </c>
      <c r="C741" s="134" t="s">
        <v>2556</v>
      </c>
      <c r="D741" s="136">
        <f t="shared" si="266"/>
        <v>3.8113008580064344E-10</v>
      </c>
      <c r="E741" s="136">
        <f t="shared" si="265"/>
        <v>4422.3790793519747</v>
      </c>
      <c r="F741" s="136">
        <v>0</v>
      </c>
      <c r="G741" s="136">
        <f t="shared" si="270"/>
        <v>4422.3790793519747</v>
      </c>
      <c r="H741" s="136">
        <f t="shared" ca="1" si="264"/>
        <v>4423</v>
      </c>
      <c r="I741" s="154">
        <v>0</v>
      </c>
      <c r="J741" s="347"/>
      <c r="K741" t="s">
        <v>965</v>
      </c>
      <c r="L741" t="s">
        <v>260</v>
      </c>
      <c r="M741" s="113" t="s">
        <v>966</v>
      </c>
      <c r="N741" s="113">
        <v>0</v>
      </c>
      <c r="O741" s="113">
        <v>0</v>
      </c>
      <c r="S741" s="113">
        <v>0</v>
      </c>
      <c r="Y741" s="120"/>
    </row>
    <row r="742" spans="1:25" ht="15">
      <c r="A742" s="134" t="s">
        <v>609</v>
      </c>
      <c r="B742" s="134" t="s">
        <v>3660</v>
      </c>
      <c r="C742" s="134" t="s">
        <v>3814</v>
      </c>
      <c r="D742" s="136">
        <f t="shared" si="266"/>
        <v>4.0018659009067564E-10</v>
      </c>
      <c r="E742" s="136">
        <f t="shared" si="265"/>
        <v>6633.5686190279621</v>
      </c>
      <c r="F742" s="136">
        <v>0</v>
      </c>
      <c r="G742" s="136">
        <f t="shared" si="270"/>
        <v>6633.5686190279621</v>
      </c>
      <c r="H742" s="136">
        <f t="shared" ca="1" si="264"/>
        <v>6634</v>
      </c>
      <c r="I742" s="154">
        <v>0</v>
      </c>
      <c r="J742" s="347"/>
      <c r="K742" t="s">
        <v>631</v>
      </c>
      <c r="L742" t="s">
        <v>2434</v>
      </c>
      <c r="M742" s="113" t="s">
        <v>2557</v>
      </c>
      <c r="N742" s="113">
        <v>0</v>
      </c>
      <c r="O742" s="113">
        <v>0</v>
      </c>
      <c r="S742" s="113">
        <v>0</v>
      </c>
      <c r="Y742" s="120"/>
    </row>
    <row r="743" spans="1:25" ht="15">
      <c r="A743" s="134" t="s">
        <v>672</v>
      </c>
      <c r="B743" s="134" t="s">
        <v>4275</v>
      </c>
      <c r="C743" s="134" t="s">
        <v>4342</v>
      </c>
      <c r="D743" s="136">
        <f>D742*0.75</f>
        <v>3.0013994256800672E-10</v>
      </c>
      <c r="E743" s="136">
        <f>E742*0.5</f>
        <v>3316.784309513981</v>
      </c>
      <c r="F743" s="136">
        <f ca="1">RANDBETWEEN(0,10000)</f>
        <v>4316</v>
      </c>
      <c r="G743" s="136">
        <f t="shared" ca="1" si="270"/>
        <v>7632.7843095139815</v>
      </c>
      <c r="H743" s="136">
        <f t="shared" ca="1" si="264"/>
        <v>4639</v>
      </c>
      <c r="I743" s="154">
        <v>0</v>
      </c>
      <c r="J743" s="347"/>
      <c r="K743" t="s">
        <v>555</v>
      </c>
      <c r="L743" t="s">
        <v>3660</v>
      </c>
      <c r="M743" s="113" t="s">
        <v>3815</v>
      </c>
      <c r="N743" s="113">
        <v>0</v>
      </c>
      <c r="O743" s="113">
        <v>673600</v>
      </c>
      <c r="S743" s="113">
        <v>0</v>
      </c>
      <c r="Y743" s="120"/>
    </row>
    <row r="744" spans="1:25" ht="15">
      <c r="A744" s="134" t="s">
        <v>729</v>
      </c>
      <c r="B744" s="134" t="s">
        <v>1473</v>
      </c>
      <c r="C744" s="134" t="s">
        <v>1588</v>
      </c>
      <c r="D744" s="136">
        <f t="shared" si="266"/>
        <v>3.1514693969640704E-10</v>
      </c>
      <c r="E744" s="136">
        <f t="shared" si="265"/>
        <v>4975.1764642709713</v>
      </c>
      <c r="F744" s="136">
        <v>0</v>
      </c>
      <c r="G744" s="136">
        <f t="shared" si="270"/>
        <v>4975.1764642709713</v>
      </c>
      <c r="H744" s="136">
        <f t="shared" ca="1" si="264"/>
        <v>4976</v>
      </c>
      <c r="I744" s="154">
        <v>0</v>
      </c>
      <c r="J744" s="347"/>
      <c r="K744" t="s">
        <v>493</v>
      </c>
      <c r="L744" t="s">
        <v>260</v>
      </c>
      <c r="M744" s="113" t="s">
        <v>967</v>
      </c>
      <c r="N744" s="113">
        <v>0</v>
      </c>
      <c r="O744" s="113">
        <v>0</v>
      </c>
      <c r="S744" s="113">
        <v>0</v>
      </c>
      <c r="Y744" s="120"/>
    </row>
    <row r="745" spans="1:25" ht="15">
      <c r="A745" s="134" t="s">
        <v>719</v>
      </c>
      <c r="B745" s="134" t="s">
        <v>2737</v>
      </c>
      <c r="C745" s="134" t="s">
        <v>2843</v>
      </c>
      <c r="D745" s="136">
        <f t="shared" si="266"/>
        <v>3.3090428668122741E-10</v>
      </c>
      <c r="E745" s="136">
        <f t="shared" si="265"/>
        <v>7462.764696406457</v>
      </c>
      <c r="F745" s="136">
        <v>0</v>
      </c>
      <c r="G745" s="136">
        <f t="shared" si="270"/>
        <v>7462.764696406457</v>
      </c>
      <c r="H745" s="136">
        <f t="shared" ca="1" si="264"/>
        <v>7463</v>
      </c>
      <c r="I745" s="154">
        <v>3098.5613294999994</v>
      </c>
      <c r="J745" s="347"/>
      <c r="K745" t="s">
        <v>688</v>
      </c>
      <c r="L745" t="s">
        <v>2434</v>
      </c>
      <c r="M745" s="113" t="s">
        <v>2558</v>
      </c>
      <c r="N745" s="113">
        <v>0</v>
      </c>
      <c r="O745" s="113">
        <v>1300</v>
      </c>
      <c r="S745" s="113">
        <v>0</v>
      </c>
      <c r="Y745" s="120"/>
    </row>
    <row r="746" spans="1:25" ht="15">
      <c r="A746" s="134" t="s">
        <v>711</v>
      </c>
      <c r="B746" s="134" t="s">
        <v>2076</v>
      </c>
      <c r="C746" s="134" t="s">
        <v>2217</v>
      </c>
      <c r="D746" s="136">
        <f t="shared" si="266"/>
        <v>3.4744950101528879E-10</v>
      </c>
      <c r="E746" s="136">
        <f>E745*0.25</f>
        <v>1865.6911741016143</v>
      </c>
      <c r="F746" s="136">
        <v>0</v>
      </c>
      <c r="G746" s="136">
        <f t="shared" si="270"/>
        <v>1865.6911741016143</v>
      </c>
      <c r="H746" s="136">
        <f t="shared" ca="1" si="264"/>
        <v>1866</v>
      </c>
      <c r="I746" s="154">
        <v>0</v>
      </c>
      <c r="J746" s="347"/>
      <c r="K746" t="s">
        <v>708</v>
      </c>
      <c r="L746" t="s">
        <v>260</v>
      </c>
      <c r="M746" s="113" t="s">
        <v>968</v>
      </c>
      <c r="N746" s="113">
        <v>0</v>
      </c>
      <c r="O746" s="113">
        <v>0</v>
      </c>
      <c r="S746" s="113">
        <v>0</v>
      </c>
      <c r="Y746" s="120"/>
    </row>
    <row r="747" spans="1:25" ht="15">
      <c r="A747" s="134" t="s">
        <v>720</v>
      </c>
      <c r="B747" s="134" t="s">
        <v>3660</v>
      </c>
      <c r="C747" s="134" t="s">
        <v>3717</v>
      </c>
      <c r="D747" s="136">
        <f t="shared" si="266"/>
        <v>3.6482197606605326E-10</v>
      </c>
      <c r="E747" s="136">
        <f t="shared" si="265"/>
        <v>2798.5367611524216</v>
      </c>
      <c r="F747" s="136">
        <v>0</v>
      </c>
      <c r="G747" s="136">
        <f t="shared" si="270"/>
        <v>2798.5367611524216</v>
      </c>
      <c r="H747" s="136">
        <f t="shared" ca="1" si="264"/>
        <v>2799</v>
      </c>
      <c r="I747" s="154">
        <v>0</v>
      </c>
      <c r="J747" s="347"/>
      <c r="K747" t="s">
        <v>542</v>
      </c>
      <c r="L747" t="s">
        <v>4124</v>
      </c>
      <c r="M747" s="113" t="s">
        <v>4160</v>
      </c>
      <c r="N747" s="113">
        <v>0</v>
      </c>
      <c r="O747" s="113">
        <v>0</v>
      </c>
      <c r="S747" s="113">
        <v>0</v>
      </c>
      <c r="Y747" s="120"/>
    </row>
    <row r="748" spans="1:25" ht="15">
      <c r="A748" s="134" t="s">
        <v>1308</v>
      </c>
      <c r="B748" s="134" t="s">
        <v>2076</v>
      </c>
      <c r="C748" s="134" t="s">
        <v>2218</v>
      </c>
      <c r="D748" s="136">
        <f>D747*0.75</f>
        <v>2.7361648204953996E-10</v>
      </c>
      <c r="E748" s="136">
        <f>E747*0.5</f>
        <v>1399.2683805762108</v>
      </c>
      <c r="F748" s="136">
        <f ca="1">RANDBETWEEN(0,10000)</f>
        <v>1265</v>
      </c>
      <c r="G748" s="136">
        <f t="shared" ca="1" si="270"/>
        <v>2664.2683805762108</v>
      </c>
      <c r="H748" s="136">
        <f t="shared" ca="1" si="264"/>
        <v>1473</v>
      </c>
      <c r="I748" s="154">
        <v>30541.191268279996</v>
      </c>
      <c r="J748" s="347"/>
      <c r="K748" t="s">
        <v>616</v>
      </c>
      <c r="L748" t="s">
        <v>2737</v>
      </c>
      <c r="M748" s="113" t="s">
        <v>2844</v>
      </c>
      <c r="N748" s="113">
        <v>0</v>
      </c>
      <c r="O748" s="113">
        <v>0</v>
      </c>
      <c r="S748" s="113">
        <v>0</v>
      </c>
      <c r="Y748" s="120"/>
    </row>
    <row r="749" spans="1:25" ht="15">
      <c r="A749" s="134" t="s">
        <v>505</v>
      </c>
      <c r="B749" s="134" t="s">
        <v>2434</v>
      </c>
      <c r="C749" s="134" t="s">
        <v>2559</v>
      </c>
      <c r="D749" s="136">
        <f t="shared" si="266"/>
        <v>2.8729730615201694E-10</v>
      </c>
      <c r="E749" s="136">
        <f t="shared" si="265"/>
        <v>2098.9025708643162</v>
      </c>
      <c r="F749" s="136">
        <v>0</v>
      </c>
      <c r="G749" s="136">
        <f t="shared" si="270"/>
        <v>2098.9025708643162</v>
      </c>
      <c r="H749" s="136">
        <f t="shared" ca="1" si="264"/>
        <v>2099</v>
      </c>
      <c r="I749" s="154">
        <v>0</v>
      </c>
      <c r="J749" s="347"/>
      <c r="K749" t="s">
        <v>430</v>
      </c>
      <c r="L749" t="s">
        <v>1763</v>
      </c>
      <c r="M749" s="113" t="s">
        <v>1821</v>
      </c>
      <c r="N749" s="113">
        <v>0</v>
      </c>
      <c r="O749" s="113">
        <v>0</v>
      </c>
      <c r="S749" s="113">
        <v>0</v>
      </c>
      <c r="Y749" s="120"/>
    </row>
    <row r="750" spans="1:25" ht="15">
      <c r="A750" s="134" t="s">
        <v>618</v>
      </c>
      <c r="B750" s="134" t="s">
        <v>1763</v>
      </c>
      <c r="C750" s="134" t="s">
        <v>1887</v>
      </c>
      <c r="D750" s="136">
        <f t="shared" si="266"/>
        <v>3.016621714596178E-10</v>
      </c>
      <c r="E750" s="136">
        <f t="shared" si="265"/>
        <v>3148.3538562964741</v>
      </c>
      <c r="F750" s="136">
        <v>0</v>
      </c>
      <c r="G750" s="136">
        <f t="shared" si="270"/>
        <v>3148.3538562964741</v>
      </c>
      <c r="H750" s="136">
        <f t="shared" ca="1" si="264"/>
        <v>3149</v>
      </c>
      <c r="I750" s="154">
        <v>0</v>
      </c>
      <c r="J750" s="347"/>
      <c r="K750" t="s">
        <v>523</v>
      </c>
      <c r="L750" t="s">
        <v>3543</v>
      </c>
      <c r="M750" s="113" t="s">
        <v>3584</v>
      </c>
      <c r="N750" s="113">
        <v>800</v>
      </c>
      <c r="O750" s="113">
        <v>0</v>
      </c>
      <c r="S750" s="113">
        <v>0</v>
      </c>
      <c r="Y750" s="120"/>
    </row>
    <row r="751" spans="1:25" ht="15">
      <c r="A751" s="134" t="s">
        <v>610</v>
      </c>
      <c r="B751" s="134" t="s">
        <v>3660</v>
      </c>
      <c r="C751" s="134" t="s">
        <v>3816</v>
      </c>
      <c r="D751" s="136">
        <f t="shared" si="266"/>
        <v>3.167452800325987E-10</v>
      </c>
      <c r="E751" s="136">
        <f t="shared" si="265"/>
        <v>4722.5307844447107</v>
      </c>
      <c r="F751" s="136">
        <v>0</v>
      </c>
      <c r="G751" s="136">
        <f t="shared" si="270"/>
        <v>4722.5307844447107</v>
      </c>
      <c r="H751" s="136">
        <f t="shared" ca="1" si="264"/>
        <v>4723</v>
      </c>
      <c r="I751" s="154">
        <v>0</v>
      </c>
      <c r="J751" s="347"/>
      <c r="K751" t="s">
        <v>712</v>
      </c>
      <c r="L751" t="s">
        <v>2434</v>
      </c>
      <c r="M751" s="113" t="s">
        <v>2560</v>
      </c>
      <c r="N751" s="113">
        <v>0</v>
      </c>
      <c r="O751" s="113">
        <v>1200</v>
      </c>
      <c r="S751" s="113">
        <v>0</v>
      </c>
      <c r="Y751" s="120"/>
    </row>
    <row r="752" spans="1:25" ht="15">
      <c r="A752" s="134" t="s">
        <v>481</v>
      </c>
      <c r="B752" s="134" t="s">
        <v>3002</v>
      </c>
      <c r="C752" s="134" t="s">
        <v>3122</v>
      </c>
      <c r="D752" s="136">
        <f t="shared" si="266"/>
        <v>3.3258254403422865E-10</v>
      </c>
      <c r="E752" s="136">
        <f t="shared" si="265"/>
        <v>7083.796176667066</v>
      </c>
      <c r="F752" s="136">
        <v>0</v>
      </c>
      <c r="G752" s="136">
        <f t="shared" si="270"/>
        <v>7083.796176667066</v>
      </c>
      <c r="H752" s="136">
        <f t="shared" ca="1" si="264"/>
        <v>7084</v>
      </c>
      <c r="I752" s="154">
        <v>0</v>
      </c>
      <c r="J752" s="347"/>
      <c r="K752" t="s">
        <v>782</v>
      </c>
      <c r="L752" t="s">
        <v>260</v>
      </c>
      <c r="M752" s="113" t="s">
        <v>969</v>
      </c>
      <c r="N752" s="113">
        <v>0</v>
      </c>
      <c r="O752" s="113">
        <v>0</v>
      </c>
      <c r="S752" s="113">
        <v>0</v>
      </c>
      <c r="Y752" s="120"/>
    </row>
    <row r="753" spans="1:25" ht="15">
      <c r="A753" s="134" t="s">
        <v>438</v>
      </c>
      <c r="B753" s="134" t="s">
        <v>2434</v>
      </c>
      <c r="C753" s="134" t="s">
        <v>2561</v>
      </c>
      <c r="D753" s="136">
        <f t="shared" si="266"/>
        <v>3.492116712359401E-10</v>
      </c>
      <c r="E753" s="136">
        <f t="shared" si="265"/>
        <v>10625.694265000599</v>
      </c>
      <c r="F753" s="136">
        <v>0</v>
      </c>
      <c r="G753" s="136">
        <f t="shared" si="270"/>
        <v>10625.694265000599</v>
      </c>
      <c r="H753" s="136">
        <f t="shared" ca="1" si="264"/>
        <v>10626</v>
      </c>
      <c r="I753" s="154">
        <v>0</v>
      </c>
      <c r="J753" s="347"/>
      <c r="K753" t="s">
        <v>1306</v>
      </c>
      <c r="L753" t="s">
        <v>1373</v>
      </c>
      <c r="M753" s="113" t="s">
        <v>1417</v>
      </c>
      <c r="N753" s="113">
        <v>2900</v>
      </c>
      <c r="O753" s="113">
        <v>0</v>
      </c>
      <c r="S753" s="113">
        <v>0</v>
      </c>
      <c r="Y753" s="120"/>
    </row>
    <row r="754" spans="1:25" ht="15">
      <c r="A754" s="134" t="s">
        <v>725</v>
      </c>
      <c r="B754" s="134" t="s">
        <v>1373</v>
      </c>
      <c r="C754" s="134" t="s">
        <v>1418</v>
      </c>
      <c r="D754" s="136">
        <f t="shared" si="266"/>
        <v>3.6667225479773713E-10</v>
      </c>
      <c r="E754" s="136">
        <f t="shared" si="265"/>
        <v>15938.541397500898</v>
      </c>
      <c r="F754" s="136">
        <v>0</v>
      </c>
      <c r="G754" s="136">
        <f t="shared" si="270"/>
        <v>15938.541397500898</v>
      </c>
      <c r="H754" s="136">
        <f t="shared" ca="1" si="264"/>
        <v>15939</v>
      </c>
      <c r="I754" s="154">
        <v>0</v>
      </c>
      <c r="J754" s="347"/>
      <c r="K754" t="s">
        <v>620</v>
      </c>
      <c r="L754" t="s">
        <v>3002</v>
      </c>
      <c r="M754" s="113" t="s">
        <v>3123</v>
      </c>
      <c r="N754" s="113">
        <v>0</v>
      </c>
      <c r="O754" s="113">
        <v>500</v>
      </c>
      <c r="S754" s="113">
        <v>0</v>
      </c>
      <c r="Y754" s="120"/>
    </row>
    <row r="755" spans="1:25" ht="15">
      <c r="A755" s="134" t="s">
        <v>657</v>
      </c>
      <c r="B755" s="134" t="s">
        <v>3543</v>
      </c>
      <c r="C755" s="134" t="s">
        <v>3585</v>
      </c>
      <c r="D755" s="136">
        <f t="shared" si="266"/>
        <v>3.8500586753762399E-10</v>
      </c>
      <c r="E755" s="136">
        <f>E754*0.25</f>
        <v>3984.6353493752245</v>
      </c>
      <c r="F755" s="136">
        <v>0</v>
      </c>
      <c r="G755" s="136">
        <f t="shared" si="270"/>
        <v>3984.6353493752245</v>
      </c>
      <c r="H755" s="136">
        <f t="shared" ca="1" si="264"/>
        <v>3985</v>
      </c>
      <c r="I755" s="154">
        <v>0</v>
      </c>
      <c r="J755" s="347"/>
      <c r="K755" t="s">
        <v>624</v>
      </c>
      <c r="L755" t="s">
        <v>3660</v>
      </c>
      <c r="M755" s="113" t="s">
        <v>3817</v>
      </c>
      <c r="N755" s="113">
        <v>0</v>
      </c>
      <c r="O755" s="113">
        <v>32700</v>
      </c>
      <c r="S755" s="113">
        <v>0</v>
      </c>
      <c r="Y755" s="120"/>
    </row>
    <row r="756" spans="1:25" ht="15">
      <c r="A756" s="134" t="s">
        <v>606</v>
      </c>
      <c r="B756" s="134" t="s">
        <v>1473</v>
      </c>
      <c r="C756" s="134" t="s">
        <v>1567</v>
      </c>
      <c r="D756" s="136">
        <f>D755*0.75</f>
        <v>2.8875440065321798E-10</v>
      </c>
      <c r="E756" s="136">
        <f>E755*0.5</f>
        <v>1992.3176746876122</v>
      </c>
      <c r="F756" s="136">
        <f ca="1">RANDBETWEEN(0,10000)</f>
        <v>2197</v>
      </c>
      <c r="G756" s="136">
        <f t="shared" ca="1" si="270"/>
        <v>4189.3176746876125</v>
      </c>
      <c r="H756" s="136">
        <f t="shared" ca="1" si="264"/>
        <v>2782</v>
      </c>
      <c r="I756" s="154">
        <v>7513.7839753899998</v>
      </c>
      <c r="J756" s="347"/>
      <c r="K756" t="s">
        <v>632</v>
      </c>
      <c r="L756" t="s">
        <v>2737</v>
      </c>
      <c r="M756" s="113" t="s">
        <v>2845</v>
      </c>
      <c r="N756" s="113">
        <v>0</v>
      </c>
      <c r="O756" s="113">
        <v>1400</v>
      </c>
      <c r="S756" s="113">
        <v>0</v>
      </c>
      <c r="Y756" s="120"/>
    </row>
    <row r="757" spans="1:25" ht="15">
      <c r="A757" s="134" t="s">
        <v>460</v>
      </c>
      <c r="B757" s="134" t="s">
        <v>3307</v>
      </c>
      <c r="C757" s="134" t="s">
        <v>3410</v>
      </c>
      <c r="D757" s="136">
        <f t="shared" si="266"/>
        <v>3.0319212068587888E-10</v>
      </c>
      <c r="E757" s="136">
        <f t="shared" si="265"/>
        <v>2988.4765120314182</v>
      </c>
      <c r="F757" s="136">
        <v>0</v>
      </c>
      <c r="G757" s="136">
        <f t="shared" si="270"/>
        <v>2988.4765120314182</v>
      </c>
      <c r="H757" s="136">
        <f t="shared" ca="1" si="264"/>
        <v>2989</v>
      </c>
      <c r="I757" s="154">
        <v>0</v>
      </c>
      <c r="J757" s="347"/>
      <c r="K757" t="s">
        <v>536</v>
      </c>
      <c r="L757" t="s">
        <v>2737</v>
      </c>
      <c r="M757" s="113" t="s">
        <v>2754</v>
      </c>
      <c r="N757" s="113">
        <v>0</v>
      </c>
      <c r="O757" s="113">
        <v>500</v>
      </c>
      <c r="S757" s="113">
        <v>0</v>
      </c>
      <c r="Y757" s="120"/>
    </row>
    <row r="758" spans="1:25" ht="15">
      <c r="A758" s="134" t="s">
        <v>451</v>
      </c>
      <c r="B758" s="134" t="s">
        <v>3660</v>
      </c>
      <c r="C758" s="134" t="s">
        <v>3818</v>
      </c>
      <c r="D758" s="136">
        <f>D757*0.75</f>
        <v>2.2739409051440915E-10</v>
      </c>
      <c r="E758" s="136">
        <f>E757*0.5</f>
        <v>1494.2382560157091</v>
      </c>
      <c r="F758" s="136">
        <f ca="1">RANDBETWEEN(0,10000)</f>
        <v>6513</v>
      </c>
      <c r="G758" s="136">
        <f t="shared" ca="1" si="270"/>
        <v>8007.2382560157093</v>
      </c>
      <c r="H758" s="136">
        <f t="shared" ca="1" si="264"/>
        <v>7255</v>
      </c>
      <c r="I758" s="154">
        <v>0</v>
      </c>
      <c r="J758" s="347"/>
      <c r="K758" t="s">
        <v>1357</v>
      </c>
      <c r="L758" t="s">
        <v>4275</v>
      </c>
      <c r="M758" s="113" t="s">
        <v>4343</v>
      </c>
      <c r="N758" s="113">
        <v>0</v>
      </c>
      <c r="O758" s="113">
        <v>0</v>
      </c>
      <c r="S758" s="113">
        <v>0</v>
      </c>
      <c r="Y758" s="120"/>
    </row>
    <row r="759" spans="1:25" ht="15">
      <c r="A759" s="134" t="s">
        <v>452</v>
      </c>
      <c r="B759" s="134" t="s">
        <v>2076</v>
      </c>
      <c r="C759" s="134" t="s">
        <v>2219</v>
      </c>
      <c r="D759" s="136">
        <f t="shared" si="266"/>
        <v>2.3876379504012959E-10</v>
      </c>
      <c r="E759" s="136">
        <f t="shared" si="265"/>
        <v>2241.3573840235636</v>
      </c>
      <c r="F759" s="136">
        <v>0</v>
      </c>
      <c r="G759" s="136">
        <f t="shared" si="270"/>
        <v>2241.3573840235636</v>
      </c>
      <c r="H759" s="136">
        <f t="shared" ca="1" si="264"/>
        <v>2242</v>
      </c>
      <c r="I759" s="154">
        <v>24350.174832479999</v>
      </c>
      <c r="J759" s="347"/>
      <c r="K759" t="s">
        <v>482</v>
      </c>
      <c r="L759" t="s">
        <v>2076</v>
      </c>
      <c r="M759" s="113" t="s">
        <v>2093</v>
      </c>
      <c r="N759" s="113">
        <v>0</v>
      </c>
      <c r="O759" s="113">
        <v>4600</v>
      </c>
      <c r="S759" s="113">
        <v>0</v>
      </c>
      <c r="Y759" s="120"/>
    </row>
    <row r="760" spans="1:25" ht="15">
      <c r="A760" s="134" t="s">
        <v>486</v>
      </c>
      <c r="B760" s="134" t="s">
        <v>4275</v>
      </c>
      <c r="C760" s="134" t="s">
        <v>4344</v>
      </c>
      <c r="D760" s="136">
        <f t="shared" si="266"/>
        <v>2.507019847921361E-10</v>
      </c>
      <c r="E760" s="136">
        <f>E759*0.25</f>
        <v>560.33934600589089</v>
      </c>
      <c r="F760" s="136">
        <v>0</v>
      </c>
      <c r="G760" s="136">
        <f t="shared" si="270"/>
        <v>560.33934600589089</v>
      </c>
      <c r="H760" s="136">
        <f t="shared" ca="1" si="264"/>
        <v>561</v>
      </c>
      <c r="I760" s="154">
        <v>0</v>
      </c>
      <c r="J760" s="347"/>
      <c r="K760" t="s">
        <v>548</v>
      </c>
      <c r="L760" t="s">
        <v>2737</v>
      </c>
      <c r="M760" s="113" t="s">
        <v>2846</v>
      </c>
      <c r="N760" s="113">
        <v>0</v>
      </c>
      <c r="O760" s="113">
        <v>0</v>
      </c>
      <c r="S760" s="113">
        <v>0</v>
      </c>
      <c r="Y760" s="120"/>
    </row>
    <row r="761" spans="1:25" ht="15">
      <c r="A761" s="134" t="s">
        <v>1288</v>
      </c>
      <c r="B761" s="134" t="s">
        <v>1473</v>
      </c>
      <c r="C761" s="134" t="s">
        <v>1589</v>
      </c>
      <c r="D761" s="136">
        <f>D760*0.75</f>
        <v>1.8802648859410206E-10</v>
      </c>
      <c r="E761" s="136">
        <f>E760*0.5</f>
        <v>280.16967300294544</v>
      </c>
      <c r="F761" s="136">
        <f ca="1">RANDBETWEEN(0,10000)</f>
        <v>9824</v>
      </c>
      <c r="G761" s="136">
        <f t="shared" ca="1" si="270"/>
        <v>10104.169673002945</v>
      </c>
      <c r="H761" s="136">
        <f t="shared" ca="1" si="264"/>
        <v>929</v>
      </c>
      <c r="I761" s="154">
        <v>10178.963052159999</v>
      </c>
      <c r="J761" s="347"/>
      <c r="K761" t="s">
        <v>630</v>
      </c>
      <c r="L761" t="s">
        <v>1473</v>
      </c>
      <c r="M761" s="113" t="s">
        <v>1590</v>
      </c>
      <c r="N761" s="113">
        <v>24600</v>
      </c>
      <c r="O761" s="113">
        <v>0</v>
      </c>
      <c r="S761" s="113">
        <v>0</v>
      </c>
      <c r="Y761" s="120"/>
    </row>
    <row r="762" spans="1:25" ht="15">
      <c r="A762" s="134" t="s">
        <v>658</v>
      </c>
      <c r="B762" s="134" t="s">
        <v>3543</v>
      </c>
      <c r="C762" s="134" t="s">
        <v>3568</v>
      </c>
      <c r="D762" s="136">
        <f t="shared" si="266"/>
        <v>1.9742781302380717E-10</v>
      </c>
      <c r="E762" s="136">
        <f>E761*0.25</f>
        <v>70.042418250736361</v>
      </c>
      <c r="F762" s="136">
        <v>0</v>
      </c>
      <c r="G762" s="136">
        <f t="shared" si="270"/>
        <v>70.042418250736361</v>
      </c>
      <c r="H762" s="136">
        <f t="shared" ca="1" si="264"/>
        <v>71</v>
      </c>
      <c r="I762" s="154">
        <v>0</v>
      </c>
      <c r="J762" s="347"/>
      <c r="K762" t="s">
        <v>700</v>
      </c>
      <c r="L762" t="s">
        <v>3002</v>
      </c>
      <c r="M762" s="113" t="s">
        <v>3124</v>
      </c>
      <c r="N762" s="113">
        <v>0</v>
      </c>
      <c r="O762" s="113">
        <v>65700</v>
      </c>
      <c r="S762" s="113">
        <v>0</v>
      </c>
      <c r="Y762" s="120"/>
    </row>
    <row r="763" spans="1:25" ht="15">
      <c r="A763" s="134" t="s">
        <v>448</v>
      </c>
      <c r="B763" s="134" t="s">
        <v>2737</v>
      </c>
      <c r="C763" s="134" t="s">
        <v>2847</v>
      </c>
      <c r="D763" s="136">
        <f t="shared" si="266"/>
        <v>2.0729920367499754E-10</v>
      </c>
      <c r="E763" s="136">
        <f>E762*0.25</f>
        <v>17.51060456268409</v>
      </c>
      <c r="F763" s="136">
        <v>0</v>
      </c>
      <c r="G763" s="136">
        <f t="shared" si="270"/>
        <v>17.51060456268409</v>
      </c>
      <c r="H763" s="136">
        <f t="shared" ca="1" si="264"/>
        <v>18</v>
      </c>
      <c r="I763" s="154">
        <v>0</v>
      </c>
      <c r="J763" s="347"/>
      <c r="K763" t="s">
        <v>435</v>
      </c>
      <c r="L763" t="s">
        <v>4048</v>
      </c>
      <c r="M763" s="113" t="s">
        <v>4081</v>
      </c>
      <c r="N763" s="113">
        <v>0</v>
      </c>
      <c r="O763" s="113">
        <v>0</v>
      </c>
      <c r="S763" s="113">
        <v>0</v>
      </c>
      <c r="Y763" s="120"/>
    </row>
    <row r="764" spans="1:25" ht="15">
      <c r="A764" s="134" t="s">
        <v>558</v>
      </c>
      <c r="B764" s="134" t="s">
        <v>1763</v>
      </c>
      <c r="C764" s="134" t="s">
        <v>1848</v>
      </c>
      <c r="D764" s="136">
        <f t="shared" ref="D764:D765" si="274">D763*0.75</f>
        <v>1.5547440275624815E-10</v>
      </c>
      <c r="E764" s="136">
        <f t="shared" ref="E764:E765" si="275">E763*0.5</f>
        <v>8.7553022813420451</v>
      </c>
      <c r="F764" s="136">
        <f t="shared" ref="F764:F765" ca="1" si="276">RANDBETWEEN(0,10000)</f>
        <v>9482</v>
      </c>
      <c r="G764" s="136">
        <f t="shared" ca="1" si="270"/>
        <v>9490.7553022813427</v>
      </c>
      <c r="H764" s="136">
        <f t="shared" ca="1" si="264"/>
        <v>7554</v>
      </c>
      <c r="I764" s="154">
        <v>0</v>
      </c>
      <c r="J764" s="347"/>
      <c r="K764" t="s">
        <v>564</v>
      </c>
      <c r="L764" t="s">
        <v>2434</v>
      </c>
      <c r="M764" s="113" t="s">
        <v>2562</v>
      </c>
      <c r="N764" s="113">
        <v>0</v>
      </c>
      <c r="O764" s="113">
        <v>3700</v>
      </c>
      <c r="S764" s="113">
        <v>0</v>
      </c>
      <c r="Y764" s="120"/>
    </row>
    <row r="765" spans="1:25" ht="15">
      <c r="A765" s="134" t="s">
        <v>432</v>
      </c>
      <c r="B765" s="134" t="s">
        <v>2076</v>
      </c>
      <c r="C765" s="134" t="s">
        <v>2220</v>
      </c>
      <c r="D765" s="136">
        <f t="shared" si="274"/>
        <v>1.1660580206718611E-10</v>
      </c>
      <c r="E765" s="136">
        <f t="shared" si="275"/>
        <v>4.3776511406710226</v>
      </c>
      <c r="F765" s="136">
        <f t="shared" ca="1" si="276"/>
        <v>4329</v>
      </c>
      <c r="G765" s="136">
        <f t="shared" ca="1" si="270"/>
        <v>4333.3776511406713</v>
      </c>
      <c r="H765" s="136">
        <f t="shared" ca="1" si="264"/>
        <v>1457</v>
      </c>
      <c r="I765" s="154">
        <v>0</v>
      </c>
      <c r="J765" s="347"/>
      <c r="K765" t="s">
        <v>671</v>
      </c>
      <c r="L765" t="s">
        <v>2737</v>
      </c>
      <c r="M765" s="113" t="s">
        <v>2809</v>
      </c>
      <c r="N765" s="113">
        <v>0</v>
      </c>
      <c r="O765" s="113">
        <v>0</v>
      </c>
      <c r="S765" s="113">
        <v>0</v>
      </c>
      <c r="Y765" s="120"/>
    </row>
    <row r="766" spans="1:25" ht="15">
      <c r="A766" s="134" t="s">
        <v>478</v>
      </c>
      <c r="B766" s="134" t="s">
        <v>3002</v>
      </c>
      <c r="C766" s="134" t="s">
        <v>3125</v>
      </c>
      <c r="D766" s="136">
        <f t="shared" si="266"/>
        <v>1.2243609217054542E-10</v>
      </c>
      <c r="E766" s="136">
        <f t="shared" si="265"/>
        <v>6.5664767110065334</v>
      </c>
      <c r="F766" s="136">
        <v>0</v>
      </c>
      <c r="G766" s="136">
        <f t="shared" si="270"/>
        <v>6.5664767110065334</v>
      </c>
      <c r="H766" s="136">
        <f t="shared" ca="1" si="264"/>
        <v>7</v>
      </c>
      <c r="I766" s="154">
        <v>-595.00981749999994</v>
      </c>
      <c r="J766" s="347"/>
      <c r="K766" t="s">
        <v>718</v>
      </c>
      <c r="L766" t="s">
        <v>2737</v>
      </c>
      <c r="M766" s="113" t="s">
        <v>2848</v>
      </c>
      <c r="N766" s="113">
        <v>0</v>
      </c>
      <c r="O766" s="113">
        <v>200</v>
      </c>
      <c r="S766" s="113">
        <v>0</v>
      </c>
      <c r="Y766" s="120"/>
    </row>
    <row r="767" spans="1:25" ht="15">
      <c r="A767" s="134" t="s">
        <v>709</v>
      </c>
      <c r="B767" s="134" t="s">
        <v>2434</v>
      </c>
      <c r="C767" s="134" t="s">
        <v>2563</v>
      </c>
      <c r="D767" s="136">
        <f t="shared" si="266"/>
        <v>1.2855789677907269E-10</v>
      </c>
      <c r="E767" s="136">
        <f t="shared" si="265"/>
        <v>9.8497150665098001</v>
      </c>
      <c r="F767" s="136">
        <v>0</v>
      </c>
      <c r="G767" s="136">
        <f t="shared" si="270"/>
        <v>9.8497150665098001</v>
      </c>
      <c r="H767" s="136">
        <f t="shared" ca="1" si="264"/>
        <v>10</v>
      </c>
      <c r="I767" s="154">
        <v>0</v>
      </c>
      <c r="J767" s="347"/>
      <c r="K767" t="s">
        <v>474</v>
      </c>
      <c r="L767" t="s">
        <v>2434</v>
      </c>
      <c r="M767" s="113" t="s">
        <v>2564</v>
      </c>
      <c r="N767" s="113">
        <v>0</v>
      </c>
      <c r="O767" s="113">
        <v>300</v>
      </c>
      <c r="S767" s="113">
        <v>0</v>
      </c>
      <c r="Y767" s="120"/>
    </row>
    <row r="768" spans="1:25" ht="15">
      <c r="A768" s="134" t="s">
        <v>492</v>
      </c>
      <c r="B768" s="134" t="s">
        <v>1473</v>
      </c>
      <c r="C768" s="134" t="s">
        <v>1591</v>
      </c>
      <c r="D768" s="136">
        <f t="shared" si="266"/>
        <v>1.3498579161802634E-10</v>
      </c>
      <c r="E768" s="136">
        <f t="shared" si="265"/>
        <v>14.774572599764699</v>
      </c>
      <c r="F768" s="136">
        <v>0</v>
      </c>
      <c r="G768" s="136">
        <f t="shared" si="270"/>
        <v>14.774572599764699</v>
      </c>
      <c r="H768" s="136">
        <f t="shared" ca="1" si="264"/>
        <v>15</v>
      </c>
      <c r="I768" s="154">
        <v>0</v>
      </c>
      <c r="J768" s="347"/>
      <c r="K768" t="s">
        <v>1346</v>
      </c>
      <c r="L768" t="s">
        <v>4275</v>
      </c>
      <c r="M768" s="113" t="s">
        <v>4345</v>
      </c>
      <c r="N768" s="113">
        <v>400</v>
      </c>
      <c r="O768" s="113">
        <v>0</v>
      </c>
      <c r="S768" s="113">
        <v>0</v>
      </c>
      <c r="Y768" s="120"/>
    </row>
    <row r="769" spans="1:25" ht="15">
      <c r="A769" s="134" t="s">
        <v>1288</v>
      </c>
      <c r="B769" s="134" t="s">
        <v>3002</v>
      </c>
      <c r="C769" s="134" t="s">
        <v>3126</v>
      </c>
      <c r="D769" s="136">
        <f t="shared" ref="D769:D770" si="277">D768*0.75</f>
        <v>1.0123934371351976E-10</v>
      </c>
      <c r="E769" s="136">
        <f t="shared" ref="E769:E770" si="278">E768*0.5</f>
        <v>7.3872862998823496</v>
      </c>
      <c r="F769" s="136">
        <f t="shared" ref="F769:F770" ca="1" si="279">RANDBETWEEN(0,10000)</f>
        <v>9514</v>
      </c>
      <c r="G769" s="136">
        <f t="shared" ca="1" si="270"/>
        <v>9521.3872862998815</v>
      </c>
      <c r="H769" s="136">
        <f t="shared" ca="1" si="264"/>
        <v>8153</v>
      </c>
      <c r="I769" s="154">
        <v>1276.2977932599999</v>
      </c>
      <c r="J769" s="347"/>
      <c r="K769" t="s">
        <v>566</v>
      </c>
      <c r="L769" t="s">
        <v>1473</v>
      </c>
      <c r="M769" s="113" t="s">
        <v>1592</v>
      </c>
      <c r="N769" s="113">
        <v>28900</v>
      </c>
      <c r="O769" s="113">
        <v>0</v>
      </c>
      <c r="S769" s="113">
        <v>0</v>
      </c>
      <c r="Y769" s="120"/>
    </row>
    <row r="770" spans="1:25" ht="15">
      <c r="A770" s="134" t="s">
        <v>426</v>
      </c>
      <c r="B770" s="134" t="s">
        <v>2434</v>
      </c>
      <c r="C770" s="134" t="s">
        <v>2565</v>
      </c>
      <c r="D770" s="136">
        <f t="shared" si="277"/>
        <v>7.5929507785139826E-11</v>
      </c>
      <c r="E770" s="136">
        <f t="shared" si="278"/>
        <v>3.6936431499411748</v>
      </c>
      <c r="F770" s="136">
        <f t="shared" ca="1" si="279"/>
        <v>4105</v>
      </c>
      <c r="G770" s="136">
        <f t="shared" ca="1" si="270"/>
        <v>4108.6936431499407</v>
      </c>
      <c r="H770" s="136">
        <f t="shared" ca="1" si="264"/>
        <v>2576</v>
      </c>
      <c r="I770" s="154">
        <v>0</v>
      </c>
      <c r="J770" s="347"/>
      <c r="K770" t="s">
        <v>498</v>
      </c>
      <c r="L770" t="s">
        <v>2434</v>
      </c>
      <c r="M770" s="113" t="s">
        <v>2566</v>
      </c>
      <c r="N770" s="113">
        <v>0</v>
      </c>
      <c r="O770" s="113">
        <v>100</v>
      </c>
      <c r="S770" s="113">
        <v>0</v>
      </c>
      <c r="Y770" s="120"/>
    </row>
    <row r="771" spans="1:25" ht="15">
      <c r="A771" s="134" t="s">
        <v>428</v>
      </c>
      <c r="B771" s="134" t="s">
        <v>2737</v>
      </c>
      <c r="C771" s="134" t="s">
        <v>2849</v>
      </c>
      <c r="D771" s="136">
        <f t="shared" si="266"/>
        <v>7.9725983174396821E-11</v>
      </c>
      <c r="E771" s="136">
        <f>E770*0.25</f>
        <v>0.9234107874852937</v>
      </c>
      <c r="F771" s="136">
        <v>0</v>
      </c>
      <c r="G771" s="136">
        <f t="shared" si="270"/>
        <v>0.9234107874852937</v>
      </c>
      <c r="H771" s="136">
        <f t="shared" ref="H771:H834" ca="1" si="280">RANDBETWEEN(E771,G771)</f>
        <v>1</v>
      </c>
      <c r="I771" s="154">
        <v>0</v>
      </c>
      <c r="J771" s="347"/>
      <c r="K771" t="s">
        <v>517</v>
      </c>
      <c r="L771" t="s">
        <v>2076</v>
      </c>
      <c r="M771" s="113" t="s">
        <v>2142</v>
      </c>
      <c r="N771" s="113">
        <v>0</v>
      </c>
      <c r="O771" s="113">
        <v>5700</v>
      </c>
      <c r="S771" s="113">
        <v>0</v>
      </c>
      <c r="Y771" s="120"/>
    </row>
    <row r="772" spans="1:25" ht="15">
      <c r="A772" s="134" t="s">
        <v>478</v>
      </c>
      <c r="B772" s="134" t="s">
        <v>1473</v>
      </c>
      <c r="C772" s="134" t="s">
        <v>1593</v>
      </c>
      <c r="D772" s="136">
        <f t="shared" si="266"/>
        <v>8.371228233311667E-11</v>
      </c>
      <c r="E772" s="136">
        <f t="shared" si="265"/>
        <v>1.3851161812279407</v>
      </c>
      <c r="F772" s="136">
        <v>0</v>
      </c>
      <c r="G772" s="136">
        <f t="shared" si="270"/>
        <v>1.3851161812279407</v>
      </c>
      <c r="H772" s="136">
        <f t="shared" ca="1" si="280"/>
        <v>2</v>
      </c>
      <c r="I772" s="154">
        <v>0</v>
      </c>
      <c r="J772" s="347"/>
      <c r="K772" t="s">
        <v>727</v>
      </c>
      <c r="L772" t="s">
        <v>3307</v>
      </c>
      <c r="M772" s="113" t="s">
        <v>3411</v>
      </c>
      <c r="N772" s="113">
        <v>3000</v>
      </c>
      <c r="O772" s="113">
        <v>0</v>
      </c>
      <c r="S772" s="113">
        <v>0</v>
      </c>
      <c r="Y772" s="120"/>
    </row>
    <row r="773" spans="1:25" ht="15">
      <c r="A773" s="134" t="s">
        <v>662</v>
      </c>
      <c r="B773" s="134" t="s">
        <v>3660</v>
      </c>
      <c r="C773" s="134" t="s">
        <v>3819</v>
      </c>
      <c r="D773" s="136">
        <f t="shared" si="266"/>
        <v>8.7897896449772506E-11</v>
      </c>
      <c r="E773" s="136">
        <f t="shared" ref="E773:E836" si="281">E772*1.5</f>
        <v>2.0776742718419108</v>
      </c>
      <c r="F773" s="136">
        <v>0</v>
      </c>
      <c r="G773" s="136">
        <f t="shared" si="270"/>
        <v>2.0776742718419108</v>
      </c>
      <c r="H773" s="136">
        <f t="shared" ca="1" si="280"/>
        <v>3</v>
      </c>
      <c r="I773" s="154">
        <v>0</v>
      </c>
      <c r="J773" s="347"/>
      <c r="K773" t="s">
        <v>545</v>
      </c>
      <c r="L773" t="s">
        <v>260</v>
      </c>
      <c r="M773" s="113" t="s">
        <v>970</v>
      </c>
      <c r="N773" s="113">
        <v>0</v>
      </c>
      <c r="O773" s="113">
        <v>0</v>
      </c>
      <c r="S773" s="113">
        <v>0</v>
      </c>
      <c r="Y773" s="120"/>
    </row>
    <row r="774" spans="1:25" ht="15">
      <c r="A774" s="134" t="s">
        <v>1342</v>
      </c>
      <c r="B774" s="134" t="s">
        <v>4434</v>
      </c>
      <c r="C774" s="134" t="s">
        <v>4452</v>
      </c>
      <c r="D774" s="136">
        <f t="shared" ref="D774:D837" si="282">D773*1.05</f>
        <v>9.2292791272261136E-11</v>
      </c>
      <c r="E774" s="136">
        <f t="shared" si="281"/>
        <v>3.1165114077628662</v>
      </c>
      <c r="F774" s="136">
        <v>0</v>
      </c>
      <c r="G774" s="136">
        <f t="shared" si="270"/>
        <v>3.1165114077628662</v>
      </c>
      <c r="H774" s="136">
        <f t="shared" ca="1" si="280"/>
        <v>4</v>
      </c>
      <c r="I774" s="154">
        <v>0</v>
      </c>
      <c r="J774" s="347"/>
      <c r="K774" t="s">
        <v>592</v>
      </c>
      <c r="L774" t="s">
        <v>2737</v>
      </c>
      <c r="M774" s="113" t="s">
        <v>2770</v>
      </c>
      <c r="N774" s="113">
        <v>0</v>
      </c>
      <c r="O774" s="113">
        <v>900</v>
      </c>
      <c r="S774" s="113">
        <v>0</v>
      </c>
      <c r="Y774" s="120"/>
    </row>
    <row r="775" spans="1:25" ht="15">
      <c r="A775" s="134" t="s">
        <v>427</v>
      </c>
      <c r="B775" s="134" t="s">
        <v>2076</v>
      </c>
      <c r="C775" s="134" t="s">
        <v>2221</v>
      </c>
      <c r="D775" s="136">
        <f>D774*0.75</f>
        <v>6.9219593454195852E-11</v>
      </c>
      <c r="E775" s="136">
        <f>E774*0.5</f>
        <v>1.5582557038814331</v>
      </c>
      <c r="F775" s="136">
        <f ca="1">RANDBETWEEN(0,10000)</f>
        <v>4464</v>
      </c>
      <c r="G775" s="136">
        <f t="shared" ca="1" si="270"/>
        <v>4465.5582557038815</v>
      </c>
      <c r="H775" s="136">
        <f t="shared" ca="1" si="280"/>
        <v>2965</v>
      </c>
      <c r="I775" s="154">
        <v>0</v>
      </c>
      <c r="J775" s="347"/>
      <c r="K775" t="s">
        <v>489</v>
      </c>
      <c r="L775" t="s">
        <v>4124</v>
      </c>
      <c r="M775" s="113" t="s">
        <v>4163</v>
      </c>
      <c r="N775" s="113">
        <v>0</v>
      </c>
      <c r="O775" s="113">
        <v>0</v>
      </c>
      <c r="S775" s="113">
        <v>0</v>
      </c>
      <c r="Y775" s="120"/>
    </row>
    <row r="776" spans="1:25" ht="15">
      <c r="A776" s="134" t="s">
        <v>664</v>
      </c>
      <c r="B776" s="134" t="s">
        <v>3307</v>
      </c>
      <c r="C776" s="134" t="s">
        <v>3412</v>
      </c>
      <c r="D776" s="136">
        <f t="shared" si="282"/>
        <v>7.2680573126905651E-11</v>
      </c>
      <c r="E776" s="136">
        <f t="shared" si="281"/>
        <v>2.3373835558221496</v>
      </c>
      <c r="F776" s="136">
        <v>0</v>
      </c>
      <c r="G776" s="136">
        <f t="shared" si="270"/>
        <v>2.3373835558221496</v>
      </c>
      <c r="H776" s="136">
        <f t="shared" ca="1" si="280"/>
        <v>3</v>
      </c>
      <c r="I776" s="154">
        <v>0</v>
      </c>
      <c r="J776" s="347"/>
      <c r="K776" t="s">
        <v>547</v>
      </c>
      <c r="L776" t="s">
        <v>1473</v>
      </c>
      <c r="M776" s="113" t="s">
        <v>1594</v>
      </c>
      <c r="N776" s="113">
        <v>300</v>
      </c>
      <c r="O776" s="113">
        <v>0</v>
      </c>
      <c r="S776" s="113">
        <v>0</v>
      </c>
      <c r="Y776" s="120"/>
    </row>
    <row r="777" spans="1:25" ht="15">
      <c r="A777" s="134" t="s">
        <v>442</v>
      </c>
      <c r="B777" s="134" t="s">
        <v>3660</v>
      </c>
      <c r="C777" s="134" t="s">
        <v>3820</v>
      </c>
      <c r="D777" s="136">
        <f t="shared" si="282"/>
        <v>7.6314601783250943E-11</v>
      </c>
      <c r="E777" s="136">
        <f t="shared" si="281"/>
        <v>3.5060753337332242</v>
      </c>
      <c r="F777" s="136">
        <v>0</v>
      </c>
      <c r="G777" s="136">
        <f t="shared" si="270"/>
        <v>3.5060753337332242</v>
      </c>
      <c r="H777" s="136">
        <f t="shared" ca="1" si="280"/>
        <v>4</v>
      </c>
      <c r="I777" s="154">
        <v>0</v>
      </c>
      <c r="J777" s="347"/>
      <c r="K777" t="s">
        <v>471</v>
      </c>
      <c r="L777" t="s">
        <v>3543</v>
      </c>
      <c r="M777" s="113" t="s">
        <v>3564</v>
      </c>
      <c r="N777" s="113">
        <v>0</v>
      </c>
      <c r="O777" s="113">
        <v>0</v>
      </c>
      <c r="S777" s="113">
        <v>0</v>
      </c>
      <c r="Y777" s="120"/>
    </row>
    <row r="778" spans="1:25" ht="15">
      <c r="A778" s="134" t="s">
        <v>606</v>
      </c>
      <c r="B778" s="134" t="s">
        <v>3002</v>
      </c>
      <c r="C778" s="134" t="s">
        <v>3093</v>
      </c>
      <c r="D778" s="136">
        <f t="shared" si="282"/>
        <v>8.0130331872413488E-11</v>
      </c>
      <c r="E778" s="136">
        <f>E777*0.25</f>
        <v>0.87651883343330605</v>
      </c>
      <c r="F778" s="136">
        <v>0</v>
      </c>
      <c r="G778" s="136">
        <f t="shared" si="270"/>
        <v>0.87651883343330605</v>
      </c>
      <c r="H778" s="136">
        <f t="shared" ca="1" si="280"/>
        <v>1</v>
      </c>
      <c r="I778" s="154">
        <v>0</v>
      </c>
      <c r="J778" s="347"/>
      <c r="K778" t="s">
        <v>639</v>
      </c>
      <c r="L778" t="s">
        <v>1473</v>
      </c>
      <c r="M778" s="113" t="s">
        <v>1545</v>
      </c>
      <c r="N778" s="113">
        <v>0</v>
      </c>
      <c r="O778" s="113">
        <v>0</v>
      </c>
      <c r="S778" s="113">
        <v>0</v>
      </c>
      <c r="Y778" s="120"/>
    </row>
    <row r="779" spans="1:25" ht="15">
      <c r="A779" s="134" t="s">
        <v>1302</v>
      </c>
      <c r="B779" s="134" t="s">
        <v>2434</v>
      </c>
      <c r="C779" s="134" t="s">
        <v>2567</v>
      </c>
      <c r="D779" s="136">
        <f>D778*0.75</f>
        <v>6.0097748904310109E-11</v>
      </c>
      <c r="E779" s="136">
        <f>E778*0.5</f>
        <v>0.43825941671665303</v>
      </c>
      <c r="F779" s="136">
        <f ca="1">RANDBETWEEN(0,10000)</f>
        <v>6830</v>
      </c>
      <c r="G779" s="136">
        <f t="shared" ca="1" si="270"/>
        <v>6830.4382594167164</v>
      </c>
      <c r="H779" s="136">
        <f t="shared" ca="1" si="280"/>
        <v>5105</v>
      </c>
      <c r="I779" s="154">
        <v>0</v>
      </c>
      <c r="J779" s="347"/>
      <c r="K779" t="s">
        <v>679</v>
      </c>
      <c r="L779" t="s">
        <v>2434</v>
      </c>
      <c r="M779" s="113" t="s">
        <v>2568</v>
      </c>
      <c r="N779" s="113">
        <v>0</v>
      </c>
      <c r="O779" s="113">
        <v>0</v>
      </c>
      <c r="S779" s="113">
        <v>0</v>
      </c>
      <c r="Y779" s="120"/>
    </row>
    <row r="780" spans="1:25" ht="15">
      <c r="A780" s="134" t="s">
        <v>472</v>
      </c>
      <c r="B780" s="134" t="s">
        <v>2076</v>
      </c>
      <c r="C780" s="134" t="s">
        <v>2222</v>
      </c>
      <c r="D780" s="136">
        <f t="shared" si="282"/>
        <v>6.3102636349525624E-11</v>
      </c>
      <c r="E780" s="136">
        <f>E779*0.25</f>
        <v>0.10956485417916326</v>
      </c>
      <c r="F780" s="136">
        <v>0</v>
      </c>
      <c r="G780" s="136">
        <f t="shared" si="270"/>
        <v>0.10956485417916326</v>
      </c>
      <c r="H780" s="136">
        <f t="shared" ca="1" si="280"/>
        <v>1</v>
      </c>
      <c r="I780" s="154">
        <v>0</v>
      </c>
      <c r="J780" s="347"/>
      <c r="K780" t="s">
        <v>680</v>
      </c>
      <c r="L780" t="s">
        <v>3660</v>
      </c>
      <c r="M780" s="113" t="s">
        <v>3821</v>
      </c>
      <c r="N780" s="113">
        <v>0</v>
      </c>
      <c r="O780" s="113">
        <v>19500</v>
      </c>
      <c r="S780" s="113">
        <v>0</v>
      </c>
      <c r="Y780" s="120"/>
    </row>
    <row r="781" spans="1:25" ht="15">
      <c r="A781" s="134" t="s">
        <v>455</v>
      </c>
      <c r="B781" s="134" t="s">
        <v>2434</v>
      </c>
      <c r="C781" s="134" t="s">
        <v>2569</v>
      </c>
      <c r="D781" s="136">
        <f t="shared" si="282"/>
        <v>6.6257768167001914E-11</v>
      </c>
      <c r="E781" s="136">
        <f>E780*0.25</f>
        <v>2.7391213544790814E-2</v>
      </c>
      <c r="F781" s="136">
        <v>0</v>
      </c>
      <c r="G781" s="136">
        <f t="shared" si="270"/>
        <v>2.7391213544790814E-2</v>
      </c>
      <c r="H781" s="136">
        <f t="shared" ca="1" si="280"/>
        <v>1</v>
      </c>
      <c r="I781" s="154">
        <v>0</v>
      </c>
      <c r="J781" s="347"/>
      <c r="K781" t="s">
        <v>618</v>
      </c>
      <c r="L781" t="s">
        <v>4275</v>
      </c>
      <c r="M781" s="113" t="s">
        <v>4346</v>
      </c>
      <c r="N781" s="113">
        <v>0</v>
      </c>
      <c r="O781" s="113">
        <v>0</v>
      </c>
      <c r="S781" s="113">
        <v>0</v>
      </c>
      <c r="Y781" s="120"/>
    </row>
    <row r="782" spans="1:25" ht="15">
      <c r="A782" s="134" t="s">
        <v>434</v>
      </c>
      <c r="B782" s="134" t="s">
        <v>3660</v>
      </c>
      <c r="C782" s="134" t="s">
        <v>3822</v>
      </c>
      <c r="D782" s="136">
        <f>D781*0.75</f>
        <v>4.9693326125251435E-11</v>
      </c>
      <c r="E782" s="136">
        <f>E781*0.5</f>
        <v>1.3695606772395407E-2</v>
      </c>
      <c r="F782" s="136">
        <f ca="1">RANDBETWEEN(0,10000)</f>
        <v>9051</v>
      </c>
      <c r="G782" s="136">
        <f t="shared" ca="1" si="270"/>
        <v>9051.0136956067727</v>
      </c>
      <c r="H782" s="136">
        <f t="shared" ca="1" si="280"/>
        <v>1750</v>
      </c>
      <c r="I782" s="154">
        <v>0</v>
      </c>
      <c r="J782" s="347"/>
      <c r="K782" t="s">
        <v>473</v>
      </c>
      <c r="L782" t="s">
        <v>1763</v>
      </c>
      <c r="M782" s="113" t="s">
        <v>1888</v>
      </c>
      <c r="N782" s="113">
        <v>0</v>
      </c>
      <c r="O782" s="113">
        <v>0</v>
      </c>
      <c r="S782" s="113">
        <v>0</v>
      </c>
      <c r="Y782" s="120"/>
    </row>
    <row r="783" spans="1:25" ht="15">
      <c r="A783" s="134" t="s">
        <v>730</v>
      </c>
      <c r="B783" s="134" t="s">
        <v>1473</v>
      </c>
      <c r="C783" s="134" t="s">
        <v>1595</v>
      </c>
      <c r="D783" s="136">
        <f t="shared" si="282"/>
        <v>5.217799243151401E-11</v>
      </c>
      <c r="E783" s="136">
        <f>E782*0.25</f>
        <v>3.4239016930988518E-3</v>
      </c>
      <c r="F783" s="136">
        <v>0</v>
      </c>
      <c r="G783" s="136">
        <f t="shared" ref="G783:G846" si="283">E783+F783</f>
        <v>3.4239016930988518E-3</v>
      </c>
      <c r="H783" s="136">
        <f t="shared" ca="1" si="280"/>
        <v>1</v>
      </c>
      <c r="I783" s="154">
        <v>0</v>
      </c>
      <c r="J783" s="347"/>
      <c r="K783" t="s">
        <v>613</v>
      </c>
      <c r="L783" t="s">
        <v>3660</v>
      </c>
      <c r="M783" s="113" t="s">
        <v>3823</v>
      </c>
      <c r="N783" s="113">
        <v>0</v>
      </c>
      <c r="O783" s="113">
        <v>24800</v>
      </c>
      <c r="S783" s="113">
        <v>0</v>
      </c>
      <c r="Y783" s="120"/>
    </row>
    <row r="784" spans="1:25" ht="15">
      <c r="A784" s="134" t="s">
        <v>731</v>
      </c>
      <c r="B784" s="134" t="s">
        <v>4124</v>
      </c>
      <c r="C784" s="134" t="s">
        <v>4136</v>
      </c>
      <c r="D784" s="136">
        <f t="shared" si="282"/>
        <v>5.4786892053089713E-11</v>
      </c>
      <c r="E784" s="136">
        <f t="shared" si="281"/>
        <v>5.1358525396482772E-3</v>
      </c>
      <c r="F784" s="136">
        <v>0</v>
      </c>
      <c r="G784" s="136">
        <f t="shared" si="283"/>
        <v>5.1358525396482772E-3</v>
      </c>
      <c r="H784" s="136">
        <f t="shared" ca="1" si="280"/>
        <v>1</v>
      </c>
      <c r="I784" s="154">
        <v>0</v>
      </c>
      <c r="J784" s="347"/>
      <c r="K784" t="s">
        <v>426</v>
      </c>
      <c r="L784" t="s">
        <v>260</v>
      </c>
      <c r="M784" s="113" t="s">
        <v>971</v>
      </c>
      <c r="N784" s="113">
        <v>0</v>
      </c>
      <c r="O784" s="113">
        <v>0</v>
      </c>
      <c r="S784" s="113">
        <v>0</v>
      </c>
      <c r="Y784" s="120"/>
    </row>
    <row r="785" spans="1:25" ht="15">
      <c r="A785" s="134" t="s">
        <v>589</v>
      </c>
      <c r="B785" s="134" t="s">
        <v>1763</v>
      </c>
      <c r="C785" s="134" t="s">
        <v>1889</v>
      </c>
      <c r="D785" s="136">
        <f t="shared" si="282"/>
        <v>5.7526236655744199E-11</v>
      </c>
      <c r="E785" s="136">
        <f t="shared" si="281"/>
        <v>7.7037788094724158E-3</v>
      </c>
      <c r="F785" s="136">
        <v>0</v>
      </c>
      <c r="G785" s="136">
        <f t="shared" si="283"/>
        <v>7.7037788094724158E-3</v>
      </c>
      <c r="H785" s="136">
        <f t="shared" ca="1" si="280"/>
        <v>1</v>
      </c>
      <c r="I785" s="154">
        <v>0</v>
      </c>
      <c r="J785" s="347"/>
      <c r="K785" t="s">
        <v>579</v>
      </c>
      <c r="L785" t="s">
        <v>2076</v>
      </c>
      <c r="M785" s="113" t="s">
        <v>2128</v>
      </c>
      <c r="N785" s="113">
        <v>0</v>
      </c>
      <c r="O785" s="113">
        <v>3500</v>
      </c>
      <c r="S785" s="113">
        <v>0</v>
      </c>
      <c r="Y785" s="120"/>
    </row>
    <row r="786" spans="1:25" ht="15">
      <c r="A786" s="134" t="s">
        <v>474</v>
      </c>
      <c r="B786" s="134" t="s">
        <v>2076</v>
      </c>
      <c r="C786" s="134" t="s">
        <v>2223</v>
      </c>
      <c r="D786" s="136">
        <f t="shared" si="282"/>
        <v>6.0402548488531413E-11</v>
      </c>
      <c r="E786" s="136">
        <f t="shared" si="281"/>
        <v>1.1555668214208625E-2</v>
      </c>
      <c r="F786" s="136">
        <v>0</v>
      </c>
      <c r="G786" s="136">
        <f t="shared" si="283"/>
        <v>1.1555668214208625E-2</v>
      </c>
      <c r="H786" s="136">
        <f t="shared" ca="1" si="280"/>
        <v>1</v>
      </c>
      <c r="I786" s="154">
        <v>0</v>
      </c>
      <c r="J786" s="347"/>
      <c r="K786" t="s">
        <v>635</v>
      </c>
      <c r="L786" t="s">
        <v>1763</v>
      </c>
      <c r="M786" s="113" t="s">
        <v>1826</v>
      </c>
      <c r="N786" s="113">
        <v>0</v>
      </c>
      <c r="O786" s="113">
        <v>0</v>
      </c>
      <c r="S786" s="113">
        <v>0</v>
      </c>
      <c r="Y786" s="120"/>
    </row>
    <row r="787" spans="1:25" ht="15">
      <c r="A787" s="134" t="s">
        <v>595</v>
      </c>
      <c r="B787" s="134" t="s">
        <v>1473</v>
      </c>
      <c r="C787" s="134" t="s">
        <v>1596</v>
      </c>
      <c r="D787" s="136">
        <f t="shared" si="282"/>
        <v>6.3422675912957987E-11</v>
      </c>
      <c r="E787" s="136">
        <f t="shared" si="281"/>
        <v>1.7333502321312935E-2</v>
      </c>
      <c r="F787" s="136">
        <v>0</v>
      </c>
      <c r="G787" s="136">
        <f t="shared" si="283"/>
        <v>1.7333502321312935E-2</v>
      </c>
      <c r="H787" s="136">
        <f t="shared" ca="1" si="280"/>
        <v>1</v>
      </c>
      <c r="I787" s="154">
        <v>22640.904180999998</v>
      </c>
      <c r="J787" s="347"/>
      <c r="K787" t="s">
        <v>632</v>
      </c>
      <c r="L787" t="s">
        <v>3307</v>
      </c>
      <c r="M787" s="113" t="s">
        <v>3413</v>
      </c>
      <c r="N787" s="113">
        <v>300</v>
      </c>
      <c r="O787" s="113">
        <v>0</v>
      </c>
      <c r="S787" s="113">
        <v>0</v>
      </c>
      <c r="Y787" s="120"/>
    </row>
    <row r="788" spans="1:25" ht="15">
      <c r="A788" s="134" t="s">
        <v>454</v>
      </c>
      <c r="B788" s="134" t="s">
        <v>4275</v>
      </c>
      <c r="C788" s="134" t="s">
        <v>4347</v>
      </c>
      <c r="D788" s="136">
        <f t="shared" si="282"/>
        <v>6.6593809708605895E-11</v>
      </c>
      <c r="E788" s="136">
        <f t="shared" si="281"/>
        <v>2.6000253481969403E-2</v>
      </c>
      <c r="F788" s="136">
        <v>0</v>
      </c>
      <c r="G788" s="136">
        <f t="shared" si="283"/>
        <v>2.6000253481969403E-2</v>
      </c>
      <c r="H788" s="136">
        <f t="shared" ca="1" si="280"/>
        <v>1</v>
      </c>
      <c r="I788" s="154">
        <v>-594.13551735999999</v>
      </c>
      <c r="J788" s="347"/>
      <c r="K788" t="s">
        <v>625</v>
      </c>
      <c r="L788" t="s">
        <v>1763</v>
      </c>
      <c r="M788" s="113" t="s">
        <v>1890</v>
      </c>
      <c r="N788" s="113">
        <v>0</v>
      </c>
      <c r="O788" s="113">
        <v>1600</v>
      </c>
      <c r="S788" s="113">
        <v>0</v>
      </c>
      <c r="Y788" s="120"/>
    </row>
    <row r="789" spans="1:25" ht="15">
      <c r="A789" s="134" t="s">
        <v>470</v>
      </c>
      <c r="B789" s="134" t="s">
        <v>2737</v>
      </c>
      <c r="C789" s="134" t="s">
        <v>2850</v>
      </c>
      <c r="D789" s="136">
        <f t="shared" si="282"/>
        <v>6.9923500194036196E-11</v>
      </c>
      <c r="E789" s="136">
        <f t="shared" si="281"/>
        <v>3.9000380222954101E-2</v>
      </c>
      <c r="F789" s="136">
        <v>0</v>
      </c>
      <c r="G789" s="136">
        <f t="shared" si="283"/>
        <v>3.9000380222954101E-2</v>
      </c>
      <c r="H789" s="136">
        <f t="shared" ca="1" si="280"/>
        <v>1</v>
      </c>
      <c r="I789" s="154">
        <v>0</v>
      </c>
      <c r="J789" s="347"/>
      <c r="K789" t="s">
        <v>670</v>
      </c>
      <c r="L789" t="s">
        <v>1373</v>
      </c>
      <c r="M789" s="113" t="s">
        <v>1419</v>
      </c>
      <c r="N789" s="113">
        <v>0</v>
      </c>
      <c r="O789" s="113">
        <v>0</v>
      </c>
      <c r="S789" s="113">
        <v>0</v>
      </c>
      <c r="Y789" s="120"/>
    </row>
    <row r="790" spans="1:25" ht="15">
      <c r="A790" s="134" t="s">
        <v>732</v>
      </c>
      <c r="B790" s="134" t="s">
        <v>1763</v>
      </c>
      <c r="C790" s="134" t="s">
        <v>1891</v>
      </c>
      <c r="D790" s="136">
        <f t="shared" si="282"/>
        <v>7.3419675203738013E-11</v>
      </c>
      <c r="E790" s="136">
        <f t="shared" si="281"/>
        <v>5.8500570334431151E-2</v>
      </c>
      <c r="F790" s="136">
        <v>0</v>
      </c>
      <c r="G790" s="136">
        <f t="shared" si="283"/>
        <v>5.8500570334431151E-2</v>
      </c>
      <c r="H790" s="136">
        <f t="shared" ca="1" si="280"/>
        <v>1</v>
      </c>
      <c r="I790" s="154">
        <v>0</v>
      </c>
      <c r="J790" s="347"/>
      <c r="K790" t="s">
        <v>580</v>
      </c>
      <c r="L790" t="s">
        <v>2076</v>
      </c>
      <c r="M790" s="113" t="s">
        <v>2224</v>
      </c>
      <c r="N790" s="113">
        <v>0</v>
      </c>
      <c r="O790" s="113">
        <v>0</v>
      </c>
      <c r="S790" s="113">
        <v>0</v>
      </c>
      <c r="Y790" s="120"/>
    </row>
    <row r="791" spans="1:25" ht="15">
      <c r="A791" s="134" t="s">
        <v>449</v>
      </c>
      <c r="B791" s="134" t="s">
        <v>2076</v>
      </c>
      <c r="C791" s="134" t="s">
        <v>2225</v>
      </c>
      <c r="D791" s="136">
        <f t="shared" si="282"/>
        <v>7.7090658963924923E-11</v>
      </c>
      <c r="E791" s="136">
        <f t="shared" si="281"/>
        <v>8.7750855501646727E-2</v>
      </c>
      <c r="F791" s="136">
        <v>0</v>
      </c>
      <c r="G791" s="136">
        <f t="shared" si="283"/>
        <v>8.7750855501646727E-2</v>
      </c>
      <c r="H791" s="136">
        <f t="shared" ca="1" si="280"/>
        <v>1</v>
      </c>
      <c r="I791" s="154">
        <v>33.958927659999993</v>
      </c>
      <c r="J791" s="347"/>
      <c r="K791" t="s">
        <v>668</v>
      </c>
      <c r="L791" t="s">
        <v>2076</v>
      </c>
      <c r="M791" s="113" t="s">
        <v>2226</v>
      </c>
      <c r="N791" s="113">
        <v>0</v>
      </c>
      <c r="O791" s="113">
        <v>700</v>
      </c>
      <c r="S791" s="113">
        <v>0</v>
      </c>
      <c r="Y791" s="120"/>
    </row>
    <row r="792" spans="1:25" ht="15">
      <c r="A792" s="134" t="s">
        <v>523</v>
      </c>
      <c r="B792" s="134" t="s">
        <v>3002</v>
      </c>
      <c r="C792" s="134" t="s">
        <v>3080</v>
      </c>
      <c r="D792" s="136">
        <f t="shared" si="282"/>
        <v>8.0945191912121177E-11</v>
      </c>
      <c r="E792" s="136">
        <f t="shared" si="281"/>
        <v>0.13162628325247008</v>
      </c>
      <c r="F792" s="136">
        <v>0</v>
      </c>
      <c r="G792" s="136">
        <f t="shared" si="283"/>
        <v>0.13162628325247008</v>
      </c>
      <c r="H792" s="136">
        <f t="shared" ca="1" si="280"/>
        <v>1</v>
      </c>
      <c r="I792" s="154">
        <v>0</v>
      </c>
      <c r="J792" s="347"/>
      <c r="K792" t="s">
        <v>678</v>
      </c>
      <c r="L792" t="s">
        <v>3002</v>
      </c>
      <c r="M792" s="113" t="s">
        <v>3087</v>
      </c>
      <c r="N792" s="113">
        <v>0</v>
      </c>
      <c r="O792" s="113">
        <v>100</v>
      </c>
      <c r="S792" s="113">
        <v>0</v>
      </c>
      <c r="Y792" s="120"/>
    </row>
    <row r="793" spans="1:25" ht="15">
      <c r="A793" s="134" t="s">
        <v>713</v>
      </c>
      <c r="B793" s="134" t="s">
        <v>2434</v>
      </c>
      <c r="C793" s="134" t="s">
        <v>2450</v>
      </c>
      <c r="D793" s="136">
        <f t="shared" si="282"/>
        <v>8.4992451507727242E-11</v>
      </c>
      <c r="E793" s="136">
        <f>E792*0.25</f>
        <v>3.2906570813117521E-2</v>
      </c>
      <c r="F793" s="136">
        <v>0</v>
      </c>
      <c r="G793" s="136">
        <f t="shared" si="283"/>
        <v>3.2906570813117521E-2</v>
      </c>
      <c r="H793" s="136">
        <f t="shared" ca="1" si="280"/>
        <v>1</v>
      </c>
      <c r="I793" s="154">
        <v>0</v>
      </c>
      <c r="J793" s="347"/>
      <c r="K793" t="s">
        <v>779</v>
      </c>
      <c r="L793" t="s">
        <v>3002</v>
      </c>
      <c r="M793" s="113" t="s">
        <v>3127</v>
      </c>
      <c r="N793" s="113">
        <v>0</v>
      </c>
      <c r="O793" s="113">
        <v>0</v>
      </c>
      <c r="S793" s="113">
        <v>0</v>
      </c>
      <c r="Y793" s="120"/>
    </row>
    <row r="794" spans="1:25" ht="15">
      <c r="A794" s="134" t="s">
        <v>658</v>
      </c>
      <c r="B794" s="134" t="s">
        <v>4124</v>
      </c>
      <c r="C794" s="134" t="s">
        <v>4150</v>
      </c>
      <c r="D794" s="136">
        <f t="shared" si="282"/>
        <v>8.9242074083113611E-11</v>
      </c>
      <c r="E794" s="136">
        <f t="shared" si="281"/>
        <v>4.9359856219676285E-2</v>
      </c>
      <c r="F794" s="136">
        <v>0</v>
      </c>
      <c r="G794" s="136">
        <f t="shared" si="283"/>
        <v>4.9359856219676285E-2</v>
      </c>
      <c r="H794" s="136">
        <f t="shared" ca="1" si="280"/>
        <v>1</v>
      </c>
      <c r="I794" s="154">
        <v>0</v>
      </c>
      <c r="J794" s="347"/>
      <c r="K794" t="s">
        <v>573</v>
      </c>
      <c r="L794" t="s">
        <v>4124</v>
      </c>
      <c r="M794" s="113" t="s">
        <v>4154</v>
      </c>
      <c r="N794" s="113">
        <v>100</v>
      </c>
      <c r="O794" s="113">
        <v>0</v>
      </c>
      <c r="S794" s="113">
        <v>0</v>
      </c>
      <c r="Y794" s="120"/>
    </row>
    <row r="795" spans="1:25" ht="15">
      <c r="A795" s="134" t="s">
        <v>595</v>
      </c>
      <c r="B795" s="134" t="s">
        <v>3002</v>
      </c>
      <c r="C795" s="134" t="s">
        <v>3128</v>
      </c>
      <c r="D795" s="136">
        <f>D794*0.75</f>
        <v>6.6931555562335211E-11</v>
      </c>
      <c r="E795" s="136">
        <f>E794*0.5</f>
        <v>2.4679928109838142E-2</v>
      </c>
      <c r="F795" s="136">
        <f ca="1">RANDBETWEEN(0,10000)</f>
        <v>5574</v>
      </c>
      <c r="G795" s="136">
        <f t="shared" ca="1" si="283"/>
        <v>5574.0246799281094</v>
      </c>
      <c r="H795" s="136">
        <f t="shared" ca="1" si="280"/>
        <v>3322</v>
      </c>
      <c r="I795" s="154">
        <v>0</v>
      </c>
      <c r="J795" s="347"/>
      <c r="K795" t="s">
        <v>512</v>
      </c>
      <c r="L795" t="s">
        <v>2434</v>
      </c>
      <c r="M795" s="113" t="s">
        <v>2492</v>
      </c>
      <c r="N795" s="113">
        <v>0</v>
      </c>
      <c r="O795" s="113">
        <v>1300</v>
      </c>
      <c r="S795" s="113">
        <v>0</v>
      </c>
      <c r="Y795" s="120"/>
    </row>
    <row r="796" spans="1:25" ht="15">
      <c r="A796" s="134" t="s">
        <v>568</v>
      </c>
      <c r="B796" s="134" t="s">
        <v>2434</v>
      </c>
      <c r="C796" s="134" t="s">
        <v>2570</v>
      </c>
      <c r="D796" s="136">
        <f t="shared" si="282"/>
        <v>7.0278133340451969E-11</v>
      </c>
      <c r="E796" s="136">
        <f t="shared" si="281"/>
        <v>3.7019892164757214E-2</v>
      </c>
      <c r="F796" s="136">
        <v>0</v>
      </c>
      <c r="G796" s="136">
        <f t="shared" si="283"/>
        <v>3.7019892164757214E-2</v>
      </c>
      <c r="H796" s="136">
        <f t="shared" ca="1" si="280"/>
        <v>1</v>
      </c>
      <c r="I796" s="154">
        <v>0</v>
      </c>
      <c r="J796" s="347"/>
      <c r="K796" t="s">
        <v>551</v>
      </c>
      <c r="L796" t="s">
        <v>2737</v>
      </c>
      <c r="M796" s="113" t="s">
        <v>2851</v>
      </c>
      <c r="N796" s="113">
        <v>0</v>
      </c>
      <c r="O796" s="113">
        <v>500</v>
      </c>
      <c r="S796" s="113">
        <v>0</v>
      </c>
      <c r="Y796" s="120"/>
    </row>
    <row r="797" spans="1:25" ht="15">
      <c r="A797" s="134" t="s">
        <v>433</v>
      </c>
      <c r="B797" s="134" t="s">
        <v>3307</v>
      </c>
      <c r="C797" s="134" t="s">
        <v>3414</v>
      </c>
      <c r="D797" s="136">
        <f t="shared" si="282"/>
        <v>7.3792040007474572E-11</v>
      </c>
      <c r="E797" s="136">
        <f t="shared" si="281"/>
        <v>5.5529838247135824E-2</v>
      </c>
      <c r="F797" s="136">
        <v>0</v>
      </c>
      <c r="G797" s="136">
        <f t="shared" si="283"/>
        <v>5.5529838247135824E-2</v>
      </c>
      <c r="H797" s="136">
        <f t="shared" ca="1" si="280"/>
        <v>1</v>
      </c>
      <c r="I797" s="154">
        <v>0</v>
      </c>
      <c r="J797" s="347"/>
      <c r="K797" t="s">
        <v>479</v>
      </c>
      <c r="L797" t="s">
        <v>260</v>
      </c>
      <c r="M797" s="113" t="s">
        <v>972</v>
      </c>
      <c r="N797" s="113">
        <v>0</v>
      </c>
      <c r="O797" s="113">
        <v>0</v>
      </c>
      <c r="S797" s="113">
        <v>0</v>
      </c>
      <c r="Y797" s="120"/>
    </row>
    <row r="798" spans="1:25" ht="15">
      <c r="A798" s="134" t="s">
        <v>733</v>
      </c>
      <c r="B798" s="134" t="s">
        <v>3660</v>
      </c>
      <c r="C798" s="134" t="s">
        <v>3824</v>
      </c>
      <c r="D798" s="136">
        <f t="shared" si="282"/>
        <v>7.7481642007848307E-11</v>
      </c>
      <c r="E798" s="136">
        <f t="shared" si="281"/>
        <v>8.3294757370703743E-2</v>
      </c>
      <c r="F798" s="136">
        <v>0</v>
      </c>
      <c r="G798" s="136">
        <f t="shared" si="283"/>
        <v>8.3294757370703743E-2</v>
      </c>
      <c r="H798" s="136">
        <f t="shared" ca="1" si="280"/>
        <v>1</v>
      </c>
      <c r="I798" s="154">
        <v>0</v>
      </c>
      <c r="J798" s="347"/>
      <c r="K798" t="s">
        <v>577</v>
      </c>
      <c r="L798" t="s">
        <v>1763</v>
      </c>
      <c r="M798" s="113" t="s">
        <v>1892</v>
      </c>
      <c r="N798" s="113">
        <v>0</v>
      </c>
      <c r="O798" s="113">
        <v>56500</v>
      </c>
      <c r="S798" s="113">
        <v>0</v>
      </c>
      <c r="Y798" s="120"/>
    </row>
    <row r="799" spans="1:25" ht="15">
      <c r="A799" s="134" t="s">
        <v>523</v>
      </c>
      <c r="B799" s="134" t="s">
        <v>1473</v>
      </c>
      <c r="C799" s="134" t="s">
        <v>1597</v>
      </c>
      <c r="D799" s="136">
        <f t="shared" si="282"/>
        <v>8.1355724108240723E-11</v>
      </c>
      <c r="E799" s="136">
        <f>E798*0.25</f>
        <v>2.0823689342675936E-2</v>
      </c>
      <c r="F799" s="136">
        <v>0</v>
      </c>
      <c r="G799" s="136">
        <f t="shared" si="283"/>
        <v>2.0823689342675936E-2</v>
      </c>
      <c r="H799" s="136">
        <f t="shared" ca="1" si="280"/>
        <v>1</v>
      </c>
      <c r="I799" s="154">
        <v>0</v>
      </c>
      <c r="J799" s="347"/>
      <c r="K799" t="s">
        <v>540</v>
      </c>
      <c r="L799" t="s">
        <v>2434</v>
      </c>
      <c r="M799" s="113" t="s">
        <v>2466</v>
      </c>
      <c r="N799" s="113">
        <v>0</v>
      </c>
      <c r="O799" s="113">
        <v>0</v>
      </c>
      <c r="S799" s="113">
        <v>0</v>
      </c>
      <c r="Y799" s="120"/>
    </row>
    <row r="800" spans="1:25" ht="15">
      <c r="A800" s="134" t="s">
        <v>453</v>
      </c>
      <c r="B800" s="134" t="s">
        <v>3307</v>
      </c>
      <c r="C800" s="134" t="s">
        <v>3415</v>
      </c>
      <c r="D800" s="136">
        <f t="shared" si="282"/>
        <v>8.5423510313652759E-11</v>
      </c>
      <c r="E800" s="136">
        <f t="shared" si="281"/>
        <v>3.1235534014013903E-2</v>
      </c>
      <c r="F800" s="136">
        <v>0</v>
      </c>
      <c r="G800" s="136">
        <f t="shared" si="283"/>
        <v>3.1235534014013903E-2</v>
      </c>
      <c r="H800" s="136">
        <f t="shared" ca="1" si="280"/>
        <v>1</v>
      </c>
      <c r="I800" s="154">
        <v>0</v>
      </c>
      <c r="J800" s="347"/>
      <c r="K800" t="s">
        <v>695</v>
      </c>
      <c r="L800" t="s">
        <v>2076</v>
      </c>
      <c r="M800" s="113" t="s">
        <v>2227</v>
      </c>
      <c r="N800" s="113">
        <v>0</v>
      </c>
      <c r="O800" s="113">
        <v>0</v>
      </c>
      <c r="S800" s="113">
        <v>0</v>
      </c>
      <c r="Y800" s="120"/>
    </row>
    <row r="801" spans="1:25" ht="15">
      <c r="A801" s="134" t="s">
        <v>657</v>
      </c>
      <c r="B801" s="134" t="s">
        <v>4124</v>
      </c>
      <c r="C801" s="134" t="s">
        <v>4164</v>
      </c>
      <c r="D801" s="136">
        <f t="shared" si="282"/>
        <v>8.9694685829335404E-11</v>
      </c>
      <c r="E801" s="136">
        <f>E800*0.25</f>
        <v>7.8088835035034759E-3</v>
      </c>
      <c r="F801" s="136">
        <v>0</v>
      </c>
      <c r="G801" s="136">
        <f t="shared" si="283"/>
        <v>7.8088835035034759E-3</v>
      </c>
      <c r="H801" s="136">
        <f t="shared" ca="1" si="280"/>
        <v>1</v>
      </c>
      <c r="I801" s="154">
        <v>0</v>
      </c>
      <c r="J801" s="347"/>
      <c r="K801" t="s">
        <v>707</v>
      </c>
      <c r="L801" t="s">
        <v>2434</v>
      </c>
      <c r="M801" s="113" t="s">
        <v>2571</v>
      </c>
      <c r="N801" s="113">
        <v>0</v>
      </c>
      <c r="O801" s="113">
        <v>0</v>
      </c>
      <c r="S801" s="113">
        <v>0</v>
      </c>
      <c r="Y801" s="120"/>
    </row>
    <row r="802" spans="1:25" ht="15">
      <c r="A802" s="134" t="s">
        <v>514</v>
      </c>
      <c r="B802" s="134" t="s">
        <v>1763</v>
      </c>
      <c r="C802" s="134" t="s">
        <v>1893</v>
      </c>
      <c r="D802" s="136">
        <f t="shared" si="282"/>
        <v>9.4179420120802173E-11</v>
      </c>
      <c r="E802" s="136">
        <f t="shared" si="281"/>
        <v>1.1713325255255213E-2</v>
      </c>
      <c r="F802" s="136">
        <v>0</v>
      </c>
      <c r="G802" s="136">
        <f t="shared" si="283"/>
        <v>1.1713325255255213E-2</v>
      </c>
      <c r="H802" s="136">
        <f t="shared" ca="1" si="280"/>
        <v>1</v>
      </c>
      <c r="I802" s="154">
        <v>0</v>
      </c>
      <c r="J802" s="347"/>
      <c r="K802" t="s">
        <v>511</v>
      </c>
      <c r="L802" t="s">
        <v>3002</v>
      </c>
      <c r="M802" s="113" t="s">
        <v>3129</v>
      </c>
      <c r="N802" s="113">
        <v>0</v>
      </c>
      <c r="O802" s="113">
        <v>24400</v>
      </c>
      <c r="S802" s="113">
        <v>0</v>
      </c>
      <c r="Y802" s="120"/>
    </row>
    <row r="803" spans="1:25" ht="15">
      <c r="A803" s="134" t="s">
        <v>730</v>
      </c>
      <c r="B803" s="134" t="s">
        <v>3002</v>
      </c>
      <c r="C803" s="134" t="s">
        <v>3130</v>
      </c>
      <c r="D803" s="136">
        <f t="shared" si="282"/>
        <v>9.8888391126842281E-11</v>
      </c>
      <c r="E803" s="136">
        <f>E802*0.25</f>
        <v>2.9283313138138032E-3</v>
      </c>
      <c r="F803" s="136">
        <v>0</v>
      </c>
      <c r="G803" s="136">
        <f t="shared" si="283"/>
        <v>2.9283313138138032E-3</v>
      </c>
      <c r="H803" s="136">
        <f t="shared" ca="1" si="280"/>
        <v>1</v>
      </c>
      <c r="I803" s="154">
        <v>0</v>
      </c>
      <c r="J803" s="347"/>
      <c r="K803" t="s">
        <v>649</v>
      </c>
      <c r="L803" t="s">
        <v>1763</v>
      </c>
      <c r="M803" s="113" t="s">
        <v>1894</v>
      </c>
      <c r="N803" s="113">
        <v>0</v>
      </c>
      <c r="O803" s="113">
        <v>21900</v>
      </c>
      <c r="S803" s="113">
        <v>0</v>
      </c>
      <c r="Y803" s="120"/>
    </row>
    <row r="804" spans="1:25" ht="15">
      <c r="A804" s="134" t="s">
        <v>704</v>
      </c>
      <c r="B804" s="134" t="s">
        <v>2434</v>
      </c>
      <c r="C804" s="134" t="s">
        <v>2572</v>
      </c>
      <c r="D804" s="136">
        <f t="shared" si="282"/>
        <v>1.038328106831844E-10</v>
      </c>
      <c r="E804" s="136">
        <f t="shared" si="281"/>
        <v>4.3924969707207044E-3</v>
      </c>
      <c r="F804" s="136">
        <v>0</v>
      </c>
      <c r="G804" s="136">
        <f t="shared" si="283"/>
        <v>4.3924969707207044E-3</v>
      </c>
      <c r="H804" s="136">
        <f t="shared" ca="1" si="280"/>
        <v>1</v>
      </c>
      <c r="I804" s="154">
        <v>0</v>
      </c>
      <c r="J804" s="347"/>
      <c r="K804" t="s">
        <v>771</v>
      </c>
      <c r="L804" t="s">
        <v>3660</v>
      </c>
      <c r="M804" s="113" t="s">
        <v>3825</v>
      </c>
      <c r="N804" s="113">
        <v>0</v>
      </c>
      <c r="O804" s="113">
        <v>17500</v>
      </c>
      <c r="S804" s="113">
        <v>0</v>
      </c>
      <c r="Y804" s="120"/>
    </row>
    <row r="805" spans="1:25" ht="15">
      <c r="A805" s="134" t="s">
        <v>459</v>
      </c>
      <c r="B805" s="134" t="s">
        <v>4048</v>
      </c>
      <c r="C805" s="134" t="s">
        <v>4082</v>
      </c>
      <c r="D805" s="136">
        <f t="shared" ref="D805:D806" si="284">D804*0.75</f>
        <v>7.7874608012388305E-11</v>
      </c>
      <c r="E805" s="136">
        <f t="shared" ref="E805:E806" si="285">E804*0.5</f>
        <v>2.1962484853603522E-3</v>
      </c>
      <c r="F805" s="136">
        <f t="shared" ref="F805:F806" ca="1" si="286">RANDBETWEEN(0,10000)</f>
        <v>224</v>
      </c>
      <c r="G805" s="136">
        <f t="shared" ca="1" si="283"/>
        <v>224.00219624848535</v>
      </c>
      <c r="H805" s="136">
        <f t="shared" ca="1" si="280"/>
        <v>80</v>
      </c>
      <c r="I805" s="154">
        <v>0</v>
      </c>
      <c r="J805" s="347"/>
      <c r="K805" t="s">
        <v>484</v>
      </c>
      <c r="L805" t="s">
        <v>2737</v>
      </c>
      <c r="M805" s="113" t="s">
        <v>2744</v>
      </c>
      <c r="N805" s="113">
        <v>0</v>
      </c>
      <c r="O805" s="113">
        <v>3400</v>
      </c>
      <c r="S805" s="113">
        <v>0</v>
      </c>
      <c r="Y805" s="120"/>
    </row>
    <row r="806" spans="1:25" ht="15">
      <c r="A806" s="134" t="s">
        <v>557</v>
      </c>
      <c r="B806" s="134" t="s">
        <v>3660</v>
      </c>
      <c r="C806" s="134" t="s">
        <v>3826</v>
      </c>
      <c r="D806" s="136">
        <f t="shared" si="284"/>
        <v>5.8405956009291229E-11</v>
      </c>
      <c r="E806" s="136">
        <f t="shared" si="285"/>
        <v>1.0981242426801761E-3</v>
      </c>
      <c r="F806" s="136">
        <f t="shared" ca="1" si="286"/>
        <v>3421</v>
      </c>
      <c r="G806" s="136">
        <f t="shared" ca="1" si="283"/>
        <v>3421.0010981242426</v>
      </c>
      <c r="H806" s="136">
        <f t="shared" ca="1" si="280"/>
        <v>3101</v>
      </c>
      <c r="I806" s="154">
        <v>0</v>
      </c>
      <c r="J806" s="347"/>
      <c r="K806" t="s">
        <v>1297</v>
      </c>
      <c r="L806" t="s">
        <v>2737</v>
      </c>
      <c r="M806" s="113" t="s">
        <v>2852</v>
      </c>
      <c r="N806" s="113">
        <v>0</v>
      </c>
      <c r="O806" s="113">
        <v>62400</v>
      </c>
      <c r="S806" s="113">
        <v>0</v>
      </c>
      <c r="Y806" s="120"/>
    </row>
    <row r="807" spans="1:25" ht="15">
      <c r="A807" s="134" t="s">
        <v>734</v>
      </c>
      <c r="B807" s="134" t="s">
        <v>3002</v>
      </c>
      <c r="C807" s="134" t="s">
        <v>3131</v>
      </c>
      <c r="D807" s="136">
        <f t="shared" si="282"/>
        <v>6.1326253809755793E-11</v>
      </c>
      <c r="E807" s="136">
        <f t="shared" si="281"/>
        <v>1.6471863640202642E-3</v>
      </c>
      <c r="F807" s="136">
        <v>0</v>
      </c>
      <c r="G807" s="136">
        <f t="shared" si="283"/>
        <v>1.6471863640202642E-3</v>
      </c>
      <c r="H807" s="136">
        <f t="shared" ca="1" si="280"/>
        <v>1</v>
      </c>
      <c r="I807" s="154">
        <v>0</v>
      </c>
      <c r="J807" s="347"/>
      <c r="K807" t="s">
        <v>1359</v>
      </c>
      <c r="L807" t="s">
        <v>4124</v>
      </c>
      <c r="M807" s="113" t="s">
        <v>4165</v>
      </c>
      <c r="N807" s="113">
        <v>100</v>
      </c>
      <c r="O807" s="113">
        <v>0</v>
      </c>
      <c r="S807" s="113">
        <v>0</v>
      </c>
      <c r="Y807" s="120"/>
    </row>
    <row r="808" spans="1:25" ht="15">
      <c r="A808" s="134" t="s">
        <v>451</v>
      </c>
      <c r="B808" s="134" t="s">
        <v>2076</v>
      </c>
      <c r="C808" s="134" t="s">
        <v>2228</v>
      </c>
      <c r="D808" s="136">
        <f t="shared" si="282"/>
        <v>6.4392566500243581E-11</v>
      </c>
      <c r="E808" s="136">
        <f t="shared" si="281"/>
        <v>2.4707795460303964E-3</v>
      </c>
      <c r="F808" s="136">
        <v>0</v>
      </c>
      <c r="G808" s="136">
        <f t="shared" si="283"/>
        <v>2.4707795460303964E-3</v>
      </c>
      <c r="H808" s="136">
        <f t="shared" ca="1" si="280"/>
        <v>1</v>
      </c>
      <c r="I808" s="154">
        <v>0</v>
      </c>
      <c r="J808" s="347"/>
      <c r="K808" t="s">
        <v>580</v>
      </c>
      <c r="L808" t="s">
        <v>3660</v>
      </c>
      <c r="M808" s="113" t="s">
        <v>3827</v>
      </c>
      <c r="N808" s="113">
        <v>0</v>
      </c>
      <c r="O808" s="113">
        <v>200</v>
      </c>
      <c r="S808" s="113">
        <v>0</v>
      </c>
      <c r="Y808" s="120"/>
    </row>
    <row r="809" spans="1:25" ht="15">
      <c r="A809" s="134" t="s">
        <v>1288</v>
      </c>
      <c r="B809" s="134" t="s">
        <v>3543</v>
      </c>
      <c r="C809" s="134" t="s">
        <v>3586</v>
      </c>
      <c r="D809" s="136">
        <f>D808*0.75</f>
        <v>4.8294424875182682E-11</v>
      </c>
      <c r="E809" s="136">
        <f>E808*0.5</f>
        <v>1.2353897730151982E-3</v>
      </c>
      <c r="F809" s="136">
        <f ca="1">RANDBETWEEN(0,10000)</f>
        <v>2369</v>
      </c>
      <c r="G809" s="136">
        <f t="shared" ca="1" si="283"/>
        <v>2369.0012353897732</v>
      </c>
      <c r="H809" s="136">
        <f t="shared" ca="1" si="280"/>
        <v>601</v>
      </c>
      <c r="I809" s="154">
        <v>3273.1438019000002</v>
      </c>
      <c r="J809" s="347"/>
      <c r="K809" t="s">
        <v>1294</v>
      </c>
      <c r="L809" t="s">
        <v>1473</v>
      </c>
      <c r="M809" s="113" t="s">
        <v>1598</v>
      </c>
      <c r="N809" s="113">
        <v>4646700</v>
      </c>
      <c r="O809" s="113">
        <v>0</v>
      </c>
      <c r="S809" s="113">
        <v>0</v>
      </c>
      <c r="Y809" s="120"/>
    </row>
    <row r="810" spans="1:25" ht="15">
      <c r="A810" s="134" t="s">
        <v>1290</v>
      </c>
      <c r="B810" s="134" t="s">
        <v>4124</v>
      </c>
      <c r="C810" s="134" t="s">
        <v>4166</v>
      </c>
      <c r="D810" s="136">
        <f t="shared" si="282"/>
        <v>5.0709146118941816E-11</v>
      </c>
      <c r="E810" s="136">
        <f t="shared" si="281"/>
        <v>1.8530846595227973E-3</v>
      </c>
      <c r="F810" s="136">
        <v>0</v>
      </c>
      <c r="G810" s="136">
        <f t="shared" si="283"/>
        <v>1.8530846595227973E-3</v>
      </c>
      <c r="H810" s="136">
        <f t="shared" ca="1" si="280"/>
        <v>1</v>
      </c>
      <c r="I810" s="154">
        <v>0</v>
      </c>
      <c r="J810" s="347"/>
      <c r="K810" t="s">
        <v>527</v>
      </c>
      <c r="L810" t="s">
        <v>4275</v>
      </c>
      <c r="M810" s="113" t="s">
        <v>4348</v>
      </c>
      <c r="N810" s="113">
        <v>600</v>
      </c>
      <c r="O810" s="113">
        <v>0</v>
      </c>
      <c r="S810" s="113">
        <v>0</v>
      </c>
      <c r="Y810" s="120"/>
    </row>
    <row r="811" spans="1:25" ht="15">
      <c r="A811" s="134" t="s">
        <v>567</v>
      </c>
      <c r="B811" s="134" t="s">
        <v>2737</v>
      </c>
      <c r="C811" s="134" t="s">
        <v>2853</v>
      </c>
      <c r="D811" s="136">
        <f t="shared" si="282"/>
        <v>5.3244603424888911E-11</v>
      </c>
      <c r="E811" s="136">
        <f t="shared" si="281"/>
        <v>2.7796269892841961E-3</v>
      </c>
      <c r="F811" s="136">
        <v>0</v>
      </c>
      <c r="G811" s="136">
        <f t="shared" si="283"/>
        <v>2.7796269892841961E-3</v>
      </c>
      <c r="H811" s="136">
        <f t="shared" ca="1" si="280"/>
        <v>1</v>
      </c>
      <c r="I811" s="154">
        <v>0</v>
      </c>
      <c r="J811" s="347"/>
      <c r="K811" t="s">
        <v>573</v>
      </c>
      <c r="L811" t="s">
        <v>3002</v>
      </c>
      <c r="M811" s="113" t="s">
        <v>3099</v>
      </c>
      <c r="N811" s="113">
        <v>0</v>
      </c>
      <c r="O811" s="113">
        <v>7300</v>
      </c>
      <c r="S811" s="113">
        <v>0</v>
      </c>
      <c r="Y811" s="120"/>
    </row>
    <row r="812" spans="1:25" ht="15">
      <c r="A812" s="134" t="s">
        <v>635</v>
      </c>
      <c r="B812" s="134" t="s">
        <v>2434</v>
      </c>
      <c r="C812" s="134" t="s">
        <v>2573</v>
      </c>
      <c r="D812" s="136">
        <f t="shared" si="282"/>
        <v>5.5906833596133362E-11</v>
      </c>
      <c r="E812" s="136">
        <f t="shared" si="281"/>
        <v>4.169440483926294E-3</v>
      </c>
      <c r="F812" s="136">
        <v>0</v>
      </c>
      <c r="G812" s="136">
        <f t="shared" si="283"/>
        <v>4.169440483926294E-3</v>
      </c>
      <c r="H812" s="136">
        <f t="shared" ca="1" si="280"/>
        <v>1</v>
      </c>
      <c r="I812" s="154">
        <v>0</v>
      </c>
      <c r="J812" s="347"/>
      <c r="K812" t="s">
        <v>646</v>
      </c>
      <c r="L812" t="s">
        <v>260</v>
      </c>
      <c r="M812" s="113" t="s">
        <v>973</v>
      </c>
      <c r="N812" s="113">
        <v>0</v>
      </c>
      <c r="O812" s="113">
        <v>0</v>
      </c>
      <c r="S812" s="113">
        <v>0</v>
      </c>
      <c r="Y812" s="120"/>
    </row>
    <row r="813" spans="1:25" ht="15">
      <c r="A813" s="134" t="s">
        <v>735</v>
      </c>
      <c r="B813" s="134" t="s">
        <v>3660</v>
      </c>
      <c r="C813" s="134" t="s">
        <v>3828</v>
      </c>
      <c r="D813" s="136">
        <f t="shared" si="282"/>
        <v>5.870217527594003E-11</v>
      </c>
      <c r="E813" s="136">
        <f>E812*0.25</f>
        <v>1.0423601209815735E-3</v>
      </c>
      <c r="F813" s="136">
        <v>0</v>
      </c>
      <c r="G813" s="136">
        <f t="shared" si="283"/>
        <v>1.0423601209815735E-3</v>
      </c>
      <c r="H813" s="136">
        <f t="shared" ca="1" si="280"/>
        <v>1</v>
      </c>
      <c r="I813" s="154">
        <v>0</v>
      </c>
      <c r="J813" s="347"/>
      <c r="K813" t="s">
        <v>505</v>
      </c>
      <c r="L813" t="s">
        <v>1473</v>
      </c>
      <c r="M813" s="113" t="s">
        <v>1599</v>
      </c>
      <c r="N813" s="113">
        <v>20800</v>
      </c>
      <c r="O813" s="113">
        <v>0</v>
      </c>
      <c r="S813" s="113">
        <v>0</v>
      </c>
      <c r="Y813" s="120"/>
    </row>
    <row r="814" spans="1:25" ht="15">
      <c r="A814" s="134" t="s">
        <v>447</v>
      </c>
      <c r="B814" s="134" t="s">
        <v>2737</v>
      </c>
      <c r="C814" s="134" t="s">
        <v>2854</v>
      </c>
      <c r="D814" s="136">
        <f t="shared" si="282"/>
        <v>6.1637284039737035E-11</v>
      </c>
      <c r="E814" s="136">
        <f t="shared" si="281"/>
        <v>1.5635401814723601E-3</v>
      </c>
      <c r="F814" s="136">
        <v>0</v>
      </c>
      <c r="G814" s="136">
        <f t="shared" si="283"/>
        <v>1.5635401814723601E-3</v>
      </c>
      <c r="H814" s="136">
        <f t="shared" ca="1" si="280"/>
        <v>1</v>
      </c>
      <c r="I814" s="154">
        <v>0</v>
      </c>
      <c r="J814" s="347"/>
      <c r="K814" t="s">
        <v>429</v>
      </c>
      <c r="L814" t="s">
        <v>3660</v>
      </c>
      <c r="M814" s="113" t="s">
        <v>3757</v>
      </c>
      <c r="N814" s="113">
        <v>0</v>
      </c>
      <c r="O814" s="113">
        <v>36400</v>
      </c>
      <c r="S814" s="113">
        <v>0</v>
      </c>
      <c r="Y814" s="120"/>
    </row>
    <row r="815" spans="1:25" ht="15">
      <c r="A815" s="134" t="s">
        <v>1297</v>
      </c>
      <c r="B815" s="134" t="s">
        <v>4048</v>
      </c>
      <c r="C815" s="134" t="s">
        <v>4083</v>
      </c>
      <c r="D815" s="136">
        <f>D814*0.75</f>
        <v>4.6227963029802773E-11</v>
      </c>
      <c r="E815" s="136">
        <f>E814*0.5</f>
        <v>7.8177009073618006E-4</v>
      </c>
      <c r="F815" s="136">
        <f ca="1">RANDBETWEEN(0,10000)</f>
        <v>2241</v>
      </c>
      <c r="G815" s="136">
        <f t="shared" ca="1" si="283"/>
        <v>2241.0007817700907</v>
      </c>
      <c r="H815" s="136">
        <f t="shared" ca="1" si="280"/>
        <v>317</v>
      </c>
      <c r="I815" s="154">
        <v>5.4331508699999995</v>
      </c>
      <c r="J815" s="347"/>
      <c r="K815" t="s">
        <v>472</v>
      </c>
      <c r="L815" t="s">
        <v>1763</v>
      </c>
      <c r="M815" s="113" t="s">
        <v>1895</v>
      </c>
      <c r="N815" s="113">
        <v>0</v>
      </c>
      <c r="O815" s="113">
        <v>800</v>
      </c>
      <c r="S815" s="113">
        <v>0</v>
      </c>
      <c r="Y815" s="120"/>
    </row>
    <row r="816" spans="1:25" ht="15">
      <c r="A816" s="134" t="s">
        <v>1306</v>
      </c>
      <c r="B816" s="134" t="s">
        <v>1373</v>
      </c>
      <c r="C816" s="134" t="s">
        <v>1417</v>
      </c>
      <c r="D816" s="136">
        <f t="shared" si="282"/>
        <v>4.8539361181292917E-11</v>
      </c>
      <c r="E816" s="136">
        <f t="shared" si="281"/>
        <v>1.1726551361042701E-3</v>
      </c>
      <c r="F816" s="136">
        <v>0</v>
      </c>
      <c r="G816" s="136">
        <f t="shared" si="283"/>
        <v>1.1726551361042701E-3</v>
      </c>
      <c r="H816" s="136">
        <f t="shared" ca="1" si="280"/>
        <v>1</v>
      </c>
      <c r="I816" s="154">
        <v>0</v>
      </c>
      <c r="J816" s="347"/>
      <c r="K816" t="s">
        <v>665</v>
      </c>
      <c r="L816" t="s">
        <v>3543</v>
      </c>
      <c r="M816" s="113" t="s">
        <v>3587</v>
      </c>
      <c r="N816" s="113">
        <v>3400</v>
      </c>
      <c r="O816" s="113">
        <v>0</v>
      </c>
      <c r="S816" s="113">
        <v>0</v>
      </c>
      <c r="Y816" s="120"/>
    </row>
    <row r="817" spans="1:25" ht="15">
      <c r="A817" s="134" t="s">
        <v>1294</v>
      </c>
      <c r="B817" s="134" t="s">
        <v>4434</v>
      </c>
      <c r="C817" s="134" t="s">
        <v>4453</v>
      </c>
      <c r="D817" s="136">
        <f>D816*0.75</f>
        <v>3.6404520885969686E-11</v>
      </c>
      <c r="E817" s="136">
        <f>E816*0.5</f>
        <v>5.8632756805213505E-4</v>
      </c>
      <c r="F817" s="136">
        <f ca="1">RANDBETWEEN(0,10000)</f>
        <v>654</v>
      </c>
      <c r="G817" s="136">
        <f t="shared" ca="1" si="283"/>
        <v>654.00058632756804</v>
      </c>
      <c r="H817" s="136">
        <f t="shared" ca="1" si="280"/>
        <v>319</v>
      </c>
      <c r="I817" s="154">
        <v>18150.748461999996</v>
      </c>
      <c r="J817" s="347"/>
      <c r="K817" t="s">
        <v>454</v>
      </c>
      <c r="L817" t="s">
        <v>260</v>
      </c>
      <c r="M817" s="113" t="s">
        <v>974</v>
      </c>
      <c r="N817" s="113">
        <v>0</v>
      </c>
      <c r="O817" s="113">
        <v>0</v>
      </c>
      <c r="S817" s="113">
        <v>0</v>
      </c>
      <c r="Y817" s="120"/>
    </row>
    <row r="818" spans="1:25" ht="15">
      <c r="A818" s="134" t="s">
        <v>509</v>
      </c>
      <c r="B818" s="134" t="s">
        <v>1373</v>
      </c>
      <c r="C818" s="134" t="s">
        <v>1375</v>
      </c>
      <c r="D818" s="136">
        <f t="shared" si="282"/>
        <v>3.8224746930268175E-11</v>
      </c>
      <c r="E818" s="136">
        <f t="shared" si="281"/>
        <v>8.7949135207820257E-4</v>
      </c>
      <c r="F818" s="136">
        <v>0</v>
      </c>
      <c r="G818" s="136">
        <f t="shared" si="283"/>
        <v>8.7949135207820257E-4</v>
      </c>
      <c r="H818" s="136">
        <f t="shared" ca="1" si="280"/>
        <v>1</v>
      </c>
      <c r="I818" s="154">
        <v>0</v>
      </c>
      <c r="J818" s="347"/>
      <c r="K818" t="s">
        <v>450</v>
      </c>
      <c r="L818" t="s">
        <v>1763</v>
      </c>
      <c r="M818" s="113" t="s">
        <v>1785</v>
      </c>
      <c r="N818" s="113">
        <v>0</v>
      </c>
      <c r="O818" s="113">
        <v>1300</v>
      </c>
      <c r="S818" s="113">
        <v>0</v>
      </c>
      <c r="Y818" s="120"/>
    </row>
    <row r="819" spans="1:25" ht="15">
      <c r="A819" s="134" t="s">
        <v>501</v>
      </c>
      <c r="B819" s="134" t="s">
        <v>3660</v>
      </c>
      <c r="C819" s="134" t="s">
        <v>3829</v>
      </c>
      <c r="D819" s="136">
        <f t="shared" si="282"/>
        <v>4.0135984276781585E-11</v>
      </c>
      <c r="E819" s="136">
        <f t="shared" si="281"/>
        <v>1.3192370281173039E-3</v>
      </c>
      <c r="F819" s="136">
        <v>0</v>
      </c>
      <c r="G819" s="136">
        <f t="shared" si="283"/>
        <v>1.3192370281173039E-3</v>
      </c>
      <c r="H819" s="136">
        <f t="shared" ca="1" si="280"/>
        <v>1</v>
      </c>
      <c r="I819" s="154">
        <v>0</v>
      </c>
      <c r="J819" s="347"/>
      <c r="K819" t="s">
        <v>628</v>
      </c>
      <c r="L819" t="s">
        <v>3307</v>
      </c>
      <c r="M819" s="113" t="s">
        <v>3416</v>
      </c>
      <c r="N819" s="113">
        <v>0</v>
      </c>
      <c r="O819" s="113">
        <v>0</v>
      </c>
      <c r="S819" s="113">
        <v>0</v>
      </c>
      <c r="Y819" s="120"/>
    </row>
    <row r="820" spans="1:25" ht="15">
      <c r="A820" s="134" t="s">
        <v>433</v>
      </c>
      <c r="B820" s="134" t="s">
        <v>2737</v>
      </c>
      <c r="C820" s="134" t="s">
        <v>2855</v>
      </c>
      <c r="D820" s="136">
        <f t="shared" si="282"/>
        <v>4.2142783490620667E-11</v>
      </c>
      <c r="E820" s="136">
        <f t="shared" si="281"/>
        <v>1.9788555421759559E-3</v>
      </c>
      <c r="F820" s="136">
        <v>0</v>
      </c>
      <c r="G820" s="136">
        <f t="shared" si="283"/>
        <v>1.9788555421759559E-3</v>
      </c>
      <c r="H820" s="136">
        <f t="shared" ca="1" si="280"/>
        <v>1</v>
      </c>
      <c r="I820" s="154">
        <v>0</v>
      </c>
      <c r="J820" s="347"/>
      <c r="K820" t="s">
        <v>535</v>
      </c>
      <c r="L820" t="s">
        <v>3002</v>
      </c>
      <c r="M820" s="113" t="s">
        <v>3034</v>
      </c>
      <c r="N820" s="113">
        <v>0</v>
      </c>
      <c r="O820" s="113">
        <v>11900</v>
      </c>
      <c r="S820" s="113">
        <v>0</v>
      </c>
      <c r="Y820" s="120"/>
    </row>
    <row r="821" spans="1:25" ht="15">
      <c r="A821" s="134" t="s">
        <v>618</v>
      </c>
      <c r="B821" s="134" t="s">
        <v>2434</v>
      </c>
      <c r="C821" s="134" t="s">
        <v>2574</v>
      </c>
      <c r="D821" s="136">
        <f t="shared" si="282"/>
        <v>4.4249922665151701E-11</v>
      </c>
      <c r="E821" s="136">
        <f t="shared" si="281"/>
        <v>2.9682833132639338E-3</v>
      </c>
      <c r="F821" s="136">
        <v>0</v>
      </c>
      <c r="G821" s="136">
        <f t="shared" si="283"/>
        <v>2.9682833132639338E-3</v>
      </c>
      <c r="H821" s="136">
        <f t="shared" ca="1" si="280"/>
        <v>1</v>
      </c>
      <c r="I821" s="154">
        <v>0</v>
      </c>
      <c r="J821" s="347"/>
      <c r="K821" t="s">
        <v>508</v>
      </c>
      <c r="L821" t="s">
        <v>3002</v>
      </c>
      <c r="M821" s="113" t="s">
        <v>3055</v>
      </c>
      <c r="N821" s="113">
        <v>0</v>
      </c>
      <c r="O821" s="113">
        <v>0</v>
      </c>
      <c r="S821" s="113">
        <v>0</v>
      </c>
      <c r="Y821" s="120"/>
    </row>
    <row r="822" spans="1:25" ht="15">
      <c r="A822" s="134" t="s">
        <v>733</v>
      </c>
      <c r="B822" s="134" t="s">
        <v>2076</v>
      </c>
      <c r="C822" s="134" t="s">
        <v>2229</v>
      </c>
      <c r="D822" s="136">
        <f t="shared" si="282"/>
        <v>4.6462418798409287E-11</v>
      </c>
      <c r="E822" s="136">
        <f t="shared" si="281"/>
        <v>4.4524249698959005E-3</v>
      </c>
      <c r="F822" s="136">
        <v>0</v>
      </c>
      <c r="G822" s="136">
        <f t="shared" si="283"/>
        <v>4.4524249698959005E-3</v>
      </c>
      <c r="H822" s="136">
        <f t="shared" ca="1" si="280"/>
        <v>1</v>
      </c>
      <c r="I822" s="154">
        <v>0</v>
      </c>
      <c r="J822" s="347"/>
      <c r="K822" t="s">
        <v>482</v>
      </c>
      <c r="L822" t="s">
        <v>2434</v>
      </c>
      <c r="M822" s="113" t="s">
        <v>2544</v>
      </c>
      <c r="N822" s="113">
        <v>0</v>
      </c>
      <c r="O822" s="113">
        <v>100</v>
      </c>
      <c r="S822" s="113">
        <v>0</v>
      </c>
      <c r="Y822" s="120"/>
    </row>
    <row r="823" spans="1:25" ht="15">
      <c r="A823" s="134" t="s">
        <v>527</v>
      </c>
      <c r="B823" s="134" t="s">
        <v>3002</v>
      </c>
      <c r="C823" s="134" t="s">
        <v>3132</v>
      </c>
      <c r="D823" s="136">
        <f>D822*0.75</f>
        <v>3.4846814098806967E-11</v>
      </c>
      <c r="E823" s="136">
        <f>E822*0.5</f>
        <v>2.2262124849479503E-3</v>
      </c>
      <c r="F823" s="136">
        <f ca="1">RANDBETWEEN(0,10000)</f>
        <v>7126</v>
      </c>
      <c r="G823" s="136">
        <f t="shared" ca="1" si="283"/>
        <v>7126.0022262124849</v>
      </c>
      <c r="H823" s="136">
        <f t="shared" ca="1" si="280"/>
        <v>3558</v>
      </c>
      <c r="I823" s="154">
        <v>0</v>
      </c>
      <c r="J823" s="347"/>
      <c r="K823" t="s">
        <v>586</v>
      </c>
      <c r="L823" t="s">
        <v>3660</v>
      </c>
      <c r="M823" s="113" t="s">
        <v>3830</v>
      </c>
      <c r="N823" s="113">
        <v>0</v>
      </c>
      <c r="O823" s="113">
        <v>10100</v>
      </c>
      <c r="S823" s="113">
        <v>0</v>
      </c>
      <c r="Y823" s="120"/>
    </row>
    <row r="824" spans="1:25" ht="15">
      <c r="A824" s="134" t="s">
        <v>710</v>
      </c>
      <c r="B824" s="134" t="s">
        <v>2434</v>
      </c>
      <c r="C824" s="134" t="s">
        <v>2575</v>
      </c>
      <c r="D824" s="136">
        <f t="shared" si="282"/>
        <v>3.6589154803747319E-11</v>
      </c>
      <c r="E824" s="136">
        <f>E823*0.25</f>
        <v>5.5655312123698757E-4</v>
      </c>
      <c r="F824" s="136">
        <v>0</v>
      </c>
      <c r="G824" s="136">
        <f t="shared" si="283"/>
        <v>5.5655312123698757E-4</v>
      </c>
      <c r="H824" s="136">
        <f t="shared" ca="1" si="280"/>
        <v>1</v>
      </c>
      <c r="I824" s="154">
        <v>0</v>
      </c>
      <c r="J824" s="347"/>
      <c r="K824" t="s">
        <v>618</v>
      </c>
      <c r="L824" t="s">
        <v>260</v>
      </c>
      <c r="M824" s="113" t="s">
        <v>975</v>
      </c>
      <c r="N824" s="113">
        <v>0</v>
      </c>
      <c r="O824" s="113">
        <v>0</v>
      </c>
      <c r="S824" s="113">
        <v>0</v>
      </c>
      <c r="Y824" s="120"/>
    </row>
    <row r="825" spans="1:25" ht="15">
      <c r="A825" s="134" t="s">
        <v>622</v>
      </c>
      <c r="B825" s="134" t="s">
        <v>3660</v>
      </c>
      <c r="C825" s="134" t="s">
        <v>3831</v>
      </c>
      <c r="D825" s="136">
        <f>D824*0.75</f>
        <v>2.7441866102810487E-11</v>
      </c>
      <c r="E825" s="136">
        <f>E824*0.5</f>
        <v>2.7827656061849378E-4</v>
      </c>
      <c r="F825" s="136">
        <f ca="1">RANDBETWEEN(0,10000)</f>
        <v>8124</v>
      </c>
      <c r="G825" s="136">
        <f t="shared" ca="1" si="283"/>
        <v>8124.0002782765605</v>
      </c>
      <c r="H825" s="136">
        <f t="shared" ca="1" si="280"/>
        <v>3935</v>
      </c>
      <c r="I825" s="154">
        <v>0</v>
      </c>
      <c r="J825" s="347"/>
      <c r="K825" t="s">
        <v>692</v>
      </c>
      <c r="L825" t="s">
        <v>3660</v>
      </c>
      <c r="M825" s="113" t="s">
        <v>3832</v>
      </c>
      <c r="N825" s="113">
        <v>0</v>
      </c>
      <c r="O825" s="113">
        <v>3400</v>
      </c>
      <c r="S825" s="113">
        <v>0</v>
      </c>
      <c r="Y825" s="120"/>
    </row>
    <row r="826" spans="1:25" ht="15">
      <c r="A826" s="134" t="s">
        <v>569</v>
      </c>
      <c r="B826" s="134" t="s">
        <v>1473</v>
      </c>
      <c r="C826" s="134" t="s">
        <v>1600</v>
      </c>
      <c r="D826" s="136">
        <f t="shared" si="282"/>
        <v>2.8813959407951012E-11</v>
      </c>
      <c r="E826" s="136">
        <f t="shared" si="281"/>
        <v>4.174148409277407E-4</v>
      </c>
      <c r="F826" s="136">
        <v>0</v>
      </c>
      <c r="G826" s="136">
        <f t="shared" si="283"/>
        <v>4.174148409277407E-4</v>
      </c>
      <c r="H826" s="136">
        <f t="shared" ca="1" si="280"/>
        <v>1</v>
      </c>
      <c r="I826" s="154">
        <v>80389.573344849981</v>
      </c>
      <c r="J826" s="347"/>
      <c r="K826" t="s">
        <v>613</v>
      </c>
      <c r="L826" t="s">
        <v>2076</v>
      </c>
      <c r="M826" s="113" t="s">
        <v>2230</v>
      </c>
      <c r="N826" s="113">
        <v>0</v>
      </c>
      <c r="O826" s="113">
        <v>700</v>
      </c>
      <c r="S826" s="113">
        <v>0</v>
      </c>
      <c r="Y826" s="120"/>
    </row>
    <row r="827" spans="1:25" ht="15">
      <c r="A827" s="134" t="s">
        <v>504</v>
      </c>
      <c r="B827" s="134" t="s">
        <v>1763</v>
      </c>
      <c r="C827" s="134" t="s">
        <v>1814</v>
      </c>
      <c r="D827" s="136">
        <f t="shared" si="282"/>
        <v>3.0254657378348566E-11</v>
      </c>
      <c r="E827" s="136">
        <f t="shared" si="281"/>
        <v>6.2612226139161105E-4</v>
      </c>
      <c r="F827" s="136">
        <v>0</v>
      </c>
      <c r="G827" s="136">
        <f t="shared" si="283"/>
        <v>6.2612226139161105E-4</v>
      </c>
      <c r="H827" s="136">
        <f t="shared" ca="1" si="280"/>
        <v>1</v>
      </c>
      <c r="I827" s="154">
        <v>0</v>
      </c>
      <c r="J827" s="347"/>
      <c r="K827" t="s">
        <v>1297</v>
      </c>
      <c r="L827" t="s">
        <v>4275</v>
      </c>
      <c r="M827" s="113" t="s">
        <v>4349</v>
      </c>
      <c r="N827" s="113">
        <v>266500</v>
      </c>
      <c r="O827" s="113">
        <v>0</v>
      </c>
      <c r="S827" s="113">
        <v>0</v>
      </c>
      <c r="Y827" s="120"/>
    </row>
    <row r="828" spans="1:25" ht="15">
      <c r="A828" s="134" t="s">
        <v>469</v>
      </c>
      <c r="B828" s="134" t="s">
        <v>4275</v>
      </c>
      <c r="C828" s="134" t="s">
        <v>4350</v>
      </c>
      <c r="D828" s="136">
        <f t="shared" si="282"/>
        <v>3.1767390247265995E-11</v>
      </c>
      <c r="E828" s="136">
        <f t="shared" si="281"/>
        <v>9.3918339208741658E-4</v>
      </c>
      <c r="F828" s="136">
        <v>0</v>
      </c>
      <c r="G828" s="136">
        <f t="shared" si="283"/>
        <v>9.3918339208741658E-4</v>
      </c>
      <c r="H828" s="136">
        <f t="shared" ca="1" si="280"/>
        <v>1</v>
      </c>
      <c r="I828" s="154">
        <v>148895.18734229999</v>
      </c>
      <c r="J828" s="347"/>
      <c r="K828" t="s">
        <v>1306</v>
      </c>
      <c r="L828" t="s">
        <v>3002</v>
      </c>
      <c r="M828" s="113" t="s">
        <v>3086</v>
      </c>
      <c r="N828" s="113">
        <v>0</v>
      </c>
      <c r="O828" s="113">
        <v>26700</v>
      </c>
      <c r="S828" s="113">
        <v>0</v>
      </c>
      <c r="Y828" s="120"/>
    </row>
    <row r="829" spans="1:25" ht="15">
      <c r="A829" s="134" t="s">
        <v>696</v>
      </c>
      <c r="B829" s="134" t="s">
        <v>1763</v>
      </c>
      <c r="C829" s="134" t="s">
        <v>1869</v>
      </c>
      <c r="D829" s="136">
        <f t="shared" si="282"/>
        <v>3.3355759759629298E-11</v>
      </c>
      <c r="E829" s="136">
        <f t="shared" si="281"/>
        <v>1.4087750881311249E-3</v>
      </c>
      <c r="F829" s="136">
        <v>0</v>
      </c>
      <c r="G829" s="136">
        <f t="shared" si="283"/>
        <v>1.4087750881311249E-3</v>
      </c>
      <c r="H829" s="136">
        <f t="shared" ca="1" si="280"/>
        <v>1</v>
      </c>
      <c r="I829" s="154">
        <v>0</v>
      </c>
      <c r="J829" s="347"/>
      <c r="K829" t="s">
        <v>524</v>
      </c>
      <c r="L829" t="s">
        <v>2076</v>
      </c>
      <c r="M829" s="113" t="s">
        <v>2231</v>
      </c>
      <c r="N829" s="113">
        <v>0</v>
      </c>
      <c r="O829" s="113">
        <v>8200</v>
      </c>
      <c r="S829" s="113">
        <v>0</v>
      </c>
      <c r="Y829" s="120"/>
    </row>
    <row r="830" spans="1:25" ht="15">
      <c r="A830" s="134" t="s">
        <v>736</v>
      </c>
      <c r="B830" s="134" t="s">
        <v>3307</v>
      </c>
      <c r="C830" s="134" t="s">
        <v>3417</v>
      </c>
      <c r="D830" s="136">
        <f t="shared" si="282"/>
        <v>3.5023547747610766E-11</v>
      </c>
      <c r="E830" s="136">
        <f t="shared" si="281"/>
        <v>2.1131626321966874E-3</v>
      </c>
      <c r="F830" s="136">
        <v>0</v>
      </c>
      <c r="G830" s="136">
        <f t="shared" si="283"/>
        <v>2.1131626321966874E-3</v>
      </c>
      <c r="H830" s="136">
        <f t="shared" ca="1" si="280"/>
        <v>1</v>
      </c>
      <c r="I830" s="154">
        <v>5297.8425149999994</v>
      </c>
      <c r="J830" s="347"/>
      <c r="K830" t="s">
        <v>646</v>
      </c>
      <c r="L830" t="s">
        <v>1473</v>
      </c>
      <c r="M830" s="113" t="s">
        <v>1601</v>
      </c>
      <c r="N830" s="113">
        <v>30100</v>
      </c>
      <c r="O830" s="113">
        <v>0</v>
      </c>
      <c r="S830" s="113">
        <v>0</v>
      </c>
      <c r="Y830" s="120"/>
    </row>
    <row r="831" spans="1:25" ht="15">
      <c r="A831" s="134" t="s">
        <v>661</v>
      </c>
      <c r="B831" s="134" t="s">
        <v>3660</v>
      </c>
      <c r="C831" s="134" t="s">
        <v>3833</v>
      </c>
      <c r="D831" s="136">
        <f t="shared" si="282"/>
        <v>3.6774725134991307E-11</v>
      </c>
      <c r="E831" s="136">
        <f t="shared" si="281"/>
        <v>3.1697439482950311E-3</v>
      </c>
      <c r="F831" s="136">
        <v>0</v>
      </c>
      <c r="G831" s="136">
        <f t="shared" si="283"/>
        <v>3.1697439482950311E-3</v>
      </c>
      <c r="H831" s="136">
        <f t="shared" ca="1" si="280"/>
        <v>1</v>
      </c>
      <c r="I831" s="154">
        <v>0</v>
      </c>
      <c r="J831" s="347"/>
      <c r="K831" t="s">
        <v>509</v>
      </c>
      <c r="L831" t="s">
        <v>2434</v>
      </c>
      <c r="M831" s="113" t="s">
        <v>2576</v>
      </c>
      <c r="N831" s="113">
        <v>0</v>
      </c>
      <c r="O831" s="113">
        <v>200</v>
      </c>
      <c r="S831" s="113">
        <v>0</v>
      </c>
      <c r="Y831" s="120"/>
    </row>
    <row r="832" spans="1:25" ht="15">
      <c r="A832" s="134" t="s">
        <v>648</v>
      </c>
      <c r="B832" s="134" t="s">
        <v>3543</v>
      </c>
      <c r="C832" s="134" t="s">
        <v>3588</v>
      </c>
      <c r="D832" s="136">
        <f t="shared" si="282"/>
        <v>3.8613461391740877E-11</v>
      </c>
      <c r="E832" s="136">
        <f t="shared" si="281"/>
        <v>4.7546159224425462E-3</v>
      </c>
      <c r="F832" s="136">
        <v>0</v>
      </c>
      <c r="G832" s="136">
        <f t="shared" si="283"/>
        <v>4.7546159224425462E-3</v>
      </c>
      <c r="H832" s="136">
        <f t="shared" ca="1" si="280"/>
        <v>1</v>
      </c>
      <c r="I832" s="154">
        <v>0</v>
      </c>
      <c r="J832" s="347"/>
      <c r="K832" t="s">
        <v>469</v>
      </c>
      <c r="L832" t="s">
        <v>1473</v>
      </c>
      <c r="M832" s="113" t="s">
        <v>1602</v>
      </c>
      <c r="N832" s="113">
        <v>0</v>
      </c>
      <c r="O832" s="113">
        <v>0</v>
      </c>
      <c r="S832" s="113">
        <v>0</v>
      </c>
      <c r="Y832" s="120"/>
    </row>
    <row r="833" spans="1:25" ht="15">
      <c r="A833" s="134" t="s">
        <v>571</v>
      </c>
      <c r="B833" s="134" t="s">
        <v>1473</v>
      </c>
      <c r="C833" s="134" t="s">
        <v>1603</v>
      </c>
      <c r="D833" s="136">
        <f>D832*0.75</f>
        <v>2.8960096043805656E-11</v>
      </c>
      <c r="E833" s="136">
        <f>E832*0.5</f>
        <v>2.3773079612212731E-3</v>
      </c>
      <c r="F833" s="136">
        <f ca="1">RANDBETWEEN(0,10000)</f>
        <v>5560</v>
      </c>
      <c r="G833" s="136">
        <f t="shared" ca="1" si="283"/>
        <v>5560.0023773079611</v>
      </c>
      <c r="H833" s="136">
        <f t="shared" ca="1" si="280"/>
        <v>2371</v>
      </c>
      <c r="I833" s="154">
        <v>0</v>
      </c>
      <c r="J833" s="347"/>
      <c r="K833" t="s">
        <v>489</v>
      </c>
      <c r="L833" t="s">
        <v>2076</v>
      </c>
      <c r="M833" s="113" t="s">
        <v>2232</v>
      </c>
      <c r="N833" s="113">
        <v>0</v>
      </c>
      <c r="O833" s="113">
        <v>800</v>
      </c>
      <c r="S833" s="113">
        <v>0</v>
      </c>
      <c r="Y833" s="120"/>
    </row>
    <row r="834" spans="1:25" ht="15">
      <c r="A834" s="134" t="s">
        <v>604</v>
      </c>
      <c r="B834" s="134" t="s">
        <v>4275</v>
      </c>
      <c r="C834" s="134" t="s">
        <v>4287</v>
      </c>
      <c r="D834" s="136">
        <f t="shared" si="282"/>
        <v>3.0408100845995937E-11</v>
      </c>
      <c r="E834" s="136">
        <f t="shared" si="281"/>
        <v>3.5659619418319096E-3</v>
      </c>
      <c r="F834" s="136">
        <v>0</v>
      </c>
      <c r="G834" s="136">
        <f t="shared" si="283"/>
        <v>3.5659619418319096E-3</v>
      </c>
      <c r="H834" s="136">
        <f t="shared" ca="1" si="280"/>
        <v>1</v>
      </c>
      <c r="I834" s="154">
        <v>48851.867267000001</v>
      </c>
      <c r="J834" s="347"/>
      <c r="K834" t="s">
        <v>598</v>
      </c>
      <c r="L834" t="s">
        <v>2737</v>
      </c>
      <c r="M834" s="113" t="s">
        <v>2856</v>
      </c>
      <c r="N834" s="113">
        <v>0</v>
      </c>
      <c r="O834" s="113">
        <v>300</v>
      </c>
      <c r="S834" s="113">
        <v>0</v>
      </c>
      <c r="Y834" s="120"/>
    </row>
    <row r="835" spans="1:25" ht="15">
      <c r="A835" s="134" t="s">
        <v>465</v>
      </c>
      <c r="B835" s="134" t="s">
        <v>3307</v>
      </c>
      <c r="C835" s="134" t="s">
        <v>3418</v>
      </c>
      <c r="D835" s="136">
        <f t="shared" si="282"/>
        <v>3.1928505888295737E-11</v>
      </c>
      <c r="E835" s="136">
        <f t="shared" si="281"/>
        <v>5.348942912747864E-3</v>
      </c>
      <c r="F835" s="136">
        <v>0</v>
      </c>
      <c r="G835" s="136">
        <f t="shared" si="283"/>
        <v>5.348942912747864E-3</v>
      </c>
      <c r="H835" s="136">
        <f t="shared" ref="H835:H898" ca="1" si="287">RANDBETWEEN(E835,G835)</f>
        <v>1</v>
      </c>
      <c r="I835" s="154">
        <v>0</v>
      </c>
      <c r="J835" s="347"/>
      <c r="K835" t="s">
        <v>480</v>
      </c>
      <c r="L835" t="s">
        <v>3307</v>
      </c>
      <c r="M835" s="113" t="s">
        <v>3419</v>
      </c>
      <c r="N835" s="113">
        <v>500</v>
      </c>
      <c r="O835" s="113">
        <v>0</v>
      </c>
      <c r="S835" s="113">
        <v>0</v>
      </c>
      <c r="Y835" s="120"/>
    </row>
    <row r="836" spans="1:25" ht="15">
      <c r="A836" s="134" t="s">
        <v>729</v>
      </c>
      <c r="B836" s="134" t="s">
        <v>3002</v>
      </c>
      <c r="C836" s="134" t="s">
        <v>3133</v>
      </c>
      <c r="D836" s="136">
        <f t="shared" si="282"/>
        <v>3.3524931182710524E-11</v>
      </c>
      <c r="E836" s="136">
        <f t="shared" si="281"/>
        <v>8.0234143691217952E-3</v>
      </c>
      <c r="F836" s="136">
        <v>0</v>
      </c>
      <c r="G836" s="136">
        <f t="shared" si="283"/>
        <v>8.0234143691217952E-3</v>
      </c>
      <c r="H836" s="136">
        <f t="shared" ca="1" si="287"/>
        <v>1</v>
      </c>
      <c r="I836" s="154">
        <v>0</v>
      </c>
      <c r="J836" s="347"/>
      <c r="K836" t="s">
        <v>671</v>
      </c>
      <c r="L836" t="s">
        <v>2434</v>
      </c>
      <c r="M836" s="113" t="s">
        <v>2577</v>
      </c>
      <c r="N836" s="113">
        <v>0</v>
      </c>
      <c r="O836" s="113">
        <v>300</v>
      </c>
      <c r="S836" s="113">
        <v>0</v>
      </c>
      <c r="Y836" s="120"/>
    </row>
    <row r="837" spans="1:25" ht="15">
      <c r="A837" s="134" t="s">
        <v>588</v>
      </c>
      <c r="B837" s="134" t="s">
        <v>2434</v>
      </c>
      <c r="C837" s="134" t="s">
        <v>2497</v>
      </c>
      <c r="D837" s="136">
        <f t="shared" si="282"/>
        <v>3.5201177741846049E-11</v>
      </c>
      <c r="E837" s="136">
        <f t="shared" ref="E837:E900" si="288">E836*1.5</f>
        <v>1.2035121553682693E-2</v>
      </c>
      <c r="F837" s="136">
        <v>0</v>
      </c>
      <c r="G837" s="136">
        <f t="shared" si="283"/>
        <v>1.2035121553682693E-2</v>
      </c>
      <c r="H837" s="136">
        <f t="shared" ca="1" si="287"/>
        <v>1</v>
      </c>
      <c r="I837" s="154">
        <v>0</v>
      </c>
      <c r="J837" s="347"/>
      <c r="K837" t="s">
        <v>432</v>
      </c>
      <c r="L837" t="s">
        <v>1763</v>
      </c>
      <c r="M837" s="113" t="s">
        <v>1896</v>
      </c>
      <c r="N837" s="113">
        <v>0</v>
      </c>
      <c r="O837" s="113">
        <v>1400</v>
      </c>
      <c r="S837" s="113">
        <v>0</v>
      </c>
      <c r="Y837" s="120"/>
    </row>
    <row r="838" spans="1:25" ht="15">
      <c r="A838" s="134" t="s">
        <v>737</v>
      </c>
      <c r="B838" s="134" t="s">
        <v>1473</v>
      </c>
      <c r="C838" s="134" t="s">
        <v>1477</v>
      </c>
      <c r="D838" s="136">
        <f t="shared" ref="D838:D901" si="289">D837*1.05</f>
        <v>3.6961236628938355E-11</v>
      </c>
      <c r="E838" s="136">
        <f t="shared" si="288"/>
        <v>1.8052682330524039E-2</v>
      </c>
      <c r="F838" s="136">
        <v>0</v>
      </c>
      <c r="G838" s="136">
        <f t="shared" si="283"/>
        <v>1.8052682330524039E-2</v>
      </c>
      <c r="H838" s="136">
        <f t="shared" ca="1" si="287"/>
        <v>1</v>
      </c>
      <c r="I838" s="154">
        <v>0</v>
      </c>
      <c r="J838" s="347"/>
      <c r="K838" t="s">
        <v>559</v>
      </c>
      <c r="L838" t="s">
        <v>1373</v>
      </c>
      <c r="M838" s="113" t="s">
        <v>1420</v>
      </c>
      <c r="N838" s="113">
        <v>200</v>
      </c>
      <c r="O838" s="113">
        <v>0</v>
      </c>
      <c r="S838" s="113">
        <v>0</v>
      </c>
      <c r="Y838" s="120"/>
    </row>
    <row r="839" spans="1:25" ht="15">
      <c r="A839" s="134" t="s">
        <v>495</v>
      </c>
      <c r="B839" s="134" t="s">
        <v>2076</v>
      </c>
      <c r="C839" s="134" t="s">
        <v>2122</v>
      </c>
      <c r="D839" s="136">
        <f>D838*0.75</f>
        <v>2.7720927471703765E-11</v>
      </c>
      <c r="E839" s="136">
        <f>E838*0.5</f>
        <v>9.0263411652620196E-3</v>
      </c>
      <c r="F839" s="136">
        <f ca="1">RANDBETWEEN(0,10000)</f>
        <v>3677</v>
      </c>
      <c r="G839" s="136">
        <f t="shared" ca="1" si="283"/>
        <v>3677.0090263411653</v>
      </c>
      <c r="H839" s="136">
        <f t="shared" ca="1" si="287"/>
        <v>2811</v>
      </c>
      <c r="I839" s="154">
        <v>0</v>
      </c>
      <c r="J839" s="347"/>
      <c r="K839" t="s">
        <v>469</v>
      </c>
      <c r="L839" t="s">
        <v>3002</v>
      </c>
      <c r="M839" s="113" t="s">
        <v>3134</v>
      </c>
      <c r="N839" s="113">
        <v>0</v>
      </c>
      <c r="O839" s="113">
        <v>6500</v>
      </c>
      <c r="S839" s="113">
        <v>0</v>
      </c>
      <c r="Y839" s="120"/>
    </row>
    <row r="840" spans="1:25" ht="15">
      <c r="A840" s="134" t="s">
        <v>670</v>
      </c>
      <c r="B840" s="134" t="s">
        <v>4124</v>
      </c>
      <c r="C840" s="134" t="s">
        <v>4167</v>
      </c>
      <c r="D840" s="136">
        <f t="shared" si="289"/>
        <v>2.9106973845288954E-11</v>
      </c>
      <c r="E840" s="136">
        <f t="shared" si="288"/>
        <v>1.3539511747893029E-2</v>
      </c>
      <c r="F840" s="136">
        <v>0</v>
      </c>
      <c r="G840" s="136">
        <f t="shared" si="283"/>
        <v>1.3539511747893029E-2</v>
      </c>
      <c r="H840" s="136">
        <f t="shared" ca="1" si="287"/>
        <v>1</v>
      </c>
      <c r="I840" s="154">
        <v>0</v>
      </c>
      <c r="J840" s="347"/>
      <c r="K840" t="s">
        <v>587</v>
      </c>
      <c r="L840" t="s">
        <v>1763</v>
      </c>
      <c r="M840" s="113" t="s">
        <v>1897</v>
      </c>
      <c r="N840" s="113">
        <v>0</v>
      </c>
      <c r="O840" s="113">
        <v>8600</v>
      </c>
      <c r="S840" s="113">
        <v>0</v>
      </c>
      <c r="Y840" s="120"/>
    </row>
    <row r="841" spans="1:25" ht="15">
      <c r="A841" s="134" t="s">
        <v>692</v>
      </c>
      <c r="B841" s="134" t="s">
        <v>1763</v>
      </c>
      <c r="C841" s="134" t="s">
        <v>1898</v>
      </c>
      <c r="D841" s="136">
        <f t="shared" si="289"/>
        <v>3.0562322537553401E-11</v>
      </c>
      <c r="E841" s="136">
        <f t="shared" si="288"/>
        <v>2.0309267621839544E-2</v>
      </c>
      <c r="F841" s="136">
        <v>0</v>
      </c>
      <c r="G841" s="136">
        <f t="shared" si="283"/>
        <v>2.0309267621839544E-2</v>
      </c>
      <c r="H841" s="136">
        <f t="shared" ca="1" si="287"/>
        <v>1</v>
      </c>
      <c r="I841" s="154">
        <v>0</v>
      </c>
      <c r="J841" s="347"/>
      <c r="K841" t="s">
        <v>547</v>
      </c>
      <c r="L841" t="s">
        <v>1373</v>
      </c>
      <c r="M841" s="113" t="s">
        <v>1421</v>
      </c>
      <c r="N841" s="113">
        <v>0</v>
      </c>
      <c r="O841" s="113">
        <v>0</v>
      </c>
      <c r="S841" s="113">
        <v>0</v>
      </c>
      <c r="Y841" s="120"/>
    </row>
    <row r="842" spans="1:25" ht="15">
      <c r="A842" s="134" t="s">
        <v>640</v>
      </c>
      <c r="B842" s="134" t="s">
        <v>3660</v>
      </c>
      <c r="C842" s="134" t="s">
        <v>3834</v>
      </c>
      <c r="D842" s="136">
        <f t="shared" si="289"/>
        <v>3.2090438664431072E-11</v>
      </c>
      <c r="E842" s="136">
        <f t="shared" si="288"/>
        <v>3.0463901432759316E-2</v>
      </c>
      <c r="F842" s="136">
        <v>0</v>
      </c>
      <c r="G842" s="136">
        <f t="shared" si="283"/>
        <v>3.0463901432759316E-2</v>
      </c>
      <c r="H842" s="136">
        <f t="shared" ca="1" si="287"/>
        <v>1</v>
      </c>
      <c r="I842" s="154">
        <v>0</v>
      </c>
      <c r="J842" s="347"/>
      <c r="K842" t="s">
        <v>435</v>
      </c>
      <c r="L842" t="s">
        <v>2434</v>
      </c>
      <c r="M842" s="113" t="s">
        <v>2578</v>
      </c>
      <c r="N842" s="113">
        <v>0</v>
      </c>
      <c r="O842" s="113">
        <v>1200</v>
      </c>
      <c r="S842" s="113">
        <v>0</v>
      </c>
      <c r="Y842" s="120"/>
    </row>
    <row r="843" spans="1:25" ht="15">
      <c r="A843" s="134" t="s">
        <v>1296</v>
      </c>
      <c r="B843" s="134" t="s">
        <v>2076</v>
      </c>
      <c r="C843" s="134" t="s">
        <v>2166</v>
      </c>
      <c r="D843" s="136">
        <f>D842*0.75</f>
        <v>2.4067828998323306E-11</v>
      </c>
      <c r="E843" s="136">
        <f>E842*0.5</f>
        <v>1.5231950716379658E-2</v>
      </c>
      <c r="F843" s="136">
        <f ca="1">RANDBETWEEN(0,10000)</f>
        <v>8715</v>
      </c>
      <c r="G843" s="136">
        <f t="shared" ca="1" si="283"/>
        <v>8715.015231950716</v>
      </c>
      <c r="H843" s="136">
        <f t="shared" ca="1" si="287"/>
        <v>5839</v>
      </c>
      <c r="I843" s="154">
        <v>5376.7376942999999</v>
      </c>
      <c r="J843" s="347"/>
      <c r="K843" t="s">
        <v>728</v>
      </c>
      <c r="L843" t="s">
        <v>3307</v>
      </c>
      <c r="M843" s="113" t="s">
        <v>3420</v>
      </c>
      <c r="N843" s="113">
        <v>0</v>
      </c>
      <c r="O843" s="113">
        <v>0</v>
      </c>
      <c r="S843" s="113">
        <v>0</v>
      </c>
      <c r="Y843" s="120"/>
    </row>
    <row r="844" spans="1:25" ht="15">
      <c r="A844" s="134" t="s">
        <v>693</v>
      </c>
      <c r="B844" s="134" t="s">
        <v>1763</v>
      </c>
      <c r="C844" s="134" t="s">
        <v>1899</v>
      </c>
      <c r="D844" s="136">
        <f t="shared" si="289"/>
        <v>2.5271220448239471E-11</v>
      </c>
      <c r="E844" s="136">
        <f t="shared" si="288"/>
        <v>2.2847926074569487E-2</v>
      </c>
      <c r="F844" s="136">
        <v>0</v>
      </c>
      <c r="G844" s="136">
        <f t="shared" si="283"/>
        <v>2.2847926074569487E-2</v>
      </c>
      <c r="H844" s="136">
        <f t="shared" ca="1" si="287"/>
        <v>1</v>
      </c>
      <c r="I844" s="154">
        <v>0</v>
      </c>
      <c r="J844" s="347"/>
      <c r="K844" t="s">
        <v>563</v>
      </c>
      <c r="L844" t="s">
        <v>2434</v>
      </c>
      <c r="M844" s="113" t="s">
        <v>2579</v>
      </c>
      <c r="N844" s="113">
        <v>0</v>
      </c>
      <c r="O844" s="113">
        <v>0</v>
      </c>
      <c r="S844" s="113">
        <v>0</v>
      </c>
      <c r="Y844" s="120"/>
    </row>
    <row r="845" spans="1:25" ht="15">
      <c r="A845" s="134" t="s">
        <v>727</v>
      </c>
      <c r="B845" s="134" t="s">
        <v>3002</v>
      </c>
      <c r="C845" s="134" t="s">
        <v>3004</v>
      </c>
      <c r="D845" s="136">
        <f t="shared" si="289"/>
        <v>2.6534781470651446E-11</v>
      </c>
      <c r="E845" s="136">
        <f t="shared" si="288"/>
        <v>3.4271889111854234E-2</v>
      </c>
      <c r="F845" s="136">
        <v>0</v>
      </c>
      <c r="G845" s="136">
        <f t="shared" si="283"/>
        <v>3.4271889111854234E-2</v>
      </c>
      <c r="H845" s="136">
        <f t="shared" ca="1" si="287"/>
        <v>1</v>
      </c>
      <c r="I845" s="154">
        <v>0</v>
      </c>
      <c r="J845" s="347"/>
      <c r="K845" t="s">
        <v>653</v>
      </c>
      <c r="L845" t="s">
        <v>2737</v>
      </c>
      <c r="M845" s="113" t="s">
        <v>2857</v>
      </c>
      <c r="N845" s="113">
        <v>0</v>
      </c>
      <c r="O845" s="113">
        <v>300</v>
      </c>
      <c r="S845" s="113">
        <v>0</v>
      </c>
      <c r="Y845" s="120"/>
    </row>
    <row r="846" spans="1:25" ht="15">
      <c r="A846" s="134" t="s">
        <v>570</v>
      </c>
      <c r="B846" s="134" t="s">
        <v>2434</v>
      </c>
      <c r="C846" s="134" t="s">
        <v>2580</v>
      </c>
      <c r="D846" s="136">
        <f t="shared" si="289"/>
        <v>2.7861520544184021E-11</v>
      </c>
      <c r="E846" s="136">
        <f t="shared" si="288"/>
        <v>5.1407833667781351E-2</v>
      </c>
      <c r="F846" s="136">
        <v>0</v>
      </c>
      <c r="G846" s="136">
        <f t="shared" si="283"/>
        <v>5.1407833667781351E-2</v>
      </c>
      <c r="H846" s="136">
        <f t="shared" ca="1" si="287"/>
        <v>1</v>
      </c>
      <c r="I846" s="154">
        <v>0</v>
      </c>
      <c r="J846" s="347"/>
      <c r="K846" t="s">
        <v>765</v>
      </c>
      <c r="L846" t="s">
        <v>3660</v>
      </c>
      <c r="M846" s="113" t="s">
        <v>3835</v>
      </c>
      <c r="N846" s="113">
        <v>0</v>
      </c>
      <c r="O846" s="113">
        <v>6500</v>
      </c>
      <c r="S846" s="113">
        <v>0</v>
      </c>
      <c r="Y846" s="120"/>
    </row>
    <row r="847" spans="1:25" ht="15">
      <c r="A847" s="134" t="s">
        <v>641</v>
      </c>
      <c r="B847" s="134" t="s">
        <v>3307</v>
      </c>
      <c r="C847" s="134" t="s">
        <v>3313</v>
      </c>
      <c r="D847" s="136">
        <f t="shared" si="289"/>
        <v>2.9254596571393225E-11</v>
      </c>
      <c r="E847" s="136">
        <f t="shared" si="288"/>
        <v>7.711175050167203E-2</v>
      </c>
      <c r="F847" s="136">
        <v>0</v>
      </c>
      <c r="G847" s="136">
        <f t="shared" ref="G847:G910" si="290">E847+F847</f>
        <v>7.711175050167203E-2</v>
      </c>
      <c r="H847" s="136">
        <f t="shared" ca="1" si="287"/>
        <v>1</v>
      </c>
      <c r="I847" s="154">
        <v>0</v>
      </c>
      <c r="J847" s="347"/>
      <c r="K847" t="s">
        <v>1342</v>
      </c>
      <c r="L847" t="s">
        <v>3543</v>
      </c>
      <c r="M847" s="113" t="s">
        <v>3589</v>
      </c>
      <c r="N847" s="113">
        <v>13000</v>
      </c>
      <c r="O847" s="113">
        <v>0</v>
      </c>
      <c r="S847" s="113">
        <v>0</v>
      </c>
      <c r="Y847" s="120"/>
    </row>
    <row r="848" spans="1:25" ht="15">
      <c r="A848" s="134" t="s">
        <v>642</v>
      </c>
      <c r="B848" s="134" t="s">
        <v>3660</v>
      </c>
      <c r="C848" s="134" t="s">
        <v>3836</v>
      </c>
      <c r="D848" s="136">
        <f t="shared" si="289"/>
        <v>3.0717326399962886E-11</v>
      </c>
      <c r="E848" s="136">
        <f t="shared" si="288"/>
        <v>0.11566762575250805</v>
      </c>
      <c r="F848" s="136">
        <v>0</v>
      </c>
      <c r="G848" s="136">
        <f t="shared" si="290"/>
        <v>0.11566762575250805</v>
      </c>
      <c r="H848" s="136">
        <f t="shared" ca="1" si="287"/>
        <v>1</v>
      </c>
      <c r="I848" s="154">
        <v>0</v>
      </c>
      <c r="J848" s="347"/>
      <c r="K848" t="s">
        <v>459</v>
      </c>
      <c r="L848" t="s">
        <v>3002</v>
      </c>
      <c r="M848" s="113" t="s">
        <v>3035</v>
      </c>
      <c r="N848" s="113">
        <v>0</v>
      </c>
      <c r="O848" s="113">
        <v>37600</v>
      </c>
      <c r="S848" s="113">
        <v>0</v>
      </c>
      <c r="Y848" s="120"/>
    </row>
    <row r="849" spans="1:25" ht="15">
      <c r="A849" s="134" t="s">
        <v>602</v>
      </c>
      <c r="B849" s="134" t="s">
        <v>1473</v>
      </c>
      <c r="C849" s="134" t="s">
        <v>1576</v>
      </c>
      <c r="D849" s="136">
        <f t="shared" si="289"/>
        <v>3.2253192719961034E-11</v>
      </c>
      <c r="E849" s="136">
        <f t="shared" si="288"/>
        <v>0.17350143862876208</v>
      </c>
      <c r="F849" s="136">
        <v>0</v>
      </c>
      <c r="G849" s="136">
        <f t="shared" si="290"/>
        <v>0.17350143862876208</v>
      </c>
      <c r="H849" s="136">
        <f t="shared" ca="1" si="287"/>
        <v>1</v>
      </c>
      <c r="I849" s="154">
        <v>378205.30967239995</v>
      </c>
      <c r="J849" s="347"/>
      <c r="K849" t="s">
        <v>674</v>
      </c>
      <c r="L849" t="s">
        <v>4275</v>
      </c>
      <c r="M849" s="113" t="s">
        <v>4341</v>
      </c>
      <c r="N849" s="113">
        <v>15200</v>
      </c>
      <c r="O849" s="113">
        <v>0</v>
      </c>
      <c r="S849" s="113">
        <v>0</v>
      </c>
      <c r="Y849" s="120"/>
    </row>
    <row r="850" spans="1:25" ht="15">
      <c r="A850" s="134" t="s">
        <v>552</v>
      </c>
      <c r="B850" s="134" t="s">
        <v>2076</v>
      </c>
      <c r="C850" s="134" t="s">
        <v>2201</v>
      </c>
      <c r="D850" s="136">
        <f t="shared" si="289"/>
        <v>3.3865852355959087E-11</v>
      </c>
      <c r="E850" s="136">
        <f t="shared" si="288"/>
        <v>0.2602521579431431</v>
      </c>
      <c r="F850" s="136">
        <v>0</v>
      </c>
      <c r="G850" s="136">
        <f t="shared" si="290"/>
        <v>0.2602521579431431</v>
      </c>
      <c r="H850" s="136">
        <f t="shared" ca="1" si="287"/>
        <v>1</v>
      </c>
      <c r="I850" s="154">
        <v>0</v>
      </c>
      <c r="J850" s="347"/>
      <c r="K850" t="s">
        <v>674</v>
      </c>
      <c r="L850" t="s">
        <v>260</v>
      </c>
      <c r="M850" s="113" t="s">
        <v>976</v>
      </c>
      <c r="N850" s="113">
        <v>0</v>
      </c>
      <c r="O850" s="113">
        <v>0</v>
      </c>
      <c r="S850" s="113">
        <v>0</v>
      </c>
      <c r="Y850" s="120"/>
    </row>
    <row r="851" spans="1:25" ht="15">
      <c r="A851" s="134" t="s">
        <v>686</v>
      </c>
      <c r="B851" s="134" t="s">
        <v>4124</v>
      </c>
      <c r="C851" s="134" t="s">
        <v>4168</v>
      </c>
      <c r="D851" s="136">
        <f t="shared" si="289"/>
        <v>3.5559144973757044E-11</v>
      </c>
      <c r="E851" s="136">
        <f t="shared" si="288"/>
        <v>0.39037823691471463</v>
      </c>
      <c r="F851" s="136">
        <v>0</v>
      </c>
      <c r="G851" s="136">
        <f t="shared" si="290"/>
        <v>0.39037823691471463</v>
      </c>
      <c r="H851" s="136">
        <f t="shared" ca="1" si="287"/>
        <v>1</v>
      </c>
      <c r="I851" s="154">
        <v>0</v>
      </c>
      <c r="J851" s="347"/>
      <c r="K851" t="s">
        <v>494</v>
      </c>
      <c r="L851" t="s">
        <v>3660</v>
      </c>
      <c r="M851" s="113" t="s">
        <v>3677</v>
      </c>
      <c r="N851" s="113">
        <v>0</v>
      </c>
      <c r="O851" s="113">
        <v>36400</v>
      </c>
      <c r="S851" s="113">
        <v>0</v>
      </c>
      <c r="Y851" s="120"/>
    </row>
    <row r="852" spans="1:25" ht="15">
      <c r="A852" s="134" t="s">
        <v>510</v>
      </c>
      <c r="B852" s="134" t="s">
        <v>2434</v>
      </c>
      <c r="C852" s="134" t="s">
        <v>2581</v>
      </c>
      <c r="D852" s="136">
        <f>D851*0.75</f>
        <v>2.6669358730317783E-11</v>
      </c>
      <c r="E852" s="136">
        <f>E851*0.5</f>
        <v>0.19518911845735731</v>
      </c>
      <c r="F852" s="136">
        <f ca="1">RANDBETWEEN(0,10000)</f>
        <v>7694</v>
      </c>
      <c r="G852" s="136">
        <f t="shared" ca="1" si="290"/>
        <v>7694.1951891184572</v>
      </c>
      <c r="H852" s="136">
        <f t="shared" ca="1" si="287"/>
        <v>2865</v>
      </c>
      <c r="I852" s="154">
        <v>0</v>
      </c>
      <c r="J852" s="347"/>
      <c r="K852" t="s">
        <v>546</v>
      </c>
      <c r="L852" t="s">
        <v>260</v>
      </c>
      <c r="M852" s="113" t="s">
        <v>977</v>
      </c>
      <c r="N852" s="113">
        <v>0</v>
      </c>
      <c r="O852" s="113">
        <v>0</v>
      </c>
      <c r="S852" s="113">
        <v>0</v>
      </c>
      <c r="Y852" s="120"/>
    </row>
    <row r="853" spans="1:25" ht="15">
      <c r="A853" s="134" t="s">
        <v>553</v>
      </c>
      <c r="B853" s="134" t="s">
        <v>1473</v>
      </c>
      <c r="C853" s="134" t="s">
        <v>1604</v>
      </c>
      <c r="D853" s="136">
        <f t="shared" si="289"/>
        <v>2.8002826666833673E-11</v>
      </c>
      <c r="E853" s="136">
        <f t="shared" si="288"/>
        <v>0.29278367768603597</v>
      </c>
      <c r="F853" s="136">
        <v>0</v>
      </c>
      <c r="G853" s="136">
        <f t="shared" si="290"/>
        <v>0.29278367768603597</v>
      </c>
      <c r="H853" s="136">
        <f t="shared" ca="1" si="287"/>
        <v>1</v>
      </c>
      <c r="I853" s="154">
        <v>47037.659782049996</v>
      </c>
      <c r="J853" s="347"/>
      <c r="K853" t="s">
        <v>670</v>
      </c>
      <c r="L853" t="s">
        <v>3660</v>
      </c>
      <c r="M853" s="113" t="s">
        <v>3837</v>
      </c>
      <c r="N853" s="113">
        <v>0</v>
      </c>
      <c r="O853" s="113">
        <v>177500</v>
      </c>
      <c r="S853" s="113">
        <v>0</v>
      </c>
      <c r="Y853" s="120"/>
    </row>
    <row r="854" spans="1:25" ht="15">
      <c r="A854" s="134" t="s">
        <v>676</v>
      </c>
      <c r="B854" s="134" t="s">
        <v>1763</v>
      </c>
      <c r="C854" s="134" t="s">
        <v>1900</v>
      </c>
      <c r="D854" s="136">
        <f t="shared" si="289"/>
        <v>2.940296800017536E-11</v>
      </c>
      <c r="E854" s="136">
        <f t="shared" si="288"/>
        <v>0.43917551652905396</v>
      </c>
      <c r="F854" s="136">
        <v>0</v>
      </c>
      <c r="G854" s="136">
        <f t="shared" si="290"/>
        <v>0.43917551652905396</v>
      </c>
      <c r="H854" s="136">
        <f t="shared" ca="1" si="287"/>
        <v>1</v>
      </c>
      <c r="I854" s="154">
        <v>0</v>
      </c>
      <c r="J854" s="347"/>
      <c r="K854" t="s">
        <v>670</v>
      </c>
      <c r="L854" t="s">
        <v>2076</v>
      </c>
      <c r="M854" s="113" t="s">
        <v>2233</v>
      </c>
      <c r="N854" s="113">
        <v>0</v>
      </c>
      <c r="O854" s="113">
        <v>-21100</v>
      </c>
      <c r="S854" s="113">
        <v>0</v>
      </c>
      <c r="Y854" s="120"/>
    </row>
    <row r="855" spans="1:25" ht="15">
      <c r="A855" s="134" t="s">
        <v>684</v>
      </c>
      <c r="B855" s="134" t="s">
        <v>3660</v>
      </c>
      <c r="C855" s="134" t="s">
        <v>3838</v>
      </c>
      <c r="D855" s="136">
        <f t="shared" si="289"/>
        <v>3.0873116400184127E-11</v>
      </c>
      <c r="E855" s="136">
        <f t="shared" si="288"/>
        <v>0.65876327479358099</v>
      </c>
      <c r="F855" s="136">
        <v>0</v>
      </c>
      <c r="G855" s="136">
        <f t="shared" si="290"/>
        <v>0.65876327479358099</v>
      </c>
      <c r="H855" s="136">
        <f t="shared" ca="1" si="287"/>
        <v>1</v>
      </c>
      <c r="I855" s="154">
        <v>0</v>
      </c>
      <c r="J855" s="347"/>
      <c r="K855" t="s">
        <v>593</v>
      </c>
      <c r="L855" t="s">
        <v>2737</v>
      </c>
      <c r="M855" s="113" t="s">
        <v>2858</v>
      </c>
      <c r="N855" s="113">
        <v>0</v>
      </c>
      <c r="O855" s="113">
        <v>300</v>
      </c>
      <c r="S855" s="113">
        <v>0</v>
      </c>
      <c r="Y855" s="120"/>
    </row>
    <row r="856" spans="1:25" ht="15">
      <c r="A856" s="134" t="s">
        <v>551</v>
      </c>
      <c r="B856" s="134" t="s">
        <v>2737</v>
      </c>
      <c r="C856" s="134" t="s">
        <v>2851</v>
      </c>
      <c r="D856" s="136">
        <f t="shared" si="289"/>
        <v>3.2416772220193334E-11</v>
      </c>
      <c r="E856" s="136">
        <f t="shared" si="288"/>
        <v>0.98814491219037148</v>
      </c>
      <c r="F856" s="136">
        <v>0</v>
      </c>
      <c r="G856" s="136">
        <f t="shared" si="290"/>
        <v>0.98814491219037148</v>
      </c>
      <c r="H856" s="136">
        <f t="shared" ca="1" si="287"/>
        <v>1</v>
      </c>
      <c r="I856" s="154">
        <v>52.041674999999991</v>
      </c>
      <c r="J856" s="347"/>
      <c r="K856" t="s">
        <v>605</v>
      </c>
      <c r="L856" t="s">
        <v>3002</v>
      </c>
      <c r="M856" s="113" t="s">
        <v>3135</v>
      </c>
      <c r="N856" s="113">
        <v>0</v>
      </c>
      <c r="O856" s="113">
        <v>1500</v>
      </c>
      <c r="S856" s="113">
        <v>0</v>
      </c>
      <c r="Y856" s="120"/>
    </row>
    <row r="857" spans="1:25" ht="15">
      <c r="A857" s="134" t="s">
        <v>555</v>
      </c>
      <c r="B857" s="134" t="s">
        <v>3002</v>
      </c>
      <c r="C857" s="134" t="s">
        <v>3018</v>
      </c>
      <c r="D857" s="136">
        <f t="shared" si="289"/>
        <v>3.4037610831203001E-11</v>
      </c>
      <c r="E857" s="136">
        <f t="shared" si="288"/>
        <v>1.4822173682855573</v>
      </c>
      <c r="F857" s="136">
        <v>0</v>
      </c>
      <c r="G857" s="136">
        <f t="shared" si="290"/>
        <v>1.4822173682855573</v>
      </c>
      <c r="H857" s="136">
        <f t="shared" ca="1" si="287"/>
        <v>2</v>
      </c>
      <c r="I857" s="154">
        <v>0</v>
      </c>
      <c r="J857" s="347"/>
      <c r="K857" t="s">
        <v>769</v>
      </c>
      <c r="L857" t="s">
        <v>2434</v>
      </c>
      <c r="M857" s="113" t="s">
        <v>2582</v>
      </c>
      <c r="N857" s="113">
        <v>0</v>
      </c>
      <c r="O857" s="113">
        <v>0</v>
      </c>
      <c r="S857" s="113">
        <v>0</v>
      </c>
      <c r="Y857" s="120"/>
    </row>
    <row r="858" spans="1:25" ht="15">
      <c r="A858" s="134" t="s">
        <v>464</v>
      </c>
      <c r="B858" s="134" t="s">
        <v>2076</v>
      </c>
      <c r="C858" s="134" t="s">
        <v>2234</v>
      </c>
      <c r="D858" s="136">
        <f t="shared" si="289"/>
        <v>3.5739491372763154E-11</v>
      </c>
      <c r="E858" s="136">
        <f t="shared" si="288"/>
        <v>2.223326052428336</v>
      </c>
      <c r="F858" s="136">
        <v>0</v>
      </c>
      <c r="G858" s="136">
        <f t="shared" si="290"/>
        <v>2.223326052428336</v>
      </c>
      <c r="H858" s="136">
        <f t="shared" ca="1" si="287"/>
        <v>3</v>
      </c>
      <c r="I858" s="154">
        <v>510.77169289999995</v>
      </c>
      <c r="J858" s="347"/>
      <c r="K858" t="s">
        <v>1303</v>
      </c>
      <c r="L858" t="s">
        <v>4124</v>
      </c>
      <c r="M858" s="113" t="s">
        <v>4156</v>
      </c>
      <c r="N858" s="113">
        <v>300</v>
      </c>
      <c r="O858" s="113">
        <v>0</v>
      </c>
      <c r="S858" s="113">
        <v>0</v>
      </c>
      <c r="Y858" s="120"/>
    </row>
    <row r="859" spans="1:25" ht="15">
      <c r="A859" s="134" t="s">
        <v>693</v>
      </c>
      <c r="B859" s="134" t="s">
        <v>3660</v>
      </c>
      <c r="C859" s="134" t="s">
        <v>3839</v>
      </c>
      <c r="D859" s="136">
        <f t="shared" si="289"/>
        <v>3.7526465941401311E-11</v>
      </c>
      <c r="E859" s="136">
        <f t="shared" si="288"/>
        <v>3.3349890786425043</v>
      </c>
      <c r="F859" s="136">
        <v>0</v>
      </c>
      <c r="G859" s="136">
        <f t="shared" si="290"/>
        <v>3.3349890786425043</v>
      </c>
      <c r="H859" s="136">
        <f t="shared" ca="1" si="287"/>
        <v>4</v>
      </c>
      <c r="I859" s="154">
        <v>0</v>
      </c>
      <c r="J859" s="347"/>
      <c r="K859" t="s">
        <v>555</v>
      </c>
      <c r="L859" t="s">
        <v>2076</v>
      </c>
      <c r="M859" s="113" t="s">
        <v>2235</v>
      </c>
      <c r="N859" s="113">
        <v>0</v>
      </c>
      <c r="O859" s="113">
        <v>22100</v>
      </c>
      <c r="S859" s="113">
        <v>0</v>
      </c>
      <c r="Y859" s="120"/>
    </row>
    <row r="860" spans="1:25" ht="15">
      <c r="A860" s="134" t="s">
        <v>512</v>
      </c>
      <c r="B860" s="134" t="s">
        <v>4275</v>
      </c>
      <c r="C860" s="134" t="s">
        <v>4351</v>
      </c>
      <c r="D860" s="136">
        <f t="shared" si="289"/>
        <v>3.9402789238471377E-11</v>
      </c>
      <c r="E860" s="136">
        <f t="shared" si="288"/>
        <v>5.0024836179637564</v>
      </c>
      <c r="F860" s="136">
        <v>0</v>
      </c>
      <c r="G860" s="136">
        <f t="shared" si="290"/>
        <v>5.0024836179637564</v>
      </c>
      <c r="H860" s="136">
        <f t="shared" ca="1" si="287"/>
        <v>6</v>
      </c>
      <c r="I860" s="154">
        <v>0</v>
      </c>
      <c r="J860" s="347"/>
      <c r="K860" t="s">
        <v>672</v>
      </c>
      <c r="L860" t="s">
        <v>4275</v>
      </c>
      <c r="M860" s="113" t="s">
        <v>4342</v>
      </c>
      <c r="N860" s="113">
        <v>900</v>
      </c>
      <c r="O860" s="113">
        <v>0</v>
      </c>
      <c r="S860" s="113">
        <v>0</v>
      </c>
      <c r="Y860" s="120"/>
    </row>
    <row r="861" spans="1:25" ht="15">
      <c r="A861" s="134" t="s">
        <v>501</v>
      </c>
      <c r="B861" s="134" t="s">
        <v>2434</v>
      </c>
      <c r="C861" s="134" t="s">
        <v>2499</v>
      </c>
      <c r="D861" s="136">
        <f t="shared" si="289"/>
        <v>4.1372928700394949E-11</v>
      </c>
      <c r="E861" s="136">
        <f t="shared" si="288"/>
        <v>7.5037254269456346</v>
      </c>
      <c r="F861" s="136">
        <v>0</v>
      </c>
      <c r="G861" s="136">
        <f t="shared" si="290"/>
        <v>7.5037254269456346</v>
      </c>
      <c r="H861" s="136">
        <f t="shared" ca="1" si="287"/>
        <v>8</v>
      </c>
      <c r="I861" s="154">
        <v>0</v>
      </c>
      <c r="J861" s="347"/>
      <c r="K861" t="s">
        <v>532</v>
      </c>
      <c r="L861" t="s">
        <v>2434</v>
      </c>
      <c r="M861" s="113" t="s">
        <v>2583</v>
      </c>
      <c r="N861" s="113">
        <v>0</v>
      </c>
      <c r="O861" s="113">
        <v>0</v>
      </c>
      <c r="S861" s="113">
        <v>0</v>
      </c>
      <c r="Y861" s="120"/>
    </row>
    <row r="862" spans="1:25" ht="15">
      <c r="A862" s="134" t="s">
        <v>619</v>
      </c>
      <c r="B862" s="134" t="s">
        <v>1473</v>
      </c>
      <c r="C862" s="134" t="s">
        <v>1535</v>
      </c>
      <c r="D862" s="136">
        <f t="shared" si="289"/>
        <v>4.3441575135414699E-11</v>
      </c>
      <c r="E862" s="136">
        <f t="shared" si="288"/>
        <v>11.255588140418451</v>
      </c>
      <c r="F862" s="136">
        <v>0</v>
      </c>
      <c r="G862" s="136">
        <f t="shared" si="290"/>
        <v>11.255588140418451</v>
      </c>
      <c r="H862" s="136">
        <f t="shared" ca="1" si="287"/>
        <v>12</v>
      </c>
      <c r="I862" s="154">
        <v>13344.651203519999</v>
      </c>
      <c r="J862" s="347"/>
      <c r="K862" t="s">
        <v>625</v>
      </c>
      <c r="L862" t="s">
        <v>2434</v>
      </c>
      <c r="M862" s="113" t="s">
        <v>2584</v>
      </c>
      <c r="N862" s="113">
        <v>0</v>
      </c>
      <c r="O862" s="113">
        <v>100</v>
      </c>
      <c r="S862" s="113">
        <v>0</v>
      </c>
      <c r="Y862" s="120"/>
    </row>
    <row r="863" spans="1:25" ht="15">
      <c r="A863" s="134" t="s">
        <v>738</v>
      </c>
      <c r="B863" s="134" t="s">
        <v>3307</v>
      </c>
      <c r="C863" s="134" t="s">
        <v>3324</v>
      </c>
      <c r="D863" s="136">
        <f t="shared" si="289"/>
        <v>4.5613653892185435E-11</v>
      </c>
      <c r="E863" s="136">
        <f t="shared" si="288"/>
        <v>16.883382210627676</v>
      </c>
      <c r="F863" s="136">
        <v>0</v>
      </c>
      <c r="G863" s="136">
        <f t="shared" si="290"/>
        <v>16.883382210627676</v>
      </c>
      <c r="H863" s="136">
        <f t="shared" ca="1" si="287"/>
        <v>17</v>
      </c>
      <c r="I863" s="154">
        <v>0</v>
      </c>
      <c r="J863" s="347"/>
      <c r="K863" t="s">
        <v>478</v>
      </c>
      <c r="L863" t="s">
        <v>4275</v>
      </c>
      <c r="M863" s="113" t="s">
        <v>4283</v>
      </c>
      <c r="N863" s="113">
        <v>59900</v>
      </c>
      <c r="O863" s="113">
        <v>0</v>
      </c>
      <c r="S863" s="113">
        <v>0</v>
      </c>
      <c r="Y863" s="120"/>
    </row>
    <row r="864" spans="1:25" ht="15">
      <c r="A864" s="134" t="s">
        <v>607</v>
      </c>
      <c r="B864" s="134" t="s">
        <v>2076</v>
      </c>
      <c r="C864" s="134" t="s">
        <v>2236</v>
      </c>
      <c r="D864" s="136">
        <f t="shared" si="289"/>
        <v>4.7894336586794706E-11</v>
      </c>
      <c r="E864" s="136">
        <f t="shared" si="288"/>
        <v>25.325073315941516</v>
      </c>
      <c r="F864" s="136">
        <v>0</v>
      </c>
      <c r="G864" s="136">
        <f t="shared" si="290"/>
        <v>25.325073315941516</v>
      </c>
      <c r="H864" s="136">
        <f t="shared" ca="1" si="287"/>
        <v>26</v>
      </c>
      <c r="I864" s="154">
        <v>331.62343087999994</v>
      </c>
      <c r="J864" s="347"/>
      <c r="K864" t="s">
        <v>537</v>
      </c>
      <c r="L864" t="s">
        <v>4124</v>
      </c>
      <c r="M864" s="113" t="s">
        <v>4169</v>
      </c>
      <c r="N864" s="113">
        <v>0</v>
      </c>
      <c r="O864" s="113">
        <v>0</v>
      </c>
      <c r="S864" s="113">
        <v>0</v>
      </c>
      <c r="Y864" s="120"/>
    </row>
    <row r="865" spans="1:25" ht="15">
      <c r="A865" s="134" t="s">
        <v>630</v>
      </c>
      <c r="B865" s="134" t="s">
        <v>4048</v>
      </c>
      <c r="C865" s="134" t="s">
        <v>4084</v>
      </c>
      <c r="D865" s="136">
        <f t="shared" si="289"/>
        <v>5.028905341613444E-11</v>
      </c>
      <c r="E865" s="136">
        <f t="shared" si="288"/>
        <v>37.987609973912271</v>
      </c>
      <c r="F865" s="136">
        <v>0</v>
      </c>
      <c r="G865" s="136">
        <f t="shared" si="290"/>
        <v>37.987609973912271</v>
      </c>
      <c r="H865" s="136">
        <f t="shared" ca="1" si="287"/>
        <v>38</v>
      </c>
      <c r="I865" s="154">
        <v>0</v>
      </c>
      <c r="J865" s="347"/>
      <c r="K865" t="s">
        <v>523</v>
      </c>
      <c r="L865" t="s">
        <v>1473</v>
      </c>
      <c r="M865" s="113" t="s">
        <v>1597</v>
      </c>
      <c r="N865" s="113">
        <v>4800</v>
      </c>
      <c r="O865" s="113">
        <v>0</v>
      </c>
      <c r="S865" s="113">
        <v>0</v>
      </c>
      <c r="Y865" s="120"/>
    </row>
    <row r="866" spans="1:25" ht="15">
      <c r="A866" s="134" t="s">
        <v>617</v>
      </c>
      <c r="B866" s="134" t="s">
        <v>1473</v>
      </c>
      <c r="C866" s="134" t="s">
        <v>1605</v>
      </c>
      <c r="D866" s="136">
        <f t="shared" si="289"/>
        <v>5.2803506086941163E-11</v>
      </c>
      <c r="E866" s="136">
        <f t="shared" si="288"/>
        <v>56.981414960868406</v>
      </c>
      <c r="F866" s="136">
        <v>0</v>
      </c>
      <c r="G866" s="136">
        <f t="shared" si="290"/>
        <v>56.981414960868406</v>
      </c>
      <c r="H866" s="136">
        <f t="shared" ca="1" si="287"/>
        <v>57</v>
      </c>
      <c r="I866" s="154">
        <v>2214.5051101600002</v>
      </c>
      <c r="J866" s="347"/>
      <c r="K866" t="s">
        <v>676</v>
      </c>
      <c r="L866" t="s">
        <v>260</v>
      </c>
      <c r="M866" s="113" t="s">
        <v>978</v>
      </c>
      <c r="N866" s="113">
        <v>0</v>
      </c>
      <c r="O866" s="113">
        <v>0</v>
      </c>
      <c r="S866" s="113">
        <v>0</v>
      </c>
      <c r="Y866" s="120"/>
    </row>
    <row r="867" spans="1:25" ht="15">
      <c r="A867" s="134" t="s">
        <v>715</v>
      </c>
      <c r="B867" s="134" t="s">
        <v>3002</v>
      </c>
      <c r="C867" s="134" t="s">
        <v>3056</v>
      </c>
      <c r="D867" s="136">
        <f t="shared" ref="D867:D869" si="291">D866*0.75</f>
        <v>3.9602629565205872E-11</v>
      </c>
      <c r="E867" s="136">
        <f t="shared" ref="E867:E869" si="292">E866*0.5</f>
        <v>28.490707480434203</v>
      </c>
      <c r="F867" s="136">
        <f t="shared" ref="F867:F869" ca="1" si="293">RANDBETWEEN(0,10000)</f>
        <v>3361</v>
      </c>
      <c r="G867" s="136">
        <f t="shared" ca="1" si="290"/>
        <v>3389.4907074804341</v>
      </c>
      <c r="H867" s="136">
        <f t="shared" ca="1" si="287"/>
        <v>1821</v>
      </c>
      <c r="I867" s="154">
        <v>0</v>
      </c>
      <c r="J867" s="347"/>
      <c r="K867" t="s">
        <v>1297</v>
      </c>
      <c r="L867" t="s">
        <v>260</v>
      </c>
      <c r="M867" s="113" t="s">
        <v>1331</v>
      </c>
      <c r="N867" s="113">
        <v>0</v>
      </c>
      <c r="O867" s="113">
        <v>0</v>
      </c>
      <c r="S867" s="113">
        <v>0</v>
      </c>
      <c r="Y867" s="120"/>
    </row>
    <row r="868" spans="1:25" ht="15">
      <c r="A868" s="134" t="s">
        <v>502</v>
      </c>
      <c r="B868" s="134" t="s">
        <v>2076</v>
      </c>
      <c r="C868" s="134" t="s">
        <v>2237</v>
      </c>
      <c r="D868" s="136">
        <f t="shared" si="291"/>
        <v>2.9701972173904403E-11</v>
      </c>
      <c r="E868" s="136">
        <f t="shared" si="292"/>
        <v>14.245353740217102</v>
      </c>
      <c r="F868" s="136">
        <f t="shared" ca="1" si="293"/>
        <v>8766</v>
      </c>
      <c r="G868" s="136">
        <f t="shared" ca="1" si="290"/>
        <v>8780.245353740218</v>
      </c>
      <c r="H868" s="136">
        <f t="shared" ca="1" si="287"/>
        <v>8764</v>
      </c>
      <c r="I868" s="154">
        <v>0</v>
      </c>
      <c r="J868" s="347"/>
      <c r="K868" t="s">
        <v>1306</v>
      </c>
      <c r="L868" t="s">
        <v>4124</v>
      </c>
      <c r="M868" s="113" t="s">
        <v>4170</v>
      </c>
      <c r="N868" s="113">
        <v>400</v>
      </c>
      <c r="O868" s="113">
        <v>0</v>
      </c>
      <c r="S868" s="113">
        <v>0</v>
      </c>
      <c r="Y868" s="120"/>
    </row>
    <row r="869" spans="1:25" ht="15">
      <c r="A869" s="134" t="s">
        <v>696</v>
      </c>
      <c r="B869" s="134" t="s">
        <v>3660</v>
      </c>
      <c r="C869" s="134" t="s">
        <v>3762</v>
      </c>
      <c r="D869" s="136">
        <f t="shared" si="291"/>
        <v>2.2276479130428304E-11</v>
      </c>
      <c r="E869" s="136">
        <f t="shared" si="292"/>
        <v>7.1226768701085508</v>
      </c>
      <c r="F869" s="136">
        <f t="shared" ca="1" si="293"/>
        <v>9116</v>
      </c>
      <c r="G869" s="136">
        <f t="shared" ca="1" si="290"/>
        <v>9123.122676870109</v>
      </c>
      <c r="H869" s="136">
        <f t="shared" ca="1" si="287"/>
        <v>7153</v>
      </c>
      <c r="I869" s="154">
        <v>0</v>
      </c>
      <c r="J869" s="347"/>
      <c r="K869" t="s">
        <v>426</v>
      </c>
      <c r="L869" t="s">
        <v>2737</v>
      </c>
      <c r="M869" s="113" t="s">
        <v>2859</v>
      </c>
      <c r="N869" s="113">
        <v>0</v>
      </c>
      <c r="O869" s="113">
        <v>3500</v>
      </c>
      <c r="S869" s="113">
        <v>0</v>
      </c>
      <c r="Y869" s="120"/>
    </row>
    <row r="870" spans="1:25" ht="15">
      <c r="A870" s="134" t="s">
        <v>611</v>
      </c>
      <c r="B870" s="134" t="s">
        <v>3543</v>
      </c>
      <c r="C870" s="134" t="s">
        <v>3590</v>
      </c>
      <c r="D870" s="136">
        <f t="shared" si="289"/>
        <v>2.339030308694972E-11</v>
      </c>
      <c r="E870" s="136">
        <f t="shared" si="288"/>
        <v>10.684015305162827</v>
      </c>
      <c r="F870" s="136">
        <v>0</v>
      </c>
      <c r="G870" s="136">
        <f t="shared" si="290"/>
        <v>10.684015305162827</v>
      </c>
      <c r="H870" s="136">
        <f t="shared" ca="1" si="287"/>
        <v>11</v>
      </c>
      <c r="I870" s="154">
        <v>0</v>
      </c>
      <c r="J870" s="347"/>
      <c r="K870" t="s">
        <v>796</v>
      </c>
      <c r="L870" t="s">
        <v>260</v>
      </c>
      <c r="M870" s="113" t="s">
        <v>979</v>
      </c>
      <c r="N870" s="113">
        <v>0</v>
      </c>
      <c r="O870" s="113">
        <v>0</v>
      </c>
      <c r="S870" s="113">
        <v>0</v>
      </c>
      <c r="Y870" s="120"/>
    </row>
    <row r="871" spans="1:25" ht="15">
      <c r="A871" s="134" t="s">
        <v>548</v>
      </c>
      <c r="B871" s="134" t="s">
        <v>1763</v>
      </c>
      <c r="C871" s="134" t="s">
        <v>1901</v>
      </c>
      <c r="D871" s="136">
        <f t="shared" si="289"/>
        <v>2.4559818241297207E-11</v>
      </c>
      <c r="E871" s="136">
        <f t="shared" si="288"/>
        <v>16.026022957744239</v>
      </c>
      <c r="F871" s="136">
        <v>0</v>
      </c>
      <c r="G871" s="136">
        <f t="shared" si="290"/>
        <v>16.026022957744239</v>
      </c>
      <c r="H871" s="136">
        <f t="shared" ca="1" si="287"/>
        <v>17</v>
      </c>
      <c r="I871" s="154">
        <v>0</v>
      </c>
      <c r="J871" s="347"/>
      <c r="K871" t="s">
        <v>502</v>
      </c>
      <c r="L871" t="s">
        <v>3002</v>
      </c>
      <c r="M871" s="113" t="s">
        <v>3057</v>
      </c>
      <c r="N871" s="113">
        <v>0</v>
      </c>
      <c r="O871" s="113">
        <v>200</v>
      </c>
      <c r="S871" s="113">
        <v>0</v>
      </c>
      <c r="Y871" s="120"/>
    </row>
    <row r="872" spans="1:25" ht="15">
      <c r="A872" s="134" t="s">
        <v>527</v>
      </c>
      <c r="B872" s="134" t="s">
        <v>4434</v>
      </c>
      <c r="C872" s="134" t="s">
        <v>4454</v>
      </c>
      <c r="D872" s="136">
        <f t="shared" si="289"/>
        <v>2.5787809153362068E-11</v>
      </c>
      <c r="E872" s="136">
        <f t="shared" si="288"/>
        <v>24.039034436616358</v>
      </c>
      <c r="F872" s="136">
        <v>0</v>
      </c>
      <c r="G872" s="136">
        <f t="shared" si="290"/>
        <v>24.039034436616358</v>
      </c>
      <c r="H872" s="136">
        <f t="shared" ca="1" si="287"/>
        <v>25</v>
      </c>
      <c r="I872" s="154">
        <v>0</v>
      </c>
      <c r="J872" s="347"/>
      <c r="K872" t="s">
        <v>709</v>
      </c>
      <c r="L872" t="s">
        <v>3307</v>
      </c>
      <c r="M872" s="113" t="s">
        <v>3421</v>
      </c>
      <c r="N872" s="113">
        <v>0</v>
      </c>
      <c r="O872" s="113">
        <v>0</v>
      </c>
      <c r="S872" s="113">
        <v>0</v>
      </c>
      <c r="Y872" s="120"/>
    </row>
    <row r="873" spans="1:25" ht="15">
      <c r="A873" s="134" t="s">
        <v>621</v>
      </c>
      <c r="B873" s="134" t="s">
        <v>1473</v>
      </c>
      <c r="C873" s="134" t="s">
        <v>1606</v>
      </c>
      <c r="D873" s="136">
        <f t="shared" ref="D873:D874" si="294">D872*0.75</f>
        <v>1.9340856865021551E-11</v>
      </c>
      <c r="E873" s="136">
        <f t="shared" ref="E873:E874" si="295">E872*0.5</f>
        <v>12.019517218308179</v>
      </c>
      <c r="F873" s="136">
        <f t="shared" ref="F873:F874" ca="1" si="296">RANDBETWEEN(0,10000)</f>
        <v>2337</v>
      </c>
      <c r="G873" s="136">
        <f t="shared" ca="1" si="290"/>
        <v>2349.019517218308</v>
      </c>
      <c r="H873" s="136">
        <f t="shared" ca="1" si="287"/>
        <v>93</v>
      </c>
      <c r="I873" s="154">
        <v>1052.58797966</v>
      </c>
      <c r="J873" s="347"/>
      <c r="K873" t="s">
        <v>1287</v>
      </c>
      <c r="L873" t="s">
        <v>4048</v>
      </c>
      <c r="M873" s="113" t="s">
        <v>4085</v>
      </c>
      <c r="N873" s="113">
        <v>51800</v>
      </c>
      <c r="O873" s="113">
        <v>0</v>
      </c>
      <c r="S873" s="113">
        <v>0</v>
      </c>
      <c r="Y873" s="120"/>
    </row>
    <row r="874" spans="1:25" ht="15">
      <c r="A874" s="134" t="s">
        <v>434</v>
      </c>
      <c r="B874" s="134" t="s">
        <v>2076</v>
      </c>
      <c r="C874" s="134" t="s">
        <v>2238</v>
      </c>
      <c r="D874" s="136">
        <f t="shared" si="294"/>
        <v>1.4505642648766163E-11</v>
      </c>
      <c r="E874" s="136">
        <f t="shared" si="295"/>
        <v>6.0097586091540895</v>
      </c>
      <c r="F874" s="136">
        <f t="shared" ca="1" si="296"/>
        <v>6641</v>
      </c>
      <c r="G874" s="136">
        <f t="shared" ca="1" si="290"/>
        <v>6647.0097586091542</v>
      </c>
      <c r="H874" s="136">
        <f t="shared" ca="1" si="287"/>
        <v>3409</v>
      </c>
      <c r="I874" s="154">
        <v>0</v>
      </c>
      <c r="J874" s="347"/>
      <c r="K874" t="s">
        <v>1306</v>
      </c>
      <c r="L874" t="s">
        <v>3543</v>
      </c>
      <c r="M874" s="113" t="s">
        <v>3591</v>
      </c>
      <c r="N874" s="113">
        <v>16100</v>
      </c>
      <c r="O874" s="113">
        <v>0</v>
      </c>
      <c r="S874" s="113">
        <v>0</v>
      </c>
      <c r="Y874" s="120"/>
    </row>
    <row r="875" spans="1:25" ht="15">
      <c r="A875" s="134" t="s">
        <v>513</v>
      </c>
      <c r="B875" s="134" t="s">
        <v>3307</v>
      </c>
      <c r="C875" s="134" t="s">
        <v>3422</v>
      </c>
      <c r="D875" s="136">
        <f t="shared" si="289"/>
        <v>1.5230924781204472E-11</v>
      </c>
      <c r="E875" s="136">
        <f t="shared" si="288"/>
        <v>9.0146379137311339</v>
      </c>
      <c r="F875" s="136">
        <v>0</v>
      </c>
      <c r="G875" s="136">
        <f t="shared" si="290"/>
        <v>9.0146379137311339</v>
      </c>
      <c r="H875" s="136">
        <f t="shared" ca="1" si="287"/>
        <v>10</v>
      </c>
      <c r="I875" s="154">
        <v>0</v>
      </c>
      <c r="J875" s="347"/>
      <c r="K875" t="s">
        <v>623</v>
      </c>
      <c r="L875" t="s">
        <v>3307</v>
      </c>
      <c r="M875" s="113" t="s">
        <v>3408</v>
      </c>
      <c r="N875" s="113">
        <v>296900</v>
      </c>
      <c r="O875" s="113">
        <v>0</v>
      </c>
      <c r="S875" s="113">
        <v>0</v>
      </c>
      <c r="Y875" s="120"/>
    </row>
    <row r="876" spans="1:25" ht="15">
      <c r="A876" s="134" t="s">
        <v>717</v>
      </c>
      <c r="B876" s="134" t="s">
        <v>2434</v>
      </c>
      <c r="C876" s="134" t="s">
        <v>2585</v>
      </c>
      <c r="D876" s="136">
        <f t="shared" ref="D876:D877" si="297">D875*0.75</f>
        <v>1.1423193585903354E-11</v>
      </c>
      <c r="E876" s="136">
        <f t="shared" ref="E876:E877" si="298">E875*0.5</f>
        <v>4.5073189568655669</v>
      </c>
      <c r="F876" s="136">
        <f t="shared" ref="F876:F877" ca="1" si="299">RANDBETWEEN(0,10000)</f>
        <v>2976</v>
      </c>
      <c r="G876" s="136">
        <f t="shared" ca="1" si="290"/>
        <v>2980.5073189568657</v>
      </c>
      <c r="H876" s="136">
        <f t="shared" ca="1" si="287"/>
        <v>1337</v>
      </c>
      <c r="I876" s="154">
        <v>0</v>
      </c>
      <c r="J876" s="347"/>
      <c r="K876" t="s">
        <v>746</v>
      </c>
      <c r="L876" t="s">
        <v>260</v>
      </c>
      <c r="M876" s="113" t="s">
        <v>980</v>
      </c>
      <c r="N876" s="113">
        <v>0</v>
      </c>
      <c r="O876" s="113">
        <v>0</v>
      </c>
      <c r="S876" s="113">
        <v>0</v>
      </c>
      <c r="Y876" s="120"/>
    </row>
    <row r="877" spans="1:25" ht="15">
      <c r="A877" s="134" t="s">
        <v>739</v>
      </c>
      <c r="B877" s="134" t="s">
        <v>3660</v>
      </c>
      <c r="C877" s="134" t="s">
        <v>3840</v>
      </c>
      <c r="D877" s="136">
        <f t="shared" si="297"/>
        <v>8.5673951894275151E-12</v>
      </c>
      <c r="E877" s="136">
        <f t="shared" si="298"/>
        <v>2.2536594784327835</v>
      </c>
      <c r="F877" s="136">
        <f t="shared" ca="1" si="299"/>
        <v>4810</v>
      </c>
      <c r="G877" s="136">
        <f t="shared" ca="1" si="290"/>
        <v>4812.2536594784324</v>
      </c>
      <c r="H877" s="136">
        <f t="shared" ca="1" si="287"/>
        <v>272</v>
      </c>
      <c r="I877" s="154">
        <v>0</v>
      </c>
      <c r="J877" s="347"/>
      <c r="K877" t="s">
        <v>686</v>
      </c>
      <c r="L877" t="s">
        <v>3002</v>
      </c>
      <c r="M877" s="113" t="s">
        <v>3104</v>
      </c>
      <c r="N877" s="113">
        <v>0</v>
      </c>
      <c r="O877" s="113">
        <v>800</v>
      </c>
      <c r="S877" s="113">
        <v>0</v>
      </c>
      <c r="Y877" s="120"/>
    </row>
    <row r="878" spans="1:25" ht="15">
      <c r="A878" s="134" t="s">
        <v>712</v>
      </c>
      <c r="B878" s="134" t="s">
        <v>3543</v>
      </c>
      <c r="C878" s="134" t="s">
        <v>3592</v>
      </c>
      <c r="D878" s="136">
        <f t="shared" si="289"/>
        <v>8.995764948898891E-12</v>
      </c>
      <c r="E878" s="136">
        <f t="shared" si="288"/>
        <v>3.380489217649175</v>
      </c>
      <c r="F878" s="136">
        <v>0</v>
      </c>
      <c r="G878" s="136">
        <f t="shared" si="290"/>
        <v>3.380489217649175</v>
      </c>
      <c r="H878" s="136">
        <f t="shared" ca="1" si="287"/>
        <v>4</v>
      </c>
      <c r="I878" s="154">
        <v>5726.4993836399999</v>
      </c>
      <c r="J878" s="347"/>
      <c r="K878" t="s">
        <v>544</v>
      </c>
      <c r="L878" t="s">
        <v>1763</v>
      </c>
      <c r="M878" s="113" t="s">
        <v>1902</v>
      </c>
      <c r="N878" s="113">
        <v>0</v>
      </c>
      <c r="O878" s="113">
        <v>33800</v>
      </c>
      <c r="S878" s="113">
        <v>0</v>
      </c>
      <c r="Y878" s="120"/>
    </row>
    <row r="879" spans="1:25" ht="15">
      <c r="A879" s="134" t="s">
        <v>1308</v>
      </c>
      <c r="B879" s="134" t="s">
        <v>2434</v>
      </c>
      <c r="C879" s="134" t="s">
        <v>2515</v>
      </c>
      <c r="D879" s="136">
        <f>D878*0.75</f>
        <v>6.7468237116741682E-12</v>
      </c>
      <c r="E879" s="136">
        <f>E878*0.5</f>
        <v>1.6902446088245875</v>
      </c>
      <c r="F879" s="136">
        <f ca="1">RANDBETWEEN(0,10000)</f>
        <v>3821</v>
      </c>
      <c r="G879" s="136">
        <f t="shared" ca="1" si="290"/>
        <v>3822.6902446088247</v>
      </c>
      <c r="H879" s="136">
        <f t="shared" ca="1" si="287"/>
        <v>3807</v>
      </c>
      <c r="I879" s="154">
        <v>96.068932049999987</v>
      </c>
      <c r="J879" s="347"/>
      <c r="K879" t="s">
        <v>741</v>
      </c>
      <c r="L879" t="s">
        <v>4124</v>
      </c>
      <c r="M879" s="113" t="s">
        <v>4171</v>
      </c>
      <c r="N879" s="113">
        <v>100</v>
      </c>
      <c r="O879" s="113">
        <v>0</v>
      </c>
      <c r="S879" s="113">
        <v>0</v>
      </c>
      <c r="Y879" s="120"/>
    </row>
    <row r="880" spans="1:25" ht="15">
      <c r="A880" s="134" t="s">
        <v>499</v>
      </c>
      <c r="B880" s="134" t="s">
        <v>3307</v>
      </c>
      <c r="C880" s="134" t="s">
        <v>3404</v>
      </c>
      <c r="D880" s="136">
        <f t="shared" si="289"/>
        <v>7.0841648972578769E-12</v>
      </c>
      <c r="E880" s="136">
        <f t="shared" si="288"/>
        <v>2.5353669132368815</v>
      </c>
      <c r="F880" s="136">
        <v>0</v>
      </c>
      <c r="G880" s="136">
        <f t="shared" si="290"/>
        <v>2.5353669132368815</v>
      </c>
      <c r="H880" s="136">
        <f t="shared" ca="1" si="287"/>
        <v>3</v>
      </c>
      <c r="I880" s="154">
        <v>0</v>
      </c>
      <c r="J880" s="347"/>
      <c r="K880" t="s">
        <v>484</v>
      </c>
      <c r="L880" t="s">
        <v>260</v>
      </c>
      <c r="M880" s="113" t="s">
        <v>981</v>
      </c>
      <c r="N880" s="113">
        <v>0</v>
      </c>
      <c r="O880" s="113">
        <v>0</v>
      </c>
      <c r="S880" s="113">
        <v>0</v>
      </c>
      <c r="Y880" s="120"/>
    </row>
    <row r="881" spans="1:25" ht="15">
      <c r="A881" s="134" t="s">
        <v>552</v>
      </c>
      <c r="B881" s="134" t="s">
        <v>1763</v>
      </c>
      <c r="C881" s="134" t="s">
        <v>1903</v>
      </c>
      <c r="D881" s="136">
        <f t="shared" si="289"/>
        <v>7.4383731421207704E-12</v>
      </c>
      <c r="E881" s="136">
        <f t="shared" si="288"/>
        <v>3.8030503698553222</v>
      </c>
      <c r="F881" s="136">
        <v>0</v>
      </c>
      <c r="G881" s="136">
        <f t="shared" si="290"/>
        <v>3.8030503698553222</v>
      </c>
      <c r="H881" s="136">
        <f t="shared" ca="1" si="287"/>
        <v>4</v>
      </c>
      <c r="I881" s="154">
        <v>0</v>
      </c>
      <c r="J881" s="347"/>
      <c r="K881" t="s">
        <v>590</v>
      </c>
      <c r="L881" t="s">
        <v>2076</v>
      </c>
      <c r="M881" s="113" t="s">
        <v>2239</v>
      </c>
      <c r="N881" s="113">
        <v>0</v>
      </c>
      <c r="O881" s="113">
        <v>800</v>
      </c>
      <c r="S881" s="113">
        <v>0</v>
      </c>
      <c r="Y881" s="120"/>
    </row>
    <row r="882" spans="1:25" ht="15">
      <c r="A882" s="134" t="s">
        <v>740</v>
      </c>
      <c r="B882" s="134" t="s">
        <v>3660</v>
      </c>
      <c r="C882" s="134" t="s">
        <v>3841</v>
      </c>
      <c r="D882" s="136">
        <f t="shared" si="289"/>
        <v>7.8102917992268095E-12</v>
      </c>
      <c r="E882" s="136">
        <f t="shared" si="288"/>
        <v>5.7045755547829833</v>
      </c>
      <c r="F882" s="136">
        <v>0</v>
      </c>
      <c r="G882" s="136">
        <f t="shared" si="290"/>
        <v>5.7045755547829833</v>
      </c>
      <c r="H882" s="136">
        <f t="shared" ca="1" si="287"/>
        <v>6</v>
      </c>
      <c r="I882" s="154">
        <v>0</v>
      </c>
      <c r="J882" s="347"/>
      <c r="K882" t="s">
        <v>568</v>
      </c>
      <c r="L882" t="s">
        <v>2737</v>
      </c>
      <c r="M882" s="113" t="s">
        <v>2860</v>
      </c>
      <c r="N882" s="113">
        <v>0</v>
      </c>
      <c r="O882" s="113">
        <v>0</v>
      </c>
      <c r="S882" s="113">
        <v>0</v>
      </c>
      <c r="Y882" s="120"/>
    </row>
    <row r="883" spans="1:25" ht="15">
      <c r="A883" s="134" t="s">
        <v>632</v>
      </c>
      <c r="B883" s="134" t="s">
        <v>2434</v>
      </c>
      <c r="C883" s="134" t="s">
        <v>2586</v>
      </c>
      <c r="D883" s="136">
        <f t="shared" si="289"/>
        <v>8.20080638918815E-12</v>
      </c>
      <c r="E883" s="136">
        <f t="shared" si="288"/>
        <v>8.5568633321744745</v>
      </c>
      <c r="F883" s="136">
        <v>0</v>
      </c>
      <c r="G883" s="136">
        <f t="shared" si="290"/>
        <v>8.5568633321744745</v>
      </c>
      <c r="H883" s="136">
        <f t="shared" ca="1" si="287"/>
        <v>9</v>
      </c>
      <c r="I883" s="154">
        <v>0</v>
      </c>
      <c r="J883" s="347"/>
      <c r="K883" t="s">
        <v>659</v>
      </c>
      <c r="L883" t="s">
        <v>2737</v>
      </c>
      <c r="M883" s="113" t="s">
        <v>2861</v>
      </c>
      <c r="N883" s="113">
        <v>0</v>
      </c>
      <c r="O883" s="113">
        <v>100</v>
      </c>
      <c r="S883" s="113">
        <v>0</v>
      </c>
      <c r="Y883" s="120"/>
    </row>
    <row r="884" spans="1:25" ht="15">
      <c r="A884" s="134" t="s">
        <v>741</v>
      </c>
      <c r="B884" s="134" t="s">
        <v>3002</v>
      </c>
      <c r="C884" s="134" t="s">
        <v>3081</v>
      </c>
      <c r="D884" s="136">
        <f t="shared" si="289"/>
        <v>8.6108467086475585E-12</v>
      </c>
      <c r="E884" s="136">
        <f t="shared" si="288"/>
        <v>12.835294998261713</v>
      </c>
      <c r="F884" s="136">
        <v>0</v>
      </c>
      <c r="G884" s="136">
        <f t="shared" si="290"/>
        <v>12.835294998261713</v>
      </c>
      <c r="H884" s="136">
        <f t="shared" ca="1" si="287"/>
        <v>13</v>
      </c>
      <c r="I884" s="154">
        <v>0</v>
      </c>
      <c r="J884" s="347"/>
      <c r="K884" t="s">
        <v>563</v>
      </c>
      <c r="L884" t="s">
        <v>1763</v>
      </c>
      <c r="M884" s="113" t="s">
        <v>1904</v>
      </c>
      <c r="N884" s="113">
        <v>0</v>
      </c>
      <c r="O884" s="113">
        <v>6200</v>
      </c>
      <c r="S884" s="113">
        <v>0</v>
      </c>
      <c r="Y884" s="120"/>
    </row>
    <row r="885" spans="1:25" ht="15">
      <c r="A885" s="134" t="s">
        <v>479</v>
      </c>
      <c r="B885" s="134" t="s">
        <v>4275</v>
      </c>
      <c r="C885" s="134" t="s">
        <v>4352</v>
      </c>
      <c r="D885" s="136">
        <f t="shared" si="289"/>
        <v>9.041389044079937E-12</v>
      </c>
      <c r="E885" s="136">
        <f t="shared" si="288"/>
        <v>19.252942497392567</v>
      </c>
      <c r="F885" s="136">
        <v>0</v>
      </c>
      <c r="G885" s="136">
        <f t="shared" si="290"/>
        <v>19.252942497392567</v>
      </c>
      <c r="H885" s="136">
        <f t="shared" ca="1" si="287"/>
        <v>20</v>
      </c>
      <c r="I885" s="154">
        <v>0</v>
      </c>
      <c r="J885" s="347"/>
      <c r="K885" t="s">
        <v>569</v>
      </c>
      <c r="L885" t="s">
        <v>260</v>
      </c>
      <c r="M885" s="113" t="s">
        <v>982</v>
      </c>
      <c r="N885" s="113">
        <v>0</v>
      </c>
      <c r="O885" s="113">
        <v>0</v>
      </c>
      <c r="S885" s="113">
        <v>0</v>
      </c>
      <c r="Y885" s="120"/>
    </row>
    <row r="886" spans="1:25" ht="15">
      <c r="A886" s="134" t="s">
        <v>430</v>
      </c>
      <c r="B886" s="134" t="s">
        <v>2737</v>
      </c>
      <c r="C886" s="134" t="s">
        <v>2862</v>
      </c>
      <c r="D886" s="136">
        <f t="shared" si="289"/>
        <v>9.4934584962839337E-12</v>
      </c>
      <c r="E886" s="136">
        <f t="shared" si="288"/>
        <v>28.879413746088851</v>
      </c>
      <c r="F886" s="136">
        <v>0</v>
      </c>
      <c r="G886" s="136">
        <f t="shared" si="290"/>
        <v>28.879413746088851</v>
      </c>
      <c r="H886" s="136">
        <f t="shared" ca="1" si="287"/>
        <v>29</v>
      </c>
      <c r="I886" s="154">
        <v>0</v>
      </c>
      <c r="J886" s="347"/>
      <c r="K886" t="s">
        <v>564</v>
      </c>
      <c r="L886" t="s">
        <v>1763</v>
      </c>
      <c r="M886" s="113" t="s">
        <v>1905</v>
      </c>
      <c r="N886" s="113">
        <v>0</v>
      </c>
      <c r="O886" s="113">
        <v>2500</v>
      </c>
      <c r="S886" s="113">
        <v>0</v>
      </c>
      <c r="Y886" s="120"/>
    </row>
    <row r="887" spans="1:25" ht="15">
      <c r="A887" s="134" t="s">
        <v>1298</v>
      </c>
      <c r="B887" s="134" t="s">
        <v>3660</v>
      </c>
      <c r="C887" s="134" t="s">
        <v>3842</v>
      </c>
      <c r="D887" s="136">
        <f>D886*0.75</f>
        <v>7.1200938722129503E-12</v>
      </c>
      <c r="E887" s="136">
        <f>E886*0.5</f>
        <v>14.439706873044425</v>
      </c>
      <c r="F887" s="136">
        <f ca="1">RANDBETWEEN(0,10000)</f>
        <v>9124</v>
      </c>
      <c r="G887" s="136">
        <f t="shared" ca="1" si="290"/>
        <v>9138.439706873045</v>
      </c>
      <c r="H887" s="136">
        <f t="shared" ca="1" si="287"/>
        <v>9024</v>
      </c>
      <c r="I887" s="154">
        <v>0</v>
      </c>
      <c r="J887" s="347"/>
      <c r="K887" t="s">
        <v>576</v>
      </c>
      <c r="L887" t="s">
        <v>4434</v>
      </c>
      <c r="M887" s="113" t="s">
        <v>4455</v>
      </c>
      <c r="N887" s="113">
        <v>0</v>
      </c>
      <c r="O887" s="113">
        <v>0</v>
      </c>
      <c r="S887" s="113">
        <v>0</v>
      </c>
      <c r="Y887" s="120"/>
    </row>
    <row r="888" spans="1:25" ht="15">
      <c r="A888" s="134" t="s">
        <v>1357</v>
      </c>
      <c r="B888" s="134" t="s">
        <v>4275</v>
      </c>
      <c r="C888" s="134" t="s">
        <v>4343</v>
      </c>
      <c r="D888" s="136">
        <f t="shared" si="289"/>
        <v>7.476098565823598E-12</v>
      </c>
      <c r="E888" s="136">
        <f t="shared" si="288"/>
        <v>21.659560309566636</v>
      </c>
      <c r="F888" s="136">
        <v>0</v>
      </c>
      <c r="G888" s="136">
        <f t="shared" si="290"/>
        <v>21.659560309566636</v>
      </c>
      <c r="H888" s="136">
        <f t="shared" ca="1" si="287"/>
        <v>22</v>
      </c>
      <c r="I888" s="154">
        <v>0</v>
      </c>
      <c r="J888" s="347"/>
      <c r="K888" t="s">
        <v>1319</v>
      </c>
      <c r="L888" t="s">
        <v>3543</v>
      </c>
      <c r="M888" s="113" t="s">
        <v>3593</v>
      </c>
      <c r="N888" s="113">
        <v>20000</v>
      </c>
      <c r="O888" s="113">
        <v>0</v>
      </c>
      <c r="S888" s="113">
        <v>0</v>
      </c>
      <c r="Y888" s="120"/>
    </row>
    <row r="889" spans="1:25" ht="15">
      <c r="A889" s="134" t="s">
        <v>538</v>
      </c>
      <c r="B889" s="134" t="s">
        <v>3002</v>
      </c>
      <c r="C889" s="134" t="s">
        <v>3136</v>
      </c>
      <c r="D889" s="136">
        <f t="shared" si="289"/>
        <v>7.8499034941147779E-12</v>
      </c>
      <c r="E889" s="136">
        <f t="shared" si="288"/>
        <v>32.489340464349951</v>
      </c>
      <c r="F889" s="136">
        <v>0</v>
      </c>
      <c r="G889" s="136">
        <f t="shared" si="290"/>
        <v>32.489340464349951</v>
      </c>
      <c r="H889" s="136">
        <f t="shared" ca="1" si="287"/>
        <v>33</v>
      </c>
      <c r="I889" s="154">
        <v>0</v>
      </c>
      <c r="J889" s="347"/>
      <c r="K889" t="s">
        <v>1290</v>
      </c>
      <c r="L889" t="s">
        <v>4434</v>
      </c>
      <c r="M889" s="113" t="s">
        <v>4456</v>
      </c>
      <c r="N889" s="113">
        <v>328700</v>
      </c>
      <c r="O889" s="113">
        <v>0</v>
      </c>
      <c r="S889" s="113">
        <v>0</v>
      </c>
      <c r="Y889" s="120"/>
    </row>
    <row r="890" spans="1:25" ht="15">
      <c r="A890" s="134" t="s">
        <v>444</v>
      </c>
      <c r="B890" s="134" t="s">
        <v>2076</v>
      </c>
      <c r="C890" s="134" t="s">
        <v>2202</v>
      </c>
      <c r="D890" s="136">
        <f t="shared" si="289"/>
        <v>8.2423986688205179E-12</v>
      </c>
      <c r="E890" s="136">
        <f t="shared" si="288"/>
        <v>48.734010696524926</v>
      </c>
      <c r="F890" s="136">
        <v>0</v>
      </c>
      <c r="G890" s="136">
        <f t="shared" si="290"/>
        <v>48.734010696524926</v>
      </c>
      <c r="H890" s="136">
        <f t="shared" ca="1" si="287"/>
        <v>49</v>
      </c>
      <c r="I890" s="154">
        <v>0</v>
      </c>
      <c r="J890" s="347"/>
      <c r="K890" t="s">
        <v>665</v>
      </c>
      <c r="L890" t="s">
        <v>3002</v>
      </c>
      <c r="M890" s="113" t="s">
        <v>3137</v>
      </c>
      <c r="N890" s="113">
        <v>0</v>
      </c>
      <c r="O890" s="113">
        <v>3700</v>
      </c>
      <c r="S890" s="113">
        <v>0</v>
      </c>
      <c r="Y890" s="120"/>
    </row>
    <row r="891" spans="1:25" ht="15">
      <c r="A891" s="134" t="s">
        <v>504</v>
      </c>
      <c r="B891" s="134" t="s">
        <v>3660</v>
      </c>
      <c r="C891" s="134" t="s">
        <v>3697</v>
      </c>
      <c r="D891" s="136">
        <f t="shared" si="289"/>
        <v>8.6545186022615439E-12</v>
      </c>
      <c r="E891" s="136">
        <f t="shared" si="288"/>
        <v>73.101016044787386</v>
      </c>
      <c r="F891" s="136">
        <v>0</v>
      </c>
      <c r="G891" s="136">
        <f t="shared" si="290"/>
        <v>73.101016044787386</v>
      </c>
      <c r="H891" s="136">
        <f t="shared" ca="1" si="287"/>
        <v>74</v>
      </c>
      <c r="I891" s="154">
        <v>0</v>
      </c>
      <c r="J891" s="347"/>
      <c r="K891" t="s">
        <v>560</v>
      </c>
      <c r="L891" t="s">
        <v>3660</v>
      </c>
      <c r="M891" s="113" t="s">
        <v>3843</v>
      </c>
      <c r="N891" s="113">
        <v>0</v>
      </c>
      <c r="O891" s="113">
        <v>400</v>
      </c>
      <c r="S891" s="113">
        <v>0</v>
      </c>
      <c r="Y891" s="120"/>
    </row>
    <row r="892" spans="1:25" ht="15">
      <c r="A892" s="134" t="s">
        <v>1344</v>
      </c>
      <c r="B892" s="134" t="s">
        <v>3307</v>
      </c>
      <c r="C892" s="134" t="s">
        <v>3423</v>
      </c>
      <c r="D892" s="136">
        <f>D891*0.75</f>
        <v>6.4908889516961575E-12</v>
      </c>
      <c r="E892" s="136">
        <f>E891*0.5</f>
        <v>36.550508022393693</v>
      </c>
      <c r="F892" s="136">
        <f ca="1">RANDBETWEEN(0,10000)</f>
        <v>2845</v>
      </c>
      <c r="G892" s="136">
        <f t="shared" ca="1" si="290"/>
        <v>2881.5505080223938</v>
      </c>
      <c r="H892" s="136">
        <f t="shared" ca="1" si="287"/>
        <v>1869</v>
      </c>
      <c r="I892" s="154">
        <v>39913.015696750001</v>
      </c>
      <c r="J892" s="347"/>
      <c r="K892" t="s">
        <v>610</v>
      </c>
      <c r="L892" t="s">
        <v>1763</v>
      </c>
      <c r="M892" s="113" t="s">
        <v>1866</v>
      </c>
      <c r="N892" s="113">
        <v>0</v>
      </c>
      <c r="O892" s="113">
        <v>0</v>
      </c>
      <c r="S892" s="113">
        <v>0</v>
      </c>
      <c r="Y892" s="120"/>
    </row>
    <row r="893" spans="1:25" ht="15">
      <c r="A893" s="134" t="s">
        <v>548</v>
      </c>
      <c r="B893" s="134" t="s">
        <v>2076</v>
      </c>
      <c r="C893" s="134" t="s">
        <v>2240</v>
      </c>
      <c r="D893" s="136">
        <f t="shared" si="289"/>
        <v>6.8154333992809653E-12</v>
      </c>
      <c r="E893" s="136">
        <f t="shared" si="288"/>
        <v>54.825762033590536</v>
      </c>
      <c r="F893" s="136">
        <v>0</v>
      </c>
      <c r="G893" s="136">
        <f t="shared" si="290"/>
        <v>54.825762033590536</v>
      </c>
      <c r="H893" s="136">
        <f t="shared" ca="1" si="287"/>
        <v>55</v>
      </c>
      <c r="I893" s="154">
        <v>0</v>
      </c>
      <c r="J893" s="347"/>
      <c r="K893" t="s">
        <v>643</v>
      </c>
      <c r="L893" t="s">
        <v>260</v>
      </c>
      <c r="M893" s="113" t="s">
        <v>983</v>
      </c>
      <c r="N893" s="113">
        <v>0</v>
      </c>
      <c r="O893" s="113">
        <v>0</v>
      </c>
      <c r="S893" s="113">
        <v>0</v>
      </c>
      <c r="Y893" s="120"/>
    </row>
    <row r="894" spans="1:25" ht="15">
      <c r="A894" s="134" t="s">
        <v>705</v>
      </c>
      <c r="B894" s="134" t="s">
        <v>2434</v>
      </c>
      <c r="C894" s="134" t="s">
        <v>2587</v>
      </c>
      <c r="D894" s="136">
        <f t="shared" si="289"/>
        <v>7.1562050692450139E-12</v>
      </c>
      <c r="E894" s="136">
        <f t="shared" si="288"/>
        <v>82.238643050385804</v>
      </c>
      <c r="F894" s="136">
        <v>0</v>
      </c>
      <c r="G894" s="136">
        <f t="shared" si="290"/>
        <v>82.238643050385804</v>
      </c>
      <c r="H894" s="136">
        <f t="shared" ca="1" si="287"/>
        <v>83</v>
      </c>
      <c r="I894" s="154">
        <v>0</v>
      </c>
      <c r="J894" s="347"/>
      <c r="K894" t="s">
        <v>520</v>
      </c>
      <c r="L894" t="s">
        <v>1763</v>
      </c>
      <c r="M894" s="113" t="s">
        <v>1906</v>
      </c>
      <c r="N894" s="113">
        <v>0</v>
      </c>
      <c r="O894" s="113">
        <v>800</v>
      </c>
      <c r="S894" s="113">
        <v>0</v>
      </c>
      <c r="Y894" s="120"/>
    </row>
    <row r="895" spans="1:25" ht="15">
      <c r="A895" s="134" t="s">
        <v>742</v>
      </c>
      <c r="B895" s="134" t="s">
        <v>3660</v>
      </c>
      <c r="C895" s="134" t="s">
        <v>3759</v>
      </c>
      <c r="D895" s="136">
        <f t="shared" si="289"/>
        <v>7.5140153227072642E-12</v>
      </c>
      <c r="E895" s="136">
        <f t="shared" si="288"/>
        <v>123.35796457557871</v>
      </c>
      <c r="F895" s="136">
        <v>0</v>
      </c>
      <c r="G895" s="136">
        <f t="shared" si="290"/>
        <v>123.35796457557871</v>
      </c>
      <c r="H895" s="136">
        <f t="shared" ca="1" si="287"/>
        <v>124</v>
      </c>
      <c r="I895" s="154">
        <v>0</v>
      </c>
      <c r="J895" s="347"/>
      <c r="K895" t="s">
        <v>1303</v>
      </c>
      <c r="L895" t="s">
        <v>3543</v>
      </c>
      <c r="M895" s="113" t="s">
        <v>3577</v>
      </c>
      <c r="N895" s="113">
        <v>136000</v>
      </c>
      <c r="O895" s="113">
        <v>0</v>
      </c>
      <c r="S895" s="113">
        <v>0</v>
      </c>
      <c r="Y895" s="120"/>
    </row>
    <row r="896" spans="1:25" ht="15">
      <c r="A896" s="134" t="s">
        <v>723</v>
      </c>
      <c r="B896" s="134" t="s">
        <v>3002</v>
      </c>
      <c r="C896" s="134" t="s">
        <v>3138</v>
      </c>
      <c r="D896" s="136">
        <f>D895*0.75</f>
        <v>5.6355114920304482E-12</v>
      </c>
      <c r="E896" s="136">
        <f>E895*0.5</f>
        <v>61.678982287789353</v>
      </c>
      <c r="F896" s="136">
        <f ca="1">RANDBETWEEN(0,10000)</f>
        <v>2735</v>
      </c>
      <c r="G896" s="136">
        <f t="shared" ca="1" si="290"/>
        <v>2796.6789822877895</v>
      </c>
      <c r="H896" s="136">
        <f t="shared" ca="1" si="287"/>
        <v>278</v>
      </c>
      <c r="I896" s="154">
        <v>0</v>
      </c>
      <c r="J896" s="347"/>
      <c r="K896" t="s">
        <v>604</v>
      </c>
      <c r="L896" t="s">
        <v>3002</v>
      </c>
      <c r="M896" s="113" t="s">
        <v>3139</v>
      </c>
      <c r="N896" s="113">
        <v>0</v>
      </c>
      <c r="O896" s="113">
        <v>57900</v>
      </c>
      <c r="S896" s="113">
        <v>0</v>
      </c>
      <c r="Y896" s="120"/>
    </row>
    <row r="897" spans="1:25" ht="15">
      <c r="A897" s="134" t="s">
        <v>520</v>
      </c>
      <c r="B897" s="134" t="s">
        <v>2076</v>
      </c>
      <c r="C897" s="134" t="s">
        <v>2191</v>
      </c>
      <c r="D897" s="136">
        <f t="shared" si="289"/>
        <v>5.9172870666319712E-12</v>
      </c>
      <c r="E897" s="136">
        <f t="shared" si="288"/>
        <v>92.518473431684029</v>
      </c>
      <c r="F897" s="136">
        <v>0</v>
      </c>
      <c r="G897" s="136">
        <f t="shared" si="290"/>
        <v>92.518473431684029</v>
      </c>
      <c r="H897" s="136">
        <f t="shared" ca="1" si="287"/>
        <v>93</v>
      </c>
      <c r="I897" s="154">
        <v>0</v>
      </c>
      <c r="J897" s="347"/>
      <c r="K897" t="s">
        <v>528</v>
      </c>
      <c r="L897" t="s">
        <v>2737</v>
      </c>
      <c r="M897" s="113" t="s">
        <v>2863</v>
      </c>
      <c r="N897" s="113">
        <v>0</v>
      </c>
      <c r="O897" s="113">
        <v>0</v>
      </c>
      <c r="S897" s="113">
        <v>0</v>
      </c>
      <c r="Y897" s="120"/>
    </row>
    <row r="898" spans="1:25" ht="15">
      <c r="A898" s="134" t="s">
        <v>743</v>
      </c>
      <c r="B898" s="134" t="s">
        <v>3002</v>
      </c>
      <c r="C898" s="134" t="s">
        <v>3140</v>
      </c>
      <c r="D898" s="136">
        <f>D897*0.75</f>
        <v>4.4379652999739782E-12</v>
      </c>
      <c r="E898" s="136">
        <f>E897*0.5</f>
        <v>46.259236715842015</v>
      </c>
      <c r="F898" s="136">
        <f ca="1">RANDBETWEEN(0,10000)</f>
        <v>6305</v>
      </c>
      <c r="G898" s="136">
        <f t="shared" ca="1" si="290"/>
        <v>6351.2592367158422</v>
      </c>
      <c r="H898" s="136">
        <f t="shared" ca="1" si="287"/>
        <v>4182</v>
      </c>
      <c r="I898" s="154">
        <v>0</v>
      </c>
      <c r="J898" s="347"/>
      <c r="K898" t="s">
        <v>664</v>
      </c>
      <c r="L898" t="s">
        <v>2076</v>
      </c>
      <c r="M898" s="113" t="s">
        <v>2241</v>
      </c>
      <c r="N898" s="113">
        <v>0</v>
      </c>
      <c r="O898" s="113">
        <v>600</v>
      </c>
      <c r="S898" s="113">
        <v>0</v>
      </c>
      <c r="Y898" s="120"/>
    </row>
    <row r="899" spans="1:25" ht="15">
      <c r="A899" s="134" t="s">
        <v>495</v>
      </c>
      <c r="B899" s="134" t="s">
        <v>1373</v>
      </c>
      <c r="C899" s="134" t="s">
        <v>1422</v>
      </c>
      <c r="D899" s="136">
        <f t="shared" si="289"/>
        <v>4.659863564972677E-12</v>
      </c>
      <c r="E899" s="136">
        <f t="shared" si="288"/>
        <v>69.388855073763025</v>
      </c>
      <c r="F899" s="136">
        <v>0</v>
      </c>
      <c r="G899" s="136">
        <f t="shared" si="290"/>
        <v>69.388855073763025</v>
      </c>
      <c r="H899" s="136">
        <f t="shared" ref="H899:H962" ca="1" si="300">RANDBETWEEN(E899,G899)</f>
        <v>70</v>
      </c>
      <c r="I899" s="154">
        <v>0</v>
      </c>
      <c r="J899" s="347"/>
      <c r="K899" t="s">
        <v>624</v>
      </c>
      <c r="L899" t="s">
        <v>2434</v>
      </c>
      <c r="M899" s="113" t="s">
        <v>2496</v>
      </c>
      <c r="N899" s="113">
        <v>0</v>
      </c>
      <c r="O899" s="113">
        <v>200</v>
      </c>
      <c r="S899" s="113">
        <v>0</v>
      </c>
      <c r="Y899" s="120"/>
    </row>
    <row r="900" spans="1:25" ht="15">
      <c r="A900" s="134" t="s">
        <v>667</v>
      </c>
      <c r="B900" s="134" t="s">
        <v>3660</v>
      </c>
      <c r="C900" s="134" t="s">
        <v>3844</v>
      </c>
      <c r="D900" s="136">
        <f t="shared" si="289"/>
        <v>4.8928567432213114E-12</v>
      </c>
      <c r="E900" s="136">
        <f t="shared" si="288"/>
        <v>104.08328261064455</v>
      </c>
      <c r="F900" s="136">
        <v>0</v>
      </c>
      <c r="G900" s="136">
        <f t="shared" si="290"/>
        <v>104.08328261064455</v>
      </c>
      <c r="H900" s="136">
        <f t="shared" ca="1" si="300"/>
        <v>105</v>
      </c>
      <c r="I900" s="154">
        <v>0</v>
      </c>
      <c r="J900" s="347"/>
      <c r="K900" t="s">
        <v>470</v>
      </c>
      <c r="L900" t="s">
        <v>2434</v>
      </c>
      <c r="M900" s="113" t="s">
        <v>2487</v>
      </c>
      <c r="N900" s="113">
        <v>0</v>
      </c>
      <c r="O900" s="113">
        <v>100</v>
      </c>
      <c r="S900" s="113">
        <v>0</v>
      </c>
      <c r="Y900" s="120"/>
    </row>
    <row r="901" spans="1:25" ht="15">
      <c r="A901" s="134" t="s">
        <v>718</v>
      </c>
      <c r="B901" s="134" t="s">
        <v>2434</v>
      </c>
      <c r="C901" s="134" t="s">
        <v>2588</v>
      </c>
      <c r="D901" s="136">
        <f t="shared" si="289"/>
        <v>5.1374995803823774E-12</v>
      </c>
      <c r="E901" s="136">
        <f t="shared" ref="E901:E964" si="301">E900*1.5</f>
        <v>156.1249239159668</v>
      </c>
      <c r="F901" s="136">
        <v>0</v>
      </c>
      <c r="G901" s="136">
        <f t="shared" si="290"/>
        <v>156.1249239159668</v>
      </c>
      <c r="H901" s="136">
        <f t="shared" ca="1" si="300"/>
        <v>157</v>
      </c>
      <c r="I901" s="154">
        <v>0</v>
      </c>
      <c r="J901" s="347"/>
      <c r="K901" t="s">
        <v>675</v>
      </c>
      <c r="L901" t="s">
        <v>2076</v>
      </c>
      <c r="M901" s="113" t="s">
        <v>2242</v>
      </c>
      <c r="N901" s="113">
        <v>0</v>
      </c>
      <c r="O901" s="113">
        <v>300</v>
      </c>
      <c r="S901" s="113">
        <v>0</v>
      </c>
      <c r="Y901" s="120"/>
    </row>
    <row r="902" spans="1:25" ht="15">
      <c r="A902" s="134" t="s">
        <v>1347</v>
      </c>
      <c r="B902" s="134" t="s">
        <v>4275</v>
      </c>
      <c r="C902" s="134" t="s">
        <v>4353</v>
      </c>
      <c r="D902" s="136">
        <f t="shared" ref="D902:D964" si="302">D901*1.05</f>
        <v>5.3943745594014969E-12</v>
      </c>
      <c r="E902" s="136">
        <f t="shared" si="301"/>
        <v>234.18738587395021</v>
      </c>
      <c r="F902" s="136">
        <v>0</v>
      </c>
      <c r="G902" s="136">
        <f t="shared" si="290"/>
        <v>234.18738587395021</v>
      </c>
      <c r="H902" s="136">
        <f t="shared" ca="1" si="300"/>
        <v>235</v>
      </c>
      <c r="I902" s="154">
        <v>0</v>
      </c>
      <c r="J902" s="347"/>
      <c r="K902" t="s">
        <v>458</v>
      </c>
      <c r="L902" t="s">
        <v>3002</v>
      </c>
      <c r="M902" s="113" t="s">
        <v>3141</v>
      </c>
      <c r="N902" s="113">
        <v>0</v>
      </c>
      <c r="O902" s="113">
        <v>0</v>
      </c>
      <c r="S902" s="113">
        <v>0</v>
      </c>
      <c r="Y902" s="120"/>
    </row>
    <row r="903" spans="1:25" ht="15">
      <c r="A903" s="134" t="s">
        <v>524</v>
      </c>
      <c r="B903" s="134" t="s">
        <v>1473</v>
      </c>
      <c r="C903" s="134" t="s">
        <v>1475</v>
      </c>
      <c r="D903" s="136">
        <f t="shared" si="302"/>
        <v>5.6640932873715724E-12</v>
      </c>
      <c r="E903" s="136">
        <f t="shared" si="301"/>
        <v>351.28107881092529</v>
      </c>
      <c r="F903" s="136">
        <v>0</v>
      </c>
      <c r="G903" s="136">
        <f t="shared" si="290"/>
        <v>351.28107881092529</v>
      </c>
      <c r="H903" s="136">
        <f t="shared" ca="1" si="300"/>
        <v>352</v>
      </c>
      <c r="I903" s="154">
        <v>1040.0216498699997</v>
      </c>
      <c r="J903" s="347"/>
      <c r="K903" t="s">
        <v>691</v>
      </c>
      <c r="L903" t="s">
        <v>2076</v>
      </c>
      <c r="M903" s="113" t="s">
        <v>2243</v>
      </c>
      <c r="N903" s="113">
        <v>0</v>
      </c>
      <c r="O903" s="113">
        <v>300</v>
      </c>
      <c r="S903" s="113">
        <v>0</v>
      </c>
      <c r="Y903" s="120"/>
    </row>
    <row r="904" spans="1:25" ht="15">
      <c r="A904" s="134" t="s">
        <v>516</v>
      </c>
      <c r="B904" s="134" t="s">
        <v>2737</v>
      </c>
      <c r="C904" s="134" t="s">
        <v>2864</v>
      </c>
      <c r="D904" s="136">
        <f t="shared" si="302"/>
        <v>5.9472979517401509E-12</v>
      </c>
      <c r="E904" s="136">
        <f t="shared" si="301"/>
        <v>526.92161821638797</v>
      </c>
      <c r="F904" s="136">
        <v>0</v>
      </c>
      <c r="G904" s="136">
        <f t="shared" si="290"/>
        <v>526.92161821638797</v>
      </c>
      <c r="H904" s="136">
        <f t="shared" ca="1" si="300"/>
        <v>527</v>
      </c>
      <c r="I904" s="154">
        <v>269.20811533</v>
      </c>
      <c r="J904" s="347"/>
      <c r="K904" t="s">
        <v>549</v>
      </c>
      <c r="L904" t="s">
        <v>1473</v>
      </c>
      <c r="M904" s="113" t="s">
        <v>1607</v>
      </c>
      <c r="N904" s="113">
        <v>300</v>
      </c>
      <c r="O904" s="113">
        <v>0</v>
      </c>
      <c r="S904" s="113">
        <v>0</v>
      </c>
      <c r="Y904" s="120"/>
    </row>
    <row r="905" spans="1:25" ht="15">
      <c r="A905" s="134" t="s">
        <v>539</v>
      </c>
      <c r="B905" s="134" t="s">
        <v>2076</v>
      </c>
      <c r="C905" s="134" t="s">
        <v>2215</v>
      </c>
      <c r="D905" s="136">
        <f t="shared" si="302"/>
        <v>6.2446628493271591E-12</v>
      </c>
      <c r="E905" s="136">
        <f t="shared" si="301"/>
        <v>790.38242732458195</v>
      </c>
      <c r="F905" s="136">
        <v>0</v>
      </c>
      <c r="G905" s="136">
        <f t="shared" si="290"/>
        <v>790.38242732458195</v>
      </c>
      <c r="H905" s="136">
        <f t="shared" ca="1" si="300"/>
        <v>791</v>
      </c>
      <c r="I905" s="154">
        <v>0</v>
      </c>
      <c r="J905" s="347"/>
      <c r="K905" t="s">
        <v>700</v>
      </c>
      <c r="L905" t="s">
        <v>4124</v>
      </c>
      <c r="M905" s="113" t="s">
        <v>4172</v>
      </c>
      <c r="N905" s="113">
        <v>200</v>
      </c>
      <c r="O905" s="113">
        <v>0</v>
      </c>
      <c r="S905" s="113">
        <v>0</v>
      </c>
      <c r="Y905" s="120"/>
    </row>
    <row r="906" spans="1:25" ht="15">
      <c r="A906" s="134" t="s">
        <v>434</v>
      </c>
      <c r="B906" s="134" t="s">
        <v>1763</v>
      </c>
      <c r="C906" s="134" t="s">
        <v>1907</v>
      </c>
      <c r="D906" s="136">
        <f t="shared" si="302"/>
        <v>6.5568959917935171E-12</v>
      </c>
      <c r="E906" s="136">
        <f t="shared" si="301"/>
        <v>1185.573640986873</v>
      </c>
      <c r="F906" s="136">
        <v>0</v>
      </c>
      <c r="G906" s="136">
        <f t="shared" si="290"/>
        <v>1185.573640986873</v>
      </c>
      <c r="H906" s="136">
        <f t="shared" ca="1" si="300"/>
        <v>1186</v>
      </c>
      <c r="I906" s="154">
        <v>0</v>
      </c>
      <c r="J906" s="347"/>
      <c r="K906" t="s">
        <v>694</v>
      </c>
      <c r="L906" t="s">
        <v>3543</v>
      </c>
      <c r="M906" s="113" t="s">
        <v>3594</v>
      </c>
      <c r="N906" s="113">
        <v>3800</v>
      </c>
      <c r="O906" s="113">
        <v>0</v>
      </c>
      <c r="S906" s="113">
        <v>0</v>
      </c>
      <c r="Y906" s="120"/>
    </row>
    <row r="907" spans="1:25" ht="15">
      <c r="A907" s="134" t="s">
        <v>610</v>
      </c>
      <c r="B907" s="134" t="s">
        <v>2434</v>
      </c>
      <c r="C907" s="134" t="s">
        <v>2589</v>
      </c>
      <c r="D907" s="136">
        <f t="shared" si="302"/>
        <v>6.884740791383193E-12</v>
      </c>
      <c r="E907" s="136">
        <f t="shared" si="301"/>
        <v>1778.3604614803094</v>
      </c>
      <c r="F907" s="136">
        <v>0</v>
      </c>
      <c r="G907" s="136">
        <f t="shared" si="290"/>
        <v>1778.3604614803094</v>
      </c>
      <c r="H907" s="136">
        <f t="shared" ca="1" si="300"/>
        <v>1779</v>
      </c>
      <c r="I907" s="154">
        <v>0</v>
      </c>
      <c r="J907" s="347"/>
      <c r="K907" t="s">
        <v>668</v>
      </c>
      <c r="L907" t="s">
        <v>1763</v>
      </c>
      <c r="M907" s="113" t="s">
        <v>1908</v>
      </c>
      <c r="N907" s="113">
        <v>0</v>
      </c>
      <c r="O907" s="113">
        <v>800</v>
      </c>
      <c r="S907" s="113">
        <v>0</v>
      </c>
      <c r="Y907" s="120"/>
    </row>
    <row r="908" spans="1:25" ht="15">
      <c r="A908" s="134" t="s">
        <v>435</v>
      </c>
      <c r="B908" s="134" t="s">
        <v>3002</v>
      </c>
      <c r="C908" s="134" t="s">
        <v>3142</v>
      </c>
      <c r="D908" s="136">
        <f t="shared" si="302"/>
        <v>7.228977830952353E-12</v>
      </c>
      <c r="E908" s="136">
        <f>E907*0.56</f>
        <v>995.88185842897337</v>
      </c>
      <c r="F908" s="136">
        <v>0</v>
      </c>
      <c r="G908" s="136">
        <f t="shared" si="290"/>
        <v>995.88185842897337</v>
      </c>
      <c r="H908" s="136">
        <f t="shared" ca="1" si="300"/>
        <v>996</v>
      </c>
      <c r="I908" s="154">
        <v>0</v>
      </c>
      <c r="J908" s="347"/>
      <c r="K908" t="s">
        <v>1298</v>
      </c>
      <c r="L908" t="s">
        <v>1763</v>
      </c>
      <c r="M908" s="113" t="s">
        <v>1837</v>
      </c>
      <c r="N908" s="113">
        <v>0</v>
      </c>
      <c r="O908" s="113">
        <v>80100</v>
      </c>
      <c r="S908" s="113">
        <v>0</v>
      </c>
      <c r="Y908" s="120"/>
    </row>
    <row r="909" spans="1:25" ht="15">
      <c r="A909" s="134" t="s">
        <v>671</v>
      </c>
      <c r="B909" s="134" t="s">
        <v>3307</v>
      </c>
      <c r="C909" s="134" t="s">
        <v>3424</v>
      </c>
      <c r="D909" s="136">
        <f t="shared" si="302"/>
        <v>7.5904267224999707E-12</v>
      </c>
      <c r="E909" s="136">
        <f t="shared" si="301"/>
        <v>1493.8227876434601</v>
      </c>
      <c r="F909" s="136">
        <v>0</v>
      </c>
      <c r="G909" s="136">
        <f t="shared" si="290"/>
        <v>1493.8227876434601</v>
      </c>
      <c r="H909" s="136">
        <f t="shared" ca="1" si="300"/>
        <v>1494</v>
      </c>
      <c r="I909" s="154">
        <v>0</v>
      </c>
      <c r="J909" s="347"/>
      <c r="K909" t="s">
        <v>427</v>
      </c>
      <c r="L909" t="s">
        <v>3660</v>
      </c>
      <c r="M909" s="113" t="s">
        <v>3845</v>
      </c>
      <c r="N909" s="113">
        <v>0</v>
      </c>
      <c r="O909" s="113">
        <v>51600</v>
      </c>
      <c r="S909" s="113">
        <v>0</v>
      </c>
      <c r="Y909" s="120"/>
    </row>
    <row r="910" spans="1:25" ht="15">
      <c r="A910" s="134" t="s">
        <v>591</v>
      </c>
      <c r="B910" s="134" t="s">
        <v>2737</v>
      </c>
      <c r="C910" s="134" t="s">
        <v>2830</v>
      </c>
      <c r="D910" s="136">
        <f t="shared" si="302"/>
        <v>7.9699480586249703E-12</v>
      </c>
      <c r="E910" s="136">
        <f t="shared" si="301"/>
        <v>2240.73418146519</v>
      </c>
      <c r="F910" s="136">
        <v>0</v>
      </c>
      <c r="G910" s="136">
        <f t="shared" si="290"/>
        <v>2240.73418146519</v>
      </c>
      <c r="H910" s="136">
        <f t="shared" ca="1" si="300"/>
        <v>2241</v>
      </c>
      <c r="I910" s="154">
        <v>0</v>
      </c>
      <c r="J910" s="347"/>
      <c r="K910" t="s">
        <v>448</v>
      </c>
      <c r="L910" t="s">
        <v>1473</v>
      </c>
      <c r="M910" s="113" t="s">
        <v>1608</v>
      </c>
      <c r="N910" s="113">
        <v>14300</v>
      </c>
      <c r="O910" s="113">
        <v>0</v>
      </c>
      <c r="S910" s="113">
        <v>0</v>
      </c>
      <c r="Y910" s="120"/>
    </row>
    <row r="911" spans="1:25" ht="15">
      <c r="A911" s="134" t="s">
        <v>546</v>
      </c>
      <c r="B911" s="134" t="s">
        <v>2076</v>
      </c>
      <c r="C911" s="134" t="s">
        <v>2244</v>
      </c>
      <c r="D911" s="136">
        <f t="shared" si="302"/>
        <v>8.368445461556219E-12</v>
      </c>
      <c r="E911" s="136">
        <f t="shared" si="301"/>
        <v>3361.101272197785</v>
      </c>
      <c r="F911" s="136">
        <v>0</v>
      </c>
      <c r="G911" s="136">
        <f t="shared" ref="G911:G974" si="303">E911+F911</f>
        <v>3361.101272197785</v>
      </c>
      <c r="H911" s="136">
        <f t="shared" ca="1" si="300"/>
        <v>3362</v>
      </c>
      <c r="I911" s="154">
        <v>0</v>
      </c>
      <c r="J911" s="347"/>
      <c r="K911" t="s">
        <v>570</v>
      </c>
      <c r="L911" t="s">
        <v>2434</v>
      </c>
      <c r="M911" s="113" t="s">
        <v>2580</v>
      </c>
      <c r="N911" s="113">
        <v>0</v>
      </c>
      <c r="O911" s="113">
        <v>12200</v>
      </c>
      <c r="S911" s="113">
        <v>0</v>
      </c>
      <c r="Y911" s="120"/>
    </row>
    <row r="912" spans="1:25" ht="15">
      <c r="A912" s="134" t="s">
        <v>1323</v>
      </c>
      <c r="B912" s="134" t="s">
        <v>2737</v>
      </c>
      <c r="C912" s="134" t="s">
        <v>2865</v>
      </c>
      <c r="D912" s="136">
        <f>D911*0.75</f>
        <v>6.2763340961671642E-12</v>
      </c>
      <c r="E912" s="136">
        <f>E911*0.5</f>
        <v>1680.5506360988925</v>
      </c>
      <c r="F912" s="136">
        <f ca="1">RANDBETWEEN(0,10000)</f>
        <v>5080</v>
      </c>
      <c r="G912" s="136">
        <f t="shared" ca="1" si="303"/>
        <v>6760.5506360988929</v>
      </c>
      <c r="H912" s="136">
        <f t="shared" ca="1" si="300"/>
        <v>6242</v>
      </c>
      <c r="I912" s="154">
        <v>19393.864483279998</v>
      </c>
      <c r="J912" s="347"/>
      <c r="K912" t="s">
        <v>737</v>
      </c>
      <c r="L912" t="s">
        <v>260</v>
      </c>
      <c r="M912" s="113" t="s">
        <v>984</v>
      </c>
      <c r="N912" s="113">
        <v>0</v>
      </c>
      <c r="O912" s="113">
        <v>0</v>
      </c>
      <c r="S912" s="113">
        <v>0</v>
      </c>
      <c r="Y912" s="120"/>
    </row>
    <row r="913" spans="1:25" ht="15">
      <c r="A913" s="134" t="s">
        <v>548</v>
      </c>
      <c r="B913" s="134" t="s">
        <v>3660</v>
      </c>
      <c r="C913" s="134" t="s">
        <v>3846</v>
      </c>
      <c r="D913" s="136">
        <f t="shared" si="302"/>
        <v>6.5901508009755228E-12</v>
      </c>
      <c r="E913" s="136">
        <f t="shared" si="301"/>
        <v>2520.8259541483385</v>
      </c>
      <c r="F913" s="136">
        <v>0</v>
      </c>
      <c r="G913" s="136">
        <f t="shared" si="303"/>
        <v>2520.8259541483385</v>
      </c>
      <c r="H913" s="136">
        <f t="shared" ca="1" si="300"/>
        <v>2521</v>
      </c>
      <c r="I913" s="154">
        <v>0</v>
      </c>
      <c r="J913" s="347"/>
      <c r="K913" t="s">
        <v>1355</v>
      </c>
      <c r="L913" t="s">
        <v>3002</v>
      </c>
      <c r="M913" s="113" t="s">
        <v>3143</v>
      </c>
      <c r="N913" s="113">
        <v>0</v>
      </c>
      <c r="O913" s="113">
        <v>14500</v>
      </c>
      <c r="S913" s="113">
        <v>0</v>
      </c>
      <c r="Y913" s="120"/>
    </row>
    <row r="914" spans="1:25" ht="15">
      <c r="A914" s="134" t="s">
        <v>624</v>
      </c>
      <c r="B914" s="134" t="s">
        <v>4275</v>
      </c>
      <c r="C914" s="134" t="s">
        <v>4308</v>
      </c>
      <c r="D914" s="136">
        <f t="shared" si="302"/>
        <v>6.919658341024299E-12</v>
      </c>
      <c r="E914" s="136">
        <f t="shared" si="301"/>
        <v>3781.2389312225077</v>
      </c>
      <c r="F914" s="136">
        <v>0</v>
      </c>
      <c r="G914" s="136">
        <f t="shared" si="303"/>
        <v>3781.2389312225077</v>
      </c>
      <c r="H914" s="136">
        <f t="shared" ca="1" si="300"/>
        <v>3782</v>
      </c>
      <c r="I914" s="154">
        <v>0</v>
      </c>
      <c r="J914" s="347"/>
      <c r="K914" t="s">
        <v>1342</v>
      </c>
      <c r="L914" t="s">
        <v>3002</v>
      </c>
      <c r="M914" s="113" t="s">
        <v>3144</v>
      </c>
      <c r="N914" s="113">
        <v>0</v>
      </c>
      <c r="O914" s="113">
        <v>4800</v>
      </c>
      <c r="S914" s="113">
        <v>0</v>
      </c>
      <c r="Y914" s="120"/>
    </row>
    <row r="915" spans="1:25" ht="15">
      <c r="A915" s="134" t="s">
        <v>461</v>
      </c>
      <c r="B915" s="134" t="s">
        <v>3002</v>
      </c>
      <c r="C915" s="134" t="s">
        <v>3145</v>
      </c>
      <c r="D915" s="136">
        <f t="shared" si="302"/>
        <v>7.2656412580755144E-12</v>
      </c>
      <c r="E915" s="136">
        <f t="shared" si="301"/>
        <v>5671.8583968337616</v>
      </c>
      <c r="F915" s="136">
        <v>0</v>
      </c>
      <c r="G915" s="136">
        <f t="shared" si="303"/>
        <v>5671.8583968337616</v>
      </c>
      <c r="H915" s="136">
        <f t="shared" ca="1" si="300"/>
        <v>5672</v>
      </c>
      <c r="I915" s="154">
        <v>0</v>
      </c>
      <c r="J915" s="347"/>
      <c r="K915" t="s">
        <v>548</v>
      </c>
      <c r="L915" t="s">
        <v>260</v>
      </c>
      <c r="M915" s="113" t="s">
        <v>985</v>
      </c>
      <c r="N915" s="113">
        <v>0</v>
      </c>
      <c r="O915" s="113">
        <v>0</v>
      </c>
      <c r="S915" s="113">
        <v>0</v>
      </c>
      <c r="Y915" s="120"/>
    </row>
    <row r="916" spans="1:25" ht="15">
      <c r="A916" s="134" t="s">
        <v>744</v>
      </c>
      <c r="B916" s="134" t="s">
        <v>3660</v>
      </c>
      <c r="C916" s="134" t="s">
        <v>3847</v>
      </c>
      <c r="D916" s="136">
        <f t="shared" si="302"/>
        <v>7.62892332097929E-12</v>
      </c>
      <c r="E916" s="136">
        <f t="shared" si="301"/>
        <v>8507.787595250642</v>
      </c>
      <c r="F916" s="136">
        <v>0</v>
      </c>
      <c r="G916" s="136">
        <f t="shared" si="303"/>
        <v>8507.787595250642</v>
      </c>
      <c r="H916" s="136">
        <f t="shared" ca="1" si="300"/>
        <v>8508</v>
      </c>
      <c r="I916" s="154">
        <v>0</v>
      </c>
      <c r="J916" s="347"/>
      <c r="K916" t="s">
        <v>459</v>
      </c>
      <c r="L916" t="s">
        <v>3543</v>
      </c>
      <c r="M916" s="113" t="s">
        <v>3554</v>
      </c>
      <c r="N916" s="113">
        <v>1700</v>
      </c>
      <c r="O916" s="113">
        <v>0</v>
      </c>
      <c r="S916" s="113">
        <v>0</v>
      </c>
      <c r="Y916" s="120"/>
    </row>
    <row r="917" spans="1:25" ht="15">
      <c r="A917" s="134" t="s">
        <v>621</v>
      </c>
      <c r="B917" s="134" t="s">
        <v>3543</v>
      </c>
      <c r="C917" s="134" t="s">
        <v>3595</v>
      </c>
      <c r="D917" s="136">
        <f>D916*0.75</f>
        <v>5.7216924907344675E-12</v>
      </c>
      <c r="E917" s="136">
        <f>E916*0.5</f>
        <v>4253.893797625321</v>
      </c>
      <c r="F917" s="136">
        <f ca="1">RANDBETWEEN(0,10000)</f>
        <v>507</v>
      </c>
      <c r="G917" s="136">
        <f t="shared" ca="1" si="303"/>
        <v>4760.893797625321</v>
      </c>
      <c r="H917" s="136">
        <f t="shared" ca="1" si="300"/>
        <v>4760</v>
      </c>
      <c r="I917" s="154">
        <v>0</v>
      </c>
      <c r="J917" s="347"/>
      <c r="K917" t="s">
        <v>488</v>
      </c>
      <c r="L917" t="s">
        <v>3002</v>
      </c>
      <c r="M917" s="113" t="s">
        <v>3022</v>
      </c>
      <c r="N917" s="113">
        <v>0</v>
      </c>
      <c r="O917" s="113">
        <v>13600</v>
      </c>
      <c r="S917" s="113">
        <v>0</v>
      </c>
      <c r="Y917" s="120"/>
    </row>
    <row r="918" spans="1:25" ht="15">
      <c r="A918" s="134" t="s">
        <v>688</v>
      </c>
      <c r="B918" s="134" t="s">
        <v>3307</v>
      </c>
      <c r="C918" s="134" t="s">
        <v>3425</v>
      </c>
      <c r="D918" s="136">
        <f t="shared" si="302"/>
        <v>6.0077771152711912E-12</v>
      </c>
      <c r="E918" s="136">
        <f t="shared" si="301"/>
        <v>6380.840696437981</v>
      </c>
      <c r="F918" s="136">
        <v>0</v>
      </c>
      <c r="G918" s="136">
        <f t="shared" si="303"/>
        <v>6380.840696437981</v>
      </c>
      <c r="H918" s="136">
        <f t="shared" ca="1" si="300"/>
        <v>6381</v>
      </c>
      <c r="I918" s="154">
        <v>0</v>
      </c>
      <c r="J918" s="347"/>
      <c r="K918" t="s">
        <v>434</v>
      </c>
      <c r="L918" t="s">
        <v>3002</v>
      </c>
      <c r="M918" s="113" t="s">
        <v>3066</v>
      </c>
      <c r="N918" s="113">
        <v>0</v>
      </c>
      <c r="O918" s="113">
        <v>5200</v>
      </c>
      <c r="S918" s="113">
        <v>0</v>
      </c>
      <c r="Y918" s="120"/>
    </row>
    <row r="919" spans="1:25" ht="15">
      <c r="A919" s="134" t="s">
        <v>442</v>
      </c>
      <c r="B919" s="134" t="s">
        <v>1763</v>
      </c>
      <c r="C919" s="134" t="s">
        <v>1909</v>
      </c>
      <c r="D919" s="136">
        <f t="shared" si="302"/>
        <v>6.3081659710347513E-12</v>
      </c>
      <c r="E919" s="136">
        <f t="shared" si="301"/>
        <v>9571.2610446569706</v>
      </c>
      <c r="F919" s="136">
        <v>0</v>
      </c>
      <c r="G919" s="136">
        <f t="shared" si="303"/>
        <v>9571.2610446569706</v>
      </c>
      <c r="H919" s="136">
        <f t="shared" ca="1" si="300"/>
        <v>9572</v>
      </c>
      <c r="I919" s="154">
        <v>0</v>
      </c>
      <c r="J919" s="347"/>
      <c r="K919" t="s">
        <v>589</v>
      </c>
      <c r="L919" t="s">
        <v>3660</v>
      </c>
      <c r="M919" s="113" t="s">
        <v>3848</v>
      </c>
      <c r="N919" s="113">
        <v>0</v>
      </c>
      <c r="O919" s="113">
        <v>0</v>
      </c>
      <c r="S919" s="113">
        <v>0</v>
      </c>
      <c r="Y919" s="120"/>
    </row>
    <row r="920" spans="1:25" ht="15">
      <c r="A920" s="134" t="s">
        <v>689</v>
      </c>
      <c r="B920" s="134" t="s">
        <v>3660</v>
      </c>
      <c r="C920" s="134" t="s">
        <v>3849</v>
      </c>
      <c r="D920" s="136">
        <f t="shared" si="302"/>
        <v>6.6235742695864889E-12</v>
      </c>
      <c r="E920" s="136">
        <f t="shared" si="301"/>
        <v>14356.891566985456</v>
      </c>
      <c r="F920" s="136">
        <v>0</v>
      </c>
      <c r="G920" s="136">
        <f t="shared" si="303"/>
        <v>14356.891566985456</v>
      </c>
      <c r="H920" s="136">
        <f t="shared" ca="1" si="300"/>
        <v>14357</v>
      </c>
      <c r="I920" s="154">
        <v>0</v>
      </c>
      <c r="J920" s="347"/>
      <c r="K920" t="s">
        <v>502</v>
      </c>
      <c r="L920" t="s">
        <v>3543</v>
      </c>
      <c r="M920" s="113" t="s">
        <v>3551</v>
      </c>
      <c r="N920" s="113">
        <v>2800</v>
      </c>
      <c r="O920" s="113">
        <v>0</v>
      </c>
      <c r="S920" s="113">
        <v>0</v>
      </c>
      <c r="Y920" s="120"/>
    </row>
    <row r="921" spans="1:25" ht="15">
      <c r="A921" s="134" t="s">
        <v>506</v>
      </c>
      <c r="B921" s="134" t="s">
        <v>1473</v>
      </c>
      <c r="C921" s="134" t="s">
        <v>1609</v>
      </c>
      <c r="D921" s="136">
        <f>D920*0.75</f>
        <v>4.9676807021898667E-12</v>
      </c>
      <c r="E921" s="136">
        <f>E920*0.5</f>
        <v>7178.445783492728</v>
      </c>
      <c r="F921" s="136">
        <f ca="1">RANDBETWEEN(0,10000)</f>
        <v>2898</v>
      </c>
      <c r="G921" s="136">
        <f t="shared" ca="1" si="303"/>
        <v>10076.445783492727</v>
      </c>
      <c r="H921" s="136">
        <f t="shared" ca="1" si="300"/>
        <v>7255</v>
      </c>
      <c r="I921" s="154">
        <v>0</v>
      </c>
      <c r="J921" s="347"/>
      <c r="K921" t="s">
        <v>460</v>
      </c>
      <c r="L921" t="s">
        <v>2434</v>
      </c>
      <c r="M921" s="113" t="s">
        <v>2449</v>
      </c>
      <c r="N921" s="113">
        <v>0</v>
      </c>
      <c r="O921" s="113">
        <v>0</v>
      </c>
      <c r="S921" s="113">
        <v>0</v>
      </c>
      <c r="Y921" s="120"/>
    </row>
    <row r="922" spans="1:25" ht="15">
      <c r="A922" s="134" t="s">
        <v>627</v>
      </c>
      <c r="B922" s="134" t="s">
        <v>2737</v>
      </c>
      <c r="C922" s="134" t="s">
        <v>2866</v>
      </c>
      <c r="D922" s="136">
        <f t="shared" si="302"/>
        <v>5.2160647372993604E-12</v>
      </c>
      <c r="E922" s="136">
        <f>E921*0.56</f>
        <v>4019.929638755928</v>
      </c>
      <c r="F922" s="136">
        <v>0</v>
      </c>
      <c r="G922" s="136">
        <f t="shared" si="303"/>
        <v>4019.929638755928</v>
      </c>
      <c r="H922" s="136">
        <f t="shared" ca="1" si="300"/>
        <v>4020</v>
      </c>
      <c r="I922" s="154">
        <v>0</v>
      </c>
      <c r="J922" s="347"/>
      <c r="K922" t="s">
        <v>638</v>
      </c>
      <c r="L922" t="s">
        <v>2737</v>
      </c>
      <c r="M922" s="113" t="s">
        <v>2793</v>
      </c>
      <c r="N922" s="113">
        <v>0</v>
      </c>
      <c r="O922" s="113">
        <v>100</v>
      </c>
      <c r="S922" s="113">
        <v>0</v>
      </c>
      <c r="Y922" s="120"/>
    </row>
    <row r="923" spans="1:25" ht="15">
      <c r="A923" s="134" t="s">
        <v>1308</v>
      </c>
      <c r="B923" s="134" t="s">
        <v>4048</v>
      </c>
      <c r="C923" s="134" t="s">
        <v>4086</v>
      </c>
      <c r="D923" s="136">
        <f>D922*0.75</f>
        <v>3.9120485529745205E-12</v>
      </c>
      <c r="E923" s="136">
        <f>E922*0.5</f>
        <v>2009.964819377964</v>
      </c>
      <c r="F923" s="136">
        <f ca="1">RANDBETWEEN(0,10000)</f>
        <v>2276</v>
      </c>
      <c r="G923" s="136">
        <f t="shared" ca="1" si="303"/>
        <v>4285.964819377964</v>
      </c>
      <c r="H923" s="136">
        <f t="shared" ca="1" si="300"/>
        <v>3334</v>
      </c>
      <c r="I923" s="154">
        <v>0</v>
      </c>
      <c r="J923" s="347"/>
      <c r="K923" t="s">
        <v>513</v>
      </c>
      <c r="L923" t="s">
        <v>3307</v>
      </c>
      <c r="M923" s="113" t="s">
        <v>3422</v>
      </c>
      <c r="N923" s="113">
        <v>0</v>
      </c>
      <c r="O923" s="113">
        <v>0</v>
      </c>
      <c r="S923" s="113">
        <v>0</v>
      </c>
      <c r="Y923" s="120"/>
    </row>
    <row r="924" spans="1:25" ht="15">
      <c r="A924" s="134" t="s">
        <v>533</v>
      </c>
      <c r="B924" s="134" t="s">
        <v>2737</v>
      </c>
      <c r="C924" s="134" t="s">
        <v>2867</v>
      </c>
      <c r="D924" s="136">
        <f t="shared" si="302"/>
        <v>4.1076509806232468E-12</v>
      </c>
      <c r="E924" s="136">
        <f t="shared" si="301"/>
        <v>3014.947229066946</v>
      </c>
      <c r="F924" s="136">
        <v>0</v>
      </c>
      <c r="G924" s="136">
        <f t="shared" si="303"/>
        <v>3014.947229066946</v>
      </c>
      <c r="H924" s="136">
        <f t="shared" ca="1" si="300"/>
        <v>3015</v>
      </c>
      <c r="I924" s="154">
        <v>0</v>
      </c>
      <c r="J924" s="347"/>
      <c r="K924" t="s">
        <v>654</v>
      </c>
      <c r="L924" t="s">
        <v>2076</v>
      </c>
      <c r="M924" s="113" t="s">
        <v>2162</v>
      </c>
      <c r="N924" s="113">
        <v>0</v>
      </c>
      <c r="O924" s="113">
        <v>0</v>
      </c>
      <c r="S924" s="113">
        <v>0</v>
      </c>
      <c r="Y924" s="120"/>
    </row>
    <row r="925" spans="1:25" ht="15">
      <c r="A925" s="134" t="s">
        <v>451</v>
      </c>
      <c r="B925" s="134" t="s">
        <v>1763</v>
      </c>
      <c r="C925" s="134" t="s">
        <v>1910</v>
      </c>
      <c r="D925" s="136">
        <f t="shared" si="302"/>
        <v>4.3130335296544095E-12</v>
      </c>
      <c r="E925" s="136">
        <f t="shared" si="301"/>
        <v>4522.4208436004192</v>
      </c>
      <c r="F925" s="136">
        <v>0</v>
      </c>
      <c r="G925" s="136">
        <f t="shared" si="303"/>
        <v>4522.4208436004192</v>
      </c>
      <c r="H925" s="136">
        <f t="shared" ca="1" si="300"/>
        <v>4523</v>
      </c>
      <c r="I925" s="154">
        <v>0</v>
      </c>
      <c r="J925" s="347"/>
      <c r="K925" t="s">
        <v>789</v>
      </c>
      <c r="L925" t="s">
        <v>260</v>
      </c>
      <c r="M925" s="113" t="s">
        <v>986</v>
      </c>
      <c r="N925" s="113">
        <v>0</v>
      </c>
      <c r="O925" s="113">
        <v>0</v>
      </c>
      <c r="S925" s="113">
        <v>0</v>
      </c>
      <c r="Y925" s="120"/>
    </row>
    <row r="926" spans="1:25" ht="15">
      <c r="A926" s="134" t="s">
        <v>692</v>
      </c>
      <c r="B926" s="134" t="s">
        <v>3660</v>
      </c>
      <c r="C926" s="134" t="s">
        <v>3832</v>
      </c>
      <c r="D926" s="136">
        <f t="shared" ref="D926:D928" si="304">D925*0.75</f>
        <v>3.2347751472408071E-12</v>
      </c>
      <c r="E926" s="136">
        <f t="shared" ref="E926:E928" si="305">E925*0.5</f>
        <v>2261.2104218002096</v>
      </c>
      <c r="F926" s="136">
        <f t="shared" ref="F926:F928" ca="1" si="306">RANDBETWEEN(0,10000)</f>
        <v>987</v>
      </c>
      <c r="G926" s="136">
        <f t="shared" ca="1" si="303"/>
        <v>3248.2104218002096</v>
      </c>
      <c r="H926" s="136">
        <f t="shared" ca="1" si="300"/>
        <v>2289</v>
      </c>
      <c r="I926" s="154">
        <v>0</v>
      </c>
      <c r="J926" s="347"/>
      <c r="K926" t="s">
        <v>663</v>
      </c>
      <c r="L926" t="s">
        <v>1473</v>
      </c>
      <c r="M926" s="113" t="s">
        <v>1554</v>
      </c>
      <c r="N926" s="113">
        <v>184700</v>
      </c>
      <c r="O926" s="113">
        <v>0</v>
      </c>
      <c r="S926" s="113">
        <v>0</v>
      </c>
      <c r="Y926" s="120"/>
    </row>
    <row r="927" spans="1:25" ht="15">
      <c r="A927" s="134" t="s">
        <v>1290</v>
      </c>
      <c r="B927" s="134" t="s">
        <v>3543</v>
      </c>
      <c r="C927" s="134" t="s">
        <v>3596</v>
      </c>
      <c r="D927" s="136">
        <f t="shared" si="304"/>
        <v>2.4260813604306054E-12</v>
      </c>
      <c r="E927" s="136">
        <f t="shared" si="305"/>
        <v>1130.6052109001048</v>
      </c>
      <c r="F927" s="136">
        <f t="shared" ca="1" si="306"/>
        <v>514</v>
      </c>
      <c r="G927" s="136">
        <f t="shared" ca="1" si="303"/>
        <v>1644.6052109001048</v>
      </c>
      <c r="H927" s="136">
        <f t="shared" ca="1" si="300"/>
        <v>1377</v>
      </c>
      <c r="I927" s="154">
        <v>68.972566599999993</v>
      </c>
      <c r="J927" s="347"/>
      <c r="K927" t="s">
        <v>774</v>
      </c>
      <c r="L927" t="s">
        <v>2076</v>
      </c>
      <c r="M927" s="113" t="s">
        <v>2245</v>
      </c>
      <c r="N927" s="113">
        <v>0</v>
      </c>
      <c r="O927" s="113">
        <v>0</v>
      </c>
      <c r="S927" s="113">
        <v>0</v>
      </c>
      <c r="Y927" s="120"/>
    </row>
    <row r="928" spans="1:25" ht="15">
      <c r="A928" s="134" t="s">
        <v>1342</v>
      </c>
      <c r="B928" s="134" t="s">
        <v>3002</v>
      </c>
      <c r="C928" s="134" t="s">
        <v>3144</v>
      </c>
      <c r="D928" s="136">
        <f t="shared" si="304"/>
        <v>1.8195610203229542E-12</v>
      </c>
      <c r="E928" s="136">
        <f t="shared" si="305"/>
        <v>565.3026054500524</v>
      </c>
      <c r="F928" s="136">
        <f t="shared" ca="1" si="306"/>
        <v>8904</v>
      </c>
      <c r="G928" s="136">
        <f t="shared" ca="1" si="303"/>
        <v>9469.3026054500515</v>
      </c>
      <c r="H928" s="136">
        <f t="shared" ca="1" si="300"/>
        <v>8361</v>
      </c>
      <c r="I928" s="154">
        <v>0</v>
      </c>
      <c r="J928" s="347"/>
      <c r="K928" t="s">
        <v>587</v>
      </c>
      <c r="L928" t="s">
        <v>2434</v>
      </c>
      <c r="M928" s="113" t="s">
        <v>2590</v>
      </c>
      <c r="N928" s="113">
        <v>0</v>
      </c>
      <c r="O928" s="113">
        <v>200</v>
      </c>
      <c r="S928" s="113">
        <v>0</v>
      </c>
      <c r="Y928" s="120"/>
    </row>
    <row r="929" spans="1:25" ht="15">
      <c r="A929" s="134" t="s">
        <v>745</v>
      </c>
      <c r="B929" s="134" t="s">
        <v>4275</v>
      </c>
      <c r="C929" s="134" t="s">
        <v>4354</v>
      </c>
      <c r="D929" s="136">
        <f t="shared" si="302"/>
        <v>1.9105390713391021E-12</v>
      </c>
      <c r="E929" s="136">
        <f t="shared" si="301"/>
        <v>847.9539081750786</v>
      </c>
      <c r="F929" s="136">
        <v>0</v>
      </c>
      <c r="G929" s="136">
        <f t="shared" si="303"/>
        <v>847.9539081750786</v>
      </c>
      <c r="H929" s="136">
        <f t="shared" ca="1" si="300"/>
        <v>848</v>
      </c>
      <c r="I929" s="154">
        <v>0</v>
      </c>
      <c r="J929" s="347"/>
      <c r="K929" t="s">
        <v>561</v>
      </c>
      <c r="L929" t="s">
        <v>260</v>
      </c>
      <c r="M929" s="113" t="s">
        <v>987</v>
      </c>
      <c r="N929" s="113">
        <v>0</v>
      </c>
      <c r="O929" s="113">
        <v>0</v>
      </c>
      <c r="S929" s="113">
        <v>0</v>
      </c>
      <c r="Y929" s="120"/>
    </row>
    <row r="930" spans="1:25" ht="15">
      <c r="A930" s="134" t="s">
        <v>562</v>
      </c>
      <c r="B930" s="134" t="s">
        <v>1473</v>
      </c>
      <c r="C930" s="134" t="s">
        <v>1610</v>
      </c>
      <c r="D930" s="136">
        <f t="shared" si="302"/>
        <v>2.0060660249060571E-12</v>
      </c>
      <c r="E930" s="136">
        <f t="shared" si="301"/>
        <v>1271.9308622626179</v>
      </c>
      <c r="F930" s="136">
        <v>0</v>
      </c>
      <c r="G930" s="136">
        <f t="shared" si="303"/>
        <v>1271.9308622626179</v>
      </c>
      <c r="H930" s="136">
        <f t="shared" ca="1" si="300"/>
        <v>1272</v>
      </c>
      <c r="I930" s="154">
        <v>0</v>
      </c>
      <c r="J930" s="347"/>
      <c r="K930" t="s">
        <v>1359</v>
      </c>
      <c r="L930" t="s">
        <v>4434</v>
      </c>
      <c r="M930" s="113" t="s">
        <v>4457</v>
      </c>
      <c r="N930" s="113">
        <v>151600</v>
      </c>
      <c r="O930" s="113">
        <v>0</v>
      </c>
      <c r="S930" s="113">
        <v>0</v>
      </c>
      <c r="Y930" s="120"/>
    </row>
    <row r="931" spans="1:25" ht="15">
      <c r="A931" s="134" t="s">
        <v>563</v>
      </c>
      <c r="B931" s="134" t="s">
        <v>2076</v>
      </c>
      <c r="C931" s="134" t="s">
        <v>2246</v>
      </c>
      <c r="D931" s="136">
        <f t="shared" si="302"/>
        <v>2.1063693261513599E-12</v>
      </c>
      <c r="E931" s="136">
        <f t="shared" si="301"/>
        <v>1907.896293393927</v>
      </c>
      <c r="F931" s="136">
        <v>0</v>
      </c>
      <c r="G931" s="136">
        <f t="shared" si="303"/>
        <v>1907.896293393927</v>
      </c>
      <c r="H931" s="136">
        <f t="shared" ca="1" si="300"/>
        <v>1908</v>
      </c>
      <c r="I931" s="154">
        <v>0</v>
      </c>
      <c r="J931" s="347"/>
      <c r="K931" t="s">
        <v>571</v>
      </c>
      <c r="L931" t="s">
        <v>3307</v>
      </c>
      <c r="M931" s="113" t="s">
        <v>3332</v>
      </c>
      <c r="N931" s="113">
        <v>1400</v>
      </c>
      <c r="O931" s="113">
        <v>0</v>
      </c>
      <c r="S931" s="113">
        <v>0</v>
      </c>
      <c r="Y931" s="120"/>
    </row>
    <row r="932" spans="1:25" ht="15">
      <c r="A932" s="134" t="s">
        <v>720</v>
      </c>
      <c r="B932" s="134" t="s">
        <v>2434</v>
      </c>
      <c r="C932" s="134" t="s">
        <v>2591</v>
      </c>
      <c r="D932" s="136">
        <f t="shared" si="302"/>
        <v>2.2116877924589282E-12</v>
      </c>
      <c r="E932" s="136">
        <f t="shared" si="301"/>
        <v>2861.8444400908902</v>
      </c>
      <c r="F932" s="136">
        <v>0</v>
      </c>
      <c r="G932" s="136">
        <f t="shared" si="303"/>
        <v>2861.8444400908902</v>
      </c>
      <c r="H932" s="136">
        <f t="shared" ca="1" si="300"/>
        <v>2862</v>
      </c>
      <c r="I932" s="154">
        <v>0</v>
      </c>
      <c r="J932" s="347"/>
      <c r="K932" t="s">
        <v>472</v>
      </c>
      <c r="L932" t="s">
        <v>2434</v>
      </c>
      <c r="M932" s="113" t="s">
        <v>2592</v>
      </c>
      <c r="N932" s="113">
        <v>0</v>
      </c>
      <c r="O932" s="113">
        <v>300</v>
      </c>
      <c r="S932" s="113">
        <v>0</v>
      </c>
      <c r="Y932" s="120"/>
    </row>
    <row r="933" spans="1:25" ht="15">
      <c r="A933" s="134" t="s">
        <v>1311</v>
      </c>
      <c r="B933" s="134" t="s">
        <v>3543</v>
      </c>
      <c r="C933" s="134" t="s">
        <v>3597</v>
      </c>
      <c r="D933" s="136">
        <f t="shared" si="302"/>
        <v>2.3222721820818745E-12</v>
      </c>
      <c r="E933" s="136">
        <f t="shared" si="301"/>
        <v>4292.7666601363353</v>
      </c>
      <c r="F933" s="136">
        <v>0</v>
      </c>
      <c r="G933" s="136">
        <f t="shared" si="303"/>
        <v>4292.7666601363353</v>
      </c>
      <c r="H933" s="136">
        <f t="shared" ca="1" si="300"/>
        <v>4293</v>
      </c>
      <c r="I933" s="154">
        <v>0</v>
      </c>
      <c r="J933" s="347"/>
      <c r="K933" t="s">
        <v>629</v>
      </c>
      <c r="L933" t="s">
        <v>260</v>
      </c>
      <c r="M933" s="113" t="s">
        <v>988</v>
      </c>
      <c r="N933" s="113">
        <v>0</v>
      </c>
      <c r="O933" s="113">
        <v>0</v>
      </c>
      <c r="S933" s="113">
        <v>0</v>
      </c>
      <c r="Y933" s="120"/>
    </row>
    <row r="934" spans="1:25" ht="15">
      <c r="A934" s="134" t="s">
        <v>498</v>
      </c>
      <c r="B934" s="134" t="s">
        <v>1473</v>
      </c>
      <c r="C934" s="134" t="s">
        <v>1611</v>
      </c>
      <c r="D934" s="136">
        <f t="shared" si="302"/>
        <v>2.4383857911859682E-12</v>
      </c>
      <c r="E934" s="136">
        <f t="shared" si="301"/>
        <v>6439.1499902045034</v>
      </c>
      <c r="F934" s="136">
        <v>0</v>
      </c>
      <c r="G934" s="136">
        <f t="shared" si="303"/>
        <v>6439.1499902045034</v>
      </c>
      <c r="H934" s="136">
        <f t="shared" ca="1" si="300"/>
        <v>6440</v>
      </c>
      <c r="I934" s="154">
        <v>0</v>
      </c>
      <c r="J934" s="347"/>
      <c r="K934" t="s">
        <v>695</v>
      </c>
      <c r="L934" t="s">
        <v>1763</v>
      </c>
      <c r="M934" s="113" t="s">
        <v>1911</v>
      </c>
      <c r="N934" s="113">
        <v>0</v>
      </c>
      <c r="O934" s="113">
        <v>200</v>
      </c>
      <c r="S934" s="113">
        <v>0</v>
      </c>
      <c r="Y934" s="120"/>
    </row>
    <row r="935" spans="1:25" ht="15">
      <c r="A935" s="134" t="s">
        <v>630</v>
      </c>
      <c r="B935" s="134" t="s">
        <v>2434</v>
      </c>
      <c r="C935" s="134" t="s">
        <v>2593</v>
      </c>
      <c r="D935" s="136">
        <f t="shared" si="302"/>
        <v>2.5603050807452666E-12</v>
      </c>
      <c r="E935" s="136">
        <f t="shared" si="301"/>
        <v>9658.7249853067551</v>
      </c>
      <c r="F935" s="136">
        <v>0</v>
      </c>
      <c r="G935" s="136">
        <f t="shared" si="303"/>
        <v>9658.7249853067551</v>
      </c>
      <c r="H935" s="136">
        <f t="shared" ca="1" si="300"/>
        <v>9659</v>
      </c>
      <c r="I935" s="154">
        <v>0</v>
      </c>
      <c r="J935" s="347"/>
      <c r="K935" t="s">
        <v>657</v>
      </c>
      <c r="L935" t="s">
        <v>3660</v>
      </c>
      <c r="M935" s="113" t="s">
        <v>3850</v>
      </c>
      <c r="N935" s="113">
        <v>0</v>
      </c>
      <c r="O935" s="113">
        <v>169900</v>
      </c>
      <c r="S935" s="113">
        <v>0</v>
      </c>
      <c r="Y935" s="120"/>
    </row>
    <row r="936" spans="1:25" ht="15">
      <c r="A936" s="134" t="s">
        <v>728</v>
      </c>
      <c r="B936" s="134" t="s">
        <v>3307</v>
      </c>
      <c r="C936" s="134" t="s">
        <v>3420</v>
      </c>
      <c r="D936" s="136">
        <f t="shared" si="302"/>
        <v>2.6883203347825301E-12</v>
      </c>
      <c r="E936" s="136">
        <f t="shared" si="301"/>
        <v>14488.087477960133</v>
      </c>
      <c r="F936" s="136">
        <v>0</v>
      </c>
      <c r="G936" s="136">
        <f t="shared" si="303"/>
        <v>14488.087477960133</v>
      </c>
      <c r="H936" s="136">
        <f t="shared" ca="1" si="300"/>
        <v>14489</v>
      </c>
      <c r="I936" s="154">
        <v>0</v>
      </c>
      <c r="J936" s="347"/>
      <c r="K936" t="s">
        <v>655</v>
      </c>
      <c r="L936" t="s">
        <v>2076</v>
      </c>
      <c r="M936" s="113" t="s">
        <v>2247</v>
      </c>
      <c r="N936" s="113">
        <v>0</v>
      </c>
      <c r="O936" s="113">
        <v>11200</v>
      </c>
      <c r="S936" s="113">
        <v>0</v>
      </c>
      <c r="Y936" s="120"/>
    </row>
    <row r="937" spans="1:25" ht="15">
      <c r="A937" s="134" t="s">
        <v>662</v>
      </c>
      <c r="B937" s="134" t="s">
        <v>1763</v>
      </c>
      <c r="C937" s="134" t="s">
        <v>1912</v>
      </c>
      <c r="D937" s="136">
        <f t="shared" si="302"/>
        <v>2.8227363515216566E-12</v>
      </c>
      <c r="E937" s="136">
        <f t="shared" si="301"/>
        <v>21732.131216940201</v>
      </c>
      <c r="F937" s="136">
        <v>0</v>
      </c>
      <c r="G937" s="136">
        <f t="shared" si="303"/>
        <v>21732.131216940201</v>
      </c>
      <c r="H937" s="136">
        <f t="shared" ca="1" si="300"/>
        <v>21733</v>
      </c>
      <c r="I937" s="154">
        <v>0</v>
      </c>
      <c r="J937" s="347"/>
      <c r="K937" t="s">
        <v>627</v>
      </c>
      <c r="L937" t="s">
        <v>3543</v>
      </c>
      <c r="M937" s="113" t="s">
        <v>3598</v>
      </c>
      <c r="N937" s="113">
        <v>500</v>
      </c>
      <c r="O937" s="113">
        <v>0</v>
      </c>
      <c r="S937" s="113">
        <v>0</v>
      </c>
      <c r="Y937" s="120"/>
    </row>
    <row r="938" spans="1:25" ht="15">
      <c r="A938" s="134" t="s">
        <v>676</v>
      </c>
      <c r="B938" s="134" t="s">
        <v>3660</v>
      </c>
      <c r="C938" s="134" t="s">
        <v>3851</v>
      </c>
      <c r="D938" s="136">
        <f t="shared" si="302"/>
        <v>2.9638731690977394E-12</v>
      </c>
      <c r="E938" s="136">
        <f t="shared" si="301"/>
        <v>32598.196825410301</v>
      </c>
      <c r="F938" s="136">
        <v>0</v>
      </c>
      <c r="G938" s="136">
        <f t="shared" si="303"/>
        <v>32598.196825410301</v>
      </c>
      <c r="H938" s="136">
        <f t="shared" ca="1" si="300"/>
        <v>32599</v>
      </c>
      <c r="I938" s="154">
        <v>0</v>
      </c>
      <c r="J938" s="347"/>
      <c r="K938" t="s">
        <v>535</v>
      </c>
      <c r="L938" t="s">
        <v>1473</v>
      </c>
      <c r="M938" s="113" t="s">
        <v>1529</v>
      </c>
      <c r="N938" s="113">
        <v>24700</v>
      </c>
      <c r="O938" s="113">
        <v>0</v>
      </c>
      <c r="S938" s="113">
        <v>0</v>
      </c>
      <c r="Y938" s="120"/>
    </row>
    <row r="939" spans="1:25" ht="15">
      <c r="A939" s="134" t="s">
        <v>443</v>
      </c>
      <c r="B939" s="134" t="s">
        <v>3002</v>
      </c>
      <c r="C939" s="134" t="s">
        <v>3146</v>
      </c>
      <c r="D939" s="136">
        <f t="shared" si="302"/>
        <v>3.1120668275526263E-12</v>
      </c>
      <c r="E939" s="136">
        <f t="shared" si="301"/>
        <v>48897.295238115454</v>
      </c>
      <c r="F939" s="136">
        <v>0</v>
      </c>
      <c r="G939" s="136">
        <f t="shared" si="303"/>
        <v>48897.295238115454</v>
      </c>
      <c r="H939" s="136">
        <f t="shared" ca="1" si="300"/>
        <v>48898</v>
      </c>
      <c r="I939" s="154">
        <v>0</v>
      </c>
      <c r="J939" s="347"/>
      <c r="K939" t="s">
        <v>1296</v>
      </c>
      <c r="L939" t="s">
        <v>3543</v>
      </c>
      <c r="M939" s="113" t="s">
        <v>3545</v>
      </c>
      <c r="N939" s="113">
        <v>14700</v>
      </c>
      <c r="O939" s="113">
        <v>0</v>
      </c>
      <c r="S939" s="113">
        <v>0</v>
      </c>
      <c r="Y939" s="120"/>
    </row>
    <row r="940" spans="1:25" ht="15">
      <c r="A940" s="134" t="s">
        <v>746</v>
      </c>
      <c r="B940" s="134" t="s">
        <v>1473</v>
      </c>
      <c r="C940" s="134" t="s">
        <v>1612</v>
      </c>
      <c r="D940" s="136">
        <f t="shared" si="302"/>
        <v>3.2676701689302578E-12</v>
      </c>
      <c r="E940" s="136">
        <f t="shared" si="301"/>
        <v>73345.942857173184</v>
      </c>
      <c r="F940" s="136">
        <v>0</v>
      </c>
      <c r="G940" s="136">
        <f t="shared" si="303"/>
        <v>73345.942857173184</v>
      </c>
      <c r="H940" s="136">
        <f t="shared" ca="1" si="300"/>
        <v>73346</v>
      </c>
      <c r="I940" s="154">
        <v>0</v>
      </c>
      <c r="J940" s="347"/>
      <c r="K940" t="s">
        <v>768</v>
      </c>
      <c r="L940" t="s">
        <v>2076</v>
      </c>
      <c r="M940" s="113" t="s">
        <v>2248</v>
      </c>
      <c r="N940" s="113">
        <v>0</v>
      </c>
      <c r="O940" s="113">
        <v>1300</v>
      </c>
      <c r="S940" s="113">
        <v>0</v>
      </c>
      <c r="Y940" s="120"/>
    </row>
    <row r="941" spans="1:25" ht="15">
      <c r="A941" s="134" t="s">
        <v>645</v>
      </c>
      <c r="B941" s="134" t="s">
        <v>3307</v>
      </c>
      <c r="C941" s="134" t="s">
        <v>3319</v>
      </c>
      <c r="D941" s="136">
        <f t="shared" si="302"/>
        <v>3.4310536773767707E-12</v>
      </c>
      <c r="E941" s="136">
        <f>E940*0.56</f>
        <v>41073.728000016985</v>
      </c>
      <c r="F941" s="136">
        <v>0</v>
      </c>
      <c r="G941" s="136">
        <f t="shared" si="303"/>
        <v>41073.728000016985</v>
      </c>
      <c r="H941" s="136">
        <f t="shared" ca="1" si="300"/>
        <v>41074</v>
      </c>
      <c r="I941" s="154">
        <v>0</v>
      </c>
      <c r="J941" s="347"/>
      <c r="K941" t="s">
        <v>715</v>
      </c>
      <c r="L941" t="s">
        <v>2076</v>
      </c>
      <c r="M941" s="113" t="s">
        <v>2249</v>
      </c>
      <c r="N941" s="113">
        <v>0</v>
      </c>
      <c r="O941" s="113">
        <v>17600</v>
      </c>
      <c r="S941" s="113">
        <v>0</v>
      </c>
      <c r="Y941" s="120"/>
    </row>
    <row r="942" spans="1:25" ht="15">
      <c r="A942" s="134" t="s">
        <v>469</v>
      </c>
      <c r="B942" s="134" t="s">
        <v>2737</v>
      </c>
      <c r="C942" s="134" t="s">
        <v>2868</v>
      </c>
      <c r="D942" s="136">
        <f t="shared" ref="D942:D943" si="307">D941*0.75</f>
        <v>2.573290258032578E-12</v>
      </c>
      <c r="E942" s="136">
        <f>E941*0.2</f>
        <v>8214.7456000033981</v>
      </c>
      <c r="F942" s="136">
        <f t="shared" ref="F942:F943" ca="1" si="308">RANDBETWEEN(0,10000)</f>
        <v>4365</v>
      </c>
      <c r="G942" s="136">
        <f t="shared" ca="1" si="303"/>
        <v>12579.745600003398</v>
      </c>
      <c r="H942" s="136">
        <f t="shared" ca="1" si="300"/>
        <v>8329</v>
      </c>
      <c r="I942" s="154">
        <v>4353.2791748599993</v>
      </c>
      <c r="J942" s="347"/>
      <c r="K942" t="s">
        <v>788</v>
      </c>
      <c r="L942" t="s">
        <v>260</v>
      </c>
      <c r="M942" s="113" t="s">
        <v>989</v>
      </c>
      <c r="N942" s="113">
        <v>0</v>
      </c>
      <c r="O942" s="113">
        <v>0</v>
      </c>
      <c r="S942" s="113">
        <v>0</v>
      </c>
      <c r="Y942" s="120"/>
    </row>
    <row r="943" spans="1:25" ht="15">
      <c r="A943" s="134" t="s">
        <v>455</v>
      </c>
      <c r="B943" s="134" t="s">
        <v>3660</v>
      </c>
      <c r="C943" s="134" t="s">
        <v>3852</v>
      </c>
      <c r="D943" s="136">
        <f t="shared" si="307"/>
        <v>1.9299676935244335E-12</v>
      </c>
      <c r="E943" s="136">
        <f t="shared" ref="E943" si="309">E942*0.5</f>
        <v>4107.372800001699</v>
      </c>
      <c r="F943" s="136">
        <f t="shared" ca="1" si="308"/>
        <v>8994</v>
      </c>
      <c r="G943" s="136">
        <f t="shared" ca="1" si="303"/>
        <v>13101.3728000017</v>
      </c>
      <c r="H943" s="136">
        <f t="shared" ca="1" si="300"/>
        <v>8551</v>
      </c>
      <c r="I943" s="154">
        <v>0</v>
      </c>
      <c r="J943" s="347"/>
      <c r="K943" t="s">
        <v>706</v>
      </c>
      <c r="L943" t="s">
        <v>260</v>
      </c>
      <c r="M943" s="113" t="s">
        <v>990</v>
      </c>
      <c r="N943" s="113">
        <v>0</v>
      </c>
      <c r="O943" s="113">
        <v>0</v>
      </c>
      <c r="S943" s="113">
        <v>0</v>
      </c>
      <c r="Y943" s="120"/>
    </row>
    <row r="944" spans="1:25" ht="15">
      <c r="A944" s="134" t="s">
        <v>732</v>
      </c>
      <c r="B944" s="134" t="s">
        <v>2076</v>
      </c>
      <c r="C944" s="134" t="s">
        <v>2250</v>
      </c>
      <c r="D944" s="136">
        <f t="shared" si="302"/>
        <v>2.0264660782006551E-12</v>
      </c>
      <c r="E944" s="136">
        <f t="shared" si="301"/>
        <v>6161.0592000025481</v>
      </c>
      <c r="F944" s="136">
        <v>0</v>
      </c>
      <c r="G944" s="136">
        <f t="shared" si="303"/>
        <v>6161.0592000025481</v>
      </c>
      <c r="H944" s="136">
        <f t="shared" ca="1" si="300"/>
        <v>6162</v>
      </c>
      <c r="I944" s="154">
        <v>0</v>
      </c>
      <c r="J944" s="347"/>
      <c r="K944" t="s">
        <v>1296</v>
      </c>
      <c r="L944" t="s">
        <v>4124</v>
      </c>
      <c r="M944" s="113" t="s">
        <v>4149</v>
      </c>
      <c r="N944" s="113">
        <v>0</v>
      </c>
      <c r="O944" s="113">
        <v>0</v>
      </c>
      <c r="S944" s="113">
        <v>0</v>
      </c>
      <c r="Y944" s="120"/>
    </row>
    <row r="945" spans="1:25" ht="15">
      <c r="A945" s="134" t="s">
        <v>466</v>
      </c>
      <c r="B945" s="134" t="s">
        <v>3002</v>
      </c>
      <c r="C945" s="134" t="s">
        <v>3147</v>
      </c>
      <c r="D945" s="136">
        <f t="shared" si="302"/>
        <v>2.1277893821106879E-12</v>
      </c>
      <c r="E945" s="136">
        <f t="shared" si="301"/>
        <v>9241.5888000038212</v>
      </c>
      <c r="F945" s="136">
        <v>0</v>
      </c>
      <c r="G945" s="136">
        <f t="shared" si="303"/>
        <v>9241.5888000038212</v>
      </c>
      <c r="H945" s="136">
        <f t="shared" ca="1" si="300"/>
        <v>9242</v>
      </c>
      <c r="I945" s="154">
        <v>0</v>
      </c>
      <c r="J945" s="347"/>
      <c r="K945" t="s">
        <v>1311</v>
      </c>
      <c r="L945" t="s">
        <v>4434</v>
      </c>
      <c r="M945" s="113" t="s">
        <v>4458</v>
      </c>
      <c r="N945" s="113">
        <v>700</v>
      </c>
      <c r="O945" s="113">
        <v>0</v>
      </c>
      <c r="S945" s="113">
        <v>0</v>
      </c>
      <c r="Y945" s="120"/>
    </row>
    <row r="946" spans="1:25" ht="15">
      <c r="A946" s="134" t="s">
        <v>647</v>
      </c>
      <c r="B946" s="134" t="s">
        <v>2434</v>
      </c>
      <c r="C946" s="134" t="s">
        <v>2594</v>
      </c>
      <c r="D946" s="136">
        <f t="shared" si="302"/>
        <v>2.2341788512162223E-12</v>
      </c>
      <c r="E946" s="136">
        <f t="shared" si="301"/>
        <v>13862.383200005732</v>
      </c>
      <c r="F946" s="136">
        <v>0</v>
      </c>
      <c r="G946" s="136">
        <f t="shared" si="303"/>
        <v>13862.383200005732</v>
      </c>
      <c r="H946" s="136">
        <f t="shared" ca="1" si="300"/>
        <v>13863</v>
      </c>
      <c r="I946" s="154">
        <v>0</v>
      </c>
      <c r="J946" s="347"/>
      <c r="K946" t="s">
        <v>573</v>
      </c>
      <c r="L946" t="s">
        <v>1373</v>
      </c>
      <c r="M946" s="113" t="s">
        <v>1423</v>
      </c>
      <c r="N946" s="113">
        <v>0</v>
      </c>
      <c r="O946" s="113">
        <v>0</v>
      </c>
      <c r="S946" s="113">
        <v>0</v>
      </c>
      <c r="Y946" s="120"/>
    </row>
    <row r="947" spans="1:25" ht="15">
      <c r="A947" s="134" t="s">
        <v>731</v>
      </c>
      <c r="B947" s="134" t="s">
        <v>1373</v>
      </c>
      <c r="C947" s="134" t="s">
        <v>1424</v>
      </c>
      <c r="D947" s="136">
        <f t="shared" si="302"/>
        <v>2.3458877937770336E-12</v>
      </c>
      <c r="E947" s="136">
        <f t="shared" si="301"/>
        <v>20793.574800008599</v>
      </c>
      <c r="F947" s="136">
        <v>0</v>
      </c>
      <c r="G947" s="136">
        <f t="shared" si="303"/>
        <v>20793.574800008599</v>
      </c>
      <c r="H947" s="136">
        <f t="shared" ca="1" si="300"/>
        <v>20794</v>
      </c>
      <c r="I947" s="154">
        <v>0</v>
      </c>
      <c r="J947" s="347"/>
      <c r="K947" t="s">
        <v>541</v>
      </c>
      <c r="L947" t="s">
        <v>4275</v>
      </c>
      <c r="M947" s="113" t="s">
        <v>4355</v>
      </c>
      <c r="N947" s="113">
        <v>19600</v>
      </c>
      <c r="O947" s="113">
        <v>0</v>
      </c>
      <c r="S947" s="113">
        <v>0</v>
      </c>
      <c r="Y947" s="120"/>
    </row>
    <row r="948" spans="1:25" ht="15">
      <c r="A948" s="134" t="s">
        <v>1294</v>
      </c>
      <c r="B948" s="134" t="s">
        <v>3002</v>
      </c>
      <c r="C948" s="134" t="s">
        <v>3090</v>
      </c>
      <c r="D948" s="136">
        <f t="shared" ref="D948:D950" si="310">D947*0.75</f>
        <v>1.7594158453327752E-12</v>
      </c>
      <c r="E948" s="136">
        <f>E947*0.2</f>
        <v>4158.7149600017201</v>
      </c>
      <c r="F948" s="136">
        <f t="shared" ref="F948:F950" ca="1" si="311">RANDBETWEEN(0,10000)</f>
        <v>8313</v>
      </c>
      <c r="G948" s="136">
        <f t="shared" ca="1" si="303"/>
        <v>12471.71496000172</v>
      </c>
      <c r="H948" s="136">
        <f t="shared" ca="1" si="300"/>
        <v>4910</v>
      </c>
      <c r="I948" s="154">
        <v>3864.2400854399993</v>
      </c>
      <c r="J948" s="347"/>
      <c r="K948" t="s">
        <v>725</v>
      </c>
      <c r="L948" t="s">
        <v>1373</v>
      </c>
      <c r="M948" s="113" t="s">
        <v>1418</v>
      </c>
      <c r="N948" s="113">
        <v>0</v>
      </c>
      <c r="O948" s="113">
        <v>0</v>
      </c>
      <c r="S948" s="113">
        <v>0</v>
      </c>
      <c r="Y948" s="120"/>
    </row>
    <row r="949" spans="1:25" ht="15">
      <c r="A949" s="134" t="s">
        <v>477</v>
      </c>
      <c r="B949" s="134" t="s">
        <v>2434</v>
      </c>
      <c r="C949" s="134" t="s">
        <v>2503</v>
      </c>
      <c r="D949" s="136">
        <f t="shared" si="310"/>
        <v>1.3195618839995814E-12</v>
      </c>
      <c r="E949" s="136">
        <f t="shared" ref="E949:E950" si="312">E948*0.5</f>
        <v>2079.3574800008601</v>
      </c>
      <c r="F949" s="136">
        <f t="shared" ca="1" si="311"/>
        <v>3247</v>
      </c>
      <c r="G949" s="136">
        <f t="shared" ca="1" si="303"/>
        <v>5326.3574800008601</v>
      </c>
      <c r="H949" s="136">
        <f t="shared" ca="1" si="300"/>
        <v>4899</v>
      </c>
      <c r="I949" s="154">
        <v>0</v>
      </c>
      <c r="J949" s="347"/>
      <c r="K949" t="s">
        <v>716</v>
      </c>
      <c r="L949" t="s">
        <v>3307</v>
      </c>
      <c r="M949" s="113" t="s">
        <v>3397</v>
      </c>
      <c r="N949" s="113">
        <v>52200</v>
      </c>
      <c r="O949" s="113">
        <v>0</v>
      </c>
      <c r="S949" s="113">
        <v>0</v>
      </c>
      <c r="Y949" s="120"/>
    </row>
    <row r="950" spans="1:25" ht="15">
      <c r="A950" s="134" t="s">
        <v>489</v>
      </c>
      <c r="B950" s="134" t="s">
        <v>1473</v>
      </c>
      <c r="C950" s="134" t="s">
        <v>1613</v>
      </c>
      <c r="D950" s="136">
        <f t="shared" si="310"/>
        <v>9.8967141299968613E-13</v>
      </c>
      <c r="E950" s="136">
        <f t="shared" si="312"/>
        <v>1039.67874000043</v>
      </c>
      <c r="F950" s="136">
        <f t="shared" ca="1" si="311"/>
        <v>5440</v>
      </c>
      <c r="G950" s="136">
        <f t="shared" ca="1" si="303"/>
        <v>6479.6787400004305</v>
      </c>
      <c r="H950" s="136">
        <f t="shared" ca="1" si="300"/>
        <v>2810</v>
      </c>
      <c r="I950" s="154">
        <v>0</v>
      </c>
      <c r="J950" s="347"/>
      <c r="K950" t="s">
        <v>438</v>
      </c>
      <c r="L950" t="s">
        <v>2076</v>
      </c>
      <c r="M950" s="113" t="s">
        <v>2205</v>
      </c>
      <c r="N950" s="113">
        <v>0</v>
      </c>
      <c r="O950" s="113">
        <v>1400</v>
      </c>
      <c r="S950" s="113">
        <v>0</v>
      </c>
      <c r="Y950" s="120"/>
    </row>
    <row r="951" spans="1:25" ht="15">
      <c r="A951" s="134" t="s">
        <v>704</v>
      </c>
      <c r="B951" s="134" t="s">
        <v>3660</v>
      </c>
      <c r="C951" s="134" t="s">
        <v>3853</v>
      </c>
      <c r="D951" s="136">
        <f t="shared" si="302"/>
        <v>1.0391549836496705E-12</v>
      </c>
      <c r="E951" s="136">
        <f t="shared" si="301"/>
        <v>1559.518110000645</v>
      </c>
      <c r="F951" s="136">
        <v>0</v>
      </c>
      <c r="G951" s="136">
        <f t="shared" si="303"/>
        <v>1559.518110000645</v>
      </c>
      <c r="H951" s="136">
        <f t="shared" ca="1" si="300"/>
        <v>1560</v>
      </c>
      <c r="I951" s="154">
        <v>0</v>
      </c>
      <c r="J951" s="347"/>
      <c r="K951" t="s">
        <v>584</v>
      </c>
      <c r="L951" t="s">
        <v>2737</v>
      </c>
      <c r="M951" s="113" t="s">
        <v>2869</v>
      </c>
      <c r="N951" s="113">
        <v>0</v>
      </c>
      <c r="O951" s="113">
        <v>1000</v>
      </c>
      <c r="S951" s="113">
        <v>0</v>
      </c>
      <c r="Y951" s="120"/>
    </row>
    <row r="952" spans="1:25" ht="15">
      <c r="A952" s="134" t="s">
        <v>661</v>
      </c>
      <c r="B952" s="134" t="s">
        <v>1763</v>
      </c>
      <c r="C952" s="134" t="s">
        <v>1913</v>
      </c>
      <c r="D952" s="136">
        <f t="shared" si="302"/>
        <v>1.0911127328321541E-12</v>
      </c>
      <c r="E952" s="136">
        <f t="shared" si="301"/>
        <v>2339.2771650009677</v>
      </c>
      <c r="F952" s="136">
        <v>0</v>
      </c>
      <c r="G952" s="136">
        <f t="shared" si="303"/>
        <v>2339.2771650009677</v>
      </c>
      <c r="H952" s="136">
        <f t="shared" ca="1" si="300"/>
        <v>2340</v>
      </c>
      <c r="I952" s="154">
        <v>0</v>
      </c>
      <c r="J952" s="347"/>
      <c r="K952" t="s">
        <v>440</v>
      </c>
      <c r="L952" t="s">
        <v>2076</v>
      </c>
      <c r="M952" s="113" t="s">
        <v>2251</v>
      </c>
      <c r="N952" s="113">
        <v>0</v>
      </c>
      <c r="O952" s="113">
        <v>2500</v>
      </c>
      <c r="S952" s="113">
        <v>0</v>
      </c>
      <c r="Y952" s="120"/>
    </row>
    <row r="953" spans="1:25" ht="15">
      <c r="A953" s="134" t="s">
        <v>1294</v>
      </c>
      <c r="B953" s="134" t="s">
        <v>1473</v>
      </c>
      <c r="C953" s="134" t="s">
        <v>1598</v>
      </c>
      <c r="D953" s="136">
        <f>D952*0.75</f>
        <v>8.1833454962411559E-13</v>
      </c>
      <c r="E953" s="136">
        <f>E952*0.5</f>
        <v>1169.6385825004838</v>
      </c>
      <c r="F953" s="136">
        <f ca="1">RANDBETWEEN(0,10000)</f>
        <v>471</v>
      </c>
      <c r="G953" s="136">
        <f t="shared" ca="1" si="303"/>
        <v>1640.6385825004838</v>
      </c>
      <c r="H953" s="136">
        <f t="shared" ca="1" si="300"/>
        <v>1355</v>
      </c>
      <c r="I953" s="154">
        <v>698623.6058748099</v>
      </c>
      <c r="J953" s="347"/>
      <c r="K953" t="s">
        <v>1344</v>
      </c>
      <c r="L953" t="s">
        <v>2076</v>
      </c>
      <c r="M953" s="113" t="s">
        <v>2252</v>
      </c>
      <c r="N953" s="113">
        <v>0</v>
      </c>
      <c r="O953" s="113">
        <v>54900</v>
      </c>
      <c r="S953" s="113">
        <v>0</v>
      </c>
      <c r="Y953" s="120"/>
    </row>
    <row r="954" spans="1:25" ht="15">
      <c r="A954" s="134" t="s">
        <v>431</v>
      </c>
      <c r="B954" s="134" t="s">
        <v>1473</v>
      </c>
      <c r="C954" s="134" t="s">
        <v>1614</v>
      </c>
      <c r="D954" s="136">
        <f t="shared" si="302"/>
        <v>8.592512771053214E-13</v>
      </c>
      <c r="E954" s="136">
        <f t="shared" si="301"/>
        <v>1754.4578737507259</v>
      </c>
      <c r="F954" s="136">
        <v>0</v>
      </c>
      <c r="G954" s="136">
        <f t="shared" si="303"/>
        <v>1754.4578737507259</v>
      </c>
      <c r="H954" s="136">
        <f t="shared" ca="1" si="300"/>
        <v>1755</v>
      </c>
      <c r="I954" s="154">
        <v>0</v>
      </c>
      <c r="J954" s="347"/>
      <c r="K954" t="s">
        <v>683</v>
      </c>
      <c r="L954" t="s">
        <v>4124</v>
      </c>
      <c r="M954" s="113" t="s">
        <v>4173</v>
      </c>
      <c r="N954" s="113">
        <v>100</v>
      </c>
      <c r="O954" s="113">
        <v>0</v>
      </c>
      <c r="S954" s="113">
        <v>0</v>
      </c>
      <c r="Y954" s="120"/>
    </row>
    <row r="955" spans="1:25" ht="15">
      <c r="A955" s="134" t="s">
        <v>494</v>
      </c>
      <c r="B955" s="134" t="s">
        <v>2737</v>
      </c>
      <c r="C955" s="134" t="s">
        <v>2777</v>
      </c>
      <c r="D955" s="136">
        <f t="shared" si="302"/>
        <v>9.0221384096058748E-13</v>
      </c>
      <c r="E955" s="136">
        <f t="shared" si="301"/>
        <v>2631.686810626089</v>
      </c>
      <c r="F955" s="136">
        <v>0</v>
      </c>
      <c r="G955" s="136">
        <f t="shared" si="303"/>
        <v>2631.686810626089</v>
      </c>
      <c r="H955" s="136">
        <f t="shared" ca="1" si="300"/>
        <v>2632</v>
      </c>
      <c r="I955" s="154">
        <v>175.83841149</v>
      </c>
      <c r="J955" s="347"/>
      <c r="K955" t="s">
        <v>498</v>
      </c>
      <c r="L955" t="s">
        <v>1763</v>
      </c>
      <c r="M955" s="113" t="s">
        <v>1914</v>
      </c>
      <c r="N955" s="113">
        <v>0</v>
      </c>
      <c r="O955" s="113">
        <v>3000</v>
      </c>
      <c r="S955" s="113">
        <v>0</v>
      </c>
      <c r="Y955" s="120"/>
    </row>
    <row r="956" spans="1:25" ht="15">
      <c r="A956" s="134" t="s">
        <v>618</v>
      </c>
      <c r="B956" s="134" t="s">
        <v>3660</v>
      </c>
      <c r="C956" s="134" t="s">
        <v>3854</v>
      </c>
      <c r="D956" s="136">
        <f t="shared" si="302"/>
        <v>9.4732453300861692E-13</v>
      </c>
      <c r="E956" s="136">
        <f>E955*0.56</f>
        <v>1473.7446139506101</v>
      </c>
      <c r="F956" s="136">
        <v>0</v>
      </c>
      <c r="G956" s="136">
        <f t="shared" si="303"/>
        <v>1473.7446139506101</v>
      </c>
      <c r="H956" s="136">
        <f t="shared" ca="1" si="300"/>
        <v>1474</v>
      </c>
      <c r="I956" s="154">
        <v>0</v>
      </c>
      <c r="J956" s="347"/>
      <c r="K956" t="s">
        <v>682</v>
      </c>
      <c r="L956" t="s">
        <v>2737</v>
      </c>
      <c r="M956" s="113" t="s">
        <v>2813</v>
      </c>
      <c r="N956" s="113">
        <v>0</v>
      </c>
      <c r="O956" s="113">
        <v>2000</v>
      </c>
      <c r="S956" s="113">
        <v>0</v>
      </c>
      <c r="Y956" s="120"/>
    </row>
    <row r="957" spans="1:25" ht="15">
      <c r="A957" s="134" t="s">
        <v>489</v>
      </c>
      <c r="B957" s="134" t="s">
        <v>3002</v>
      </c>
      <c r="C957" s="134" t="s">
        <v>3148</v>
      </c>
      <c r="D957" s="136">
        <f t="shared" si="302"/>
        <v>9.9469075965904789E-13</v>
      </c>
      <c r="E957" s="136">
        <f>E956*0.56</f>
        <v>825.29698381234175</v>
      </c>
      <c r="F957" s="136">
        <v>0</v>
      </c>
      <c r="G957" s="136">
        <f t="shared" si="303"/>
        <v>825.29698381234175</v>
      </c>
      <c r="H957" s="136">
        <f t="shared" ca="1" si="300"/>
        <v>826</v>
      </c>
      <c r="I957" s="154">
        <v>0</v>
      </c>
      <c r="J957" s="347"/>
      <c r="K957" t="s">
        <v>428</v>
      </c>
      <c r="L957" t="s">
        <v>1763</v>
      </c>
      <c r="M957" s="113" t="s">
        <v>1765</v>
      </c>
      <c r="N957" s="113">
        <v>0</v>
      </c>
      <c r="O957" s="113">
        <v>1700</v>
      </c>
      <c r="S957" s="113">
        <v>0</v>
      </c>
      <c r="Y957" s="120"/>
    </row>
    <row r="958" spans="1:25" ht="15">
      <c r="A958" s="134" t="s">
        <v>1293</v>
      </c>
      <c r="B958" s="134" t="s">
        <v>2737</v>
      </c>
      <c r="C958" s="134" t="s">
        <v>2870</v>
      </c>
      <c r="D958" s="136">
        <f>D957*0.75</f>
        <v>7.4601806974428592E-13</v>
      </c>
      <c r="E958" s="136">
        <f>E957*0.5</f>
        <v>412.64849190617088</v>
      </c>
      <c r="F958" s="136">
        <f ca="1">RANDBETWEEN(0,10000)</f>
        <v>3818</v>
      </c>
      <c r="G958" s="136">
        <f t="shared" ca="1" si="303"/>
        <v>4230.6484919061713</v>
      </c>
      <c r="H958" s="136">
        <f t="shared" ca="1" si="300"/>
        <v>2422</v>
      </c>
      <c r="I958" s="154">
        <v>1053.8439187499998</v>
      </c>
      <c r="J958" s="347"/>
      <c r="K958" t="s">
        <v>461</v>
      </c>
      <c r="L958" t="s">
        <v>1763</v>
      </c>
      <c r="M958" s="113" t="s">
        <v>1915</v>
      </c>
      <c r="N958" s="113">
        <v>0</v>
      </c>
      <c r="O958" s="113">
        <v>800</v>
      </c>
      <c r="S958" s="113">
        <v>0</v>
      </c>
      <c r="Y958" s="120"/>
    </row>
    <row r="959" spans="1:25" ht="15">
      <c r="A959" s="134" t="s">
        <v>746</v>
      </c>
      <c r="B959" s="134" t="s">
        <v>3002</v>
      </c>
      <c r="C959" s="134" t="s">
        <v>3149</v>
      </c>
      <c r="D959" s="136">
        <f t="shared" si="302"/>
        <v>7.8331897323150022E-13</v>
      </c>
      <c r="E959" s="136">
        <f t="shared" si="301"/>
        <v>618.97273785925631</v>
      </c>
      <c r="F959" s="136">
        <v>0</v>
      </c>
      <c r="G959" s="136">
        <f t="shared" si="303"/>
        <v>618.97273785925631</v>
      </c>
      <c r="H959" s="136">
        <f t="shared" ca="1" si="300"/>
        <v>619</v>
      </c>
      <c r="I959" s="154">
        <v>0</v>
      </c>
      <c r="J959" s="347"/>
      <c r="K959" t="s">
        <v>719</v>
      </c>
      <c r="L959" t="s">
        <v>2076</v>
      </c>
      <c r="M959" s="113" t="s">
        <v>2253</v>
      </c>
      <c r="N959" s="113">
        <v>0</v>
      </c>
      <c r="O959" s="113">
        <v>24000</v>
      </c>
      <c r="S959" s="113">
        <v>0</v>
      </c>
      <c r="Y959" s="120"/>
    </row>
    <row r="960" spans="1:25" ht="15">
      <c r="A960" s="134" t="s">
        <v>466</v>
      </c>
      <c r="B960" s="134" t="s">
        <v>1473</v>
      </c>
      <c r="C960" s="134" t="s">
        <v>1615</v>
      </c>
      <c r="D960" s="136">
        <f>D959*0.75</f>
        <v>5.8748922992362519E-13</v>
      </c>
      <c r="E960" s="136">
        <f>E959*0.5</f>
        <v>309.48636892962816</v>
      </c>
      <c r="F960" s="136">
        <f ca="1">RANDBETWEEN(0,10000)</f>
        <v>5044</v>
      </c>
      <c r="G960" s="136">
        <f t="shared" ca="1" si="303"/>
        <v>5353.486368929628</v>
      </c>
      <c r="H960" s="136">
        <f t="shared" ca="1" si="300"/>
        <v>5313</v>
      </c>
      <c r="I960" s="154">
        <v>0</v>
      </c>
      <c r="J960" s="347"/>
      <c r="K960" t="s">
        <v>503</v>
      </c>
      <c r="L960" t="s">
        <v>3660</v>
      </c>
      <c r="M960" s="113" t="s">
        <v>3855</v>
      </c>
      <c r="N960" s="113">
        <v>0</v>
      </c>
      <c r="O960" s="113">
        <v>27700</v>
      </c>
      <c r="S960" s="113">
        <v>0</v>
      </c>
      <c r="Y960" s="120"/>
    </row>
    <row r="961" spans="1:25" ht="15">
      <c r="A961" s="134" t="s">
        <v>491</v>
      </c>
      <c r="B961" s="134" t="s">
        <v>2737</v>
      </c>
      <c r="C961" s="134" t="s">
        <v>2871</v>
      </c>
      <c r="D961" s="136">
        <f t="shared" si="302"/>
        <v>6.1686369141980644E-13</v>
      </c>
      <c r="E961" s="136">
        <f t="shared" si="301"/>
        <v>464.22955339444223</v>
      </c>
      <c r="F961" s="136">
        <v>0</v>
      </c>
      <c r="G961" s="136">
        <f t="shared" si="303"/>
        <v>464.22955339444223</v>
      </c>
      <c r="H961" s="136">
        <f t="shared" ca="1" si="300"/>
        <v>465</v>
      </c>
      <c r="I961" s="154">
        <v>0</v>
      </c>
      <c r="J961" s="347"/>
      <c r="K961" t="s">
        <v>451</v>
      </c>
      <c r="L961" t="s">
        <v>3307</v>
      </c>
      <c r="M961" s="113" t="s">
        <v>3426</v>
      </c>
      <c r="N961" s="113">
        <v>45800</v>
      </c>
      <c r="O961" s="113">
        <v>0</v>
      </c>
      <c r="S961" s="113">
        <v>0</v>
      </c>
      <c r="Y961" s="120"/>
    </row>
    <row r="962" spans="1:25" ht="15">
      <c r="A962" s="134" t="s">
        <v>575</v>
      </c>
      <c r="B962" s="134" t="s">
        <v>2076</v>
      </c>
      <c r="C962" s="134" t="s">
        <v>2176</v>
      </c>
      <c r="D962" s="136">
        <f t="shared" si="302"/>
        <v>6.4770687599079676E-13</v>
      </c>
      <c r="E962" s="136">
        <f t="shared" si="301"/>
        <v>696.34433009166332</v>
      </c>
      <c r="F962" s="136">
        <v>0</v>
      </c>
      <c r="G962" s="136">
        <f t="shared" si="303"/>
        <v>696.34433009166332</v>
      </c>
      <c r="H962" s="136">
        <f t="shared" ca="1" si="300"/>
        <v>697</v>
      </c>
      <c r="I962" s="154">
        <v>0</v>
      </c>
      <c r="J962" s="347"/>
      <c r="K962" t="s">
        <v>731</v>
      </c>
      <c r="L962" t="s">
        <v>2076</v>
      </c>
      <c r="M962" s="113" t="s">
        <v>2254</v>
      </c>
      <c r="N962" s="113">
        <v>0</v>
      </c>
      <c r="O962" s="113">
        <v>0</v>
      </c>
      <c r="S962" s="113">
        <v>0</v>
      </c>
      <c r="Y962" s="120"/>
    </row>
    <row r="963" spans="1:25" ht="15">
      <c r="A963" s="134" t="s">
        <v>713</v>
      </c>
      <c r="B963" s="134" t="s">
        <v>3660</v>
      </c>
      <c r="C963" s="134" t="s">
        <v>3723</v>
      </c>
      <c r="D963" s="136">
        <f t="shared" si="302"/>
        <v>6.8009221979033659E-13</v>
      </c>
      <c r="E963" s="136">
        <f t="shared" si="301"/>
        <v>1044.516495137495</v>
      </c>
      <c r="F963" s="136">
        <v>0</v>
      </c>
      <c r="G963" s="136">
        <f t="shared" si="303"/>
        <v>1044.516495137495</v>
      </c>
      <c r="H963" s="136">
        <f t="shared" ref="H963:H1026" ca="1" si="313">RANDBETWEEN(E963,G963)</f>
        <v>1045</v>
      </c>
      <c r="I963" s="154">
        <v>0</v>
      </c>
      <c r="J963" s="347"/>
      <c r="K963" t="s">
        <v>1346</v>
      </c>
      <c r="L963" t="s">
        <v>3307</v>
      </c>
      <c r="M963" s="113" t="s">
        <v>3427</v>
      </c>
      <c r="N963" s="113">
        <v>209900</v>
      </c>
      <c r="O963" s="113">
        <v>0</v>
      </c>
      <c r="S963" s="113">
        <v>0</v>
      </c>
      <c r="Y963" s="120"/>
    </row>
    <row r="964" spans="1:25" ht="15">
      <c r="A964" s="134" t="s">
        <v>640</v>
      </c>
      <c r="B964" s="134" t="s">
        <v>1763</v>
      </c>
      <c r="C964" s="134" t="s">
        <v>1916</v>
      </c>
      <c r="D964" s="136">
        <f t="shared" si="302"/>
        <v>7.1409683077985349E-13</v>
      </c>
      <c r="E964" s="136">
        <f t="shared" si="301"/>
        <v>1566.7747427062425</v>
      </c>
      <c r="F964" s="136">
        <v>0</v>
      </c>
      <c r="G964" s="136">
        <f t="shared" si="303"/>
        <v>1566.7747427062425</v>
      </c>
      <c r="H964" s="136">
        <f t="shared" ca="1" si="313"/>
        <v>1567</v>
      </c>
      <c r="I964" s="154">
        <v>0</v>
      </c>
      <c r="J964" s="347"/>
      <c r="K964" t="s">
        <v>498</v>
      </c>
      <c r="L964" t="s">
        <v>2076</v>
      </c>
      <c r="M964" s="113" t="s">
        <v>2255</v>
      </c>
      <c r="N964" s="113">
        <v>0</v>
      </c>
      <c r="O964" s="113">
        <v>11100</v>
      </c>
      <c r="S964" s="113">
        <v>0</v>
      </c>
      <c r="Y964" s="120"/>
    </row>
    <row r="965" spans="1:25" ht="15">
      <c r="A965" s="134" t="s">
        <v>590</v>
      </c>
      <c r="B965" s="134" t="s">
        <v>3002</v>
      </c>
      <c r="C965" s="134" t="s">
        <v>3074</v>
      </c>
      <c r="D965" s="136">
        <f t="shared" ref="D965:D967" si="314">D964*0.75</f>
        <v>5.3557262308489009E-13</v>
      </c>
      <c r="E965" s="136">
        <f t="shared" ref="E965:E967" si="315">E964*0.5</f>
        <v>783.38737135312124</v>
      </c>
      <c r="F965" s="136">
        <f t="shared" ref="F965:F967" ca="1" si="316">RANDBETWEEN(0,10000)</f>
        <v>7018</v>
      </c>
      <c r="G965" s="136">
        <f t="shared" ca="1" si="303"/>
        <v>7801.3873713531211</v>
      </c>
      <c r="H965" s="136">
        <f t="shared" ca="1" si="313"/>
        <v>3610</v>
      </c>
      <c r="I965" s="154">
        <v>0</v>
      </c>
      <c r="J965" s="347"/>
      <c r="K965" t="s">
        <v>427</v>
      </c>
      <c r="L965" t="s">
        <v>2076</v>
      </c>
      <c r="M965" s="113" t="s">
        <v>2221</v>
      </c>
      <c r="N965" s="113">
        <v>0</v>
      </c>
      <c r="O965" s="113">
        <v>400</v>
      </c>
      <c r="S965" s="113">
        <v>0</v>
      </c>
      <c r="Y965" s="120"/>
    </row>
    <row r="966" spans="1:25" ht="15">
      <c r="A966" s="134" t="s">
        <v>438</v>
      </c>
      <c r="B966" s="134" t="s">
        <v>3660</v>
      </c>
      <c r="C966" s="134" t="s">
        <v>3763</v>
      </c>
      <c r="D966" s="136">
        <f t="shared" si="314"/>
        <v>4.0167946731366757E-13</v>
      </c>
      <c r="E966" s="136">
        <f t="shared" si="315"/>
        <v>391.69368567656062</v>
      </c>
      <c r="F966" s="136">
        <f t="shared" ca="1" si="316"/>
        <v>1361</v>
      </c>
      <c r="G966" s="136">
        <f t="shared" ca="1" si="303"/>
        <v>1752.6936856765606</v>
      </c>
      <c r="H966" s="136">
        <f t="shared" ca="1" si="313"/>
        <v>1527</v>
      </c>
      <c r="I966" s="154">
        <v>0</v>
      </c>
      <c r="J966" s="347"/>
      <c r="K966" t="s">
        <v>645</v>
      </c>
      <c r="L966" t="s">
        <v>3002</v>
      </c>
      <c r="M966" s="113" t="s">
        <v>3150</v>
      </c>
      <c r="N966" s="113">
        <v>0</v>
      </c>
      <c r="O966" s="113">
        <v>1800</v>
      </c>
      <c r="S966" s="113">
        <v>0</v>
      </c>
      <c r="Y966" s="120"/>
    </row>
    <row r="967" spans="1:25" ht="15">
      <c r="A967" s="134" t="s">
        <v>612</v>
      </c>
      <c r="B967" s="134" t="s">
        <v>2737</v>
      </c>
      <c r="C967" s="134" t="s">
        <v>2872</v>
      </c>
      <c r="D967" s="136">
        <f t="shared" si="314"/>
        <v>3.0125960048525068E-13</v>
      </c>
      <c r="E967" s="136">
        <f t="shared" si="315"/>
        <v>195.84684283828031</v>
      </c>
      <c r="F967" s="136">
        <f t="shared" ca="1" si="316"/>
        <v>8279</v>
      </c>
      <c r="G967" s="136">
        <f t="shared" ca="1" si="303"/>
        <v>8474.8468428382803</v>
      </c>
      <c r="H967" s="136">
        <f t="shared" ca="1" si="313"/>
        <v>3425</v>
      </c>
      <c r="I967" s="154">
        <v>0</v>
      </c>
      <c r="J967" s="347"/>
      <c r="K967" t="s">
        <v>544</v>
      </c>
      <c r="L967" t="s">
        <v>3660</v>
      </c>
      <c r="M967" s="113" t="s">
        <v>3856</v>
      </c>
      <c r="N967" s="113">
        <v>0</v>
      </c>
      <c r="O967" s="113">
        <v>263100</v>
      </c>
      <c r="S967" s="113">
        <v>0</v>
      </c>
      <c r="Y967" s="120"/>
    </row>
    <row r="968" spans="1:25" ht="15">
      <c r="A968" s="134" t="s">
        <v>460</v>
      </c>
      <c r="B968" s="134" t="s">
        <v>4275</v>
      </c>
      <c r="C968" s="134" t="s">
        <v>4356</v>
      </c>
      <c r="D968" s="136">
        <f t="shared" ref="D968:D1029" si="317">D967*1.05</f>
        <v>3.1632258050951324E-13</v>
      </c>
      <c r="E968" s="136">
        <f t="shared" ref="E968:E1027" si="318">E967*1.5</f>
        <v>293.77026425742048</v>
      </c>
      <c r="F968" s="136">
        <v>0</v>
      </c>
      <c r="G968" s="136">
        <f t="shared" si="303"/>
        <v>293.77026425742048</v>
      </c>
      <c r="H968" s="136">
        <f t="shared" ca="1" si="313"/>
        <v>294</v>
      </c>
      <c r="I968" s="154">
        <v>0</v>
      </c>
      <c r="J968" s="347"/>
      <c r="K968" t="s">
        <v>428</v>
      </c>
      <c r="L968" t="s">
        <v>3660</v>
      </c>
      <c r="M968" s="113" t="s">
        <v>3722</v>
      </c>
      <c r="N968" s="113">
        <v>0</v>
      </c>
      <c r="O968" s="113">
        <v>27300</v>
      </c>
      <c r="S968" s="113">
        <v>0</v>
      </c>
      <c r="Y968" s="120"/>
    </row>
    <row r="969" spans="1:25" ht="15">
      <c r="A969" s="134" t="s">
        <v>622</v>
      </c>
      <c r="B969" s="134" t="s">
        <v>1763</v>
      </c>
      <c r="C969" s="134" t="s">
        <v>1917</v>
      </c>
      <c r="D969" s="136">
        <f t="shared" ref="D969:D970" si="319">D968*0.75</f>
        <v>2.3724193538213492E-13</v>
      </c>
      <c r="E969" s="136">
        <f t="shared" ref="E969:E970" si="320">E968*0.5</f>
        <v>146.88513212871024</v>
      </c>
      <c r="F969" s="136">
        <f t="shared" ref="F969:F970" ca="1" si="321">RANDBETWEEN(0,10000)</f>
        <v>7514</v>
      </c>
      <c r="G969" s="136">
        <f t="shared" ca="1" si="303"/>
        <v>7660.8851321287102</v>
      </c>
      <c r="H969" s="136">
        <f t="shared" ca="1" si="313"/>
        <v>3730</v>
      </c>
      <c r="I969" s="154">
        <v>42476.900857299996</v>
      </c>
      <c r="J969" s="347"/>
      <c r="K969" t="s">
        <v>457</v>
      </c>
      <c r="L969" t="s">
        <v>1763</v>
      </c>
      <c r="M969" s="113" t="s">
        <v>1768</v>
      </c>
      <c r="N969" s="113">
        <v>0</v>
      </c>
      <c r="O969" s="113">
        <v>700</v>
      </c>
      <c r="S969" s="113">
        <v>0</v>
      </c>
      <c r="Y969" s="120"/>
    </row>
    <row r="970" spans="1:25" ht="15">
      <c r="A970" s="134" t="s">
        <v>739</v>
      </c>
      <c r="B970" s="134" t="s">
        <v>2076</v>
      </c>
      <c r="C970" s="134" t="s">
        <v>2256</v>
      </c>
      <c r="D970" s="136">
        <f t="shared" si="319"/>
        <v>1.7793145153660119E-13</v>
      </c>
      <c r="E970" s="136">
        <f t="shared" si="320"/>
        <v>73.44256606435512</v>
      </c>
      <c r="F970" s="136">
        <f t="shared" ca="1" si="321"/>
        <v>6655</v>
      </c>
      <c r="G970" s="136">
        <f t="shared" ca="1" si="303"/>
        <v>6728.4425660643556</v>
      </c>
      <c r="H970" s="136">
        <f t="shared" ca="1" si="313"/>
        <v>1089</v>
      </c>
      <c r="I970" s="154">
        <v>0</v>
      </c>
      <c r="J970" s="347"/>
      <c r="K970" t="s">
        <v>1357</v>
      </c>
      <c r="L970" t="s">
        <v>3307</v>
      </c>
      <c r="M970" s="113" t="s">
        <v>3428</v>
      </c>
      <c r="N970" s="113">
        <v>10500</v>
      </c>
      <c r="O970" s="113">
        <v>0</v>
      </c>
      <c r="S970" s="113">
        <v>0</v>
      </c>
      <c r="Y970" s="120"/>
    </row>
    <row r="971" spans="1:25" ht="15">
      <c r="A971" s="134" t="s">
        <v>576</v>
      </c>
      <c r="B971" s="134" t="s">
        <v>3307</v>
      </c>
      <c r="C971" s="134" t="s">
        <v>3429</v>
      </c>
      <c r="D971" s="136">
        <f t="shared" si="317"/>
        <v>1.8682802411343126E-13</v>
      </c>
      <c r="E971" s="136">
        <f t="shared" si="318"/>
        <v>110.16384909653269</v>
      </c>
      <c r="F971" s="136">
        <v>0</v>
      </c>
      <c r="G971" s="136">
        <f t="shared" si="303"/>
        <v>110.16384909653269</v>
      </c>
      <c r="H971" s="136">
        <f t="shared" ca="1" si="313"/>
        <v>111</v>
      </c>
      <c r="I971" s="154">
        <v>0</v>
      </c>
      <c r="J971" s="347"/>
      <c r="K971" t="s">
        <v>621</v>
      </c>
      <c r="L971" t="s">
        <v>1473</v>
      </c>
      <c r="M971" s="113" t="s">
        <v>1606</v>
      </c>
      <c r="N971" s="113">
        <v>603300</v>
      </c>
      <c r="O971" s="113">
        <v>0</v>
      </c>
      <c r="S971" s="113">
        <v>0</v>
      </c>
      <c r="Y971" s="120"/>
    </row>
    <row r="972" spans="1:25" ht="15">
      <c r="A972" s="134" t="s">
        <v>611</v>
      </c>
      <c r="B972" s="134" t="s">
        <v>3002</v>
      </c>
      <c r="C972" s="134" t="s">
        <v>3151</v>
      </c>
      <c r="D972" s="136">
        <f t="shared" si="317"/>
        <v>1.9616942531910283E-13</v>
      </c>
      <c r="E972" s="136">
        <f t="shared" si="318"/>
        <v>165.24577364479904</v>
      </c>
      <c r="F972" s="136">
        <v>0</v>
      </c>
      <c r="G972" s="136">
        <f t="shared" si="303"/>
        <v>165.24577364479904</v>
      </c>
      <c r="H972" s="136">
        <f t="shared" ca="1" si="313"/>
        <v>166</v>
      </c>
      <c r="I972" s="154">
        <v>181.95851246999999</v>
      </c>
      <c r="J972" s="347"/>
      <c r="K972" t="s">
        <v>483</v>
      </c>
      <c r="L972" t="s">
        <v>2737</v>
      </c>
      <c r="M972" s="113" t="s">
        <v>2873</v>
      </c>
      <c r="N972" s="113">
        <v>0</v>
      </c>
      <c r="O972" s="113">
        <v>100</v>
      </c>
      <c r="S972" s="113">
        <v>0</v>
      </c>
      <c r="Y972" s="120"/>
    </row>
    <row r="973" spans="1:25" ht="15">
      <c r="A973" s="134" t="s">
        <v>1342</v>
      </c>
      <c r="B973" s="134" t="s">
        <v>3543</v>
      </c>
      <c r="C973" s="134" t="s">
        <v>3589</v>
      </c>
      <c r="D973" s="136">
        <f>D972*0.75</f>
        <v>1.4712706898932712E-13</v>
      </c>
      <c r="E973" s="136">
        <f>E972*0.5</f>
        <v>82.622886822399522</v>
      </c>
      <c r="F973" s="136">
        <f ca="1">RANDBETWEEN(0,10000)</f>
        <v>7618</v>
      </c>
      <c r="G973" s="136">
        <f t="shared" ca="1" si="303"/>
        <v>7700.6228868223998</v>
      </c>
      <c r="H973" s="136">
        <f t="shared" ca="1" si="313"/>
        <v>4206</v>
      </c>
      <c r="I973" s="154">
        <v>0</v>
      </c>
      <c r="J973" s="347"/>
      <c r="K973" t="s">
        <v>579</v>
      </c>
      <c r="L973" t="s">
        <v>1763</v>
      </c>
      <c r="M973" s="113" t="s">
        <v>1834</v>
      </c>
      <c r="N973" s="113">
        <v>0</v>
      </c>
      <c r="O973" s="113">
        <v>11500</v>
      </c>
      <c r="S973" s="113">
        <v>0</v>
      </c>
      <c r="Y973" s="120"/>
    </row>
    <row r="974" spans="1:25" ht="15">
      <c r="A974" s="134" t="s">
        <v>531</v>
      </c>
      <c r="B974" s="134" t="s">
        <v>2737</v>
      </c>
      <c r="C974" s="134" t="s">
        <v>2805</v>
      </c>
      <c r="D974" s="136">
        <f t="shared" si="317"/>
        <v>1.5448342243879348E-13</v>
      </c>
      <c r="E974" s="136">
        <f t="shared" si="318"/>
        <v>123.93433023359928</v>
      </c>
      <c r="F974" s="136">
        <v>0</v>
      </c>
      <c r="G974" s="136">
        <f t="shared" si="303"/>
        <v>123.93433023359928</v>
      </c>
      <c r="H974" s="136">
        <f t="shared" ca="1" si="313"/>
        <v>124</v>
      </c>
      <c r="I974" s="154">
        <v>5357.0243078099993</v>
      </c>
      <c r="J974" s="347"/>
      <c r="K974" t="s">
        <v>722</v>
      </c>
      <c r="L974" t="s">
        <v>2737</v>
      </c>
      <c r="M974" s="113" t="s">
        <v>2874</v>
      </c>
      <c r="N974" s="113">
        <v>0</v>
      </c>
      <c r="O974" s="113">
        <v>0</v>
      </c>
      <c r="S974" s="113">
        <v>0</v>
      </c>
      <c r="Y974" s="120"/>
    </row>
    <row r="975" spans="1:25" ht="15">
      <c r="A975" s="134" t="s">
        <v>557</v>
      </c>
      <c r="B975" s="134" t="s">
        <v>1763</v>
      </c>
      <c r="C975" s="134" t="s">
        <v>1918</v>
      </c>
      <c r="D975" s="136">
        <f t="shared" si="317"/>
        <v>1.6220759356073316E-13</v>
      </c>
      <c r="E975" s="136">
        <f t="shared" si="318"/>
        <v>185.90149535039893</v>
      </c>
      <c r="F975" s="136">
        <v>0</v>
      </c>
      <c r="G975" s="136">
        <f t="shared" ref="G975:G1038" si="322">E975+F975</f>
        <v>185.90149535039893</v>
      </c>
      <c r="H975" s="136">
        <f t="shared" ca="1" si="313"/>
        <v>186</v>
      </c>
      <c r="I975" s="154">
        <v>0</v>
      </c>
      <c r="J975" s="347"/>
      <c r="K975" t="s">
        <v>635</v>
      </c>
      <c r="L975" t="s">
        <v>2434</v>
      </c>
      <c r="M975" s="113" t="s">
        <v>2573</v>
      </c>
      <c r="N975" s="113">
        <v>0</v>
      </c>
      <c r="O975" s="113">
        <v>0</v>
      </c>
      <c r="S975" s="113">
        <v>0</v>
      </c>
      <c r="Y975" s="120"/>
    </row>
    <row r="976" spans="1:25" ht="15">
      <c r="A976" s="134" t="s">
        <v>442</v>
      </c>
      <c r="B976" s="134" t="s">
        <v>2434</v>
      </c>
      <c r="C976" s="134" t="s">
        <v>2595</v>
      </c>
      <c r="D976" s="136">
        <f t="shared" si="317"/>
        <v>1.7031797323876982E-13</v>
      </c>
      <c r="E976" s="136">
        <f t="shared" si="318"/>
        <v>278.8522430255984</v>
      </c>
      <c r="F976" s="136">
        <v>0</v>
      </c>
      <c r="G976" s="136">
        <f t="shared" si="322"/>
        <v>278.8522430255984</v>
      </c>
      <c r="H976" s="136">
        <f t="shared" ca="1" si="313"/>
        <v>279</v>
      </c>
      <c r="I976" s="154">
        <v>0</v>
      </c>
      <c r="J976" s="347"/>
      <c r="K976" t="s">
        <v>552</v>
      </c>
      <c r="L976" t="s">
        <v>3660</v>
      </c>
      <c r="M976" s="113" t="s">
        <v>3857</v>
      </c>
      <c r="N976" s="113">
        <v>0</v>
      </c>
      <c r="O976" s="113">
        <v>26200</v>
      </c>
      <c r="S976" s="113">
        <v>0</v>
      </c>
      <c r="Y976" s="120"/>
    </row>
    <row r="977" spans="1:25" ht="15">
      <c r="A977" s="134" t="s">
        <v>702</v>
      </c>
      <c r="B977" s="134" t="s">
        <v>3002</v>
      </c>
      <c r="C977" s="134" t="s">
        <v>3152</v>
      </c>
      <c r="D977" s="136">
        <f t="shared" si="317"/>
        <v>1.7883387190070833E-13</v>
      </c>
      <c r="E977" s="136">
        <f t="shared" si="318"/>
        <v>418.27836453839757</v>
      </c>
      <c r="F977" s="136">
        <v>0</v>
      </c>
      <c r="G977" s="136">
        <f t="shared" si="322"/>
        <v>418.27836453839757</v>
      </c>
      <c r="H977" s="136">
        <f t="shared" ca="1" si="313"/>
        <v>419</v>
      </c>
      <c r="I977" s="154">
        <v>0</v>
      </c>
      <c r="J977" s="347"/>
      <c r="K977" t="s">
        <v>509</v>
      </c>
      <c r="L977" t="s">
        <v>1763</v>
      </c>
      <c r="M977" s="113" t="s">
        <v>1919</v>
      </c>
      <c r="N977" s="113">
        <v>0</v>
      </c>
      <c r="O977" s="113">
        <v>14500</v>
      </c>
      <c r="S977" s="113">
        <v>0</v>
      </c>
      <c r="Y977" s="120"/>
    </row>
    <row r="978" spans="1:25" ht="15">
      <c r="A978" s="134" t="s">
        <v>724</v>
      </c>
      <c r="B978" s="134" t="s">
        <v>3660</v>
      </c>
      <c r="C978" s="134" t="s">
        <v>3858</v>
      </c>
      <c r="D978" s="136">
        <f t="shared" si="317"/>
        <v>1.8777556549574376E-13</v>
      </c>
      <c r="E978" s="136">
        <f t="shared" si="318"/>
        <v>627.41754680759641</v>
      </c>
      <c r="F978" s="136">
        <v>0</v>
      </c>
      <c r="G978" s="136">
        <f t="shared" si="322"/>
        <v>627.41754680759641</v>
      </c>
      <c r="H978" s="136">
        <f t="shared" ca="1" si="313"/>
        <v>628</v>
      </c>
      <c r="I978" s="154">
        <v>0</v>
      </c>
      <c r="J978" s="347"/>
      <c r="K978" t="s">
        <v>564</v>
      </c>
      <c r="L978" t="s">
        <v>3660</v>
      </c>
      <c r="M978" s="113" t="s">
        <v>3859</v>
      </c>
      <c r="N978" s="113">
        <v>0</v>
      </c>
      <c r="O978" s="113">
        <v>15400</v>
      </c>
      <c r="S978" s="113">
        <v>0</v>
      </c>
      <c r="Y978" s="120"/>
    </row>
    <row r="979" spans="1:25" ht="15">
      <c r="A979" s="134" t="s">
        <v>694</v>
      </c>
      <c r="B979" s="134" t="s">
        <v>3543</v>
      </c>
      <c r="C979" s="134" t="s">
        <v>3594</v>
      </c>
      <c r="D979" s="136">
        <f t="shared" si="317"/>
        <v>1.9716434377053096E-13</v>
      </c>
      <c r="E979" s="136">
        <f t="shared" si="318"/>
        <v>941.12632021139461</v>
      </c>
      <c r="F979" s="136">
        <v>0</v>
      </c>
      <c r="G979" s="136">
        <f t="shared" si="322"/>
        <v>941.12632021139461</v>
      </c>
      <c r="H979" s="136">
        <f t="shared" ca="1" si="313"/>
        <v>942</v>
      </c>
      <c r="I979" s="154">
        <v>0</v>
      </c>
      <c r="J979" s="347"/>
      <c r="K979" t="s">
        <v>457</v>
      </c>
      <c r="L979" t="s">
        <v>2434</v>
      </c>
      <c r="M979" s="113" t="s">
        <v>2491</v>
      </c>
      <c r="N979" s="113">
        <v>0</v>
      </c>
      <c r="O979" s="113">
        <v>100</v>
      </c>
      <c r="S979" s="113">
        <v>0</v>
      </c>
      <c r="Y979" s="120"/>
    </row>
    <row r="980" spans="1:25" ht="15">
      <c r="A980" s="134" t="s">
        <v>458</v>
      </c>
      <c r="B980" s="134" t="s">
        <v>4275</v>
      </c>
      <c r="C980" s="134" t="s">
        <v>4292</v>
      </c>
      <c r="D980" s="136">
        <f t="shared" si="317"/>
        <v>2.0702256095905751E-13</v>
      </c>
      <c r="E980" s="136">
        <f>E979*0.56</f>
        <v>527.03073931838105</v>
      </c>
      <c r="F980" s="136">
        <v>0</v>
      </c>
      <c r="G980" s="136">
        <f t="shared" si="322"/>
        <v>527.03073931838105</v>
      </c>
      <c r="H980" s="136">
        <f t="shared" ca="1" si="313"/>
        <v>528</v>
      </c>
      <c r="I980" s="154">
        <v>928.42348199999981</v>
      </c>
      <c r="J980" s="347"/>
      <c r="K980" t="s">
        <v>661</v>
      </c>
      <c r="L980" t="s">
        <v>260</v>
      </c>
      <c r="M980" s="113" t="s">
        <v>991</v>
      </c>
      <c r="N980" s="113">
        <v>0</v>
      </c>
      <c r="O980" s="113">
        <v>0</v>
      </c>
      <c r="S980" s="113">
        <v>0</v>
      </c>
      <c r="Y980" s="120"/>
    </row>
    <row r="981" spans="1:25" ht="15">
      <c r="A981" s="134" t="s">
        <v>1297</v>
      </c>
      <c r="B981" s="134" t="s">
        <v>3660</v>
      </c>
      <c r="C981" s="134" t="s">
        <v>3860</v>
      </c>
      <c r="D981" s="136">
        <f>D980*0.75</f>
        <v>1.5526692071929312E-13</v>
      </c>
      <c r="E981" s="136">
        <f>E980*0.5</f>
        <v>263.51536965919053</v>
      </c>
      <c r="F981" s="136">
        <f ca="1">RANDBETWEEN(0,10000)</f>
        <v>6776</v>
      </c>
      <c r="G981" s="136">
        <f t="shared" ca="1" si="322"/>
        <v>7039.5153696591906</v>
      </c>
      <c r="H981" s="136">
        <f t="shared" ca="1" si="313"/>
        <v>2226</v>
      </c>
      <c r="I981" s="154">
        <v>0</v>
      </c>
      <c r="J981" s="347"/>
      <c r="K981" t="s">
        <v>1309</v>
      </c>
      <c r="L981" t="s">
        <v>2737</v>
      </c>
      <c r="M981" s="113" t="s">
        <v>2795</v>
      </c>
      <c r="N981" s="113">
        <v>0</v>
      </c>
      <c r="O981" s="113">
        <v>119000</v>
      </c>
      <c r="S981" s="113">
        <v>0</v>
      </c>
      <c r="Y981" s="120"/>
    </row>
    <row r="982" spans="1:25" ht="15">
      <c r="A982" s="134" t="s">
        <v>747</v>
      </c>
      <c r="B982" s="134" t="s">
        <v>3307</v>
      </c>
      <c r="C982" s="134" t="s">
        <v>3388</v>
      </c>
      <c r="D982" s="136">
        <f t="shared" si="317"/>
        <v>1.6303026675525778E-13</v>
      </c>
      <c r="E982" s="136">
        <f t="shared" si="318"/>
        <v>395.27305448878576</v>
      </c>
      <c r="F982" s="136">
        <v>0</v>
      </c>
      <c r="G982" s="136">
        <f t="shared" si="322"/>
        <v>395.27305448878576</v>
      </c>
      <c r="H982" s="136">
        <f t="shared" ca="1" si="313"/>
        <v>396</v>
      </c>
      <c r="I982" s="154">
        <v>0</v>
      </c>
      <c r="J982" s="347"/>
      <c r="K982" t="s">
        <v>1345</v>
      </c>
      <c r="L982" t="s">
        <v>4048</v>
      </c>
      <c r="M982" s="113" t="s">
        <v>4087</v>
      </c>
      <c r="N982" s="113">
        <v>0</v>
      </c>
      <c r="O982" s="113">
        <v>0</v>
      </c>
      <c r="S982" s="113">
        <v>0</v>
      </c>
      <c r="Y982" s="120"/>
    </row>
    <row r="983" spans="1:25" ht="15">
      <c r="A983" s="134" t="s">
        <v>568</v>
      </c>
      <c r="B983" s="134" t="s">
        <v>3660</v>
      </c>
      <c r="C983" s="134" t="s">
        <v>3861</v>
      </c>
      <c r="D983" s="136">
        <f>D982*0.75</f>
        <v>1.2227270006644333E-13</v>
      </c>
      <c r="E983" s="136">
        <f>E982*0.5</f>
        <v>197.63652724439288</v>
      </c>
      <c r="F983" s="136">
        <f ca="1">RANDBETWEEN(0,10000)</f>
        <v>731</v>
      </c>
      <c r="G983" s="136">
        <f t="shared" ca="1" si="322"/>
        <v>928.63652724439294</v>
      </c>
      <c r="H983" s="136">
        <f t="shared" ca="1" si="313"/>
        <v>534</v>
      </c>
      <c r="I983" s="154">
        <v>0</v>
      </c>
      <c r="J983" s="347"/>
      <c r="K983" t="s">
        <v>482</v>
      </c>
      <c r="L983" t="s">
        <v>1763</v>
      </c>
      <c r="M983" s="113" t="s">
        <v>1851</v>
      </c>
      <c r="N983" s="113">
        <v>0</v>
      </c>
      <c r="O983" s="113">
        <v>18200</v>
      </c>
      <c r="S983" s="113">
        <v>0</v>
      </c>
      <c r="Y983" s="120"/>
    </row>
    <row r="984" spans="1:25" ht="15">
      <c r="A984" s="134" t="s">
        <v>433</v>
      </c>
      <c r="B984" s="134" t="s">
        <v>4275</v>
      </c>
      <c r="C984" s="134" t="s">
        <v>4357</v>
      </c>
      <c r="D984" s="136">
        <f t="shared" si="317"/>
        <v>1.283863350697655E-13</v>
      </c>
      <c r="E984" s="136">
        <f t="shared" si="318"/>
        <v>296.45479086658929</v>
      </c>
      <c r="F984" s="136">
        <v>0</v>
      </c>
      <c r="G984" s="136">
        <f t="shared" si="322"/>
        <v>296.45479086658929</v>
      </c>
      <c r="H984" s="136">
        <f t="shared" ca="1" si="313"/>
        <v>297</v>
      </c>
      <c r="I984" s="154">
        <v>0</v>
      </c>
      <c r="J984" s="347"/>
      <c r="K984" t="s">
        <v>621</v>
      </c>
      <c r="L984" t="s">
        <v>3002</v>
      </c>
      <c r="M984" s="113" t="s">
        <v>3153</v>
      </c>
      <c r="N984" s="113">
        <v>0</v>
      </c>
      <c r="O984" s="113">
        <v>82400</v>
      </c>
      <c r="S984" s="113">
        <v>0</v>
      </c>
      <c r="Y984" s="120"/>
    </row>
    <row r="985" spans="1:25" ht="15">
      <c r="A985" s="134" t="s">
        <v>514</v>
      </c>
      <c r="B985" s="134" t="s">
        <v>2076</v>
      </c>
      <c r="C985" s="134" t="s">
        <v>2257</v>
      </c>
      <c r="D985" s="136">
        <f t="shared" si="317"/>
        <v>1.3480565182325379E-13</v>
      </c>
      <c r="E985" s="136">
        <f t="shared" si="318"/>
        <v>444.68218629988394</v>
      </c>
      <c r="F985" s="136">
        <v>0</v>
      </c>
      <c r="G985" s="136">
        <f t="shared" si="322"/>
        <v>444.68218629988394</v>
      </c>
      <c r="H985" s="136">
        <f t="shared" ca="1" si="313"/>
        <v>445</v>
      </c>
      <c r="I985" s="154">
        <v>0</v>
      </c>
      <c r="J985" s="347"/>
      <c r="K985" t="s">
        <v>795</v>
      </c>
      <c r="L985" t="s">
        <v>260</v>
      </c>
      <c r="M985" s="113" t="s">
        <v>992</v>
      </c>
      <c r="N985" s="113">
        <v>0</v>
      </c>
      <c r="O985" s="113">
        <v>0</v>
      </c>
      <c r="S985" s="113">
        <v>0</v>
      </c>
      <c r="Y985" s="120"/>
    </row>
    <row r="986" spans="1:25" ht="15">
      <c r="A986" s="134" t="s">
        <v>748</v>
      </c>
      <c r="B986" s="134" t="s">
        <v>3002</v>
      </c>
      <c r="C986" s="134" t="s">
        <v>3154</v>
      </c>
      <c r="D986" s="136">
        <f t="shared" si="317"/>
        <v>1.4154593441441648E-13</v>
      </c>
      <c r="E986" s="136">
        <f>E985*0.56</f>
        <v>249.02202432793504</v>
      </c>
      <c r="F986" s="136">
        <v>0</v>
      </c>
      <c r="G986" s="136">
        <f t="shared" si="322"/>
        <v>249.02202432793504</v>
      </c>
      <c r="H986" s="136">
        <f t="shared" ca="1" si="313"/>
        <v>250</v>
      </c>
      <c r="I986" s="154">
        <v>0</v>
      </c>
      <c r="J986" s="347"/>
      <c r="K986" t="s">
        <v>588</v>
      </c>
      <c r="L986" t="s">
        <v>260</v>
      </c>
      <c r="M986" s="113" t="s">
        <v>993</v>
      </c>
      <c r="N986" s="113">
        <v>0</v>
      </c>
      <c r="O986" s="113">
        <v>0</v>
      </c>
      <c r="S986" s="113">
        <v>0</v>
      </c>
      <c r="Y986" s="120"/>
    </row>
    <row r="987" spans="1:25" ht="15">
      <c r="A987" s="134" t="s">
        <v>577</v>
      </c>
      <c r="B987" s="134" t="s">
        <v>2076</v>
      </c>
      <c r="C987" s="134" t="s">
        <v>2181</v>
      </c>
      <c r="D987" s="136">
        <f t="shared" si="317"/>
        <v>1.4862323113513731E-13</v>
      </c>
      <c r="E987" s="136">
        <f t="shared" si="318"/>
        <v>373.53303649190258</v>
      </c>
      <c r="F987" s="136">
        <v>0</v>
      </c>
      <c r="G987" s="136">
        <f t="shared" si="322"/>
        <v>373.53303649190258</v>
      </c>
      <c r="H987" s="136">
        <f t="shared" ca="1" si="313"/>
        <v>374</v>
      </c>
      <c r="I987" s="154">
        <v>319.18894</v>
      </c>
      <c r="J987" s="347"/>
      <c r="K987" t="s">
        <v>778</v>
      </c>
      <c r="L987" t="s">
        <v>1473</v>
      </c>
      <c r="M987" s="113" t="s">
        <v>1616</v>
      </c>
      <c r="N987" s="113">
        <v>2700</v>
      </c>
      <c r="O987" s="113">
        <v>0</v>
      </c>
      <c r="S987" s="113">
        <v>0</v>
      </c>
      <c r="Y987" s="120"/>
    </row>
    <row r="988" spans="1:25" ht="15">
      <c r="A988" s="134" t="s">
        <v>658</v>
      </c>
      <c r="B988" s="134" t="s">
        <v>4434</v>
      </c>
      <c r="C988" s="134" t="s">
        <v>4451</v>
      </c>
      <c r="D988" s="136">
        <f t="shared" si="317"/>
        <v>1.5605439269189419E-13</v>
      </c>
      <c r="E988" s="136">
        <f t="shared" si="318"/>
        <v>560.2995547378539</v>
      </c>
      <c r="F988" s="136">
        <v>0</v>
      </c>
      <c r="G988" s="136">
        <f t="shared" si="322"/>
        <v>560.2995547378539</v>
      </c>
      <c r="H988" s="136">
        <f t="shared" ca="1" si="313"/>
        <v>561</v>
      </c>
      <c r="I988" s="154">
        <v>0</v>
      </c>
      <c r="J988" s="347"/>
      <c r="K988" t="s">
        <v>443</v>
      </c>
      <c r="L988" t="s">
        <v>3307</v>
      </c>
      <c r="M988" s="113" t="s">
        <v>3311</v>
      </c>
      <c r="N988" s="113">
        <v>1800</v>
      </c>
      <c r="O988" s="113">
        <v>0</v>
      </c>
      <c r="S988" s="113">
        <v>0</v>
      </c>
      <c r="Y988" s="120"/>
    </row>
    <row r="989" spans="1:25" ht="15">
      <c r="A989" s="134" t="s">
        <v>709</v>
      </c>
      <c r="B989" s="134" t="s">
        <v>3660</v>
      </c>
      <c r="C989" s="134" t="s">
        <v>3862</v>
      </c>
      <c r="D989" s="136">
        <f>D988*0.75</f>
        <v>1.1704079451892065E-13</v>
      </c>
      <c r="E989" s="136">
        <f>E988*0.5</f>
        <v>280.14977736892695</v>
      </c>
      <c r="F989" s="136">
        <f ca="1">RANDBETWEEN(0,10000)</f>
        <v>5045</v>
      </c>
      <c r="G989" s="136">
        <f t="shared" ca="1" si="322"/>
        <v>5325.1497773689271</v>
      </c>
      <c r="H989" s="136">
        <f t="shared" ca="1" si="313"/>
        <v>441</v>
      </c>
      <c r="I989" s="154">
        <v>0</v>
      </c>
      <c r="J989" s="347"/>
      <c r="K989" t="s">
        <v>600</v>
      </c>
      <c r="L989" t="s">
        <v>260</v>
      </c>
      <c r="M989" s="113" t="s">
        <v>994</v>
      </c>
      <c r="N989" s="113">
        <v>0</v>
      </c>
      <c r="O989" s="113">
        <v>0</v>
      </c>
      <c r="S989" s="113">
        <v>0</v>
      </c>
      <c r="Y989" s="120"/>
    </row>
    <row r="990" spans="1:25" ht="15">
      <c r="A990" s="134" t="s">
        <v>611</v>
      </c>
      <c r="B990" s="134" t="s">
        <v>1473</v>
      </c>
      <c r="C990" s="134" t="s">
        <v>1617</v>
      </c>
      <c r="D990" s="136">
        <f t="shared" si="317"/>
        <v>1.2289283424486669E-13</v>
      </c>
      <c r="E990" s="136">
        <f t="shared" si="318"/>
        <v>420.22466605339042</v>
      </c>
      <c r="F990" s="136">
        <v>0</v>
      </c>
      <c r="G990" s="136">
        <f t="shared" si="322"/>
        <v>420.22466605339042</v>
      </c>
      <c r="H990" s="136">
        <f t="shared" ca="1" si="313"/>
        <v>421</v>
      </c>
      <c r="I990" s="154">
        <v>0</v>
      </c>
      <c r="J990" s="347"/>
      <c r="K990" t="s">
        <v>510</v>
      </c>
      <c r="L990" t="s">
        <v>1763</v>
      </c>
      <c r="M990" s="113" t="s">
        <v>1861</v>
      </c>
      <c r="N990" s="113">
        <v>0</v>
      </c>
      <c r="O990" s="113">
        <v>71400</v>
      </c>
      <c r="S990" s="113">
        <v>0</v>
      </c>
      <c r="Y990" s="120"/>
    </row>
    <row r="991" spans="1:25" ht="15">
      <c r="A991" s="134" t="s">
        <v>687</v>
      </c>
      <c r="B991" s="134" t="s">
        <v>4124</v>
      </c>
      <c r="C991" s="134" t="s">
        <v>4130</v>
      </c>
      <c r="D991" s="136">
        <f t="shared" si="317"/>
        <v>1.2903747595711002E-13</v>
      </c>
      <c r="E991" s="136">
        <f t="shared" si="318"/>
        <v>630.33699908008566</v>
      </c>
      <c r="F991" s="136">
        <v>0</v>
      </c>
      <c r="G991" s="136">
        <f t="shared" si="322"/>
        <v>630.33699908008566</v>
      </c>
      <c r="H991" s="136">
        <f t="shared" ca="1" si="313"/>
        <v>631</v>
      </c>
      <c r="I991" s="154">
        <v>0</v>
      </c>
      <c r="J991" s="347"/>
      <c r="K991" t="s">
        <v>470</v>
      </c>
      <c r="L991" t="s">
        <v>3660</v>
      </c>
      <c r="M991" s="113" t="s">
        <v>3684</v>
      </c>
      <c r="N991" s="113">
        <v>0</v>
      </c>
      <c r="O991" s="113">
        <v>9700</v>
      </c>
      <c r="S991" s="113">
        <v>0</v>
      </c>
      <c r="Y991" s="120"/>
    </row>
    <row r="992" spans="1:25" ht="15">
      <c r="A992" s="134" t="s">
        <v>1309</v>
      </c>
      <c r="B992" s="134" t="s">
        <v>4275</v>
      </c>
      <c r="C992" s="134" t="s">
        <v>4358</v>
      </c>
      <c r="D992" s="136">
        <f>D991*0.75</f>
        <v>9.677810696783251E-14</v>
      </c>
      <c r="E992" s="136">
        <f>E991*0.5</f>
        <v>315.16849954004283</v>
      </c>
      <c r="F992" s="136">
        <f ca="1">RANDBETWEEN(0,10000)</f>
        <v>1295</v>
      </c>
      <c r="G992" s="136">
        <f t="shared" ca="1" si="322"/>
        <v>1610.1684995400428</v>
      </c>
      <c r="H992" s="136">
        <f t="shared" ca="1" si="313"/>
        <v>919</v>
      </c>
      <c r="I992" s="154">
        <v>7875.133611029999</v>
      </c>
      <c r="J992" s="347"/>
      <c r="K992" t="s">
        <v>699</v>
      </c>
      <c r="L992" t="s">
        <v>2737</v>
      </c>
      <c r="M992" s="113" t="s">
        <v>2875</v>
      </c>
      <c r="N992" s="113">
        <v>0</v>
      </c>
      <c r="O992" s="113">
        <v>0</v>
      </c>
      <c r="S992" s="113">
        <v>0</v>
      </c>
      <c r="Y992" s="120"/>
    </row>
    <row r="993" spans="1:25" ht="15">
      <c r="A993" s="134" t="s">
        <v>469</v>
      </c>
      <c r="B993" s="134" t="s">
        <v>3307</v>
      </c>
      <c r="C993" s="134" t="s">
        <v>3430</v>
      </c>
      <c r="D993" s="136">
        <f t="shared" si="317"/>
        <v>1.0161701231622414E-13</v>
      </c>
      <c r="E993" s="136">
        <f t="shared" si="318"/>
        <v>472.75274931006425</v>
      </c>
      <c r="F993" s="136">
        <v>0</v>
      </c>
      <c r="G993" s="136">
        <f t="shared" si="322"/>
        <v>472.75274931006425</v>
      </c>
      <c r="H993" s="136">
        <f t="shared" ca="1" si="313"/>
        <v>473</v>
      </c>
      <c r="I993" s="154">
        <v>0</v>
      </c>
      <c r="J993" s="347"/>
      <c r="K993" t="s">
        <v>694</v>
      </c>
      <c r="L993" t="s">
        <v>3002</v>
      </c>
      <c r="M993" s="113" t="s">
        <v>3096</v>
      </c>
      <c r="N993" s="113">
        <v>0</v>
      </c>
      <c r="O993" s="113">
        <v>1400</v>
      </c>
      <c r="S993" s="113">
        <v>0</v>
      </c>
      <c r="Y993" s="120"/>
    </row>
    <row r="994" spans="1:25" ht="15">
      <c r="A994" s="134" t="s">
        <v>434</v>
      </c>
      <c r="B994" s="134" t="s">
        <v>4048</v>
      </c>
      <c r="C994" s="134" t="s">
        <v>4088</v>
      </c>
      <c r="D994" s="136">
        <f t="shared" si="317"/>
        <v>1.0669786293203536E-13</v>
      </c>
      <c r="E994" s="136">
        <f t="shared" si="318"/>
        <v>709.12912396509637</v>
      </c>
      <c r="F994" s="136">
        <v>0</v>
      </c>
      <c r="G994" s="136">
        <f t="shared" si="322"/>
        <v>709.12912396509637</v>
      </c>
      <c r="H994" s="136">
        <f t="shared" ca="1" si="313"/>
        <v>710</v>
      </c>
      <c r="I994" s="154">
        <v>0</v>
      </c>
      <c r="J994" s="347"/>
      <c r="K994" t="s">
        <v>536</v>
      </c>
      <c r="L994" t="s">
        <v>4275</v>
      </c>
      <c r="M994" s="113" t="s">
        <v>4305</v>
      </c>
      <c r="N994" s="113">
        <v>6500</v>
      </c>
      <c r="O994" s="113">
        <v>0</v>
      </c>
      <c r="S994" s="113">
        <v>0</v>
      </c>
      <c r="Y994" s="120"/>
    </row>
    <row r="995" spans="1:25" ht="15">
      <c r="A995" s="134" t="s">
        <v>732</v>
      </c>
      <c r="B995" s="134" t="s">
        <v>3660</v>
      </c>
      <c r="C995" s="134" t="s">
        <v>3733</v>
      </c>
      <c r="D995" s="136">
        <f t="shared" si="317"/>
        <v>1.1203275607863713E-13</v>
      </c>
      <c r="E995" s="136">
        <f t="shared" si="318"/>
        <v>1063.6936859476446</v>
      </c>
      <c r="F995" s="136">
        <v>0</v>
      </c>
      <c r="G995" s="136">
        <f t="shared" si="322"/>
        <v>1063.6936859476446</v>
      </c>
      <c r="H995" s="136">
        <f t="shared" ca="1" si="313"/>
        <v>1064</v>
      </c>
      <c r="I995" s="154">
        <v>0</v>
      </c>
      <c r="J995" s="347"/>
      <c r="K995" t="s">
        <v>430</v>
      </c>
      <c r="L995" t="s">
        <v>2076</v>
      </c>
      <c r="M995" s="113" t="s">
        <v>2258</v>
      </c>
      <c r="N995" s="113">
        <v>0</v>
      </c>
      <c r="O995" s="113">
        <v>200</v>
      </c>
      <c r="S995" s="113">
        <v>0</v>
      </c>
      <c r="Y995" s="120"/>
    </row>
    <row r="996" spans="1:25" ht="15">
      <c r="A996" s="134" t="s">
        <v>461</v>
      </c>
      <c r="B996" s="134" t="s">
        <v>1473</v>
      </c>
      <c r="C996" s="134" t="s">
        <v>1618</v>
      </c>
      <c r="D996" s="136">
        <f t="shared" si="317"/>
        <v>1.1763439388256898E-13</v>
      </c>
      <c r="E996" s="136">
        <f t="shared" si="318"/>
        <v>1595.5405289214668</v>
      </c>
      <c r="F996" s="136">
        <v>0</v>
      </c>
      <c r="G996" s="136">
        <f t="shared" si="322"/>
        <v>1595.5405289214668</v>
      </c>
      <c r="H996" s="136">
        <f t="shared" ca="1" si="313"/>
        <v>1596</v>
      </c>
      <c r="I996" s="154">
        <v>0</v>
      </c>
      <c r="J996" s="347"/>
      <c r="K996" t="s">
        <v>732</v>
      </c>
      <c r="L996" t="s">
        <v>2737</v>
      </c>
      <c r="M996" s="113" t="s">
        <v>2876</v>
      </c>
      <c r="N996" s="113">
        <v>0</v>
      </c>
      <c r="O996" s="113">
        <v>1800</v>
      </c>
      <c r="S996" s="113">
        <v>0</v>
      </c>
      <c r="Y996" s="120"/>
    </row>
    <row r="997" spans="1:25" ht="15">
      <c r="A997" s="134" t="s">
        <v>436</v>
      </c>
      <c r="B997" s="134" t="s">
        <v>2737</v>
      </c>
      <c r="C997" s="134" t="s">
        <v>2877</v>
      </c>
      <c r="D997" s="136">
        <f t="shared" si="317"/>
        <v>1.2351611357669743E-13</v>
      </c>
      <c r="E997" s="136">
        <f>E996*0.56</f>
        <v>893.50269619602147</v>
      </c>
      <c r="F997" s="136">
        <v>0</v>
      </c>
      <c r="G997" s="136">
        <f t="shared" si="322"/>
        <v>893.50269619602147</v>
      </c>
      <c r="H997" s="136">
        <f t="shared" ca="1" si="313"/>
        <v>894</v>
      </c>
      <c r="I997" s="154">
        <v>0</v>
      </c>
      <c r="J997" s="347"/>
      <c r="K997" t="s">
        <v>667</v>
      </c>
      <c r="L997" t="s">
        <v>1473</v>
      </c>
      <c r="M997" s="113" t="s">
        <v>1619</v>
      </c>
      <c r="N997" s="113">
        <v>800</v>
      </c>
      <c r="O997" s="113">
        <v>0</v>
      </c>
      <c r="S997" s="113">
        <v>0</v>
      </c>
      <c r="Y997" s="120"/>
    </row>
    <row r="998" spans="1:25" ht="15">
      <c r="A998" s="134" t="s">
        <v>1292</v>
      </c>
      <c r="B998" s="134" t="s">
        <v>3307</v>
      </c>
      <c r="C998" s="134" t="s">
        <v>3431</v>
      </c>
      <c r="D998" s="136">
        <f>D997*0.75</f>
        <v>9.2637085182523075E-14</v>
      </c>
      <c r="E998" s="136">
        <f>E997*0.5</f>
        <v>446.75134809801074</v>
      </c>
      <c r="F998" s="136">
        <f ca="1">RANDBETWEEN(0,10000)</f>
        <v>1402</v>
      </c>
      <c r="G998" s="136">
        <f t="shared" ca="1" si="322"/>
        <v>1848.7513480980108</v>
      </c>
      <c r="H998" s="136">
        <f t="shared" ca="1" si="313"/>
        <v>1528</v>
      </c>
      <c r="I998" s="154">
        <v>132343.05505294999</v>
      </c>
      <c r="J998" s="347"/>
      <c r="K998" t="s">
        <v>633</v>
      </c>
      <c r="L998" t="s">
        <v>2737</v>
      </c>
      <c r="M998" s="113" t="s">
        <v>2831</v>
      </c>
      <c r="N998" s="113">
        <v>0</v>
      </c>
      <c r="O998" s="113">
        <v>4100</v>
      </c>
      <c r="S998" s="113">
        <v>0</v>
      </c>
      <c r="Y998" s="120"/>
    </row>
    <row r="999" spans="1:25" ht="15">
      <c r="A999" s="134" t="s">
        <v>1287</v>
      </c>
      <c r="B999" s="134" t="s">
        <v>1373</v>
      </c>
      <c r="C999" s="134" t="s">
        <v>1414</v>
      </c>
      <c r="D999" s="136">
        <f t="shared" si="317"/>
        <v>9.7268939441649237E-14</v>
      </c>
      <c r="E999" s="136">
        <f t="shared" si="318"/>
        <v>670.12702214701608</v>
      </c>
      <c r="F999" s="136">
        <v>0</v>
      </c>
      <c r="G999" s="136">
        <f t="shared" si="322"/>
        <v>670.12702214701608</v>
      </c>
      <c r="H999" s="136">
        <f t="shared" ca="1" si="313"/>
        <v>671</v>
      </c>
      <c r="I999" s="154">
        <v>0</v>
      </c>
      <c r="J999" s="347"/>
      <c r="K999" t="s">
        <v>694</v>
      </c>
      <c r="L999" t="s">
        <v>1473</v>
      </c>
      <c r="M999" s="113" t="s">
        <v>1574</v>
      </c>
      <c r="N999" s="113">
        <v>0</v>
      </c>
      <c r="O999" s="113">
        <v>0</v>
      </c>
      <c r="S999" s="113">
        <v>0</v>
      </c>
      <c r="Y999" s="120"/>
    </row>
    <row r="1000" spans="1:25" ht="15">
      <c r="A1000" s="134" t="s">
        <v>597</v>
      </c>
      <c r="B1000" s="134" t="s">
        <v>2076</v>
      </c>
      <c r="C1000" s="134" t="s">
        <v>2259</v>
      </c>
      <c r="D1000" s="136">
        <f>D999*0.75</f>
        <v>7.2951704581236934E-14</v>
      </c>
      <c r="E1000" s="136">
        <f>E999*0.5</f>
        <v>335.06351107350804</v>
      </c>
      <c r="F1000" s="136">
        <f ca="1">RANDBETWEEN(0,10000)</f>
        <v>8142</v>
      </c>
      <c r="G1000" s="136">
        <f t="shared" ca="1" si="322"/>
        <v>8477.0635110735075</v>
      </c>
      <c r="H1000" s="136">
        <f t="shared" ca="1" si="313"/>
        <v>5750</v>
      </c>
      <c r="I1000" s="154">
        <v>0</v>
      </c>
      <c r="J1000" s="347"/>
      <c r="K1000" t="s">
        <v>778</v>
      </c>
      <c r="L1000" t="s">
        <v>3002</v>
      </c>
      <c r="M1000" s="113" t="s">
        <v>3155</v>
      </c>
      <c r="N1000" s="113">
        <v>0</v>
      </c>
      <c r="O1000" s="113">
        <v>0</v>
      </c>
      <c r="S1000" s="113">
        <v>0</v>
      </c>
      <c r="Y1000" s="120"/>
    </row>
    <row r="1001" spans="1:25" ht="15">
      <c r="A1001" s="134" t="s">
        <v>642</v>
      </c>
      <c r="B1001" s="134" t="s">
        <v>2434</v>
      </c>
      <c r="C1001" s="134" t="s">
        <v>2596</v>
      </c>
      <c r="D1001" s="136">
        <f t="shared" si="317"/>
        <v>7.6599289810298779E-14</v>
      </c>
      <c r="E1001" s="136">
        <f t="shared" si="318"/>
        <v>502.59526661026206</v>
      </c>
      <c r="F1001" s="136">
        <v>0</v>
      </c>
      <c r="G1001" s="136">
        <f t="shared" si="322"/>
        <v>502.59526661026206</v>
      </c>
      <c r="H1001" s="136">
        <f t="shared" ca="1" si="313"/>
        <v>503</v>
      </c>
      <c r="I1001" s="154">
        <v>0</v>
      </c>
      <c r="J1001" s="347"/>
      <c r="K1001" t="s">
        <v>452</v>
      </c>
      <c r="L1001" t="s">
        <v>2434</v>
      </c>
      <c r="M1001" s="113" t="s">
        <v>2597</v>
      </c>
      <c r="N1001" s="113">
        <v>0</v>
      </c>
      <c r="O1001" s="113">
        <v>4100</v>
      </c>
      <c r="S1001" s="113">
        <v>0</v>
      </c>
      <c r="Y1001" s="120"/>
    </row>
    <row r="1002" spans="1:25" ht="15">
      <c r="A1002" s="134" t="s">
        <v>1297</v>
      </c>
      <c r="B1002" s="134" t="s">
        <v>2076</v>
      </c>
      <c r="C1002" s="134" t="s">
        <v>2260</v>
      </c>
      <c r="D1002" s="136">
        <f>D1001*0.75</f>
        <v>5.7449467357724085E-14</v>
      </c>
      <c r="E1002" s="136">
        <f>E1001*0.5</f>
        <v>251.29763330513103</v>
      </c>
      <c r="F1002" s="136">
        <f ca="1">RANDBETWEEN(0,10000)</f>
        <v>4907</v>
      </c>
      <c r="G1002" s="136">
        <f t="shared" ca="1" si="322"/>
        <v>5158.2976333051311</v>
      </c>
      <c r="H1002" s="136">
        <f t="shared" ca="1" si="313"/>
        <v>1554</v>
      </c>
      <c r="I1002" s="154">
        <v>69761.004915139987</v>
      </c>
      <c r="J1002" s="347"/>
      <c r="K1002" t="s">
        <v>1319</v>
      </c>
      <c r="L1002" t="s">
        <v>4124</v>
      </c>
      <c r="M1002" s="113" t="s">
        <v>4174</v>
      </c>
      <c r="N1002" s="113">
        <v>300</v>
      </c>
      <c r="O1002" s="113">
        <v>0</v>
      </c>
      <c r="S1002" s="113">
        <v>0</v>
      </c>
      <c r="Y1002" s="120"/>
    </row>
    <row r="1003" spans="1:25" ht="15">
      <c r="A1003" s="134" t="s">
        <v>524</v>
      </c>
      <c r="B1003" s="134" t="s">
        <v>3002</v>
      </c>
      <c r="C1003" s="134" t="s">
        <v>3003</v>
      </c>
      <c r="D1003" s="136">
        <f t="shared" si="317"/>
        <v>6.0321940725610296E-14</v>
      </c>
      <c r="E1003" s="136">
        <f t="shared" si="318"/>
        <v>376.94644995769653</v>
      </c>
      <c r="F1003" s="136">
        <v>0</v>
      </c>
      <c r="G1003" s="136">
        <f t="shared" si="322"/>
        <v>376.94644995769653</v>
      </c>
      <c r="H1003" s="136">
        <f t="shared" ca="1" si="313"/>
        <v>377</v>
      </c>
      <c r="I1003" s="154">
        <v>-55.684592249999994</v>
      </c>
      <c r="J1003" s="347"/>
      <c r="K1003" t="s">
        <v>552</v>
      </c>
      <c r="L1003" t="s">
        <v>1763</v>
      </c>
      <c r="M1003" s="113" t="s">
        <v>1903</v>
      </c>
      <c r="N1003" s="113">
        <v>0</v>
      </c>
      <c r="O1003" s="113">
        <v>900</v>
      </c>
      <c r="S1003" s="113">
        <v>0</v>
      </c>
      <c r="Y1003" s="120"/>
    </row>
    <row r="1004" spans="1:25" ht="15">
      <c r="A1004" s="134" t="s">
        <v>670</v>
      </c>
      <c r="B1004" s="134" t="s">
        <v>1373</v>
      </c>
      <c r="C1004" s="134" t="s">
        <v>1419</v>
      </c>
      <c r="D1004" s="136">
        <f t="shared" si="317"/>
        <v>6.3338037761890816E-14</v>
      </c>
      <c r="E1004" s="136">
        <f t="shared" si="318"/>
        <v>565.41967493654477</v>
      </c>
      <c r="F1004" s="136">
        <v>0</v>
      </c>
      <c r="G1004" s="136">
        <f t="shared" si="322"/>
        <v>565.41967493654477</v>
      </c>
      <c r="H1004" s="136">
        <f t="shared" ca="1" si="313"/>
        <v>566</v>
      </c>
      <c r="I1004" s="154">
        <v>0</v>
      </c>
      <c r="J1004" s="347"/>
      <c r="K1004" t="s">
        <v>756</v>
      </c>
      <c r="L1004" t="s">
        <v>1763</v>
      </c>
      <c r="M1004" s="113" t="s">
        <v>1920</v>
      </c>
      <c r="N1004" s="113">
        <v>0</v>
      </c>
      <c r="O1004" s="113">
        <v>0</v>
      </c>
      <c r="S1004" s="113">
        <v>0</v>
      </c>
      <c r="Y1004" s="120"/>
    </row>
    <row r="1005" spans="1:25" ht="15">
      <c r="A1005" s="134" t="s">
        <v>514</v>
      </c>
      <c r="B1005" s="134" t="s">
        <v>3660</v>
      </c>
      <c r="C1005" s="134" t="s">
        <v>3863</v>
      </c>
      <c r="D1005" s="136">
        <f t="shared" si="317"/>
        <v>6.6504939649985358E-14</v>
      </c>
      <c r="E1005" s="136">
        <f t="shared" si="318"/>
        <v>848.12951240481721</v>
      </c>
      <c r="F1005" s="136">
        <v>0</v>
      </c>
      <c r="G1005" s="136">
        <f t="shared" si="322"/>
        <v>848.12951240481721</v>
      </c>
      <c r="H1005" s="136">
        <f t="shared" ca="1" si="313"/>
        <v>849</v>
      </c>
      <c r="I1005" s="154">
        <v>0</v>
      </c>
      <c r="J1005" s="347"/>
      <c r="K1005" t="s">
        <v>1298</v>
      </c>
      <c r="L1005" t="s">
        <v>3660</v>
      </c>
      <c r="M1005" s="113" t="s">
        <v>3842</v>
      </c>
      <c r="N1005" s="113">
        <v>0</v>
      </c>
      <c r="O1005" s="113">
        <v>698800</v>
      </c>
      <c r="S1005" s="113">
        <v>0</v>
      </c>
      <c r="Y1005" s="120"/>
    </row>
    <row r="1006" spans="1:25" ht="15">
      <c r="A1006" s="134" t="s">
        <v>462</v>
      </c>
      <c r="B1006" s="134" t="s">
        <v>2737</v>
      </c>
      <c r="C1006" s="134" t="s">
        <v>2784</v>
      </c>
      <c r="D1006" s="136">
        <f t="shared" si="317"/>
        <v>6.9830186632484625E-14</v>
      </c>
      <c r="E1006" s="136">
        <f t="shared" si="318"/>
        <v>1272.1942686072257</v>
      </c>
      <c r="F1006" s="136">
        <v>0</v>
      </c>
      <c r="G1006" s="136">
        <f t="shared" si="322"/>
        <v>1272.1942686072257</v>
      </c>
      <c r="H1006" s="136">
        <f t="shared" ca="1" si="313"/>
        <v>1273</v>
      </c>
      <c r="I1006" s="154">
        <v>0</v>
      </c>
      <c r="J1006" s="347"/>
      <c r="K1006" t="s">
        <v>531</v>
      </c>
      <c r="L1006" t="s">
        <v>260</v>
      </c>
      <c r="M1006" s="113" t="s">
        <v>995</v>
      </c>
      <c r="N1006" s="113">
        <v>0</v>
      </c>
      <c r="O1006" s="113">
        <v>0</v>
      </c>
      <c r="S1006" s="113">
        <v>0</v>
      </c>
      <c r="Y1006" s="120"/>
    </row>
    <row r="1007" spans="1:25" ht="15">
      <c r="A1007" s="134" t="s">
        <v>435</v>
      </c>
      <c r="B1007" s="134" t="s">
        <v>1473</v>
      </c>
      <c r="C1007" s="134" t="s">
        <v>1620</v>
      </c>
      <c r="D1007" s="136">
        <f t="shared" si="317"/>
        <v>7.3321695964108856E-14</v>
      </c>
      <c r="E1007" s="136">
        <f>E1006*0.56</f>
        <v>712.42879042004643</v>
      </c>
      <c r="F1007" s="136">
        <v>0</v>
      </c>
      <c r="G1007" s="136">
        <f t="shared" si="322"/>
        <v>712.42879042004643</v>
      </c>
      <c r="H1007" s="136">
        <f t="shared" ca="1" si="313"/>
        <v>713</v>
      </c>
      <c r="I1007" s="154">
        <v>0</v>
      </c>
      <c r="J1007" s="347"/>
      <c r="K1007" t="s">
        <v>476</v>
      </c>
      <c r="L1007" t="s">
        <v>2434</v>
      </c>
      <c r="M1007" s="113" t="s">
        <v>2598</v>
      </c>
      <c r="N1007" s="113">
        <v>0</v>
      </c>
      <c r="O1007" s="113">
        <v>200</v>
      </c>
      <c r="S1007" s="113">
        <v>0</v>
      </c>
      <c r="Y1007" s="120"/>
    </row>
    <row r="1008" spans="1:25" ht="15">
      <c r="A1008" s="134" t="s">
        <v>535</v>
      </c>
      <c r="B1008" s="134" t="s">
        <v>2076</v>
      </c>
      <c r="C1008" s="134" t="s">
        <v>2261</v>
      </c>
      <c r="D1008" s="136">
        <f t="shared" si="317"/>
        <v>7.6987780762314301E-14</v>
      </c>
      <c r="E1008" s="136">
        <f t="shared" si="318"/>
        <v>1068.6431856300696</v>
      </c>
      <c r="F1008" s="136">
        <v>0</v>
      </c>
      <c r="G1008" s="136">
        <f t="shared" si="322"/>
        <v>1068.6431856300696</v>
      </c>
      <c r="H1008" s="136">
        <f t="shared" ca="1" si="313"/>
        <v>1069</v>
      </c>
      <c r="I1008" s="154">
        <v>0</v>
      </c>
      <c r="J1008" s="347"/>
      <c r="K1008" t="s">
        <v>444</v>
      </c>
      <c r="L1008" t="s">
        <v>1373</v>
      </c>
      <c r="M1008" s="113" t="s">
        <v>1403</v>
      </c>
      <c r="N1008" s="113">
        <v>-900</v>
      </c>
      <c r="O1008" s="113">
        <v>0</v>
      </c>
      <c r="S1008" s="113">
        <v>0</v>
      </c>
      <c r="Y1008" s="120"/>
    </row>
    <row r="1009" spans="1:25" ht="15">
      <c r="A1009" s="134" t="s">
        <v>683</v>
      </c>
      <c r="B1009" s="134" t="s">
        <v>4124</v>
      </c>
      <c r="C1009" s="134" t="s">
        <v>4173</v>
      </c>
      <c r="D1009" s="136">
        <f t="shared" si="317"/>
        <v>8.0837169800430022E-14</v>
      </c>
      <c r="E1009" s="136">
        <f>E1008*0.56</f>
        <v>598.44018395283911</v>
      </c>
      <c r="F1009" s="136">
        <v>0</v>
      </c>
      <c r="G1009" s="136">
        <f t="shared" si="322"/>
        <v>598.44018395283911</v>
      </c>
      <c r="H1009" s="136">
        <f t="shared" ca="1" si="313"/>
        <v>599</v>
      </c>
      <c r="I1009" s="154">
        <v>0</v>
      </c>
      <c r="J1009" s="347"/>
      <c r="K1009" t="s">
        <v>510</v>
      </c>
      <c r="L1009" t="s">
        <v>3660</v>
      </c>
      <c r="M1009" s="113" t="s">
        <v>3864</v>
      </c>
      <c r="N1009" s="113">
        <v>0</v>
      </c>
      <c r="O1009" s="113">
        <v>762600</v>
      </c>
      <c r="S1009" s="113">
        <v>0</v>
      </c>
      <c r="Y1009" s="120"/>
    </row>
    <row r="1010" spans="1:25" ht="15">
      <c r="A1010" s="134" t="s">
        <v>448</v>
      </c>
      <c r="B1010" s="134" t="s">
        <v>4275</v>
      </c>
      <c r="C1010" s="134" t="s">
        <v>4359</v>
      </c>
      <c r="D1010" s="136">
        <f t="shared" ref="D1010:D1011" si="323">D1009*0.75</f>
        <v>6.0627877350322513E-14</v>
      </c>
      <c r="E1010" s="136">
        <f t="shared" ref="E1010:E1011" si="324">E1009*0.5</f>
        <v>299.22009197641955</v>
      </c>
      <c r="F1010" s="136">
        <f t="shared" ref="F1010:F1011" ca="1" si="325">RANDBETWEEN(0,10000)</f>
        <v>2903</v>
      </c>
      <c r="G1010" s="136">
        <f t="shared" ca="1" si="322"/>
        <v>3202.2200919764196</v>
      </c>
      <c r="H1010" s="136">
        <f t="shared" ca="1" si="313"/>
        <v>2047</v>
      </c>
      <c r="I1010" s="154">
        <v>0</v>
      </c>
      <c r="J1010" s="347"/>
      <c r="K1010" t="s">
        <v>716</v>
      </c>
      <c r="L1010" t="s">
        <v>2737</v>
      </c>
      <c r="M1010" s="113" t="s">
        <v>2839</v>
      </c>
      <c r="N1010" s="113">
        <v>0</v>
      </c>
      <c r="O1010" s="113">
        <v>0</v>
      </c>
      <c r="S1010" s="113">
        <v>0</v>
      </c>
      <c r="Y1010" s="120"/>
    </row>
    <row r="1011" spans="1:25" ht="15">
      <c r="A1011" s="134" t="s">
        <v>543</v>
      </c>
      <c r="B1011" s="134" t="s">
        <v>2076</v>
      </c>
      <c r="C1011" s="134" t="s">
        <v>2138</v>
      </c>
      <c r="D1011" s="136">
        <f t="shared" si="323"/>
        <v>4.5470908012741885E-14</v>
      </c>
      <c r="E1011" s="136">
        <f t="shared" si="324"/>
        <v>149.61004598820978</v>
      </c>
      <c r="F1011" s="136">
        <f t="shared" ca="1" si="325"/>
        <v>5405</v>
      </c>
      <c r="G1011" s="136">
        <f t="shared" ca="1" si="322"/>
        <v>5554.61004598821</v>
      </c>
      <c r="H1011" s="136">
        <f t="shared" ca="1" si="313"/>
        <v>2950</v>
      </c>
      <c r="I1011" s="154">
        <v>0</v>
      </c>
      <c r="J1011" s="347"/>
      <c r="K1011" t="s">
        <v>551</v>
      </c>
      <c r="L1011" t="s">
        <v>260</v>
      </c>
      <c r="M1011" s="113" t="s">
        <v>996</v>
      </c>
      <c r="N1011" s="113">
        <v>0</v>
      </c>
      <c r="O1011" s="113">
        <v>0</v>
      </c>
      <c r="S1011" s="113">
        <v>0</v>
      </c>
      <c r="Y1011" s="120"/>
    </row>
    <row r="1012" spans="1:25" ht="15">
      <c r="A1012" s="134" t="s">
        <v>690</v>
      </c>
      <c r="B1012" s="134" t="s">
        <v>3543</v>
      </c>
      <c r="C1012" s="134" t="s">
        <v>3574</v>
      </c>
      <c r="D1012" s="136">
        <f t="shared" si="317"/>
        <v>4.774445341337898E-14</v>
      </c>
      <c r="E1012" s="136">
        <f t="shared" si="318"/>
        <v>224.41506898231466</v>
      </c>
      <c r="F1012" s="136">
        <v>0</v>
      </c>
      <c r="G1012" s="136">
        <f t="shared" si="322"/>
        <v>224.41506898231466</v>
      </c>
      <c r="H1012" s="136">
        <f t="shared" ca="1" si="313"/>
        <v>225</v>
      </c>
      <c r="I1012" s="154">
        <v>666.13343999999995</v>
      </c>
      <c r="J1012" s="347"/>
      <c r="K1012" t="s">
        <v>1355</v>
      </c>
      <c r="L1012" t="s">
        <v>4434</v>
      </c>
      <c r="M1012" s="113" t="s">
        <v>4459</v>
      </c>
      <c r="N1012" s="113">
        <v>111100</v>
      </c>
      <c r="O1012" s="113">
        <v>0</v>
      </c>
      <c r="S1012" s="113">
        <v>0</v>
      </c>
      <c r="Y1012" s="120"/>
    </row>
    <row r="1013" spans="1:25" ht="15">
      <c r="A1013" s="134" t="s">
        <v>1308</v>
      </c>
      <c r="B1013" s="134" t="s">
        <v>1763</v>
      </c>
      <c r="C1013" s="134" t="s">
        <v>1921</v>
      </c>
      <c r="D1013" s="136">
        <f t="shared" ref="D1013:D1014" si="326">D1012*0.75</f>
        <v>3.5808340060034237E-14</v>
      </c>
      <c r="E1013" s="136">
        <f t="shared" ref="E1013:E1014" si="327">E1012*0.5</f>
        <v>112.20753449115733</v>
      </c>
      <c r="F1013" s="136">
        <f t="shared" ref="F1013:F1014" ca="1" si="328">RANDBETWEEN(0,10000)</f>
        <v>872</v>
      </c>
      <c r="G1013" s="136">
        <f t="shared" ca="1" si="322"/>
        <v>984.20753449115728</v>
      </c>
      <c r="H1013" s="136">
        <f t="shared" ca="1" si="313"/>
        <v>256</v>
      </c>
      <c r="I1013" s="154">
        <v>-16961.637821589997</v>
      </c>
      <c r="J1013" s="347"/>
      <c r="K1013" t="s">
        <v>549</v>
      </c>
      <c r="L1013" t="s">
        <v>3002</v>
      </c>
      <c r="M1013" s="113" t="s">
        <v>3039</v>
      </c>
      <c r="N1013" s="113">
        <v>0</v>
      </c>
      <c r="O1013" s="113">
        <v>300</v>
      </c>
      <c r="S1013" s="113">
        <v>0</v>
      </c>
      <c r="Y1013" s="120"/>
    </row>
    <row r="1014" spans="1:25" ht="15">
      <c r="A1014" s="134" t="s">
        <v>1303</v>
      </c>
      <c r="B1014" s="134" t="s">
        <v>2076</v>
      </c>
      <c r="C1014" s="134" t="s">
        <v>2262</v>
      </c>
      <c r="D1014" s="136">
        <f t="shared" si="326"/>
        <v>2.6856255045025679E-14</v>
      </c>
      <c r="E1014" s="136">
        <f t="shared" si="327"/>
        <v>56.103767245578666</v>
      </c>
      <c r="F1014" s="136">
        <f t="shared" ca="1" si="328"/>
        <v>8190</v>
      </c>
      <c r="G1014" s="136">
        <f t="shared" ca="1" si="322"/>
        <v>8246.1037672455786</v>
      </c>
      <c r="H1014" s="136">
        <f t="shared" ca="1" si="313"/>
        <v>6412</v>
      </c>
      <c r="I1014" s="154">
        <v>20912.024226379996</v>
      </c>
      <c r="J1014" s="347"/>
      <c r="K1014" t="s">
        <v>596</v>
      </c>
      <c r="L1014" t="s">
        <v>3660</v>
      </c>
      <c r="M1014" s="113" t="s">
        <v>3713</v>
      </c>
      <c r="N1014" s="113">
        <v>0</v>
      </c>
      <c r="O1014" s="113">
        <v>17200</v>
      </c>
      <c r="S1014" s="113">
        <v>0</v>
      </c>
      <c r="Y1014" s="120"/>
    </row>
    <row r="1015" spans="1:25" ht="15">
      <c r="A1015" s="134" t="s">
        <v>483</v>
      </c>
      <c r="B1015" s="134" t="s">
        <v>2737</v>
      </c>
      <c r="C1015" s="134" t="s">
        <v>2873</v>
      </c>
      <c r="D1015" s="136">
        <f t="shared" si="317"/>
        <v>2.8199067797276965E-14</v>
      </c>
      <c r="E1015" s="136">
        <f t="shared" si="318"/>
        <v>84.155650868367999</v>
      </c>
      <c r="F1015" s="136">
        <v>0</v>
      </c>
      <c r="G1015" s="136">
        <f t="shared" si="322"/>
        <v>84.155650868367999</v>
      </c>
      <c r="H1015" s="136">
        <f t="shared" ca="1" si="313"/>
        <v>85</v>
      </c>
      <c r="I1015" s="154">
        <v>0</v>
      </c>
      <c r="J1015" s="347"/>
      <c r="K1015" t="s">
        <v>445</v>
      </c>
      <c r="L1015" t="s">
        <v>1473</v>
      </c>
      <c r="M1015" s="113" t="s">
        <v>1621</v>
      </c>
      <c r="N1015" s="113">
        <v>51400</v>
      </c>
      <c r="O1015" s="113">
        <v>0</v>
      </c>
      <c r="S1015" s="113">
        <v>0</v>
      </c>
      <c r="Y1015" s="120"/>
    </row>
    <row r="1016" spans="1:25" ht="15">
      <c r="A1016" s="134" t="s">
        <v>483</v>
      </c>
      <c r="B1016" s="134" t="s">
        <v>3307</v>
      </c>
      <c r="C1016" s="134" t="s">
        <v>3432</v>
      </c>
      <c r="D1016" s="136">
        <f t="shared" si="317"/>
        <v>2.9609021187140815E-14</v>
      </c>
      <c r="E1016" s="136">
        <f t="shared" si="318"/>
        <v>126.23347630255199</v>
      </c>
      <c r="F1016" s="136">
        <v>0</v>
      </c>
      <c r="G1016" s="136">
        <f t="shared" si="322"/>
        <v>126.23347630255199</v>
      </c>
      <c r="H1016" s="136">
        <f t="shared" ca="1" si="313"/>
        <v>127</v>
      </c>
      <c r="I1016" s="154">
        <v>4683.7507500000002</v>
      </c>
      <c r="J1016" s="347"/>
      <c r="K1016" t="s">
        <v>677</v>
      </c>
      <c r="L1016" t="s">
        <v>1763</v>
      </c>
      <c r="M1016" s="113" t="s">
        <v>1922</v>
      </c>
      <c r="N1016" s="113">
        <v>0</v>
      </c>
      <c r="O1016" s="113">
        <v>200</v>
      </c>
      <c r="S1016" s="113">
        <v>0</v>
      </c>
      <c r="Y1016" s="120"/>
    </row>
    <row r="1017" spans="1:25" ht="15">
      <c r="A1017" s="134" t="s">
        <v>498</v>
      </c>
      <c r="B1017" s="134" t="s">
        <v>3002</v>
      </c>
      <c r="C1017" s="134" t="s">
        <v>3156</v>
      </c>
      <c r="D1017" s="136">
        <f t="shared" si="317"/>
        <v>3.1089472246497857E-14</v>
      </c>
      <c r="E1017" s="136">
        <f t="shared" si="318"/>
        <v>189.35021445382799</v>
      </c>
      <c r="F1017" s="136">
        <v>0</v>
      </c>
      <c r="G1017" s="136">
        <f t="shared" si="322"/>
        <v>189.35021445382799</v>
      </c>
      <c r="H1017" s="136">
        <f t="shared" ca="1" si="313"/>
        <v>190</v>
      </c>
      <c r="I1017" s="154">
        <v>0</v>
      </c>
      <c r="J1017" s="347"/>
      <c r="K1017" t="s">
        <v>486</v>
      </c>
      <c r="L1017" t="s">
        <v>2076</v>
      </c>
      <c r="M1017" s="113" t="s">
        <v>2263</v>
      </c>
      <c r="N1017" s="113">
        <v>0</v>
      </c>
      <c r="O1017" s="113">
        <v>0</v>
      </c>
      <c r="S1017" s="113">
        <v>0</v>
      </c>
      <c r="Y1017" s="120"/>
    </row>
    <row r="1018" spans="1:25" ht="15">
      <c r="A1018" s="134" t="s">
        <v>557</v>
      </c>
      <c r="B1018" s="134" t="s">
        <v>2434</v>
      </c>
      <c r="C1018" s="134" t="s">
        <v>2599</v>
      </c>
      <c r="D1018" s="136">
        <f t="shared" si="317"/>
        <v>3.2643945858822754E-14</v>
      </c>
      <c r="E1018" s="136">
        <f t="shared" si="318"/>
        <v>284.02532168074197</v>
      </c>
      <c r="F1018" s="136">
        <v>0</v>
      </c>
      <c r="G1018" s="136">
        <f t="shared" si="322"/>
        <v>284.02532168074197</v>
      </c>
      <c r="H1018" s="136">
        <f t="shared" ca="1" si="313"/>
        <v>285</v>
      </c>
      <c r="I1018" s="154">
        <v>0</v>
      </c>
      <c r="J1018" s="347"/>
      <c r="K1018" t="s">
        <v>1303</v>
      </c>
      <c r="L1018" t="s">
        <v>1373</v>
      </c>
      <c r="M1018" s="113" t="s">
        <v>1413</v>
      </c>
      <c r="N1018" s="113">
        <v>500</v>
      </c>
      <c r="O1018" s="113">
        <v>0</v>
      </c>
      <c r="S1018" s="113">
        <v>0</v>
      </c>
      <c r="Y1018" s="120"/>
    </row>
    <row r="1019" spans="1:25" ht="15">
      <c r="A1019" s="134" t="s">
        <v>558</v>
      </c>
      <c r="B1019" s="134" t="s">
        <v>2076</v>
      </c>
      <c r="C1019" s="134" t="s">
        <v>2184</v>
      </c>
      <c r="D1019" s="136">
        <f>D1018*0.75</f>
        <v>2.4482959394117064E-14</v>
      </c>
      <c r="E1019" s="136">
        <f>E1018*0.5</f>
        <v>142.01266084037098</v>
      </c>
      <c r="F1019" s="136">
        <f ca="1">RANDBETWEEN(0,10000)</f>
        <v>4156</v>
      </c>
      <c r="G1019" s="136">
        <f t="shared" ca="1" si="322"/>
        <v>4298.0126608403707</v>
      </c>
      <c r="H1019" s="136">
        <f t="shared" ca="1" si="313"/>
        <v>1806</v>
      </c>
      <c r="I1019" s="154">
        <v>49.467346810000002</v>
      </c>
      <c r="J1019" s="347"/>
      <c r="K1019" t="s">
        <v>604</v>
      </c>
      <c r="L1019" t="s">
        <v>1473</v>
      </c>
      <c r="M1019" s="113" t="s">
        <v>1622</v>
      </c>
      <c r="N1019" s="113">
        <v>154100</v>
      </c>
      <c r="O1019" s="113">
        <v>0</v>
      </c>
      <c r="S1019" s="113">
        <v>0</v>
      </c>
      <c r="Y1019" s="120"/>
    </row>
    <row r="1020" spans="1:25" ht="15">
      <c r="A1020" s="134" t="s">
        <v>675</v>
      </c>
      <c r="B1020" s="134" t="s">
        <v>1373</v>
      </c>
      <c r="C1020" s="134" t="s">
        <v>1411</v>
      </c>
      <c r="D1020" s="136">
        <f t="shared" si="317"/>
        <v>2.570710736382292E-14</v>
      </c>
      <c r="E1020" s="136">
        <f t="shared" si="318"/>
        <v>213.01899126055648</v>
      </c>
      <c r="F1020" s="136">
        <v>0</v>
      </c>
      <c r="G1020" s="136">
        <f t="shared" si="322"/>
        <v>213.01899126055648</v>
      </c>
      <c r="H1020" s="136">
        <f t="shared" ca="1" si="313"/>
        <v>214</v>
      </c>
      <c r="I1020" s="154">
        <v>0</v>
      </c>
      <c r="J1020" s="347"/>
      <c r="K1020" t="s">
        <v>684</v>
      </c>
      <c r="L1020" t="s">
        <v>2076</v>
      </c>
      <c r="M1020" s="113" t="s">
        <v>2177</v>
      </c>
      <c r="N1020" s="113">
        <v>0</v>
      </c>
      <c r="O1020" s="113">
        <v>0</v>
      </c>
      <c r="S1020" s="113">
        <v>0</v>
      </c>
      <c r="Y1020" s="120"/>
    </row>
    <row r="1021" spans="1:25" ht="15">
      <c r="A1021" s="134" t="s">
        <v>443</v>
      </c>
      <c r="B1021" s="134" t="s">
        <v>1473</v>
      </c>
      <c r="C1021" s="134" t="s">
        <v>1623</v>
      </c>
      <c r="D1021" s="136">
        <f t="shared" si="317"/>
        <v>2.6992462732014066E-14</v>
      </c>
      <c r="E1021" s="136">
        <f t="shared" si="318"/>
        <v>319.5284868908347</v>
      </c>
      <c r="F1021" s="136">
        <v>0</v>
      </c>
      <c r="G1021" s="136">
        <f t="shared" si="322"/>
        <v>319.5284868908347</v>
      </c>
      <c r="H1021" s="136">
        <f t="shared" ca="1" si="313"/>
        <v>320</v>
      </c>
      <c r="I1021" s="154">
        <v>11.324268479999999</v>
      </c>
      <c r="J1021" s="347"/>
      <c r="K1021" t="s">
        <v>793</v>
      </c>
      <c r="L1021" t="s">
        <v>3660</v>
      </c>
      <c r="M1021" s="113" t="s">
        <v>3865</v>
      </c>
      <c r="N1021" s="113">
        <v>0</v>
      </c>
      <c r="O1021" s="113">
        <v>10900</v>
      </c>
      <c r="S1021" s="113">
        <v>0</v>
      </c>
      <c r="Y1021" s="120"/>
    </row>
    <row r="1022" spans="1:25" ht="15">
      <c r="A1022" s="134" t="s">
        <v>486</v>
      </c>
      <c r="B1022" s="134" t="s">
        <v>2737</v>
      </c>
      <c r="C1022" s="134" t="s">
        <v>2792</v>
      </c>
      <c r="D1022" s="136">
        <f t="shared" si="317"/>
        <v>2.834208586861477E-14</v>
      </c>
      <c r="E1022" s="136">
        <f t="shared" si="318"/>
        <v>479.29273033625202</v>
      </c>
      <c r="F1022" s="136">
        <v>0</v>
      </c>
      <c r="G1022" s="136">
        <f t="shared" si="322"/>
        <v>479.29273033625202</v>
      </c>
      <c r="H1022" s="136">
        <f t="shared" ca="1" si="313"/>
        <v>480</v>
      </c>
      <c r="I1022" s="154">
        <v>0</v>
      </c>
      <c r="J1022" s="347"/>
      <c r="K1022" t="s">
        <v>458</v>
      </c>
      <c r="L1022" t="s">
        <v>1473</v>
      </c>
      <c r="M1022" s="113" t="s">
        <v>1624</v>
      </c>
      <c r="N1022" s="113">
        <v>39600</v>
      </c>
      <c r="O1022" s="113">
        <v>0</v>
      </c>
      <c r="S1022" s="113">
        <v>0</v>
      </c>
      <c r="Y1022" s="120"/>
    </row>
    <row r="1023" spans="1:25" ht="15">
      <c r="A1023" s="134" t="s">
        <v>1296</v>
      </c>
      <c r="B1023" s="134" t="s">
        <v>4048</v>
      </c>
      <c r="C1023" s="134" t="s">
        <v>4089</v>
      </c>
      <c r="D1023" s="136">
        <f>D1022*0.75</f>
        <v>2.1256564401461077E-14</v>
      </c>
      <c r="E1023" s="136">
        <f>E1022*0.5</f>
        <v>239.64636516812601</v>
      </c>
      <c r="F1023" s="136">
        <f ca="1">RANDBETWEEN(0,10000)</f>
        <v>8173</v>
      </c>
      <c r="G1023" s="136">
        <f t="shared" ca="1" si="322"/>
        <v>8412.6463651681261</v>
      </c>
      <c r="H1023" s="136">
        <f t="shared" ca="1" si="313"/>
        <v>3656</v>
      </c>
      <c r="I1023" s="154">
        <v>-143.15623958999998</v>
      </c>
      <c r="J1023" s="347"/>
      <c r="K1023" t="s">
        <v>1290</v>
      </c>
      <c r="L1023" t="s">
        <v>4124</v>
      </c>
      <c r="M1023" s="113" t="s">
        <v>4166</v>
      </c>
      <c r="N1023" s="113">
        <v>2300</v>
      </c>
      <c r="O1023" s="113">
        <v>0</v>
      </c>
      <c r="S1023" s="113">
        <v>0</v>
      </c>
      <c r="Y1023" s="120"/>
    </row>
    <row r="1024" spans="1:25" ht="15">
      <c r="A1024" s="134" t="s">
        <v>442</v>
      </c>
      <c r="B1024" s="134" t="s">
        <v>4048</v>
      </c>
      <c r="C1024" s="134" t="s">
        <v>4090</v>
      </c>
      <c r="D1024" s="136">
        <f t="shared" si="317"/>
        <v>2.2319392621534131E-14</v>
      </c>
      <c r="E1024" s="136">
        <f t="shared" si="318"/>
        <v>359.46954775218899</v>
      </c>
      <c r="F1024" s="136">
        <v>0</v>
      </c>
      <c r="G1024" s="136">
        <f t="shared" si="322"/>
        <v>359.46954775218899</v>
      </c>
      <c r="H1024" s="136">
        <f t="shared" ca="1" si="313"/>
        <v>360</v>
      </c>
      <c r="I1024" s="154">
        <v>0</v>
      </c>
      <c r="J1024" s="347"/>
      <c r="K1024" t="s">
        <v>1342</v>
      </c>
      <c r="L1024" t="s">
        <v>1473</v>
      </c>
      <c r="M1024" s="113" t="s">
        <v>1573</v>
      </c>
      <c r="N1024" s="113">
        <v>33000</v>
      </c>
      <c r="O1024" s="113">
        <v>0</v>
      </c>
      <c r="S1024" s="113">
        <v>0</v>
      </c>
      <c r="Y1024" s="120"/>
    </row>
    <row r="1025" spans="1:25" ht="15">
      <c r="A1025" s="134" t="s">
        <v>488</v>
      </c>
      <c r="B1025" s="134" t="s">
        <v>1763</v>
      </c>
      <c r="C1025" s="134" t="s">
        <v>1923</v>
      </c>
      <c r="D1025" s="136">
        <f t="shared" si="317"/>
        <v>2.3435362252610839E-14</v>
      </c>
      <c r="E1025" s="136">
        <f t="shared" si="318"/>
        <v>539.20432162828342</v>
      </c>
      <c r="F1025" s="136">
        <v>0</v>
      </c>
      <c r="G1025" s="136">
        <f t="shared" si="322"/>
        <v>539.20432162828342</v>
      </c>
      <c r="H1025" s="136">
        <f t="shared" ca="1" si="313"/>
        <v>540</v>
      </c>
      <c r="I1025" s="154">
        <v>0</v>
      </c>
      <c r="J1025" s="347"/>
      <c r="K1025" t="s">
        <v>459</v>
      </c>
      <c r="L1025" t="s">
        <v>4124</v>
      </c>
      <c r="M1025" s="113" t="s">
        <v>4159</v>
      </c>
      <c r="N1025" s="113">
        <v>100</v>
      </c>
      <c r="O1025" s="113">
        <v>0</v>
      </c>
      <c r="S1025" s="113">
        <v>0</v>
      </c>
      <c r="Y1025" s="120"/>
    </row>
    <row r="1026" spans="1:25" ht="15">
      <c r="A1026" s="134" t="s">
        <v>562</v>
      </c>
      <c r="B1026" s="134" t="s">
        <v>3002</v>
      </c>
      <c r="C1026" s="134" t="s">
        <v>3065</v>
      </c>
      <c r="D1026" s="136">
        <f t="shared" si="317"/>
        <v>2.4607130365241382E-14</v>
      </c>
      <c r="E1026" s="136">
        <f t="shared" si="318"/>
        <v>808.80648244242514</v>
      </c>
      <c r="F1026" s="136">
        <v>0</v>
      </c>
      <c r="G1026" s="136">
        <f t="shared" si="322"/>
        <v>808.80648244242514</v>
      </c>
      <c r="H1026" s="136">
        <f t="shared" ca="1" si="313"/>
        <v>809</v>
      </c>
      <c r="I1026" s="154">
        <v>0</v>
      </c>
      <c r="J1026" s="347"/>
      <c r="K1026" t="s">
        <v>516</v>
      </c>
      <c r="L1026" t="s">
        <v>4124</v>
      </c>
      <c r="M1026" s="113" t="s">
        <v>4175</v>
      </c>
      <c r="N1026" s="113">
        <v>0</v>
      </c>
      <c r="O1026" s="113">
        <v>0</v>
      </c>
      <c r="S1026" s="113">
        <v>0</v>
      </c>
      <c r="Y1026" s="120"/>
    </row>
    <row r="1027" spans="1:25" ht="15">
      <c r="A1027" s="134" t="s">
        <v>490</v>
      </c>
      <c r="B1027" s="134" t="s">
        <v>2076</v>
      </c>
      <c r="C1027" s="134" t="s">
        <v>2264</v>
      </c>
      <c r="D1027" s="136">
        <f t="shared" si="317"/>
        <v>2.5837486883503453E-14</v>
      </c>
      <c r="E1027" s="136">
        <f t="shared" si="318"/>
        <v>1213.2097236636378</v>
      </c>
      <c r="F1027" s="136">
        <v>0</v>
      </c>
      <c r="G1027" s="136">
        <f t="shared" si="322"/>
        <v>1213.2097236636378</v>
      </c>
      <c r="H1027" s="136">
        <f t="shared" ref="H1027:H1090" ca="1" si="329">RANDBETWEEN(E1027,G1027)</f>
        <v>1214</v>
      </c>
      <c r="I1027" s="154">
        <v>0</v>
      </c>
      <c r="J1027" s="347"/>
      <c r="K1027" t="s">
        <v>498</v>
      </c>
      <c r="L1027" t="s">
        <v>3660</v>
      </c>
      <c r="M1027" s="113" t="s">
        <v>3866</v>
      </c>
      <c r="N1027" s="113">
        <v>0</v>
      </c>
      <c r="O1027" s="113">
        <v>32400</v>
      </c>
      <c r="S1027" s="113">
        <v>0</v>
      </c>
      <c r="Y1027" s="120"/>
    </row>
    <row r="1028" spans="1:25" ht="15">
      <c r="A1028" s="134" t="s">
        <v>622</v>
      </c>
      <c r="B1028" s="134" t="s">
        <v>2434</v>
      </c>
      <c r="C1028" s="134" t="s">
        <v>2600</v>
      </c>
      <c r="D1028" s="136">
        <f t="shared" si="317"/>
        <v>2.7129361227678625E-14</v>
      </c>
      <c r="E1028" s="136">
        <f>E1027*0.56</f>
        <v>679.39744525163724</v>
      </c>
      <c r="F1028" s="136">
        <v>0</v>
      </c>
      <c r="G1028" s="136">
        <f t="shared" si="322"/>
        <v>679.39744525163724</v>
      </c>
      <c r="H1028" s="136">
        <f t="shared" ca="1" si="329"/>
        <v>680</v>
      </c>
      <c r="I1028" s="154">
        <v>0</v>
      </c>
      <c r="J1028" s="347"/>
      <c r="K1028" t="s">
        <v>517</v>
      </c>
      <c r="L1028" t="s">
        <v>2434</v>
      </c>
      <c r="M1028" s="113" t="s">
        <v>2531</v>
      </c>
      <c r="N1028" s="113">
        <v>0</v>
      </c>
      <c r="O1028" s="113">
        <v>700</v>
      </c>
      <c r="S1028" s="113">
        <v>0</v>
      </c>
      <c r="Y1028" s="120"/>
    </row>
    <row r="1029" spans="1:25" ht="15">
      <c r="A1029" s="134" t="s">
        <v>1306</v>
      </c>
      <c r="B1029" s="134" t="s">
        <v>4124</v>
      </c>
      <c r="C1029" s="134" t="s">
        <v>4170</v>
      </c>
      <c r="D1029" s="136">
        <f t="shared" si="317"/>
        <v>2.848582928906256E-14</v>
      </c>
      <c r="E1029" s="136">
        <f t="shared" ref="E1029:E1090" si="330">E1028*1.5</f>
        <v>1019.0961678774559</v>
      </c>
      <c r="F1029" s="136">
        <v>0</v>
      </c>
      <c r="G1029" s="136">
        <f t="shared" si="322"/>
        <v>1019.0961678774559</v>
      </c>
      <c r="H1029" s="136">
        <f t="shared" ca="1" si="329"/>
        <v>1020</v>
      </c>
      <c r="I1029" s="154">
        <v>0</v>
      </c>
      <c r="J1029" s="347"/>
      <c r="K1029" t="s">
        <v>592</v>
      </c>
      <c r="L1029" t="s">
        <v>260</v>
      </c>
      <c r="M1029" s="113" t="s">
        <v>997</v>
      </c>
      <c r="N1029" s="113">
        <v>0</v>
      </c>
      <c r="O1029" s="113">
        <v>0</v>
      </c>
      <c r="S1029" s="113">
        <v>0</v>
      </c>
      <c r="Y1029" s="120"/>
    </row>
    <row r="1030" spans="1:25" ht="15">
      <c r="A1030" s="134" t="s">
        <v>549</v>
      </c>
      <c r="B1030" s="134" t="s">
        <v>2076</v>
      </c>
      <c r="C1030" s="134" t="s">
        <v>2265</v>
      </c>
      <c r="D1030" s="136">
        <f>D1029*0.75</f>
        <v>2.1364371966796919E-14</v>
      </c>
      <c r="E1030" s="136">
        <f>E1029*0.5</f>
        <v>509.54808393872793</v>
      </c>
      <c r="F1030" s="136">
        <f ca="1">RANDBETWEEN(0,10000)</f>
        <v>7482</v>
      </c>
      <c r="G1030" s="136">
        <f t="shared" ca="1" si="322"/>
        <v>7991.5480839387283</v>
      </c>
      <c r="H1030" s="136">
        <f t="shared" ca="1" si="329"/>
        <v>1194</v>
      </c>
      <c r="I1030" s="154">
        <v>393.89996862999993</v>
      </c>
      <c r="J1030" s="347"/>
      <c r="K1030" t="s">
        <v>526</v>
      </c>
      <c r="L1030" t="s">
        <v>3307</v>
      </c>
      <c r="M1030" s="113" t="s">
        <v>3328</v>
      </c>
      <c r="N1030" s="113">
        <v>12200</v>
      </c>
      <c r="O1030" s="113">
        <v>0</v>
      </c>
      <c r="S1030" s="113">
        <v>0</v>
      </c>
      <c r="Y1030" s="120"/>
    </row>
    <row r="1031" spans="1:25" ht="15">
      <c r="A1031" s="134" t="s">
        <v>494</v>
      </c>
      <c r="B1031" s="134" t="s">
        <v>3307</v>
      </c>
      <c r="C1031" s="134" t="s">
        <v>3340</v>
      </c>
      <c r="D1031" s="136">
        <f t="shared" ref="D1031:D1090" si="331">D1030*1.05</f>
        <v>2.2432590565136765E-14</v>
      </c>
      <c r="E1031" s="136">
        <f t="shared" si="330"/>
        <v>764.32212590809195</v>
      </c>
      <c r="F1031" s="136">
        <v>0</v>
      </c>
      <c r="G1031" s="136">
        <f t="shared" si="322"/>
        <v>764.32212590809195</v>
      </c>
      <c r="H1031" s="136">
        <f t="shared" ca="1" si="329"/>
        <v>765</v>
      </c>
      <c r="I1031" s="154">
        <v>346.94450000000001</v>
      </c>
      <c r="J1031" s="347"/>
      <c r="K1031" t="s">
        <v>1294</v>
      </c>
      <c r="L1031" t="s">
        <v>4434</v>
      </c>
      <c r="M1031" s="113" t="s">
        <v>4453</v>
      </c>
      <c r="N1031" s="113">
        <v>307400</v>
      </c>
      <c r="O1031" s="113">
        <v>0</v>
      </c>
      <c r="S1031" s="113">
        <v>0</v>
      </c>
      <c r="Y1031" s="120"/>
    </row>
    <row r="1032" spans="1:25" ht="15">
      <c r="A1032" s="134" t="s">
        <v>1288</v>
      </c>
      <c r="B1032" s="134" t="s">
        <v>4434</v>
      </c>
      <c r="C1032" s="134" t="s">
        <v>4460</v>
      </c>
      <c r="D1032" s="136">
        <f t="shared" si="331"/>
        <v>2.3554220093393604E-14</v>
      </c>
      <c r="E1032" s="136">
        <f t="shared" si="330"/>
        <v>1146.4831888621379</v>
      </c>
      <c r="F1032" s="136">
        <v>0</v>
      </c>
      <c r="G1032" s="136">
        <f t="shared" si="322"/>
        <v>1146.4831888621379</v>
      </c>
      <c r="H1032" s="136">
        <f t="shared" ca="1" si="329"/>
        <v>1147</v>
      </c>
      <c r="I1032" s="154">
        <v>0</v>
      </c>
      <c r="J1032" s="347"/>
      <c r="K1032" t="s">
        <v>1350</v>
      </c>
      <c r="L1032" t="s">
        <v>1763</v>
      </c>
      <c r="M1032" s="113" t="s">
        <v>1924</v>
      </c>
      <c r="N1032" s="113">
        <v>0</v>
      </c>
      <c r="O1032" s="113">
        <v>8400</v>
      </c>
      <c r="S1032" s="113">
        <v>0</v>
      </c>
      <c r="Y1032" s="120"/>
    </row>
    <row r="1033" spans="1:25" ht="15">
      <c r="A1033" s="134" t="s">
        <v>1350</v>
      </c>
      <c r="B1033" s="134" t="s">
        <v>1373</v>
      </c>
      <c r="C1033" s="134" t="s">
        <v>1406</v>
      </c>
      <c r="D1033" s="136">
        <f t="shared" si="331"/>
        <v>2.4731931098063285E-14</v>
      </c>
      <c r="E1033" s="136">
        <f>E1032*0.56</f>
        <v>642.03058576279727</v>
      </c>
      <c r="F1033" s="136">
        <v>0</v>
      </c>
      <c r="G1033" s="136">
        <f t="shared" si="322"/>
        <v>642.03058576279727</v>
      </c>
      <c r="H1033" s="136">
        <f t="shared" ca="1" si="329"/>
        <v>643</v>
      </c>
      <c r="I1033" s="154">
        <v>0</v>
      </c>
      <c r="J1033" s="347"/>
      <c r="K1033" t="s">
        <v>527</v>
      </c>
      <c r="L1033" t="s">
        <v>2737</v>
      </c>
      <c r="M1033" s="113" t="s">
        <v>2878</v>
      </c>
      <c r="N1033" s="113">
        <v>0</v>
      </c>
      <c r="O1033" s="113">
        <v>300</v>
      </c>
      <c r="S1033" s="113">
        <v>0</v>
      </c>
      <c r="Y1033" s="120"/>
    </row>
    <row r="1034" spans="1:25" ht="15">
      <c r="A1034" s="134" t="s">
        <v>604</v>
      </c>
      <c r="B1034" s="134" t="s">
        <v>3307</v>
      </c>
      <c r="C1034" s="134" t="s">
        <v>3359</v>
      </c>
      <c r="D1034" s="136">
        <f t="shared" si="331"/>
        <v>2.5968527652966452E-14</v>
      </c>
      <c r="E1034" s="136">
        <f t="shared" si="330"/>
        <v>963.04587864419591</v>
      </c>
      <c r="F1034" s="136">
        <v>0</v>
      </c>
      <c r="G1034" s="136">
        <f t="shared" si="322"/>
        <v>963.04587864419591</v>
      </c>
      <c r="H1034" s="136">
        <f t="shared" ca="1" si="329"/>
        <v>964</v>
      </c>
      <c r="I1034" s="154">
        <v>95.236265250000002</v>
      </c>
      <c r="J1034" s="347"/>
      <c r="K1034" t="s">
        <v>650</v>
      </c>
      <c r="L1034" t="s">
        <v>260</v>
      </c>
      <c r="M1034" s="113" t="s">
        <v>998</v>
      </c>
      <c r="N1034" s="113">
        <v>0</v>
      </c>
      <c r="O1034" s="113">
        <v>0</v>
      </c>
      <c r="S1034" s="113">
        <v>0</v>
      </c>
      <c r="Y1034" s="120"/>
    </row>
    <row r="1035" spans="1:25" ht="15">
      <c r="A1035" s="134" t="s">
        <v>465</v>
      </c>
      <c r="B1035" s="134" t="s">
        <v>4275</v>
      </c>
      <c r="C1035" s="134" t="s">
        <v>4301</v>
      </c>
      <c r="D1035" s="136">
        <f t="shared" si="331"/>
        <v>2.7266954035614775E-14</v>
      </c>
      <c r="E1035" s="136">
        <f t="shared" si="330"/>
        <v>1444.5688179662939</v>
      </c>
      <c r="F1035" s="136">
        <v>0</v>
      </c>
      <c r="G1035" s="136">
        <f t="shared" si="322"/>
        <v>1444.5688179662939</v>
      </c>
      <c r="H1035" s="136">
        <f t="shared" ca="1" si="329"/>
        <v>1445</v>
      </c>
      <c r="I1035" s="154">
        <v>0</v>
      </c>
      <c r="J1035" s="347"/>
      <c r="K1035" t="s">
        <v>429</v>
      </c>
      <c r="L1035" t="s">
        <v>2434</v>
      </c>
      <c r="M1035" s="113" t="s">
        <v>2545</v>
      </c>
      <c r="N1035" s="113">
        <v>0</v>
      </c>
      <c r="O1035" s="113">
        <v>100</v>
      </c>
      <c r="S1035" s="113">
        <v>0</v>
      </c>
      <c r="Y1035" s="120"/>
    </row>
    <row r="1036" spans="1:25" ht="15">
      <c r="A1036" s="134" t="s">
        <v>439</v>
      </c>
      <c r="B1036" s="134" t="s">
        <v>2737</v>
      </c>
      <c r="C1036" s="134" t="s">
        <v>2879</v>
      </c>
      <c r="D1036" s="136">
        <f t="shared" ref="D1036:D1037" si="332">D1035*0.75</f>
        <v>2.0450215526711082E-14</v>
      </c>
      <c r="E1036" s="136">
        <f t="shared" ref="E1036:E1037" si="333">E1035*0.5</f>
        <v>722.28440898314693</v>
      </c>
      <c r="F1036" s="136">
        <f t="shared" ref="F1036:F1037" ca="1" si="334">RANDBETWEEN(0,10000)</f>
        <v>1154</v>
      </c>
      <c r="G1036" s="136">
        <f t="shared" ca="1" si="322"/>
        <v>1876.2844089831469</v>
      </c>
      <c r="H1036" s="136">
        <f t="shared" ca="1" si="329"/>
        <v>1086</v>
      </c>
      <c r="I1036" s="154">
        <v>0</v>
      </c>
      <c r="J1036" s="347"/>
      <c r="K1036" t="s">
        <v>763</v>
      </c>
      <c r="L1036" t="s">
        <v>260</v>
      </c>
      <c r="M1036" s="113" t="s">
        <v>999</v>
      </c>
      <c r="N1036" s="113">
        <v>0</v>
      </c>
      <c r="O1036" s="113">
        <v>0</v>
      </c>
      <c r="S1036" s="113">
        <v>0</v>
      </c>
      <c r="Y1036" s="120"/>
    </row>
    <row r="1037" spans="1:25" ht="15">
      <c r="A1037" s="134" t="s">
        <v>506</v>
      </c>
      <c r="B1037" s="134" t="s">
        <v>3002</v>
      </c>
      <c r="C1037" s="134" t="s">
        <v>3157</v>
      </c>
      <c r="D1037" s="136">
        <f t="shared" si="332"/>
        <v>1.533766164503331E-14</v>
      </c>
      <c r="E1037" s="136">
        <f t="shared" si="333"/>
        <v>361.14220449157347</v>
      </c>
      <c r="F1037" s="136">
        <f t="shared" ca="1" si="334"/>
        <v>6229</v>
      </c>
      <c r="G1037" s="136">
        <f t="shared" ca="1" si="322"/>
        <v>6590.1422044915735</v>
      </c>
      <c r="H1037" s="136">
        <f t="shared" ca="1" si="329"/>
        <v>4881</v>
      </c>
      <c r="I1037" s="154">
        <v>0</v>
      </c>
      <c r="J1037" s="347"/>
      <c r="K1037" t="s">
        <v>564</v>
      </c>
      <c r="L1037" t="s">
        <v>2076</v>
      </c>
      <c r="M1037" s="113" t="s">
        <v>2266</v>
      </c>
      <c r="N1037" s="113">
        <v>0</v>
      </c>
      <c r="O1037" s="113">
        <v>12700</v>
      </c>
      <c r="S1037" s="113">
        <v>0</v>
      </c>
      <c r="Y1037" s="120"/>
    </row>
    <row r="1038" spans="1:25" ht="15">
      <c r="A1038" s="134" t="s">
        <v>561</v>
      </c>
      <c r="B1038" s="134" t="s">
        <v>2076</v>
      </c>
      <c r="C1038" s="134" t="s">
        <v>2267</v>
      </c>
      <c r="D1038" s="136">
        <f t="shared" si="331"/>
        <v>1.6104544727284977E-14</v>
      </c>
      <c r="E1038" s="136">
        <f t="shared" si="330"/>
        <v>541.7133067373602</v>
      </c>
      <c r="F1038" s="136">
        <v>0</v>
      </c>
      <c r="G1038" s="136">
        <f t="shared" si="322"/>
        <v>541.7133067373602</v>
      </c>
      <c r="H1038" s="136">
        <f t="shared" ca="1" si="329"/>
        <v>542</v>
      </c>
      <c r="I1038" s="154">
        <v>0</v>
      </c>
      <c r="J1038" s="347"/>
      <c r="K1038" t="s">
        <v>721</v>
      </c>
      <c r="L1038" t="s">
        <v>4275</v>
      </c>
      <c r="M1038" s="113" t="s">
        <v>4360</v>
      </c>
      <c r="N1038" s="113">
        <v>94700</v>
      </c>
      <c r="O1038" s="113">
        <v>0</v>
      </c>
      <c r="S1038" s="113">
        <v>0</v>
      </c>
      <c r="Y1038" s="120"/>
    </row>
    <row r="1039" spans="1:25" ht="15">
      <c r="A1039" s="134" t="s">
        <v>1359</v>
      </c>
      <c r="B1039" s="134" t="s">
        <v>3307</v>
      </c>
      <c r="C1039" s="134" t="s">
        <v>3320</v>
      </c>
      <c r="D1039" s="136">
        <f t="shared" si="331"/>
        <v>1.6909771963649227E-14</v>
      </c>
      <c r="E1039" s="136">
        <f t="shared" si="330"/>
        <v>812.5699601060403</v>
      </c>
      <c r="F1039" s="136">
        <v>0</v>
      </c>
      <c r="G1039" s="136">
        <f t="shared" ref="G1039:G1102" si="335">E1039+F1039</f>
        <v>812.5699601060403</v>
      </c>
      <c r="H1039" s="136">
        <f t="shared" ca="1" si="329"/>
        <v>813</v>
      </c>
      <c r="I1039" s="154">
        <v>7276.3767929300002</v>
      </c>
      <c r="J1039" s="347"/>
      <c r="K1039" t="s">
        <v>488</v>
      </c>
      <c r="L1039" t="s">
        <v>1473</v>
      </c>
      <c r="M1039" s="113" t="s">
        <v>1625</v>
      </c>
      <c r="N1039" s="113">
        <v>40600</v>
      </c>
      <c r="O1039" s="113">
        <v>0</v>
      </c>
      <c r="S1039" s="113">
        <v>0</v>
      </c>
      <c r="Y1039" s="120"/>
    </row>
    <row r="1040" spans="1:25" ht="15">
      <c r="A1040" s="134" t="s">
        <v>1311</v>
      </c>
      <c r="B1040" s="134" t="s">
        <v>3002</v>
      </c>
      <c r="C1040" s="134" t="s">
        <v>3158</v>
      </c>
      <c r="D1040" s="136">
        <f t="shared" si="331"/>
        <v>1.775526056183169E-14</v>
      </c>
      <c r="E1040" s="136">
        <f t="shared" si="330"/>
        <v>1218.8549401590603</v>
      </c>
      <c r="F1040" s="136">
        <v>0</v>
      </c>
      <c r="G1040" s="136">
        <f t="shared" si="335"/>
        <v>1218.8549401590603</v>
      </c>
      <c r="H1040" s="136">
        <f t="shared" ca="1" si="329"/>
        <v>1219</v>
      </c>
      <c r="I1040" s="154">
        <v>0</v>
      </c>
      <c r="J1040" s="347"/>
      <c r="K1040" t="s">
        <v>681</v>
      </c>
      <c r="L1040" t="s">
        <v>3543</v>
      </c>
      <c r="M1040" s="113" t="s">
        <v>3599</v>
      </c>
      <c r="N1040" s="113">
        <v>13500</v>
      </c>
      <c r="O1040" s="113">
        <v>0</v>
      </c>
      <c r="S1040" s="113">
        <v>0</v>
      </c>
      <c r="Y1040" s="120"/>
    </row>
    <row r="1041" spans="1:25" ht="15">
      <c r="A1041" s="134" t="s">
        <v>722</v>
      </c>
      <c r="B1041" s="134" t="s">
        <v>1763</v>
      </c>
      <c r="C1041" s="134" t="s">
        <v>1788</v>
      </c>
      <c r="D1041" s="136">
        <f t="shared" si="331"/>
        <v>1.8643023589923275E-14</v>
      </c>
      <c r="E1041" s="136">
        <f>E1040*0.56</f>
        <v>682.55876648907383</v>
      </c>
      <c r="F1041" s="136">
        <v>0</v>
      </c>
      <c r="G1041" s="136">
        <f t="shared" si="335"/>
        <v>682.55876648907383</v>
      </c>
      <c r="H1041" s="136">
        <f t="shared" ca="1" si="329"/>
        <v>683</v>
      </c>
      <c r="I1041" s="154">
        <v>0</v>
      </c>
      <c r="J1041" s="347"/>
      <c r="K1041" t="s">
        <v>439</v>
      </c>
      <c r="L1041" t="s">
        <v>2737</v>
      </c>
      <c r="M1041" s="113" t="s">
        <v>2879</v>
      </c>
      <c r="N1041" s="113">
        <v>0</v>
      </c>
      <c r="O1041" s="113">
        <v>0</v>
      </c>
      <c r="S1041" s="113">
        <v>0</v>
      </c>
      <c r="Y1041" s="120"/>
    </row>
    <row r="1042" spans="1:25" ht="15">
      <c r="A1042" s="134" t="s">
        <v>505</v>
      </c>
      <c r="B1042" s="134" t="s">
        <v>2737</v>
      </c>
      <c r="C1042" s="134" t="s">
        <v>2762</v>
      </c>
      <c r="D1042" s="136">
        <f t="shared" si="331"/>
        <v>1.9575174769419439E-14</v>
      </c>
      <c r="E1042" s="136">
        <f>E1041*0.56</f>
        <v>382.2329092338814</v>
      </c>
      <c r="F1042" s="136">
        <v>0</v>
      </c>
      <c r="G1042" s="136">
        <f t="shared" si="335"/>
        <v>382.2329092338814</v>
      </c>
      <c r="H1042" s="136">
        <f t="shared" ca="1" si="329"/>
        <v>383</v>
      </c>
      <c r="I1042" s="154">
        <v>599.52009599999997</v>
      </c>
      <c r="J1042" s="347"/>
      <c r="K1042" t="s">
        <v>610</v>
      </c>
      <c r="L1042" t="s">
        <v>2434</v>
      </c>
      <c r="M1042" s="113" t="s">
        <v>2589</v>
      </c>
      <c r="N1042" s="113">
        <v>0</v>
      </c>
      <c r="O1042" s="113">
        <v>0</v>
      </c>
      <c r="S1042" s="113">
        <v>0</v>
      </c>
      <c r="Y1042" s="120"/>
    </row>
    <row r="1043" spans="1:25" ht="15">
      <c r="A1043" s="134" t="s">
        <v>488</v>
      </c>
      <c r="B1043" s="134" t="s">
        <v>3660</v>
      </c>
      <c r="C1043" s="134" t="s">
        <v>3867</v>
      </c>
      <c r="D1043" s="136">
        <f t="shared" si="331"/>
        <v>2.0553933507890411E-14</v>
      </c>
      <c r="E1043" s="136">
        <f t="shared" si="330"/>
        <v>573.3493638508221</v>
      </c>
      <c r="F1043" s="136">
        <v>0</v>
      </c>
      <c r="G1043" s="136">
        <f t="shared" si="335"/>
        <v>573.3493638508221</v>
      </c>
      <c r="H1043" s="136">
        <f t="shared" ca="1" si="329"/>
        <v>574</v>
      </c>
      <c r="I1043" s="154">
        <v>0</v>
      </c>
      <c r="J1043" s="347"/>
      <c r="K1043" t="s">
        <v>462</v>
      </c>
      <c r="L1043" t="s">
        <v>3660</v>
      </c>
      <c r="M1043" s="113" t="s">
        <v>3667</v>
      </c>
      <c r="N1043" s="113">
        <v>0</v>
      </c>
      <c r="O1043" s="113">
        <v>11000</v>
      </c>
      <c r="S1043" s="113">
        <v>0</v>
      </c>
      <c r="Y1043" s="120"/>
    </row>
    <row r="1044" spans="1:25" ht="15">
      <c r="A1044" s="134" t="s">
        <v>617</v>
      </c>
      <c r="B1044" s="134" t="s">
        <v>3002</v>
      </c>
      <c r="C1044" s="134" t="s">
        <v>3159</v>
      </c>
      <c r="D1044" s="136">
        <f t="shared" si="331"/>
        <v>2.1581630183284932E-14</v>
      </c>
      <c r="E1044" s="136">
        <f>E1043*0.56</f>
        <v>321.07564375646041</v>
      </c>
      <c r="F1044" s="136">
        <v>0</v>
      </c>
      <c r="G1044" s="136">
        <f t="shared" si="335"/>
        <v>321.07564375646041</v>
      </c>
      <c r="H1044" s="136">
        <f t="shared" ca="1" si="329"/>
        <v>322</v>
      </c>
      <c r="I1044" s="154">
        <v>724.14256039999987</v>
      </c>
      <c r="J1044" s="347"/>
      <c r="K1044" t="s">
        <v>520</v>
      </c>
      <c r="L1044" t="s">
        <v>3660</v>
      </c>
      <c r="M1044" s="113" t="s">
        <v>3868</v>
      </c>
      <c r="N1044" s="113">
        <v>0</v>
      </c>
      <c r="O1044" s="113">
        <v>6200</v>
      </c>
      <c r="S1044" s="113">
        <v>0</v>
      </c>
      <c r="Y1044" s="120"/>
    </row>
    <row r="1045" spans="1:25" ht="15">
      <c r="A1045" s="134" t="s">
        <v>749</v>
      </c>
      <c r="B1045" s="134" t="s">
        <v>2076</v>
      </c>
      <c r="C1045" s="134" t="s">
        <v>2268</v>
      </c>
      <c r="D1045" s="136">
        <f t="shared" si="331"/>
        <v>2.2660711692449181E-14</v>
      </c>
      <c r="E1045" s="136">
        <f t="shared" si="330"/>
        <v>481.61346563469061</v>
      </c>
      <c r="F1045" s="136">
        <v>0</v>
      </c>
      <c r="G1045" s="136">
        <f t="shared" si="335"/>
        <v>481.61346563469061</v>
      </c>
      <c r="H1045" s="136">
        <f t="shared" ca="1" si="329"/>
        <v>482</v>
      </c>
      <c r="I1045" s="154">
        <v>0</v>
      </c>
      <c r="J1045" s="347"/>
      <c r="K1045" t="s">
        <v>445</v>
      </c>
      <c r="L1045" t="s">
        <v>3543</v>
      </c>
      <c r="M1045" s="113" t="s">
        <v>3600</v>
      </c>
      <c r="N1045" s="113">
        <v>2400</v>
      </c>
      <c r="O1045" s="113">
        <v>0</v>
      </c>
      <c r="S1045" s="113">
        <v>0</v>
      </c>
      <c r="Y1045" s="120"/>
    </row>
    <row r="1046" spans="1:25" ht="15">
      <c r="A1046" s="134" t="s">
        <v>1290</v>
      </c>
      <c r="B1046" s="134" t="s">
        <v>3002</v>
      </c>
      <c r="C1046" s="134" t="s">
        <v>3101</v>
      </c>
      <c r="D1046" s="136">
        <f t="shared" si="331"/>
        <v>2.379374727707164E-14</v>
      </c>
      <c r="E1046" s="136">
        <f>E1045*0.56</f>
        <v>269.70354075542679</v>
      </c>
      <c r="F1046" s="136">
        <v>0</v>
      </c>
      <c r="G1046" s="136">
        <f t="shared" si="335"/>
        <v>269.70354075542679</v>
      </c>
      <c r="H1046" s="136">
        <f t="shared" ca="1" si="329"/>
        <v>270</v>
      </c>
      <c r="I1046" s="154">
        <v>-494.46530139999993</v>
      </c>
      <c r="J1046" s="347"/>
      <c r="K1046" t="s">
        <v>704</v>
      </c>
      <c r="L1046" t="s">
        <v>2434</v>
      </c>
      <c r="M1046" s="113" t="s">
        <v>2572</v>
      </c>
      <c r="N1046" s="113">
        <v>0</v>
      </c>
      <c r="O1046" s="113">
        <v>0</v>
      </c>
      <c r="S1046" s="113">
        <v>0</v>
      </c>
      <c r="Y1046" s="120"/>
    </row>
    <row r="1047" spans="1:25" ht="15">
      <c r="A1047" s="134" t="s">
        <v>555</v>
      </c>
      <c r="B1047" s="134" t="s">
        <v>1473</v>
      </c>
      <c r="C1047" s="134" t="s">
        <v>1541</v>
      </c>
      <c r="D1047" s="136">
        <f t="shared" si="331"/>
        <v>2.4983434640925225E-14</v>
      </c>
      <c r="E1047" s="136">
        <f>E1046*0.56</f>
        <v>151.03398282303903</v>
      </c>
      <c r="F1047" s="136">
        <v>0</v>
      </c>
      <c r="G1047" s="136">
        <f t="shared" si="335"/>
        <v>151.03398282303903</v>
      </c>
      <c r="H1047" s="136">
        <f t="shared" ca="1" si="329"/>
        <v>152</v>
      </c>
      <c r="I1047" s="154">
        <v>0</v>
      </c>
      <c r="J1047" s="347"/>
      <c r="K1047" t="s">
        <v>486</v>
      </c>
      <c r="L1047" t="s">
        <v>3660</v>
      </c>
      <c r="M1047" s="113" t="s">
        <v>3673</v>
      </c>
      <c r="N1047" s="113">
        <v>0</v>
      </c>
      <c r="O1047" s="113">
        <v>0</v>
      </c>
      <c r="S1047" s="113">
        <v>0</v>
      </c>
      <c r="Y1047" s="120"/>
    </row>
    <row r="1048" spans="1:25" ht="15">
      <c r="A1048" s="134" t="s">
        <v>502</v>
      </c>
      <c r="B1048" s="134" t="s">
        <v>4048</v>
      </c>
      <c r="C1048" s="134" t="s">
        <v>4091</v>
      </c>
      <c r="D1048" s="136">
        <f t="shared" si="331"/>
        <v>2.6232606372971486E-14</v>
      </c>
      <c r="E1048" s="136">
        <f t="shared" si="330"/>
        <v>226.55097423455854</v>
      </c>
      <c r="F1048" s="136">
        <v>0</v>
      </c>
      <c r="G1048" s="136">
        <f t="shared" si="335"/>
        <v>226.55097423455854</v>
      </c>
      <c r="H1048" s="136">
        <f t="shared" ca="1" si="329"/>
        <v>227</v>
      </c>
      <c r="I1048" s="154">
        <v>0</v>
      </c>
      <c r="J1048" s="347"/>
      <c r="K1048" t="s">
        <v>1292</v>
      </c>
      <c r="L1048" t="s">
        <v>260</v>
      </c>
      <c r="M1048" s="113" t="s">
        <v>1332</v>
      </c>
      <c r="N1048" s="113">
        <v>0</v>
      </c>
      <c r="O1048" s="113">
        <v>0</v>
      </c>
      <c r="S1048" s="113">
        <v>0</v>
      </c>
      <c r="Y1048" s="120"/>
    </row>
    <row r="1049" spans="1:25" ht="15">
      <c r="A1049" s="134" t="s">
        <v>619</v>
      </c>
      <c r="B1049" s="134" t="s">
        <v>3002</v>
      </c>
      <c r="C1049" s="134" t="s">
        <v>3027</v>
      </c>
      <c r="D1049" s="136">
        <f t="shared" si="331"/>
        <v>2.7544236691620063E-14</v>
      </c>
      <c r="E1049" s="136">
        <f t="shared" si="330"/>
        <v>339.82646135183779</v>
      </c>
      <c r="F1049" s="136">
        <v>0</v>
      </c>
      <c r="G1049" s="136">
        <f t="shared" si="335"/>
        <v>339.82646135183779</v>
      </c>
      <c r="H1049" s="136">
        <f t="shared" ca="1" si="329"/>
        <v>340</v>
      </c>
      <c r="I1049" s="154">
        <v>0</v>
      </c>
      <c r="J1049" s="347"/>
      <c r="K1049" t="s">
        <v>493</v>
      </c>
      <c r="L1049" t="s">
        <v>2737</v>
      </c>
      <c r="M1049" s="113" t="s">
        <v>2880</v>
      </c>
      <c r="N1049" s="113">
        <v>0</v>
      </c>
      <c r="O1049" s="113">
        <v>300</v>
      </c>
      <c r="S1049" s="113">
        <v>0</v>
      </c>
      <c r="Y1049" s="120"/>
    </row>
    <row r="1050" spans="1:25" ht="15">
      <c r="A1050" s="134" t="s">
        <v>677</v>
      </c>
      <c r="B1050" s="134" t="s">
        <v>3307</v>
      </c>
      <c r="C1050" s="134" t="s">
        <v>3433</v>
      </c>
      <c r="D1050" s="136">
        <f t="shared" si="331"/>
        <v>2.8921448526201068E-14</v>
      </c>
      <c r="E1050" s="136">
        <f t="shared" si="330"/>
        <v>509.73969202775669</v>
      </c>
      <c r="F1050" s="136">
        <v>0</v>
      </c>
      <c r="G1050" s="136">
        <f t="shared" si="335"/>
        <v>509.73969202775669</v>
      </c>
      <c r="H1050" s="136">
        <f t="shared" ca="1" si="329"/>
        <v>510</v>
      </c>
      <c r="I1050" s="154">
        <v>0</v>
      </c>
      <c r="J1050" s="347"/>
      <c r="K1050" t="s">
        <v>618</v>
      </c>
      <c r="L1050" t="s">
        <v>3307</v>
      </c>
      <c r="M1050" s="113" t="s">
        <v>3434</v>
      </c>
      <c r="N1050" s="113">
        <v>14200</v>
      </c>
      <c r="O1050" s="113">
        <v>0</v>
      </c>
      <c r="S1050" s="113">
        <v>0</v>
      </c>
      <c r="Y1050" s="120"/>
    </row>
    <row r="1051" spans="1:25" ht="15">
      <c r="A1051" s="134" t="s">
        <v>500</v>
      </c>
      <c r="B1051" s="134" t="s">
        <v>2737</v>
      </c>
      <c r="C1051" s="134" t="s">
        <v>2881</v>
      </c>
      <c r="D1051" s="136">
        <f t="shared" si="331"/>
        <v>3.0367520952511122E-14</v>
      </c>
      <c r="E1051" s="136">
        <f>E1050*0.56</f>
        <v>285.45422753554379</v>
      </c>
      <c r="F1051" s="136">
        <v>0</v>
      </c>
      <c r="G1051" s="136">
        <f t="shared" si="335"/>
        <v>285.45422753554379</v>
      </c>
      <c r="H1051" s="136">
        <f t="shared" ca="1" si="329"/>
        <v>286</v>
      </c>
      <c r="I1051" s="154">
        <v>0</v>
      </c>
      <c r="J1051" s="347"/>
      <c r="K1051" t="s">
        <v>1350</v>
      </c>
      <c r="L1051" t="s">
        <v>3660</v>
      </c>
      <c r="M1051" s="113" t="s">
        <v>3869</v>
      </c>
      <c r="N1051" s="113">
        <v>0</v>
      </c>
      <c r="O1051" s="113">
        <v>411400</v>
      </c>
      <c r="S1051" s="113">
        <v>0</v>
      </c>
      <c r="Y1051" s="120"/>
    </row>
    <row r="1052" spans="1:25" ht="15">
      <c r="A1052" s="134" t="s">
        <v>594</v>
      </c>
      <c r="B1052" s="134" t="s">
        <v>2076</v>
      </c>
      <c r="C1052" s="134" t="s">
        <v>2269</v>
      </c>
      <c r="D1052" s="136">
        <f t="shared" ref="D1052:D1053" si="336">D1051*0.75</f>
        <v>2.2775640714383343E-14</v>
      </c>
      <c r="E1052" s="136">
        <f t="shared" ref="E1052:E1053" si="337">E1051*0.5</f>
        <v>142.7271137677719</v>
      </c>
      <c r="F1052" s="136">
        <f t="shared" ref="F1052:F1053" ca="1" si="338">RANDBETWEEN(0,10000)</f>
        <v>7645</v>
      </c>
      <c r="G1052" s="136">
        <f t="shared" ca="1" si="335"/>
        <v>7787.7271137677717</v>
      </c>
      <c r="H1052" s="136">
        <f t="shared" ca="1" si="329"/>
        <v>4109</v>
      </c>
      <c r="I1052" s="154">
        <v>0</v>
      </c>
      <c r="J1052" s="347"/>
      <c r="K1052" t="s">
        <v>1342</v>
      </c>
      <c r="L1052" t="s">
        <v>4434</v>
      </c>
      <c r="M1052" s="113" t="s">
        <v>4452</v>
      </c>
      <c r="N1052" s="113">
        <v>45500</v>
      </c>
      <c r="O1052" s="113">
        <v>0</v>
      </c>
      <c r="S1052" s="113">
        <v>0</v>
      </c>
      <c r="Y1052" s="120"/>
    </row>
    <row r="1053" spans="1:25" ht="15">
      <c r="A1053" s="134" t="s">
        <v>1308</v>
      </c>
      <c r="B1053" s="134" t="s">
        <v>3660</v>
      </c>
      <c r="C1053" s="134" t="s">
        <v>3803</v>
      </c>
      <c r="D1053" s="136">
        <f t="shared" si="336"/>
        <v>1.7081730535787507E-14</v>
      </c>
      <c r="E1053" s="136">
        <f t="shared" si="337"/>
        <v>71.363556883885948</v>
      </c>
      <c r="F1053" s="136">
        <f t="shared" ca="1" si="338"/>
        <v>2536</v>
      </c>
      <c r="G1053" s="136">
        <f t="shared" ca="1" si="335"/>
        <v>2607.3635568838858</v>
      </c>
      <c r="H1053" s="136">
        <f t="shared" ca="1" si="329"/>
        <v>2411</v>
      </c>
      <c r="I1053" s="154">
        <v>0</v>
      </c>
      <c r="J1053" s="347"/>
      <c r="K1053" t="s">
        <v>674</v>
      </c>
      <c r="L1053" t="s">
        <v>3307</v>
      </c>
      <c r="M1053" s="113" t="s">
        <v>3383</v>
      </c>
      <c r="N1053" s="113">
        <v>300</v>
      </c>
      <c r="O1053" s="113">
        <v>0</v>
      </c>
      <c r="S1053" s="113">
        <v>0</v>
      </c>
      <c r="Y1053" s="120"/>
    </row>
    <row r="1054" spans="1:25" ht="15">
      <c r="A1054" s="134" t="s">
        <v>556</v>
      </c>
      <c r="B1054" s="134" t="s">
        <v>2737</v>
      </c>
      <c r="C1054" s="134" t="s">
        <v>2882</v>
      </c>
      <c r="D1054" s="136">
        <f t="shared" si="331"/>
        <v>1.7935817062576883E-14</v>
      </c>
      <c r="E1054" s="136">
        <f t="shared" si="330"/>
        <v>107.04533532582892</v>
      </c>
      <c r="F1054" s="136">
        <v>0</v>
      </c>
      <c r="G1054" s="136">
        <f t="shared" si="335"/>
        <v>107.04533532582892</v>
      </c>
      <c r="H1054" s="136">
        <f t="shared" ca="1" si="329"/>
        <v>108</v>
      </c>
      <c r="I1054" s="154">
        <v>0</v>
      </c>
      <c r="J1054" s="347"/>
      <c r="K1054" t="s">
        <v>582</v>
      </c>
      <c r="L1054" t="s">
        <v>1473</v>
      </c>
      <c r="M1054" s="113" t="s">
        <v>1626</v>
      </c>
      <c r="N1054" s="113">
        <v>8900</v>
      </c>
      <c r="O1054" s="113">
        <v>0</v>
      </c>
      <c r="S1054" s="113">
        <v>0</v>
      </c>
      <c r="Y1054" s="120"/>
    </row>
    <row r="1055" spans="1:25" ht="15">
      <c r="A1055" s="134" t="s">
        <v>584</v>
      </c>
      <c r="B1055" s="134" t="s">
        <v>2434</v>
      </c>
      <c r="C1055" s="134" t="s">
        <v>2601</v>
      </c>
      <c r="D1055" s="136">
        <f t="shared" si="331"/>
        <v>1.8832607915705729E-14</v>
      </c>
      <c r="E1055" s="136">
        <f t="shared" si="330"/>
        <v>160.56800298874339</v>
      </c>
      <c r="F1055" s="136">
        <v>0</v>
      </c>
      <c r="G1055" s="136">
        <f t="shared" si="335"/>
        <v>160.56800298874339</v>
      </c>
      <c r="H1055" s="136">
        <f t="shared" ca="1" si="329"/>
        <v>161</v>
      </c>
      <c r="I1055" s="154">
        <v>0</v>
      </c>
      <c r="J1055" s="347"/>
      <c r="K1055" t="s">
        <v>453</v>
      </c>
      <c r="L1055" t="s">
        <v>3660</v>
      </c>
      <c r="M1055" s="113" t="s">
        <v>3870</v>
      </c>
      <c r="N1055" s="113">
        <v>0</v>
      </c>
      <c r="O1055" s="113">
        <v>1400</v>
      </c>
      <c r="S1055" s="113">
        <v>0</v>
      </c>
      <c r="Y1055" s="120"/>
    </row>
    <row r="1056" spans="1:25" ht="15">
      <c r="A1056" s="134" t="s">
        <v>594</v>
      </c>
      <c r="B1056" s="134" t="s">
        <v>1763</v>
      </c>
      <c r="C1056" s="134" t="s">
        <v>1925</v>
      </c>
      <c r="D1056" s="136">
        <f>D1055*0.75</f>
        <v>1.4124455936779297E-14</v>
      </c>
      <c r="E1056" s="136">
        <f>E1055*0.5</f>
        <v>80.284001494371694</v>
      </c>
      <c r="F1056" s="136">
        <f ca="1">RANDBETWEEN(0,10000)</f>
        <v>6896</v>
      </c>
      <c r="G1056" s="136">
        <f t="shared" ca="1" si="335"/>
        <v>6976.2840014943713</v>
      </c>
      <c r="H1056" s="136">
        <f t="shared" ca="1" si="329"/>
        <v>6647</v>
      </c>
      <c r="I1056" s="154">
        <v>0</v>
      </c>
      <c r="J1056" s="347"/>
      <c r="K1056" t="s">
        <v>777</v>
      </c>
      <c r="L1056" t="s">
        <v>3660</v>
      </c>
      <c r="M1056" s="113" t="s">
        <v>3871</v>
      </c>
      <c r="N1056" s="113">
        <v>0</v>
      </c>
      <c r="O1056" s="113">
        <v>3600</v>
      </c>
      <c r="S1056" s="113">
        <v>0</v>
      </c>
      <c r="Y1056" s="120"/>
    </row>
    <row r="1057" spans="1:25" ht="15">
      <c r="A1057" s="134" t="s">
        <v>553</v>
      </c>
      <c r="B1057" s="134" t="s">
        <v>3002</v>
      </c>
      <c r="C1057" s="134" t="s">
        <v>3160</v>
      </c>
      <c r="D1057" s="136">
        <f t="shared" si="331"/>
        <v>1.4830678733618263E-14</v>
      </c>
      <c r="E1057" s="136">
        <f t="shared" si="330"/>
        <v>120.42600224155754</v>
      </c>
      <c r="F1057" s="136">
        <v>0</v>
      </c>
      <c r="G1057" s="136">
        <f t="shared" si="335"/>
        <v>120.42600224155754</v>
      </c>
      <c r="H1057" s="136">
        <f t="shared" ca="1" si="329"/>
        <v>121</v>
      </c>
      <c r="I1057" s="154">
        <v>0</v>
      </c>
      <c r="J1057" s="347"/>
      <c r="K1057" t="s">
        <v>589</v>
      </c>
      <c r="L1057" t="s">
        <v>1763</v>
      </c>
      <c r="M1057" s="113" t="s">
        <v>1889</v>
      </c>
      <c r="N1057" s="113">
        <v>0</v>
      </c>
      <c r="O1057" s="113">
        <v>0</v>
      </c>
      <c r="S1057" s="113">
        <v>0</v>
      </c>
      <c r="Y1057" s="120"/>
    </row>
    <row r="1058" spans="1:25" ht="15">
      <c r="A1058" s="134" t="s">
        <v>1309</v>
      </c>
      <c r="B1058" s="134" t="s">
        <v>3307</v>
      </c>
      <c r="C1058" s="134" t="s">
        <v>3380</v>
      </c>
      <c r="D1058" s="136">
        <f t="shared" ref="D1058:D1059" si="339">D1057*0.75</f>
        <v>1.1123009050213696E-14</v>
      </c>
      <c r="E1058" s="136">
        <f t="shared" ref="E1058:E1059" si="340">E1057*0.5</f>
        <v>60.21300112077877</v>
      </c>
      <c r="F1058" s="136">
        <f t="shared" ref="F1058:F1059" ca="1" si="341">RANDBETWEEN(0,10000)</f>
        <v>8082</v>
      </c>
      <c r="G1058" s="136">
        <f t="shared" ca="1" si="335"/>
        <v>8142.2130011207792</v>
      </c>
      <c r="H1058" s="136">
        <f t="shared" ca="1" si="329"/>
        <v>3438</v>
      </c>
      <c r="I1058" s="154">
        <v>64437.661979389988</v>
      </c>
      <c r="J1058" s="347"/>
      <c r="K1058" t="s">
        <v>494</v>
      </c>
      <c r="L1058" t="s">
        <v>2434</v>
      </c>
      <c r="M1058" s="113" t="s">
        <v>2479</v>
      </c>
      <c r="N1058" s="113">
        <v>0</v>
      </c>
      <c r="O1058" s="113">
        <v>0</v>
      </c>
      <c r="S1058" s="113">
        <v>0</v>
      </c>
      <c r="Y1058" s="120"/>
    </row>
    <row r="1059" spans="1:25" ht="15">
      <c r="A1059" s="134" t="s">
        <v>459</v>
      </c>
      <c r="B1059" s="134" t="s">
        <v>2076</v>
      </c>
      <c r="C1059" s="134" t="s">
        <v>2270</v>
      </c>
      <c r="D1059" s="136">
        <f t="shared" si="339"/>
        <v>8.3422567876602715E-15</v>
      </c>
      <c r="E1059" s="136">
        <f t="shared" si="340"/>
        <v>30.106500560389385</v>
      </c>
      <c r="F1059" s="136">
        <f t="shared" ca="1" si="341"/>
        <v>7196</v>
      </c>
      <c r="G1059" s="136">
        <f t="shared" ca="1" si="335"/>
        <v>7226.1065005603896</v>
      </c>
      <c r="H1059" s="136">
        <f t="shared" ca="1" si="329"/>
        <v>5106</v>
      </c>
      <c r="I1059" s="154">
        <v>-1207.7554378399998</v>
      </c>
      <c r="J1059" s="347"/>
      <c r="K1059" t="s">
        <v>570</v>
      </c>
      <c r="L1059" t="s">
        <v>3660</v>
      </c>
      <c r="M1059" s="113" t="s">
        <v>3788</v>
      </c>
      <c r="N1059" s="113">
        <v>0</v>
      </c>
      <c r="O1059" s="113">
        <v>117300</v>
      </c>
      <c r="S1059" s="113">
        <v>0</v>
      </c>
      <c r="Y1059" s="120"/>
    </row>
    <row r="1060" spans="1:25" ht="15">
      <c r="A1060" s="134" t="s">
        <v>686</v>
      </c>
      <c r="B1060" s="134" t="s">
        <v>1373</v>
      </c>
      <c r="C1060" s="134" t="s">
        <v>1425</v>
      </c>
      <c r="D1060" s="136">
        <f t="shared" si="331"/>
        <v>8.7593696270432849E-15</v>
      </c>
      <c r="E1060" s="136">
        <f t="shared" si="330"/>
        <v>45.159750840584081</v>
      </c>
      <c r="F1060" s="136">
        <v>0</v>
      </c>
      <c r="G1060" s="136">
        <f t="shared" si="335"/>
        <v>45.159750840584081</v>
      </c>
      <c r="H1060" s="136">
        <f t="shared" ca="1" si="329"/>
        <v>46</v>
      </c>
      <c r="I1060" s="154">
        <v>0</v>
      </c>
      <c r="J1060" s="347"/>
      <c r="K1060" t="s">
        <v>642</v>
      </c>
      <c r="L1060" t="s">
        <v>3002</v>
      </c>
      <c r="M1060" s="113" t="s">
        <v>3161</v>
      </c>
      <c r="N1060" s="113">
        <v>0</v>
      </c>
      <c r="O1060" s="113">
        <v>0</v>
      </c>
      <c r="S1060" s="113">
        <v>0</v>
      </c>
      <c r="Y1060" s="120"/>
    </row>
    <row r="1061" spans="1:25" ht="15">
      <c r="A1061" s="134" t="s">
        <v>646</v>
      </c>
      <c r="B1061" s="134" t="s">
        <v>3307</v>
      </c>
      <c r="C1061" s="134" t="s">
        <v>3435</v>
      </c>
      <c r="D1061" s="136">
        <f t="shared" ref="D1061:D1063" si="342">D1060*0.75</f>
        <v>6.5695272202824633E-15</v>
      </c>
      <c r="E1061" s="136">
        <f t="shared" ref="E1061:E1063" si="343">E1060*0.5</f>
        <v>22.579875420292041</v>
      </c>
      <c r="F1061" s="136">
        <f t="shared" ref="F1061:F1063" ca="1" si="344">RANDBETWEEN(0,10000)</f>
        <v>4337</v>
      </c>
      <c r="G1061" s="136">
        <f t="shared" ca="1" si="335"/>
        <v>4359.5798754202924</v>
      </c>
      <c r="H1061" s="136">
        <f t="shared" ca="1" si="329"/>
        <v>3071</v>
      </c>
      <c r="I1061" s="154">
        <v>0</v>
      </c>
      <c r="J1061" s="347"/>
      <c r="K1061" t="s">
        <v>546</v>
      </c>
      <c r="L1061" t="s">
        <v>3307</v>
      </c>
      <c r="M1061" s="113" t="s">
        <v>3436</v>
      </c>
      <c r="N1061" s="113">
        <v>0</v>
      </c>
      <c r="O1061" s="113">
        <v>0</v>
      </c>
      <c r="S1061" s="113">
        <v>0</v>
      </c>
      <c r="Y1061" s="120"/>
    </row>
    <row r="1062" spans="1:25" ht="15">
      <c r="A1062" s="134" t="s">
        <v>544</v>
      </c>
      <c r="B1062" s="134" t="s">
        <v>1473</v>
      </c>
      <c r="C1062" s="134" t="s">
        <v>1627</v>
      </c>
      <c r="D1062" s="136">
        <f t="shared" si="342"/>
        <v>4.9271454152118475E-15</v>
      </c>
      <c r="E1062" s="136">
        <f t="shared" si="343"/>
        <v>11.28993771014602</v>
      </c>
      <c r="F1062" s="136">
        <f t="shared" ca="1" si="344"/>
        <v>4669</v>
      </c>
      <c r="G1062" s="136">
        <f t="shared" ca="1" si="335"/>
        <v>4680.2899377101458</v>
      </c>
      <c r="H1062" s="136">
        <f t="shared" ca="1" si="329"/>
        <v>2433</v>
      </c>
      <c r="I1062" s="154">
        <v>29702.230895049994</v>
      </c>
      <c r="J1062" s="347"/>
      <c r="K1062" t="s">
        <v>547</v>
      </c>
      <c r="L1062" t="s">
        <v>3543</v>
      </c>
      <c r="M1062" s="113" t="s">
        <v>3601</v>
      </c>
      <c r="N1062" s="113">
        <v>500</v>
      </c>
      <c r="O1062" s="113">
        <v>0</v>
      </c>
      <c r="S1062" s="113">
        <v>0</v>
      </c>
      <c r="Y1062" s="120"/>
    </row>
    <row r="1063" spans="1:25" ht="15">
      <c r="A1063" s="134" t="s">
        <v>510</v>
      </c>
      <c r="B1063" s="134" t="s">
        <v>3660</v>
      </c>
      <c r="C1063" s="134" t="s">
        <v>3864</v>
      </c>
      <c r="D1063" s="136">
        <f t="shared" si="342"/>
        <v>3.6953590614088854E-15</v>
      </c>
      <c r="E1063" s="136">
        <f t="shared" si="343"/>
        <v>5.6449688550730102</v>
      </c>
      <c r="F1063" s="136">
        <f t="shared" ca="1" si="344"/>
        <v>1843</v>
      </c>
      <c r="G1063" s="136">
        <f t="shared" ca="1" si="335"/>
        <v>1848.6449688550731</v>
      </c>
      <c r="H1063" s="136">
        <f t="shared" ca="1" si="329"/>
        <v>867</v>
      </c>
      <c r="I1063" s="154">
        <v>0</v>
      </c>
      <c r="J1063" s="347"/>
      <c r="K1063" t="s">
        <v>507</v>
      </c>
      <c r="L1063" t="s">
        <v>260</v>
      </c>
      <c r="M1063" s="113" t="s">
        <v>1000</v>
      </c>
      <c r="N1063" s="113">
        <v>0</v>
      </c>
      <c r="O1063" s="113">
        <v>0</v>
      </c>
      <c r="S1063" s="113">
        <v>0</v>
      </c>
      <c r="Y1063" s="120"/>
    </row>
    <row r="1064" spans="1:25" ht="15">
      <c r="A1064" s="134" t="s">
        <v>542</v>
      </c>
      <c r="B1064" s="134" t="s">
        <v>2076</v>
      </c>
      <c r="C1064" s="134" t="s">
        <v>2271</v>
      </c>
      <c r="D1064" s="136">
        <f t="shared" si="331"/>
        <v>3.8801270144793297E-15</v>
      </c>
      <c r="E1064" s="136">
        <f t="shared" si="330"/>
        <v>8.4674532826095152</v>
      </c>
      <c r="F1064" s="136">
        <v>0</v>
      </c>
      <c r="G1064" s="136">
        <f t="shared" si="335"/>
        <v>8.4674532826095152</v>
      </c>
      <c r="H1064" s="136">
        <f t="shared" ca="1" si="329"/>
        <v>9</v>
      </c>
      <c r="I1064" s="154">
        <v>-40.113723089999993</v>
      </c>
      <c r="J1064" s="347"/>
      <c r="K1064" t="s">
        <v>571</v>
      </c>
      <c r="L1064" t="s">
        <v>260</v>
      </c>
      <c r="M1064" s="113" t="s">
        <v>1001</v>
      </c>
      <c r="N1064" s="113">
        <v>0</v>
      </c>
      <c r="O1064" s="113">
        <v>0</v>
      </c>
      <c r="S1064" s="113">
        <v>0</v>
      </c>
      <c r="Y1064" s="120"/>
    </row>
    <row r="1065" spans="1:25" ht="15">
      <c r="A1065" s="134" t="s">
        <v>1323</v>
      </c>
      <c r="B1065" s="134" t="s">
        <v>4275</v>
      </c>
      <c r="C1065" s="134" t="s">
        <v>4361</v>
      </c>
      <c r="D1065" s="136">
        <f>D1064*0.75</f>
        <v>2.9100952608594972E-15</v>
      </c>
      <c r="E1065" s="136">
        <f>E1064*0.5</f>
        <v>4.2337266413047576</v>
      </c>
      <c r="F1065" s="136">
        <f ca="1">RANDBETWEEN(0,10000)</f>
        <v>9979</v>
      </c>
      <c r="G1065" s="136">
        <f t="shared" ca="1" si="335"/>
        <v>9983.2337266413051</v>
      </c>
      <c r="H1065" s="136">
        <f t="shared" ca="1" si="329"/>
        <v>3937</v>
      </c>
      <c r="I1065" s="154">
        <v>50783.036681789992</v>
      </c>
      <c r="J1065" s="347"/>
      <c r="K1065" t="s">
        <v>531</v>
      </c>
      <c r="L1065" t="s">
        <v>4275</v>
      </c>
      <c r="M1065" s="113" t="s">
        <v>4362</v>
      </c>
      <c r="N1065" s="113">
        <v>900</v>
      </c>
      <c r="O1065" s="113">
        <v>0</v>
      </c>
      <c r="S1065" s="113">
        <v>0</v>
      </c>
      <c r="Y1065" s="120"/>
    </row>
    <row r="1066" spans="1:25" ht="15">
      <c r="A1066" s="134" t="s">
        <v>538</v>
      </c>
      <c r="B1066" s="134" t="s">
        <v>1473</v>
      </c>
      <c r="C1066" s="134" t="s">
        <v>1628</v>
      </c>
      <c r="D1066" s="136">
        <f t="shared" si="331"/>
        <v>3.0556000239024722E-15</v>
      </c>
      <c r="E1066" s="136">
        <f t="shared" si="330"/>
        <v>6.3505899619571364</v>
      </c>
      <c r="F1066" s="136">
        <v>0</v>
      </c>
      <c r="G1066" s="136">
        <f t="shared" si="335"/>
        <v>6.3505899619571364</v>
      </c>
      <c r="H1066" s="136">
        <f t="shared" ca="1" si="329"/>
        <v>7</v>
      </c>
      <c r="I1066" s="154">
        <v>0</v>
      </c>
      <c r="J1066" s="347"/>
      <c r="K1066" t="s">
        <v>582</v>
      </c>
      <c r="L1066" t="s">
        <v>3002</v>
      </c>
      <c r="M1066" s="113" t="s">
        <v>3162</v>
      </c>
      <c r="N1066" s="113">
        <v>0</v>
      </c>
      <c r="O1066" s="113">
        <v>300</v>
      </c>
      <c r="S1066" s="113">
        <v>0</v>
      </c>
      <c r="Y1066" s="120"/>
    </row>
    <row r="1067" spans="1:25" ht="15">
      <c r="A1067" s="134" t="s">
        <v>680</v>
      </c>
      <c r="B1067" s="134" t="s">
        <v>3002</v>
      </c>
      <c r="C1067" s="134" t="s">
        <v>3163</v>
      </c>
      <c r="D1067" s="136">
        <f t="shared" si="331"/>
        <v>3.2083800250975958E-15</v>
      </c>
      <c r="E1067" s="136">
        <f t="shared" si="330"/>
        <v>9.5258849429357042</v>
      </c>
      <c r="F1067" s="136">
        <v>0</v>
      </c>
      <c r="G1067" s="136">
        <f t="shared" si="335"/>
        <v>9.5258849429357042</v>
      </c>
      <c r="H1067" s="136">
        <f t="shared" ca="1" si="329"/>
        <v>10</v>
      </c>
      <c r="I1067" s="154">
        <v>0</v>
      </c>
      <c r="J1067" s="347"/>
      <c r="K1067" t="s">
        <v>764</v>
      </c>
      <c r="L1067" t="s">
        <v>260</v>
      </c>
      <c r="M1067" s="113" t="s">
        <v>1002</v>
      </c>
      <c r="N1067" s="113">
        <v>0</v>
      </c>
      <c r="O1067" s="113">
        <v>0</v>
      </c>
      <c r="S1067" s="113">
        <v>0</v>
      </c>
      <c r="Y1067" s="120"/>
    </row>
    <row r="1068" spans="1:25" ht="15">
      <c r="A1068" s="134" t="s">
        <v>651</v>
      </c>
      <c r="B1068" s="134" t="s">
        <v>4124</v>
      </c>
      <c r="C1068" s="134" t="s">
        <v>4158</v>
      </c>
      <c r="D1068" s="136">
        <f t="shared" si="331"/>
        <v>3.3687990263524756E-15</v>
      </c>
      <c r="E1068" s="136">
        <f t="shared" si="330"/>
        <v>14.288827414403556</v>
      </c>
      <c r="F1068" s="136">
        <v>0</v>
      </c>
      <c r="G1068" s="136">
        <f t="shared" si="335"/>
        <v>14.288827414403556</v>
      </c>
      <c r="H1068" s="136">
        <f t="shared" ca="1" si="329"/>
        <v>15</v>
      </c>
      <c r="I1068" s="154">
        <v>0</v>
      </c>
      <c r="J1068" s="347"/>
      <c r="K1068" t="s">
        <v>533</v>
      </c>
      <c r="L1068" t="s">
        <v>3543</v>
      </c>
      <c r="M1068" s="113" t="s">
        <v>3602</v>
      </c>
      <c r="N1068" s="113">
        <v>5100</v>
      </c>
      <c r="O1068" s="113">
        <v>0</v>
      </c>
      <c r="S1068" s="113">
        <v>0</v>
      </c>
      <c r="Y1068" s="120"/>
    </row>
    <row r="1069" spans="1:25" ht="15">
      <c r="A1069" s="134" t="s">
        <v>696</v>
      </c>
      <c r="B1069" s="134" t="s">
        <v>2434</v>
      </c>
      <c r="C1069" s="134" t="s">
        <v>2602</v>
      </c>
      <c r="D1069" s="136">
        <f t="shared" si="331"/>
        <v>3.5372389776700994E-15</v>
      </c>
      <c r="E1069" s="136">
        <f t="shared" si="330"/>
        <v>21.433241121605334</v>
      </c>
      <c r="F1069" s="136">
        <v>0</v>
      </c>
      <c r="G1069" s="136">
        <f t="shared" si="335"/>
        <v>21.433241121605334</v>
      </c>
      <c r="H1069" s="136">
        <f t="shared" ca="1" si="329"/>
        <v>22</v>
      </c>
      <c r="I1069" s="154">
        <v>0</v>
      </c>
      <c r="J1069" s="347"/>
      <c r="K1069" t="s">
        <v>670</v>
      </c>
      <c r="L1069" t="s">
        <v>1763</v>
      </c>
      <c r="M1069" s="113" t="s">
        <v>1926</v>
      </c>
      <c r="N1069" s="113">
        <v>0</v>
      </c>
      <c r="O1069" s="113">
        <v>42100</v>
      </c>
      <c r="S1069" s="113">
        <v>0</v>
      </c>
      <c r="Y1069" s="120"/>
    </row>
    <row r="1070" spans="1:25" ht="15">
      <c r="A1070" s="134" t="s">
        <v>526</v>
      </c>
      <c r="B1070" s="134" t="s">
        <v>1473</v>
      </c>
      <c r="C1070" s="134" t="s">
        <v>1629</v>
      </c>
      <c r="D1070" s="136">
        <f t="shared" si="331"/>
        <v>3.7141009265536047E-15</v>
      </c>
      <c r="E1070" s="136">
        <f t="shared" si="330"/>
        <v>32.149861682408002</v>
      </c>
      <c r="F1070" s="136">
        <v>0</v>
      </c>
      <c r="G1070" s="136">
        <f t="shared" si="335"/>
        <v>32.149861682408002</v>
      </c>
      <c r="H1070" s="136">
        <f t="shared" ca="1" si="329"/>
        <v>33</v>
      </c>
      <c r="I1070" s="154">
        <v>0</v>
      </c>
      <c r="J1070" s="347"/>
      <c r="K1070" t="s">
        <v>648</v>
      </c>
      <c r="L1070" t="s">
        <v>3543</v>
      </c>
      <c r="M1070" s="113" t="s">
        <v>3588</v>
      </c>
      <c r="N1070" s="113">
        <v>0</v>
      </c>
      <c r="O1070" s="113">
        <v>0</v>
      </c>
      <c r="S1070" s="113">
        <v>0</v>
      </c>
      <c r="Y1070" s="120"/>
    </row>
    <row r="1071" spans="1:25" ht="15">
      <c r="A1071" s="134" t="s">
        <v>654</v>
      </c>
      <c r="B1071" s="134" t="s">
        <v>3660</v>
      </c>
      <c r="C1071" s="134" t="s">
        <v>3872</v>
      </c>
      <c r="D1071" s="136">
        <f t="shared" si="331"/>
        <v>3.899805972881285E-15</v>
      </c>
      <c r="E1071" s="136">
        <f t="shared" si="330"/>
        <v>48.224792523612003</v>
      </c>
      <c r="F1071" s="136">
        <v>0</v>
      </c>
      <c r="G1071" s="136">
        <f t="shared" si="335"/>
        <v>48.224792523612003</v>
      </c>
      <c r="H1071" s="136">
        <f t="shared" ca="1" si="329"/>
        <v>49</v>
      </c>
      <c r="I1071" s="154">
        <v>0</v>
      </c>
      <c r="J1071" s="347"/>
      <c r="K1071" t="s">
        <v>1297</v>
      </c>
      <c r="L1071" t="s">
        <v>3307</v>
      </c>
      <c r="M1071" s="113" t="s">
        <v>3437</v>
      </c>
      <c r="N1071" s="113">
        <v>39700</v>
      </c>
      <c r="O1071" s="113">
        <v>0</v>
      </c>
      <c r="S1071" s="113">
        <v>0</v>
      </c>
      <c r="Y1071" s="120"/>
    </row>
    <row r="1072" spans="1:25" ht="15">
      <c r="A1072" s="134" t="s">
        <v>1298</v>
      </c>
      <c r="B1072" s="134" t="s">
        <v>2434</v>
      </c>
      <c r="C1072" s="134" t="s">
        <v>2511</v>
      </c>
      <c r="D1072" s="136">
        <f t="shared" ref="D1072:D1074" si="345">D1071*0.75</f>
        <v>2.9248544796609635E-15</v>
      </c>
      <c r="E1072" s="136">
        <f t="shared" ref="E1072:E1074" si="346">E1071*0.5</f>
        <v>24.112396261806001</v>
      </c>
      <c r="F1072" s="136">
        <f t="shared" ref="F1072:F1074" ca="1" si="347">RANDBETWEEN(0,10000)</f>
        <v>2286</v>
      </c>
      <c r="G1072" s="136">
        <f t="shared" ca="1" si="335"/>
        <v>2310.1123962618062</v>
      </c>
      <c r="H1072" s="136">
        <f t="shared" ca="1" si="329"/>
        <v>1915</v>
      </c>
      <c r="I1072" s="154">
        <v>0</v>
      </c>
      <c r="J1072" s="347"/>
      <c r="K1072" t="s">
        <v>1359</v>
      </c>
      <c r="L1072" t="s">
        <v>3002</v>
      </c>
      <c r="M1072" s="113" t="s">
        <v>3164</v>
      </c>
      <c r="N1072" s="113">
        <v>0</v>
      </c>
      <c r="O1072" s="113">
        <v>4900</v>
      </c>
      <c r="S1072" s="113">
        <v>0</v>
      </c>
      <c r="Y1072" s="120"/>
    </row>
    <row r="1073" spans="1:25" ht="15">
      <c r="A1073" s="134" t="s">
        <v>1357</v>
      </c>
      <c r="B1073" s="134" t="s">
        <v>3307</v>
      </c>
      <c r="C1073" s="134" t="s">
        <v>3428</v>
      </c>
      <c r="D1073" s="136">
        <f t="shared" si="345"/>
        <v>2.1936408597457226E-15</v>
      </c>
      <c r="E1073" s="136">
        <f t="shared" si="346"/>
        <v>12.056198130903001</v>
      </c>
      <c r="F1073" s="136">
        <f t="shared" ca="1" si="347"/>
        <v>6782</v>
      </c>
      <c r="G1073" s="136">
        <f t="shared" ca="1" si="335"/>
        <v>6794.0561981309029</v>
      </c>
      <c r="H1073" s="136">
        <f t="shared" ca="1" si="329"/>
        <v>916</v>
      </c>
      <c r="I1073" s="154">
        <v>90.580270059999989</v>
      </c>
      <c r="J1073" s="347"/>
      <c r="K1073" t="s">
        <v>663</v>
      </c>
      <c r="L1073" t="s">
        <v>4434</v>
      </c>
      <c r="M1073" s="113" t="s">
        <v>4448</v>
      </c>
      <c r="N1073" s="113">
        <v>0</v>
      </c>
      <c r="O1073" s="113">
        <v>0</v>
      </c>
      <c r="S1073" s="113">
        <v>0</v>
      </c>
      <c r="Y1073" s="120"/>
    </row>
    <row r="1074" spans="1:25" ht="15">
      <c r="A1074" s="134" t="s">
        <v>741</v>
      </c>
      <c r="B1074" s="134" t="s">
        <v>1473</v>
      </c>
      <c r="C1074" s="134" t="s">
        <v>1550</v>
      </c>
      <c r="D1074" s="136">
        <f t="shared" si="345"/>
        <v>1.6452306448092921E-15</v>
      </c>
      <c r="E1074" s="136">
        <f t="shared" si="346"/>
        <v>6.0280990654515003</v>
      </c>
      <c r="F1074" s="136">
        <f t="shared" ca="1" si="347"/>
        <v>3310</v>
      </c>
      <c r="G1074" s="136">
        <f t="shared" ca="1" si="335"/>
        <v>3316.0280990654514</v>
      </c>
      <c r="H1074" s="136">
        <f t="shared" ca="1" si="329"/>
        <v>1645</v>
      </c>
      <c r="I1074" s="154">
        <v>0</v>
      </c>
      <c r="J1074" s="347"/>
      <c r="K1074" t="s">
        <v>475</v>
      </c>
      <c r="L1074" t="s">
        <v>3002</v>
      </c>
      <c r="M1074" s="113" t="s">
        <v>3063</v>
      </c>
      <c r="N1074" s="113">
        <v>0</v>
      </c>
      <c r="O1074" s="113">
        <v>58600</v>
      </c>
      <c r="S1074" s="113">
        <v>0</v>
      </c>
      <c r="Y1074" s="120"/>
    </row>
    <row r="1075" spans="1:25" ht="15">
      <c r="A1075" s="134" t="s">
        <v>724</v>
      </c>
      <c r="B1075" s="134" t="s">
        <v>1763</v>
      </c>
      <c r="C1075" s="134" t="s">
        <v>1927</v>
      </c>
      <c r="D1075" s="136">
        <f t="shared" si="331"/>
        <v>1.7274921770497568E-15</v>
      </c>
      <c r="E1075" s="136">
        <f t="shared" si="330"/>
        <v>9.0421485981772509</v>
      </c>
      <c r="F1075" s="136">
        <v>0</v>
      </c>
      <c r="G1075" s="136">
        <f t="shared" si="335"/>
        <v>9.0421485981772509</v>
      </c>
      <c r="H1075" s="136">
        <f t="shared" ca="1" si="329"/>
        <v>10</v>
      </c>
      <c r="I1075" s="154">
        <v>0</v>
      </c>
      <c r="J1075" s="347"/>
      <c r="K1075" t="s">
        <v>580</v>
      </c>
      <c r="L1075" t="s">
        <v>2434</v>
      </c>
      <c r="M1075" s="113" t="s">
        <v>2603</v>
      </c>
      <c r="N1075" s="113">
        <v>0</v>
      </c>
      <c r="O1075" s="113">
        <v>0</v>
      </c>
      <c r="S1075" s="113">
        <v>0</v>
      </c>
      <c r="Y1075" s="120"/>
    </row>
    <row r="1076" spans="1:25" ht="15">
      <c r="A1076" s="134" t="s">
        <v>708</v>
      </c>
      <c r="B1076" s="134" t="s">
        <v>3660</v>
      </c>
      <c r="C1076" s="134" t="s">
        <v>3873</v>
      </c>
      <c r="D1076" s="136">
        <f>D1075*0.75</f>
        <v>1.2956191327873176E-15</v>
      </c>
      <c r="E1076" s="136">
        <f>E1075*0.5</f>
        <v>4.5210742990886255</v>
      </c>
      <c r="F1076" s="136">
        <f ca="1">RANDBETWEEN(0,10000)</f>
        <v>321</v>
      </c>
      <c r="G1076" s="136">
        <f t="shared" ca="1" si="335"/>
        <v>325.52107429908864</v>
      </c>
      <c r="H1076" s="136">
        <f t="shared" ca="1" si="329"/>
        <v>49</v>
      </c>
      <c r="I1076" s="154">
        <v>0</v>
      </c>
      <c r="J1076" s="347"/>
      <c r="K1076" t="s">
        <v>600</v>
      </c>
      <c r="L1076" t="s">
        <v>4275</v>
      </c>
      <c r="M1076" s="113" t="s">
        <v>4363</v>
      </c>
      <c r="N1076" s="113">
        <v>13600</v>
      </c>
      <c r="O1076" s="113">
        <v>0</v>
      </c>
      <c r="S1076" s="113">
        <v>0</v>
      </c>
      <c r="Y1076" s="120"/>
    </row>
    <row r="1077" spans="1:25" ht="15">
      <c r="A1077" s="134" t="s">
        <v>519</v>
      </c>
      <c r="B1077" s="134" t="s">
        <v>2076</v>
      </c>
      <c r="C1077" s="134" t="s">
        <v>2272</v>
      </c>
      <c r="D1077" s="136">
        <f t="shared" si="331"/>
        <v>1.3604000894266837E-15</v>
      </c>
      <c r="E1077" s="136">
        <f t="shared" si="330"/>
        <v>6.7816114486329386</v>
      </c>
      <c r="F1077" s="136">
        <v>0</v>
      </c>
      <c r="G1077" s="136">
        <f t="shared" si="335"/>
        <v>6.7816114486329386</v>
      </c>
      <c r="H1077" s="136">
        <f t="shared" ca="1" si="329"/>
        <v>7</v>
      </c>
      <c r="I1077" s="154">
        <v>0</v>
      </c>
      <c r="J1077" s="347"/>
      <c r="K1077" t="s">
        <v>1290</v>
      </c>
      <c r="L1077" t="s">
        <v>3543</v>
      </c>
      <c r="M1077" s="113" t="s">
        <v>3596</v>
      </c>
      <c r="N1077" s="113">
        <v>72400</v>
      </c>
      <c r="O1077" s="113">
        <v>0</v>
      </c>
      <c r="S1077" s="113">
        <v>0</v>
      </c>
      <c r="Y1077" s="120"/>
    </row>
    <row r="1078" spans="1:25" ht="15">
      <c r="A1078" s="134" t="s">
        <v>659</v>
      </c>
      <c r="B1078" s="134" t="s">
        <v>4124</v>
      </c>
      <c r="C1078" s="134" t="s">
        <v>4176</v>
      </c>
      <c r="D1078" s="136">
        <f t="shared" si="331"/>
        <v>1.4284200938980179E-15</v>
      </c>
      <c r="E1078" s="136">
        <f t="shared" si="330"/>
        <v>10.172417172949409</v>
      </c>
      <c r="F1078" s="136">
        <v>0</v>
      </c>
      <c r="G1078" s="136">
        <f t="shared" si="335"/>
        <v>10.172417172949409</v>
      </c>
      <c r="H1078" s="136">
        <f t="shared" ca="1" si="329"/>
        <v>11</v>
      </c>
      <c r="I1078" s="154">
        <v>0</v>
      </c>
      <c r="J1078" s="347"/>
      <c r="K1078" t="s">
        <v>1310</v>
      </c>
      <c r="L1078" t="s">
        <v>2434</v>
      </c>
      <c r="M1078" s="113" t="s">
        <v>2506</v>
      </c>
      <c r="N1078" s="113">
        <v>0</v>
      </c>
      <c r="O1078" s="113">
        <v>74900</v>
      </c>
      <c r="S1078" s="113">
        <v>0</v>
      </c>
      <c r="Y1078" s="120"/>
    </row>
    <row r="1079" spans="1:25" ht="15">
      <c r="A1079" s="134" t="s">
        <v>1347</v>
      </c>
      <c r="B1079" s="134" t="s">
        <v>2737</v>
      </c>
      <c r="C1079" s="134" t="s">
        <v>2883</v>
      </c>
      <c r="D1079" s="136">
        <f t="shared" si="331"/>
        <v>1.499841098592919E-15</v>
      </c>
      <c r="E1079" s="136">
        <f t="shared" si="330"/>
        <v>15.258625759424113</v>
      </c>
      <c r="F1079" s="136">
        <v>0</v>
      </c>
      <c r="G1079" s="136">
        <f t="shared" si="335"/>
        <v>15.258625759424113</v>
      </c>
      <c r="H1079" s="136">
        <f t="shared" ca="1" si="329"/>
        <v>16</v>
      </c>
      <c r="I1079" s="154">
        <v>22.898336999999998</v>
      </c>
      <c r="J1079" s="347"/>
      <c r="K1079" t="s">
        <v>672</v>
      </c>
      <c r="L1079" t="s">
        <v>2737</v>
      </c>
      <c r="M1079" s="113" t="s">
        <v>2811</v>
      </c>
      <c r="N1079" s="113">
        <v>0</v>
      </c>
      <c r="O1079" s="113">
        <v>0</v>
      </c>
      <c r="S1079" s="113">
        <v>0</v>
      </c>
      <c r="Y1079" s="120"/>
    </row>
    <row r="1080" spans="1:25" ht="15">
      <c r="A1080" s="134" t="s">
        <v>426</v>
      </c>
      <c r="B1080" s="134" t="s">
        <v>1763</v>
      </c>
      <c r="C1080" s="134" t="s">
        <v>1764</v>
      </c>
      <c r="D1080" s="136">
        <f t="shared" si="331"/>
        <v>1.5748331535225649E-15</v>
      </c>
      <c r="E1080" s="136">
        <f t="shared" si="330"/>
        <v>22.88793863913617</v>
      </c>
      <c r="F1080" s="136">
        <v>0</v>
      </c>
      <c r="G1080" s="136">
        <f t="shared" si="335"/>
        <v>22.88793863913617</v>
      </c>
      <c r="H1080" s="136">
        <f t="shared" ca="1" si="329"/>
        <v>23</v>
      </c>
      <c r="I1080" s="154">
        <v>-2765.2586872399997</v>
      </c>
      <c r="J1080" s="347"/>
      <c r="K1080" t="s">
        <v>475</v>
      </c>
      <c r="L1080" t="s">
        <v>1473</v>
      </c>
      <c r="M1080" s="113" t="s">
        <v>1484</v>
      </c>
      <c r="N1080" s="113">
        <v>48900</v>
      </c>
      <c r="O1080" s="113">
        <v>0</v>
      </c>
      <c r="S1080" s="113">
        <v>0</v>
      </c>
      <c r="Y1080" s="120"/>
    </row>
    <row r="1081" spans="1:25" ht="15">
      <c r="A1081" s="134" t="s">
        <v>528</v>
      </c>
      <c r="B1081" s="134" t="s">
        <v>2737</v>
      </c>
      <c r="C1081" s="134" t="s">
        <v>2863</v>
      </c>
      <c r="D1081" s="136">
        <f t="shared" si="331"/>
        <v>1.6535748111986932E-15</v>
      </c>
      <c r="E1081" s="136">
        <f t="shared" si="330"/>
        <v>34.331907958704257</v>
      </c>
      <c r="F1081" s="136">
        <v>0</v>
      </c>
      <c r="G1081" s="136">
        <f t="shared" si="335"/>
        <v>34.331907958704257</v>
      </c>
      <c r="H1081" s="136">
        <f t="shared" ca="1" si="329"/>
        <v>35</v>
      </c>
      <c r="I1081" s="154">
        <v>0</v>
      </c>
      <c r="J1081" s="347"/>
      <c r="K1081" t="s">
        <v>442</v>
      </c>
      <c r="L1081" t="s">
        <v>1473</v>
      </c>
      <c r="M1081" s="113" t="s">
        <v>1630</v>
      </c>
      <c r="N1081" s="113">
        <v>2100</v>
      </c>
      <c r="O1081" s="113">
        <v>0</v>
      </c>
      <c r="S1081" s="113">
        <v>0</v>
      </c>
      <c r="Y1081" s="120"/>
    </row>
    <row r="1082" spans="1:25" ht="15">
      <c r="A1082" s="134" t="s">
        <v>621</v>
      </c>
      <c r="B1082" s="134" t="s">
        <v>3002</v>
      </c>
      <c r="C1082" s="134" t="s">
        <v>3153</v>
      </c>
      <c r="D1082" s="136">
        <f>D1081*0.75</f>
        <v>1.24018110839902E-15</v>
      </c>
      <c r="E1082" s="136">
        <f>E1081*0.5</f>
        <v>17.165953979352128</v>
      </c>
      <c r="F1082" s="136">
        <f ca="1">RANDBETWEEN(0,10000)</f>
        <v>3812</v>
      </c>
      <c r="G1082" s="136">
        <f t="shared" ca="1" si="335"/>
        <v>3829.1659539793523</v>
      </c>
      <c r="H1082" s="136">
        <f t="shared" ca="1" si="329"/>
        <v>2315</v>
      </c>
      <c r="I1082" s="154">
        <v>814.34119150999982</v>
      </c>
      <c r="J1082" s="347"/>
      <c r="K1082" t="s">
        <v>532</v>
      </c>
      <c r="L1082" t="s">
        <v>3660</v>
      </c>
      <c r="M1082" s="113" t="s">
        <v>3874</v>
      </c>
      <c r="N1082" s="113">
        <v>0</v>
      </c>
      <c r="O1082" s="113">
        <v>54200</v>
      </c>
      <c r="S1082" s="113">
        <v>0</v>
      </c>
      <c r="Y1082" s="120"/>
    </row>
    <row r="1083" spans="1:25" ht="15">
      <c r="A1083" s="134" t="s">
        <v>684</v>
      </c>
      <c r="B1083" s="134" t="s">
        <v>2434</v>
      </c>
      <c r="C1083" s="134" t="s">
        <v>2604</v>
      </c>
      <c r="D1083" s="136">
        <f t="shared" si="331"/>
        <v>1.302190163818971E-15</v>
      </c>
      <c r="E1083" s="136">
        <f t="shared" si="330"/>
        <v>25.748930969028194</v>
      </c>
      <c r="F1083" s="136">
        <v>0</v>
      </c>
      <c r="G1083" s="136">
        <f t="shared" si="335"/>
        <v>25.748930969028194</v>
      </c>
      <c r="H1083" s="136">
        <f t="shared" ca="1" si="329"/>
        <v>26</v>
      </c>
      <c r="I1083" s="154">
        <v>0</v>
      </c>
      <c r="J1083" s="347"/>
      <c r="K1083" t="s">
        <v>460</v>
      </c>
      <c r="L1083" t="s">
        <v>3660</v>
      </c>
      <c r="M1083" s="113" t="s">
        <v>3875</v>
      </c>
      <c r="N1083" s="113">
        <v>0</v>
      </c>
      <c r="O1083" s="113">
        <v>8000</v>
      </c>
      <c r="S1083" s="113">
        <v>0</v>
      </c>
      <c r="Y1083" s="120"/>
    </row>
    <row r="1084" spans="1:25" ht="15">
      <c r="A1084" s="134" t="s">
        <v>446</v>
      </c>
      <c r="B1084" s="134" t="s">
        <v>1473</v>
      </c>
      <c r="C1084" s="134" t="s">
        <v>1552</v>
      </c>
      <c r="D1084" s="136">
        <f t="shared" si="331"/>
        <v>1.3672996720099196E-15</v>
      </c>
      <c r="E1084" s="136">
        <f t="shared" si="330"/>
        <v>38.623396453542291</v>
      </c>
      <c r="F1084" s="136">
        <v>0</v>
      </c>
      <c r="G1084" s="136">
        <f t="shared" si="335"/>
        <v>38.623396453542291</v>
      </c>
      <c r="H1084" s="136">
        <f t="shared" ca="1" si="329"/>
        <v>39</v>
      </c>
      <c r="I1084" s="154">
        <v>0</v>
      </c>
      <c r="J1084" s="347"/>
      <c r="K1084" t="s">
        <v>478</v>
      </c>
      <c r="L1084" t="s">
        <v>2737</v>
      </c>
      <c r="M1084" s="113" t="s">
        <v>2884</v>
      </c>
      <c r="N1084" s="113">
        <v>0</v>
      </c>
      <c r="O1084" s="113">
        <v>1000</v>
      </c>
      <c r="S1084" s="113">
        <v>0</v>
      </c>
      <c r="Y1084" s="120"/>
    </row>
    <row r="1085" spans="1:25" ht="15">
      <c r="A1085" s="134" t="s">
        <v>527</v>
      </c>
      <c r="B1085" s="134" t="s">
        <v>1473</v>
      </c>
      <c r="C1085" s="134" t="s">
        <v>1631</v>
      </c>
      <c r="D1085" s="136">
        <f t="shared" si="331"/>
        <v>1.4356646556104155E-15</v>
      </c>
      <c r="E1085" s="136">
        <f t="shared" si="330"/>
        <v>57.935094680313441</v>
      </c>
      <c r="F1085" s="136">
        <v>0</v>
      </c>
      <c r="G1085" s="136">
        <f t="shared" si="335"/>
        <v>57.935094680313441</v>
      </c>
      <c r="H1085" s="136">
        <f t="shared" ca="1" si="329"/>
        <v>58</v>
      </c>
      <c r="I1085" s="154">
        <v>174.860028</v>
      </c>
      <c r="J1085" s="347"/>
      <c r="K1085" t="s">
        <v>616</v>
      </c>
      <c r="L1085" t="s">
        <v>260</v>
      </c>
      <c r="M1085" s="113" t="s">
        <v>1003</v>
      </c>
      <c r="N1085" s="113">
        <v>0</v>
      </c>
      <c r="O1085" s="113">
        <v>0</v>
      </c>
      <c r="S1085" s="113">
        <v>0</v>
      </c>
      <c r="Y1085" s="120"/>
    </row>
    <row r="1086" spans="1:25" ht="15">
      <c r="A1086" s="134" t="s">
        <v>621</v>
      </c>
      <c r="B1086" s="134" t="s">
        <v>4434</v>
      </c>
      <c r="C1086" s="134" t="s">
        <v>4461</v>
      </c>
      <c r="D1086" s="136">
        <f t="shared" si="331"/>
        <v>1.5074478883909364E-15</v>
      </c>
      <c r="E1086" s="136">
        <f t="shared" si="330"/>
        <v>86.902642020470154</v>
      </c>
      <c r="F1086" s="136">
        <v>0</v>
      </c>
      <c r="G1086" s="136">
        <f t="shared" si="335"/>
        <v>86.902642020470154</v>
      </c>
      <c r="H1086" s="136">
        <f t="shared" ca="1" si="329"/>
        <v>87</v>
      </c>
      <c r="I1086" s="154">
        <v>0</v>
      </c>
      <c r="J1086" s="347"/>
      <c r="K1086" t="s">
        <v>748</v>
      </c>
      <c r="L1086" t="s">
        <v>260</v>
      </c>
      <c r="M1086" s="113" t="s">
        <v>1004</v>
      </c>
      <c r="N1086" s="113">
        <v>0</v>
      </c>
      <c r="O1086" s="113">
        <v>0</v>
      </c>
      <c r="S1086" s="113">
        <v>0</v>
      </c>
      <c r="Y1086" s="120"/>
    </row>
    <row r="1087" spans="1:25" ht="15">
      <c r="A1087" s="134" t="s">
        <v>689</v>
      </c>
      <c r="B1087" s="134" t="s">
        <v>2434</v>
      </c>
      <c r="C1087" s="134" t="s">
        <v>2605</v>
      </c>
      <c r="D1087" s="136">
        <f t="shared" si="331"/>
        <v>1.5828202828104833E-15</v>
      </c>
      <c r="E1087" s="136">
        <f t="shared" si="330"/>
        <v>130.35396303070524</v>
      </c>
      <c r="F1087" s="136">
        <v>0</v>
      </c>
      <c r="G1087" s="136">
        <f t="shared" si="335"/>
        <v>130.35396303070524</v>
      </c>
      <c r="H1087" s="136">
        <f t="shared" ca="1" si="329"/>
        <v>131</v>
      </c>
      <c r="I1087" s="154">
        <v>0</v>
      </c>
      <c r="J1087" s="347"/>
      <c r="K1087" t="s">
        <v>676</v>
      </c>
      <c r="L1087" t="s">
        <v>3307</v>
      </c>
      <c r="M1087" s="113" t="s">
        <v>3438</v>
      </c>
      <c r="N1087" s="113">
        <v>11000</v>
      </c>
      <c r="O1087" s="113">
        <v>0</v>
      </c>
      <c r="S1087" s="113">
        <v>0</v>
      </c>
      <c r="Y1087" s="120"/>
    </row>
    <row r="1088" spans="1:25" ht="15">
      <c r="A1088" s="134" t="s">
        <v>488</v>
      </c>
      <c r="B1088" s="134" t="s">
        <v>2076</v>
      </c>
      <c r="C1088" s="134" t="s">
        <v>2273</v>
      </c>
      <c r="D1088" s="136">
        <f t="shared" si="331"/>
        <v>1.6619612969510075E-15</v>
      </c>
      <c r="E1088" s="136">
        <f t="shared" si="330"/>
        <v>195.53094454605787</v>
      </c>
      <c r="F1088" s="136">
        <v>0</v>
      </c>
      <c r="G1088" s="136">
        <f t="shared" si="335"/>
        <v>195.53094454605787</v>
      </c>
      <c r="H1088" s="136">
        <f t="shared" ca="1" si="329"/>
        <v>196</v>
      </c>
      <c r="I1088" s="154">
        <v>63.810032439999993</v>
      </c>
      <c r="J1088" s="347"/>
      <c r="K1088" t="s">
        <v>665</v>
      </c>
      <c r="L1088" t="s">
        <v>4434</v>
      </c>
      <c r="M1088" s="113" t="s">
        <v>4462</v>
      </c>
      <c r="N1088" s="113">
        <v>64000</v>
      </c>
      <c r="O1088" s="113">
        <v>0</v>
      </c>
      <c r="S1088" s="113">
        <v>0</v>
      </c>
      <c r="Y1088" s="120"/>
    </row>
    <row r="1089" spans="1:25" ht="15">
      <c r="A1089" s="134" t="s">
        <v>709</v>
      </c>
      <c r="B1089" s="134" t="s">
        <v>1763</v>
      </c>
      <c r="C1089" s="134" t="s">
        <v>1928</v>
      </c>
      <c r="D1089" s="136">
        <f>D1088*0.75</f>
        <v>1.2464709727132557E-15</v>
      </c>
      <c r="E1089" s="136">
        <f>E1088*0.5</f>
        <v>97.765472273028934</v>
      </c>
      <c r="F1089" s="136">
        <f ca="1">RANDBETWEEN(0,10000)</f>
        <v>6493</v>
      </c>
      <c r="G1089" s="136">
        <f t="shared" ca="1" si="335"/>
        <v>6590.7654722730285</v>
      </c>
      <c r="H1089" s="136">
        <f t="shared" ca="1" si="329"/>
        <v>2343</v>
      </c>
      <c r="I1089" s="154">
        <v>0</v>
      </c>
      <c r="J1089" s="347"/>
      <c r="K1089" t="s">
        <v>743</v>
      </c>
      <c r="L1089" t="s">
        <v>3002</v>
      </c>
      <c r="M1089" s="113" t="s">
        <v>3140</v>
      </c>
      <c r="N1089" s="113">
        <v>0</v>
      </c>
      <c r="O1089" s="113">
        <v>1100</v>
      </c>
      <c r="S1089" s="113">
        <v>0</v>
      </c>
      <c r="Y1089" s="120"/>
    </row>
    <row r="1090" spans="1:25" ht="15">
      <c r="A1090" s="134" t="s">
        <v>569</v>
      </c>
      <c r="B1090" s="134" t="s">
        <v>3002</v>
      </c>
      <c r="C1090" s="134" t="s">
        <v>3165</v>
      </c>
      <c r="D1090" s="136">
        <f t="shared" si="331"/>
        <v>1.3087945213489185E-15</v>
      </c>
      <c r="E1090" s="136">
        <f t="shared" si="330"/>
        <v>146.6482084095434</v>
      </c>
      <c r="F1090" s="136">
        <v>0</v>
      </c>
      <c r="G1090" s="136">
        <f t="shared" si="335"/>
        <v>146.6482084095434</v>
      </c>
      <c r="H1090" s="136">
        <f t="shared" ca="1" si="329"/>
        <v>147</v>
      </c>
      <c r="I1090" s="154">
        <v>0</v>
      </c>
      <c r="J1090" s="347"/>
      <c r="K1090" t="s">
        <v>442</v>
      </c>
      <c r="L1090" t="s">
        <v>3002</v>
      </c>
      <c r="M1090" s="113" t="s">
        <v>3166</v>
      </c>
      <c r="N1090" s="113">
        <v>0</v>
      </c>
      <c r="O1090" s="113">
        <v>22600</v>
      </c>
      <c r="S1090" s="113">
        <v>0</v>
      </c>
      <c r="Y1090" s="120"/>
    </row>
    <row r="1091" spans="1:25" ht="15">
      <c r="A1091" s="134" t="s">
        <v>1306</v>
      </c>
      <c r="B1091" s="134" t="s">
        <v>3543</v>
      </c>
      <c r="C1091" s="134" t="s">
        <v>3591</v>
      </c>
      <c r="D1091" s="136">
        <f t="shared" ref="D1091:D1093" si="348">D1090*0.75</f>
        <v>9.8159589101168883E-16</v>
      </c>
      <c r="E1091" s="136">
        <f t="shared" ref="E1091:E1093" si="349">E1090*0.5</f>
        <v>73.3241042047717</v>
      </c>
      <c r="F1091" s="136">
        <f t="shared" ref="F1091:F1093" ca="1" si="350">RANDBETWEEN(0,10000)</f>
        <v>740</v>
      </c>
      <c r="G1091" s="136">
        <f t="shared" ca="1" si="335"/>
        <v>813.32410420477174</v>
      </c>
      <c r="H1091" s="136">
        <f t="shared" ref="H1091:H1154" ca="1" si="351">RANDBETWEEN(E1091,G1091)</f>
        <v>556</v>
      </c>
      <c r="I1091" s="154">
        <v>112.25736242000001</v>
      </c>
      <c r="J1091" s="347"/>
      <c r="K1091" t="s">
        <v>692</v>
      </c>
      <c r="L1091" t="s">
        <v>1763</v>
      </c>
      <c r="M1091" s="113" t="s">
        <v>1898</v>
      </c>
      <c r="N1091" s="113">
        <v>0</v>
      </c>
      <c r="O1091" s="113">
        <v>200</v>
      </c>
      <c r="S1091" s="113">
        <v>0</v>
      </c>
      <c r="Y1091" s="120"/>
    </row>
    <row r="1092" spans="1:25" ht="15">
      <c r="A1092" s="134" t="s">
        <v>438</v>
      </c>
      <c r="B1092" s="134" t="s">
        <v>1763</v>
      </c>
      <c r="C1092" s="134" t="s">
        <v>1850</v>
      </c>
      <c r="D1092" s="136">
        <f t="shared" si="348"/>
        <v>7.3619691825876663E-16</v>
      </c>
      <c r="E1092" s="136">
        <f t="shared" si="349"/>
        <v>36.66205210238585</v>
      </c>
      <c r="F1092" s="136">
        <f t="shared" ca="1" si="350"/>
        <v>460</v>
      </c>
      <c r="G1092" s="136">
        <f t="shared" ca="1" si="335"/>
        <v>496.66205210238587</v>
      </c>
      <c r="H1092" s="136">
        <f t="shared" ca="1" si="351"/>
        <v>480</v>
      </c>
      <c r="I1092" s="154">
        <v>0</v>
      </c>
      <c r="J1092" s="347"/>
      <c r="K1092" t="s">
        <v>1287</v>
      </c>
      <c r="L1092" t="s">
        <v>2076</v>
      </c>
      <c r="M1092" s="113" t="s">
        <v>2274</v>
      </c>
      <c r="N1092" s="113">
        <v>0</v>
      </c>
      <c r="O1092" s="113">
        <v>1639700</v>
      </c>
      <c r="S1092" s="113">
        <v>0</v>
      </c>
      <c r="Y1092" s="120"/>
    </row>
    <row r="1093" spans="1:25" ht="15">
      <c r="A1093" s="134" t="s">
        <v>440</v>
      </c>
      <c r="B1093" s="134" t="s">
        <v>4275</v>
      </c>
      <c r="C1093" s="134" t="s">
        <v>4364</v>
      </c>
      <c r="D1093" s="136">
        <f t="shared" si="348"/>
        <v>5.5214768869407502E-16</v>
      </c>
      <c r="E1093" s="136">
        <f t="shared" si="349"/>
        <v>18.331026051192925</v>
      </c>
      <c r="F1093" s="136">
        <f t="shared" ca="1" si="350"/>
        <v>8047</v>
      </c>
      <c r="G1093" s="136">
        <f t="shared" ca="1" si="335"/>
        <v>8065.3310260511926</v>
      </c>
      <c r="H1093" s="136">
        <f t="shared" ca="1" si="351"/>
        <v>4396</v>
      </c>
      <c r="I1093" s="154">
        <v>0</v>
      </c>
      <c r="J1093" s="347"/>
      <c r="K1093" t="s">
        <v>1306</v>
      </c>
      <c r="L1093" t="s">
        <v>4434</v>
      </c>
      <c r="M1093" s="113" t="s">
        <v>4446</v>
      </c>
      <c r="N1093" s="113">
        <v>0</v>
      </c>
      <c r="O1093" s="113">
        <v>0</v>
      </c>
      <c r="S1093" s="113">
        <v>0</v>
      </c>
      <c r="Y1093" s="120"/>
    </row>
    <row r="1094" spans="1:25" ht="15">
      <c r="A1094" s="134" t="s">
        <v>485</v>
      </c>
      <c r="B1094" s="134" t="s">
        <v>2737</v>
      </c>
      <c r="C1094" s="134" t="s">
        <v>2885</v>
      </c>
      <c r="D1094" s="136">
        <f t="shared" ref="D1094:D1157" si="352">D1093*1.05</f>
        <v>5.7975507312877882E-16</v>
      </c>
      <c r="E1094" s="136">
        <f t="shared" ref="E1094:E1156" si="353">E1093*1.5</f>
        <v>27.496539076789389</v>
      </c>
      <c r="F1094" s="136">
        <v>0</v>
      </c>
      <c r="G1094" s="136">
        <f t="shared" si="335"/>
        <v>27.496539076789389</v>
      </c>
      <c r="H1094" s="136">
        <f t="shared" ca="1" si="351"/>
        <v>28</v>
      </c>
      <c r="I1094" s="154">
        <v>0</v>
      </c>
      <c r="J1094" s="347"/>
      <c r="K1094" t="s">
        <v>623</v>
      </c>
      <c r="L1094" t="s">
        <v>260</v>
      </c>
      <c r="M1094" s="113" t="s">
        <v>1005</v>
      </c>
      <c r="N1094" s="113">
        <v>0</v>
      </c>
      <c r="O1094" s="113">
        <v>0</v>
      </c>
      <c r="S1094" s="113">
        <v>0</v>
      </c>
      <c r="Y1094" s="120"/>
    </row>
    <row r="1095" spans="1:25" ht="15">
      <c r="A1095" s="134" t="s">
        <v>471</v>
      </c>
      <c r="B1095" s="134" t="s">
        <v>2076</v>
      </c>
      <c r="C1095" s="134" t="s">
        <v>2275</v>
      </c>
      <c r="D1095" s="136">
        <f>D1094*0.75</f>
        <v>4.3481630484658411E-16</v>
      </c>
      <c r="E1095" s="136">
        <f>E1094*0.5</f>
        <v>13.748269538394695</v>
      </c>
      <c r="F1095" s="136">
        <f ca="1">RANDBETWEEN(0,10000)</f>
        <v>7828</v>
      </c>
      <c r="G1095" s="136">
        <f t="shared" ca="1" si="335"/>
        <v>7841.7482695383951</v>
      </c>
      <c r="H1095" s="136">
        <f t="shared" ca="1" si="351"/>
        <v>7700</v>
      </c>
      <c r="I1095" s="154">
        <v>62.463887779999986</v>
      </c>
      <c r="J1095" s="347"/>
      <c r="K1095" t="s">
        <v>512</v>
      </c>
      <c r="L1095" t="s">
        <v>2076</v>
      </c>
      <c r="M1095" s="113" t="s">
        <v>2276</v>
      </c>
      <c r="N1095" s="113">
        <v>0</v>
      </c>
      <c r="O1095" s="113">
        <v>2400</v>
      </c>
      <c r="S1095" s="113">
        <v>0</v>
      </c>
      <c r="Y1095" s="120"/>
    </row>
    <row r="1096" spans="1:25" ht="15">
      <c r="A1096" s="134" t="s">
        <v>676</v>
      </c>
      <c r="B1096" s="134" t="s">
        <v>2434</v>
      </c>
      <c r="C1096" s="134" t="s">
        <v>2475</v>
      </c>
      <c r="D1096" s="136">
        <f t="shared" si="352"/>
        <v>4.5655712008891329E-16</v>
      </c>
      <c r="E1096" s="136">
        <f t="shared" si="353"/>
        <v>20.622404307592042</v>
      </c>
      <c r="F1096" s="136">
        <v>0</v>
      </c>
      <c r="G1096" s="136">
        <f t="shared" si="335"/>
        <v>20.622404307592042</v>
      </c>
      <c r="H1096" s="136">
        <f t="shared" ca="1" si="351"/>
        <v>21</v>
      </c>
      <c r="I1096" s="154">
        <v>0</v>
      </c>
      <c r="J1096" s="347"/>
      <c r="K1096" t="s">
        <v>433</v>
      </c>
      <c r="L1096" t="s">
        <v>2076</v>
      </c>
      <c r="M1096" s="113" t="s">
        <v>2277</v>
      </c>
      <c r="N1096" s="113">
        <v>0</v>
      </c>
      <c r="O1096" s="113">
        <v>3500</v>
      </c>
      <c r="S1096" s="113">
        <v>0</v>
      </c>
      <c r="Y1096" s="120"/>
    </row>
    <row r="1097" spans="1:25" ht="15">
      <c r="A1097" s="134" t="s">
        <v>1290</v>
      </c>
      <c r="B1097" s="134" t="s">
        <v>4434</v>
      </c>
      <c r="C1097" s="134" t="s">
        <v>4456</v>
      </c>
      <c r="D1097" s="136">
        <f t="shared" si="352"/>
        <v>4.7938497609335895E-16</v>
      </c>
      <c r="E1097" s="136">
        <f t="shared" si="353"/>
        <v>30.933606461388063</v>
      </c>
      <c r="F1097" s="136">
        <v>0</v>
      </c>
      <c r="G1097" s="136">
        <f t="shared" si="335"/>
        <v>30.933606461388063</v>
      </c>
      <c r="H1097" s="136">
        <f t="shared" ca="1" si="351"/>
        <v>31</v>
      </c>
      <c r="I1097" s="154">
        <v>0</v>
      </c>
      <c r="J1097" s="347"/>
      <c r="K1097" t="s">
        <v>542</v>
      </c>
      <c r="L1097" t="s">
        <v>2076</v>
      </c>
      <c r="M1097" s="113" t="s">
        <v>2271</v>
      </c>
      <c r="N1097" s="113">
        <v>0</v>
      </c>
      <c r="O1097" s="113">
        <v>10400</v>
      </c>
      <c r="S1097" s="113">
        <v>0</v>
      </c>
      <c r="Y1097" s="120"/>
    </row>
    <row r="1098" spans="1:25" ht="15">
      <c r="A1098" s="134" t="s">
        <v>658</v>
      </c>
      <c r="B1098" s="134" t="s">
        <v>3002</v>
      </c>
      <c r="C1098" s="134" t="s">
        <v>3097</v>
      </c>
      <c r="D1098" s="136">
        <f t="shared" ref="D1098:D1099" si="354">D1097*0.75</f>
        <v>3.5953873207001919E-16</v>
      </c>
      <c r="E1098" s="136">
        <f t="shared" ref="E1098:E1099" si="355">E1097*0.5</f>
        <v>15.466803230694032</v>
      </c>
      <c r="F1098" s="136">
        <f t="shared" ref="F1098:F1099" ca="1" si="356">RANDBETWEEN(0,10000)</f>
        <v>5218</v>
      </c>
      <c r="G1098" s="136">
        <f t="shared" ca="1" si="335"/>
        <v>5233.4668032306936</v>
      </c>
      <c r="H1098" s="136">
        <f t="shared" ca="1" si="351"/>
        <v>1040</v>
      </c>
      <c r="I1098" s="154">
        <v>0</v>
      </c>
      <c r="J1098" s="347"/>
      <c r="K1098" t="s">
        <v>563</v>
      </c>
      <c r="L1098" t="s">
        <v>3660</v>
      </c>
      <c r="M1098" s="113" t="s">
        <v>3876</v>
      </c>
      <c r="N1098" s="113">
        <v>0</v>
      </c>
      <c r="O1098" s="113">
        <v>6100</v>
      </c>
      <c r="S1098" s="113">
        <v>0</v>
      </c>
      <c r="Y1098" s="120"/>
    </row>
    <row r="1099" spans="1:25" ht="15">
      <c r="A1099" s="134" t="s">
        <v>426</v>
      </c>
      <c r="B1099" s="134" t="s">
        <v>3660</v>
      </c>
      <c r="C1099" s="134" t="s">
        <v>3712</v>
      </c>
      <c r="D1099" s="136">
        <f t="shared" si="354"/>
        <v>2.6965404905251437E-16</v>
      </c>
      <c r="E1099" s="136">
        <f t="shared" si="355"/>
        <v>7.7334016153470158</v>
      </c>
      <c r="F1099" s="136">
        <f t="shared" ca="1" si="356"/>
        <v>5097</v>
      </c>
      <c r="G1099" s="136">
        <f t="shared" ca="1" si="335"/>
        <v>5104.7334016153472</v>
      </c>
      <c r="H1099" s="136">
        <f t="shared" ca="1" si="351"/>
        <v>2025</v>
      </c>
      <c r="I1099" s="154">
        <v>0</v>
      </c>
      <c r="J1099" s="347"/>
      <c r="K1099" t="s">
        <v>1347</v>
      </c>
      <c r="L1099" t="s">
        <v>1373</v>
      </c>
      <c r="M1099" s="113" t="s">
        <v>1426</v>
      </c>
      <c r="N1099" s="113">
        <v>300</v>
      </c>
      <c r="O1099" s="113">
        <v>0</v>
      </c>
      <c r="S1099" s="113">
        <v>0</v>
      </c>
      <c r="Y1099" s="120"/>
    </row>
    <row r="1100" spans="1:25" ht="15">
      <c r="A1100" s="134" t="s">
        <v>585</v>
      </c>
      <c r="B1100" s="134" t="s">
        <v>3002</v>
      </c>
      <c r="C1100" s="134" t="s">
        <v>3167</v>
      </c>
      <c r="D1100" s="136">
        <f t="shared" si="352"/>
        <v>2.8313675150514009E-16</v>
      </c>
      <c r="E1100" s="136">
        <f t="shared" si="353"/>
        <v>11.600102423020523</v>
      </c>
      <c r="F1100" s="136">
        <v>0</v>
      </c>
      <c r="G1100" s="136">
        <f t="shared" si="335"/>
        <v>11.600102423020523</v>
      </c>
      <c r="H1100" s="136">
        <f t="shared" ca="1" si="351"/>
        <v>12</v>
      </c>
      <c r="I1100" s="154">
        <v>0</v>
      </c>
      <c r="J1100" s="347"/>
      <c r="K1100" t="s">
        <v>431</v>
      </c>
      <c r="L1100" t="s">
        <v>2076</v>
      </c>
      <c r="M1100" s="113" t="s">
        <v>2278</v>
      </c>
      <c r="N1100" s="113">
        <v>0</v>
      </c>
      <c r="O1100" s="113">
        <v>6700</v>
      </c>
      <c r="S1100" s="113">
        <v>0</v>
      </c>
      <c r="Y1100" s="120"/>
    </row>
    <row r="1101" spans="1:25" ht="15">
      <c r="A1101" s="134" t="s">
        <v>628</v>
      </c>
      <c r="B1101" s="134" t="s">
        <v>3307</v>
      </c>
      <c r="C1101" s="134" t="s">
        <v>3416</v>
      </c>
      <c r="D1101" s="136">
        <f>D1100*0.75</f>
        <v>2.1235256362885507E-16</v>
      </c>
      <c r="E1101" s="136">
        <f>E1100*0.5</f>
        <v>5.8000512115102616</v>
      </c>
      <c r="F1101" s="136">
        <f ca="1">RANDBETWEEN(0,10000)</f>
        <v>9309</v>
      </c>
      <c r="G1101" s="136">
        <f t="shared" ca="1" si="335"/>
        <v>9314.8000512115104</v>
      </c>
      <c r="H1101" s="136">
        <f t="shared" ca="1" si="351"/>
        <v>1021</v>
      </c>
      <c r="I1101" s="154">
        <v>0</v>
      </c>
      <c r="J1101" s="347"/>
      <c r="K1101" t="s">
        <v>679</v>
      </c>
      <c r="L1101" t="s">
        <v>2737</v>
      </c>
      <c r="M1101" s="113" t="s">
        <v>2886</v>
      </c>
      <c r="N1101" s="113">
        <v>0</v>
      </c>
      <c r="O1101" s="113">
        <v>11900</v>
      </c>
      <c r="S1101" s="113">
        <v>0</v>
      </c>
      <c r="Y1101" s="120"/>
    </row>
    <row r="1102" spans="1:25" ht="15">
      <c r="A1102" s="134" t="s">
        <v>704</v>
      </c>
      <c r="B1102" s="134" t="s">
        <v>1763</v>
      </c>
      <c r="C1102" s="134" t="s">
        <v>1929</v>
      </c>
      <c r="D1102" s="136">
        <f t="shared" si="352"/>
        <v>2.2297019181029784E-16</v>
      </c>
      <c r="E1102" s="136">
        <f t="shared" si="353"/>
        <v>8.7000768172653924</v>
      </c>
      <c r="F1102" s="136">
        <v>0</v>
      </c>
      <c r="G1102" s="136">
        <f t="shared" si="335"/>
        <v>8.7000768172653924</v>
      </c>
      <c r="H1102" s="136">
        <f t="shared" ca="1" si="351"/>
        <v>9</v>
      </c>
      <c r="I1102" s="154">
        <v>0</v>
      </c>
      <c r="J1102" s="347"/>
      <c r="K1102" t="s">
        <v>509</v>
      </c>
      <c r="L1102" t="s">
        <v>3660</v>
      </c>
      <c r="M1102" s="113" t="s">
        <v>3877</v>
      </c>
      <c r="N1102" s="113">
        <v>0</v>
      </c>
      <c r="O1102" s="113">
        <v>36200</v>
      </c>
      <c r="S1102" s="113">
        <v>0</v>
      </c>
      <c r="Y1102" s="120"/>
    </row>
    <row r="1103" spans="1:25" ht="15">
      <c r="A1103" s="134" t="s">
        <v>750</v>
      </c>
      <c r="B1103" s="134" t="s">
        <v>1473</v>
      </c>
      <c r="C1103" s="134" t="s">
        <v>1509</v>
      </c>
      <c r="D1103" s="136">
        <f t="shared" ref="D1103:D1105" si="357">D1102*0.75</f>
        <v>1.6722764385772338E-16</v>
      </c>
      <c r="E1103" s="136">
        <f t="shared" ref="E1103:E1105" si="358">E1102*0.5</f>
        <v>4.3500384086326962</v>
      </c>
      <c r="F1103" s="136">
        <f t="shared" ref="F1103:F1105" ca="1" si="359">RANDBETWEEN(0,10000)</f>
        <v>448</v>
      </c>
      <c r="G1103" s="136">
        <f t="shared" ref="G1103:G1166" ca="1" si="360">E1103+F1103</f>
        <v>452.35003840863271</v>
      </c>
      <c r="H1103" s="136">
        <f t="shared" ca="1" si="351"/>
        <v>106</v>
      </c>
      <c r="I1103" s="154">
        <v>2914.3337999999999</v>
      </c>
      <c r="J1103" s="347"/>
      <c r="K1103" t="s">
        <v>432</v>
      </c>
      <c r="L1103" t="s">
        <v>3660</v>
      </c>
      <c r="M1103" s="113" t="s">
        <v>3878</v>
      </c>
      <c r="N1103" s="113">
        <v>0</v>
      </c>
      <c r="O1103" s="113">
        <v>13700</v>
      </c>
      <c r="S1103" s="113">
        <v>0</v>
      </c>
      <c r="Y1103" s="120"/>
    </row>
    <row r="1104" spans="1:25" ht="15">
      <c r="A1104" s="134" t="s">
        <v>1297</v>
      </c>
      <c r="B1104" s="134" t="s">
        <v>1763</v>
      </c>
      <c r="C1104" s="134" t="s">
        <v>1930</v>
      </c>
      <c r="D1104" s="136">
        <f t="shared" si="357"/>
        <v>1.2542073289329254E-16</v>
      </c>
      <c r="E1104" s="136">
        <f t="shared" si="358"/>
        <v>2.1750192043163481</v>
      </c>
      <c r="F1104" s="136">
        <f t="shared" ca="1" si="359"/>
        <v>4046</v>
      </c>
      <c r="G1104" s="136">
        <f t="shared" ca="1" si="360"/>
        <v>4048.1750192043164</v>
      </c>
      <c r="H1104" s="136">
        <f t="shared" ca="1" si="351"/>
        <v>1554</v>
      </c>
      <c r="I1104" s="154">
        <v>129.71560965999998</v>
      </c>
      <c r="J1104" s="347"/>
      <c r="K1104" t="s">
        <v>598</v>
      </c>
      <c r="L1104" t="s">
        <v>4275</v>
      </c>
      <c r="M1104" s="113" t="s">
        <v>4365</v>
      </c>
      <c r="N1104" s="113">
        <v>0</v>
      </c>
      <c r="O1104" s="113">
        <v>0</v>
      </c>
      <c r="S1104" s="113">
        <v>0</v>
      </c>
      <c r="Y1104" s="120"/>
    </row>
    <row r="1105" spans="1:25" ht="15">
      <c r="A1105" s="134" t="s">
        <v>568</v>
      </c>
      <c r="B1105" s="134" t="s">
        <v>1763</v>
      </c>
      <c r="C1105" s="134" t="s">
        <v>1931</v>
      </c>
      <c r="D1105" s="136">
        <f t="shared" si="357"/>
        <v>9.4065549669969396E-17</v>
      </c>
      <c r="E1105" s="136">
        <f t="shared" si="358"/>
        <v>1.087509602158174</v>
      </c>
      <c r="F1105" s="136">
        <f t="shared" ca="1" si="359"/>
        <v>3338</v>
      </c>
      <c r="G1105" s="136">
        <f t="shared" ca="1" si="360"/>
        <v>3339.0875096021582</v>
      </c>
      <c r="H1105" s="136">
        <f t="shared" ca="1" si="351"/>
        <v>1339</v>
      </c>
      <c r="I1105" s="154">
        <v>1341.3776425699998</v>
      </c>
      <c r="J1105" s="347"/>
      <c r="K1105" t="s">
        <v>480</v>
      </c>
      <c r="L1105" t="s">
        <v>260</v>
      </c>
      <c r="M1105" s="113" t="s">
        <v>1006</v>
      </c>
      <c r="N1105" s="113">
        <v>0</v>
      </c>
      <c r="O1105" s="113">
        <v>0</v>
      </c>
      <c r="S1105" s="113">
        <v>0</v>
      </c>
      <c r="Y1105" s="120"/>
    </row>
    <row r="1106" spans="1:25" ht="15">
      <c r="A1106" s="134" t="s">
        <v>657</v>
      </c>
      <c r="B1106" s="134" t="s">
        <v>3002</v>
      </c>
      <c r="C1106" s="134" t="s">
        <v>3168</v>
      </c>
      <c r="D1106" s="136">
        <f t="shared" si="352"/>
        <v>9.8768827153467865E-17</v>
      </c>
      <c r="E1106" s="136">
        <f t="shared" si="353"/>
        <v>1.6312644032372612</v>
      </c>
      <c r="F1106" s="136">
        <v>0</v>
      </c>
      <c r="G1106" s="136">
        <f t="shared" si="360"/>
        <v>1.6312644032372612</v>
      </c>
      <c r="H1106" s="136">
        <f t="shared" ca="1" si="351"/>
        <v>2</v>
      </c>
      <c r="I1106" s="154">
        <v>0</v>
      </c>
      <c r="J1106" s="347"/>
      <c r="K1106" t="s">
        <v>720</v>
      </c>
      <c r="L1106" t="s">
        <v>3002</v>
      </c>
      <c r="M1106" s="113" t="s">
        <v>3169</v>
      </c>
      <c r="N1106" s="113">
        <v>0</v>
      </c>
      <c r="O1106" s="113">
        <v>0</v>
      </c>
      <c r="S1106" s="113">
        <v>0</v>
      </c>
      <c r="Y1106" s="120"/>
    </row>
    <row r="1107" spans="1:25" ht="15">
      <c r="A1107" s="134" t="s">
        <v>734</v>
      </c>
      <c r="B1107" s="134" t="s">
        <v>1473</v>
      </c>
      <c r="C1107" s="134" t="s">
        <v>1632</v>
      </c>
      <c r="D1107" s="136">
        <f t="shared" si="352"/>
        <v>1.0370726851114126E-16</v>
      </c>
      <c r="E1107" s="136">
        <f t="shared" si="353"/>
        <v>2.4468966048558918</v>
      </c>
      <c r="F1107" s="136">
        <v>0</v>
      </c>
      <c r="G1107" s="136">
        <f t="shared" si="360"/>
        <v>2.4468966048558918</v>
      </c>
      <c r="H1107" s="136">
        <f t="shared" ca="1" si="351"/>
        <v>3</v>
      </c>
      <c r="I1107" s="154">
        <v>0</v>
      </c>
      <c r="J1107" s="347"/>
      <c r="K1107" t="s">
        <v>625</v>
      </c>
      <c r="L1107" t="s">
        <v>3660</v>
      </c>
      <c r="M1107" s="113" t="s">
        <v>3879</v>
      </c>
      <c r="N1107" s="113">
        <v>0</v>
      </c>
      <c r="O1107" s="113">
        <v>6700</v>
      </c>
      <c r="S1107" s="113">
        <v>0</v>
      </c>
      <c r="Y1107" s="120"/>
    </row>
    <row r="1108" spans="1:25" ht="15">
      <c r="A1108" s="134" t="s">
        <v>479</v>
      </c>
      <c r="B1108" s="134" t="s">
        <v>2737</v>
      </c>
      <c r="C1108" s="134" t="s">
        <v>2887</v>
      </c>
      <c r="D1108" s="136">
        <f t="shared" si="352"/>
        <v>1.0889263193669833E-16</v>
      </c>
      <c r="E1108" s="136">
        <f t="shared" si="353"/>
        <v>3.6703449072838374</v>
      </c>
      <c r="F1108" s="136">
        <v>0</v>
      </c>
      <c r="G1108" s="136">
        <f t="shared" si="360"/>
        <v>3.6703449072838374</v>
      </c>
      <c r="H1108" s="136">
        <f t="shared" ca="1" si="351"/>
        <v>4</v>
      </c>
      <c r="I1108" s="154">
        <v>140.88722256</v>
      </c>
      <c r="J1108" s="347"/>
      <c r="K1108" t="s">
        <v>1350</v>
      </c>
      <c r="L1108" t="s">
        <v>2076</v>
      </c>
      <c r="M1108" s="113" t="s">
        <v>2279</v>
      </c>
      <c r="N1108" s="113">
        <v>0</v>
      </c>
      <c r="O1108" s="113">
        <v>25600</v>
      </c>
      <c r="S1108" s="113">
        <v>0</v>
      </c>
      <c r="Y1108" s="120"/>
    </row>
    <row r="1109" spans="1:25" ht="15">
      <c r="A1109" s="134" t="s">
        <v>480</v>
      </c>
      <c r="B1109" s="134" t="s">
        <v>2076</v>
      </c>
      <c r="C1109" s="134" t="s">
        <v>2280</v>
      </c>
      <c r="D1109" s="136">
        <f t="shared" si="352"/>
        <v>1.1433726353353324E-16</v>
      </c>
      <c r="E1109" s="136">
        <f t="shared" si="353"/>
        <v>5.5055173609257562</v>
      </c>
      <c r="F1109" s="136">
        <v>0</v>
      </c>
      <c r="G1109" s="136">
        <f t="shared" si="360"/>
        <v>5.5055173609257562</v>
      </c>
      <c r="H1109" s="136">
        <f t="shared" ca="1" si="351"/>
        <v>6</v>
      </c>
      <c r="I1109" s="154">
        <v>0</v>
      </c>
      <c r="J1109" s="347"/>
      <c r="K1109" t="s">
        <v>734</v>
      </c>
      <c r="L1109" t="s">
        <v>1473</v>
      </c>
      <c r="M1109" s="113" t="s">
        <v>1632</v>
      </c>
      <c r="N1109" s="113">
        <v>800</v>
      </c>
      <c r="O1109" s="113">
        <v>0</v>
      </c>
      <c r="S1109" s="113">
        <v>0</v>
      </c>
      <c r="Y1109" s="120"/>
    </row>
    <row r="1110" spans="1:25" ht="15">
      <c r="A1110" s="134" t="s">
        <v>573</v>
      </c>
      <c r="B1110" s="134" t="s">
        <v>1373</v>
      </c>
      <c r="C1110" s="134" t="s">
        <v>1423</v>
      </c>
      <c r="D1110" s="136">
        <f t="shared" si="352"/>
        <v>1.2005412671020991E-16</v>
      </c>
      <c r="E1110" s="136">
        <f t="shared" si="353"/>
        <v>8.2582760413886334</v>
      </c>
      <c r="F1110" s="136">
        <v>0</v>
      </c>
      <c r="G1110" s="136">
        <f t="shared" si="360"/>
        <v>8.2582760413886334</v>
      </c>
      <c r="H1110" s="136">
        <f t="shared" ca="1" si="351"/>
        <v>9</v>
      </c>
      <c r="I1110" s="154">
        <v>0</v>
      </c>
      <c r="J1110" s="347"/>
      <c r="K1110" t="s">
        <v>758</v>
      </c>
      <c r="L1110" t="s">
        <v>2076</v>
      </c>
      <c r="M1110" s="113" t="s">
        <v>2281</v>
      </c>
      <c r="N1110" s="113">
        <v>0</v>
      </c>
      <c r="O1110" s="113">
        <v>2700</v>
      </c>
      <c r="S1110" s="113">
        <v>0</v>
      </c>
      <c r="Y1110" s="120"/>
    </row>
    <row r="1111" spans="1:25" ht="15">
      <c r="A1111" s="134" t="s">
        <v>663</v>
      </c>
      <c r="B1111" s="134" t="s">
        <v>4124</v>
      </c>
      <c r="C1111" s="134" t="s">
        <v>4151</v>
      </c>
      <c r="D1111" s="136">
        <f t="shared" si="352"/>
        <v>1.2605683304572042E-16</v>
      </c>
      <c r="E1111" s="136">
        <f t="shared" si="353"/>
        <v>12.38741406208295</v>
      </c>
      <c r="F1111" s="136">
        <v>0</v>
      </c>
      <c r="G1111" s="136">
        <f t="shared" si="360"/>
        <v>12.38741406208295</v>
      </c>
      <c r="H1111" s="136">
        <f t="shared" ca="1" si="351"/>
        <v>13</v>
      </c>
      <c r="I1111" s="154">
        <v>0</v>
      </c>
      <c r="J1111" s="347"/>
      <c r="K1111" t="s">
        <v>735</v>
      </c>
      <c r="L1111" t="s">
        <v>3660</v>
      </c>
      <c r="M1111" s="113" t="s">
        <v>3828</v>
      </c>
      <c r="N1111" s="113">
        <v>0</v>
      </c>
      <c r="O1111" s="113">
        <v>1800</v>
      </c>
      <c r="S1111" s="113">
        <v>0</v>
      </c>
      <c r="Y1111" s="120"/>
    </row>
    <row r="1112" spans="1:25" ht="15">
      <c r="A1112" s="134" t="s">
        <v>723</v>
      </c>
      <c r="B1112" s="134" t="s">
        <v>3543</v>
      </c>
      <c r="C1112" s="134" t="s">
        <v>3559</v>
      </c>
      <c r="D1112" s="136">
        <f>D1111*0.75</f>
        <v>9.4542624784290312E-17</v>
      </c>
      <c r="E1112" s="136">
        <f>E1111*0.5</f>
        <v>6.193707031041475</v>
      </c>
      <c r="F1112" s="136">
        <f ca="1">RANDBETWEEN(0,10000)</f>
        <v>2229</v>
      </c>
      <c r="G1112" s="136">
        <f t="shared" ca="1" si="360"/>
        <v>2235.1937070310414</v>
      </c>
      <c r="H1112" s="136">
        <f t="shared" ca="1" si="351"/>
        <v>166</v>
      </c>
      <c r="I1112" s="154">
        <v>10494.994797209998</v>
      </c>
      <c r="J1112" s="347"/>
      <c r="K1112" t="s">
        <v>562</v>
      </c>
      <c r="L1112" t="s">
        <v>260</v>
      </c>
      <c r="M1112" s="113" t="s">
        <v>1007</v>
      </c>
      <c r="N1112" s="113">
        <v>0</v>
      </c>
      <c r="O1112" s="113">
        <v>0</v>
      </c>
      <c r="S1112" s="113">
        <v>0</v>
      </c>
      <c r="Y1112" s="120"/>
    </row>
    <row r="1113" spans="1:25" ht="15">
      <c r="A1113" s="134" t="s">
        <v>713</v>
      </c>
      <c r="B1113" s="134" t="s">
        <v>1763</v>
      </c>
      <c r="C1113" s="134" t="s">
        <v>1799</v>
      </c>
      <c r="D1113" s="136">
        <f t="shared" si="352"/>
        <v>9.9269756023504836E-17</v>
      </c>
      <c r="E1113" s="136">
        <f t="shared" si="353"/>
        <v>9.2905605465622116</v>
      </c>
      <c r="F1113" s="136">
        <v>0</v>
      </c>
      <c r="G1113" s="136">
        <f t="shared" si="360"/>
        <v>9.2905605465622116</v>
      </c>
      <c r="H1113" s="136">
        <f t="shared" ca="1" si="351"/>
        <v>10</v>
      </c>
      <c r="I1113" s="154">
        <v>0</v>
      </c>
      <c r="J1113" s="347"/>
      <c r="K1113" t="s">
        <v>629</v>
      </c>
      <c r="L1113" t="s">
        <v>3307</v>
      </c>
      <c r="M1113" s="113" t="s">
        <v>3439</v>
      </c>
      <c r="N1113" s="113">
        <v>16700</v>
      </c>
      <c r="O1113" s="113">
        <v>0</v>
      </c>
      <c r="S1113" s="113">
        <v>0</v>
      </c>
      <c r="Y1113" s="120"/>
    </row>
    <row r="1114" spans="1:25" ht="15">
      <c r="A1114" s="134" t="s">
        <v>1355</v>
      </c>
      <c r="B1114" s="134" t="s">
        <v>3307</v>
      </c>
      <c r="C1114" s="134" t="s">
        <v>3440</v>
      </c>
      <c r="D1114" s="136">
        <f t="shared" si="352"/>
        <v>1.0423324382468008E-16</v>
      </c>
      <c r="E1114" s="136">
        <f t="shared" si="353"/>
        <v>13.935840819843317</v>
      </c>
      <c r="F1114" s="136">
        <v>0</v>
      </c>
      <c r="G1114" s="136">
        <f t="shared" si="360"/>
        <v>13.935840819843317</v>
      </c>
      <c r="H1114" s="136">
        <f t="shared" ca="1" si="351"/>
        <v>14</v>
      </c>
      <c r="I1114" s="154">
        <v>7569.2257064899986</v>
      </c>
      <c r="J1114" s="347"/>
      <c r="K1114" t="s">
        <v>541</v>
      </c>
      <c r="L1114" t="s">
        <v>260</v>
      </c>
      <c r="M1114" s="113" t="s">
        <v>1008</v>
      </c>
      <c r="N1114" s="113">
        <v>0</v>
      </c>
      <c r="O1114" s="113">
        <v>0</v>
      </c>
      <c r="S1114" s="113">
        <v>0</v>
      </c>
      <c r="Y1114" s="120"/>
    </row>
    <row r="1115" spans="1:25" ht="15">
      <c r="A1115" s="134" t="s">
        <v>1311</v>
      </c>
      <c r="B1115" s="134" t="s">
        <v>4434</v>
      </c>
      <c r="C1115" s="134" t="s">
        <v>4458</v>
      </c>
      <c r="D1115" s="136">
        <f t="shared" si="352"/>
        <v>1.0944490601591409E-16</v>
      </c>
      <c r="E1115" s="136">
        <f t="shared" si="353"/>
        <v>20.903761229764974</v>
      </c>
      <c r="F1115" s="136">
        <v>0</v>
      </c>
      <c r="G1115" s="136">
        <f t="shared" si="360"/>
        <v>20.903761229764974</v>
      </c>
      <c r="H1115" s="136">
        <f t="shared" ca="1" si="351"/>
        <v>21</v>
      </c>
      <c r="I1115" s="154">
        <v>0</v>
      </c>
      <c r="J1115" s="347"/>
      <c r="K1115" t="s">
        <v>636</v>
      </c>
      <c r="L1115" t="s">
        <v>2737</v>
      </c>
      <c r="M1115" s="113" t="s">
        <v>2888</v>
      </c>
      <c r="N1115" s="113">
        <v>0</v>
      </c>
      <c r="O1115" s="113">
        <v>0</v>
      </c>
      <c r="S1115" s="113">
        <v>0</v>
      </c>
      <c r="Y1115" s="120"/>
    </row>
    <row r="1116" spans="1:25" ht="15">
      <c r="A1116" s="134" t="s">
        <v>679</v>
      </c>
      <c r="B1116" s="134" t="s">
        <v>3543</v>
      </c>
      <c r="C1116" s="134" t="s">
        <v>3603</v>
      </c>
      <c r="D1116" s="136">
        <f t="shared" si="352"/>
        <v>1.149171513167098E-16</v>
      </c>
      <c r="E1116" s="136">
        <f t="shared" si="353"/>
        <v>31.355641844647462</v>
      </c>
      <c r="F1116" s="136">
        <v>0</v>
      </c>
      <c r="G1116" s="136">
        <f t="shared" si="360"/>
        <v>31.355641844647462</v>
      </c>
      <c r="H1116" s="136">
        <f t="shared" ca="1" si="351"/>
        <v>32</v>
      </c>
      <c r="I1116" s="154">
        <v>583.44962676</v>
      </c>
      <c r="J1116" s="347"/>
      <c r="K1116" t="s">
        <v>728</v>
      </c>
      <c r="L1116" t="s">
        <v>260</v>
      </c>
      <c r="M1116" s="113" t="s">
        <v>1009</v>
      </c>
      <c r="N1116" s="113">
        <v>0</v>
      </c>
      <c r="O1116" s="113">
        <v>0</v>
      </c>
      <c r="S1116" s="113">
        <v>0</v>
      </c>
      <c r="Y1116" s="120"/>
    </row>
    <row r="1117" spans="1:25" ht="15">
      <c r="A1117" s="134" t="s">
        <v>617</v>
      </c>
      <c r="B1117" s="134" t="s">
        <v>4434</v>
      </c>
      <c r="C1117" s="134" t="s">
        <v>4463</v>
      </c>
      <c r="D1117" s="136">
        <f t="shared" si="352"/>
        <v>1.2066300888254529E-16</v>
      </c>
      <c r="E1117" s="136">
        <f t="shared" si="353"/>
        <v>47.033462766971191</v>
      </c>
      <c r="F1117" s="136">
        <v>0</v>
      </c>
      <c r="G1117" s="136">
        <f t="shared" si="360"/>
        <v>47.033462766971191</v>
      </c>
      <c r="H1117" s="136">
        <f t="shared" ca="1" si="351"/>
        <v>48</v>
      </c>
      <c r="I1117" s="154">
        <v>123234.68639999999</v>
      </c>
      <c r="J1117" s="347"/>
      <c r="K1117" t="s">
        <v>677</v>
      </c>
      <c r="L1117" t="s">
        <v>2076</v>
      </c>
      <c r="M1117" s="113" t="s">
        <v>2282</v>
      </c>
      <c r="N1117" s="113">
        <v>0</v>
      </c>
      <c r="O1117" s="113">
        <v>500</v>
      </c>
      <c r="S1117" s="113">
        <v>0</v>
      </c>
      <c r="Y1117" s="120"/>
    </row>
    <row r="1118" spans="1:25" ht="15">
      <c r="A1118" s="134" t="s">
        <v>455</v>
      </c>
      <c r="B1118" s="134" t="s">
        <v>1763</v>
      </c>
      <c r="C1118" s="134" t="s">
        <v>1932</v>
      </c>
      <c r="D1118" s="136">
        <f>D1117*0.75</f>
        <v>9.0497256661908965E-17</v>
      </c>
      <c r="E1118" s="136">
        <f>E1117*0.5</f>
        <v>23.516731383485595</v>
      </c>
      <c r="F1118" s="136">
        <f ca="1">RANDBETWEEN(0,10000)</f>
        <v>7218</v>
      </c>
      <c r="G1118" s="136">
        <f t="shared" ca="1" si="360"/>
        <v>7241.5167313834854</v>
      </c>
      <c r="H1118" s="136">
        <f t="shared" ca="1" si="351"/>
        <v>1358</v>
      </c>
      <c r="I1118" s="154">
        <v>0</v>
      </c>
      <c r="J1118" s="347"/>
      <c r="K1118" t="s">
        <v>521</v>
      </c>
      <c r="L1118" t="s">
        <v>260</v>
      </c>
      <c r="M1118" s="113" t="s">
        <v>1010</v>
      </c>
      <c r="N1118" s="113">
        <v>0</v>
      </c>
      <c r="O1118" s="113">
        <v>0</v>
      </c>
      <c r="S1118" s="113">
        <v>0</v>
      </c>
      <c r="Y1118" s="120"/>
    </row>
    <row r="1119" spans="1:25" ht="15">
      <c r="A1119" s="134" t="s">
        <v>751</v>
      </c>
      <c r="B1119" s="134" t="s">
        <v>3002</v>
      </c>
      <c r="C1119" s="134" t="s">
        <v>3092</v>
      </c>
      <c r="D1119" s="136">
        <f t="shared" si="352"/>
        <v>9.5022119495004419E-17</v>
      </c>
      <c r="E1119" s="136">
        <f t="shared" si="353"/>
        <v>35.275097075228395</v>
      </c>
      <c r="F1119" s="136">
        <v>0</v>
      </c>
      <c r="G1119" s="136">
        <f t="shared" si="360"/>
        <v>35.275097075228395</v>
      </c>
      <c r="H1119" s="136">
        <f t="shared" ca="1" si="351"/>
        <v>36</v>
      </c>
      <c r="I1119" s="154">
        <v>0</v>
      </c>
      <c r="J1119" s="347"/>
      <c r="K1119" t="s">
        <v>586</v>
      </c>
      <c r="L1119" t="s">
        <v>1763</v>
      </c>
      <c r="M1119" s="113" t="s">
        <v>1933</v>
      </c>
      <c r="N1119" s="113">
        <v>0</v>
      </c>
      <c r="O1119" s="113">
        <v>500</v>
      </c>
      <c r="S1119" s="113">
        <v>0</v>
      </c>
      <c r="Y1119" s="120"/>
    </row>
    <row r="1120" spans="1:25" ht="15">
      <c r="A1120" s="134" t="s">
        <v>1346</v>
      </c>
      <c r="B1120" s="134" t="s">
        <v>2737</v>
      </c>
      <c r="C1120" s="134" t="s">
        <v>2829</v>
      </c>
      <c r="D1120" s="136">
        <f t="shared" si="352"/>
        <v>9.9773225469754642E-17</v>
      </c>
      <c r="E1120" s="136">
        <f t="shared" si="353"/>
        <v>52.912645612842596</v>
      </c>
      <c r="F1120" s="136">
        <v>0</v>
      </c>
      <c r="G1120" s="136">
        <f t="shared" si="360"/>
        <v>52.912645612842596</v>
      </c>
      <c r="H1120" s="136">
        <f t="shared" ca="1" si="351"/>
        <v>53</v>
      </c>
      <c r="I1120" s="154">
        <v>0</v>
      </c>
      <c r="J1120" s="347"/>
      <c r="K1120" t="s">
        <v>710</v>
      </c>
      <c r="L1120" t="s">
        <v>260</v>
      </c>
      <c r="M1120" s="113" t="s">
        <v>1011</v>
      </c>
      <c r="N1120" s="113">
        <v>0</v>
      </c>
      <c r="O1120" s="113">
        <v>0</v>
      </c>
      <c r="S1120" s="113">
        <v>0</v>
      </c>
      <c r="Y1120" s="120"/>
    </row>
    <row r="1121" spans="1:25" ht="15">
      <c r="A1121" s="134" t="s">
        <v>571</v>
      </c>
      <c r="B1121" s="134" t="s">
        <v>3002</v>
      </c>
      <c r="C1121" s="134" t="s">
        <v>3170</v>
      </c>
      <c r="D1121" s="136">
        <f t="shared" si="352"/>
        <v>1.0476188674324237E-16</v>
      </c>
      <c r="E1121" s="136">
        <f t="shared" si="353"/>
        <v>79.368968419263894</v>
      </c>
      <c r="F1121" s="136">
        <v>0</v>
      </c>
      <c r="G1121" s="136">
        <f t="shared" si="360"/>
        <v>79.368968419263894</v>
      </c>
      <c r="H1121" s="136">
        <f t="shared" ca="1" si="351"/>
        <v>80</v>
      </c>
      <c r="I1121" s="154">
        <v>0</v>
      </c>
      <c r="J1121" s="347"/>
      <c r="K1121" t="s">
        <v>579</v>
      </c>
      <c r="L1121" t="s">
        <v>2434</v>
      </c>
      <c r="M1121" s="113" t="s">
        <v>2547</v>
      </c>
      <c r="N1121" s="113">
        <v>0</v>
      </c>
      <c r="O1121" s="113">
        <v>0</v>
      </c>
      <c r="S1121" s="113">
        <v>0</v>
      </c>
      <c r="Y1121" s="120"/>
    </row>
    <row r="1122" spans="1:25" ht="15">
      <c r="A1122" s="134" t="s">
        <v>512</v>
      </c>
      <c r="B1122" s="134" t="s">
        <v>2737</v>
      </c>
      <c r="C1122" s="134" t="s">
        <v>2889</v>
      </c>
      <c r="D1122" s="136">
        <f t="shared" si="352"/>
        <v>1.099999810804045E-16</v>
      </c>
      <c r="E1122" s="136">
        <f t="shared" si="353"/>
        <v>119.05345262889584</v>
      </c>
      <c r="F1122" s="136">
        <v>0</v>
      </c>
      <c r="G1122" s="136">
        <f t="shared" si="360"/>
        <v>119.05345262889584</v>
      </c>
      <c r="H1122" s="136">
        <f t="shared" ca="1" si="351"/>
        <v>120</v>
      </c>
      <c r="I1122" s="154">
        <v>0</v>
      </c>
      <c r="J1122" s="347"/>
      <c r="K1122" t="s">
        <v>536</v>
      </c>
      <c r="L1122" t="s">
        <v>260</v>
      </c>
      <c r="M1122" s="113" t="s">
        <v>1012</v>
      </c>
      <c r="N1122" s="113">
        <v>0</v>
      </c>
      <c r="O1122" s="113">
        <v>0</v>
      </c>
      <c r="S1122" s="113">
        <v>0</v>
      </c>
      <c r="Y1122" s="120"/>
    </row>
    <row r="1123" spans="1:25" ht="15">
      <c r="A1123" s="134" t="s">
        <v>594</v>
      </c>
      <c r="B1123" s="134" t="s">
        <v>3660</v>
      </c>
      <c r="C1123" s="134" t="s">
        <v>3880</v>
      </c>
      <c r="D1123" s="136">
        <f>D1122*0.75</f>
        <v>8.2499985810303377E-17</v>
      </c>
      <c r="E1123" s="136">
        <f>E1122*0.5</f>
        <v>59.52672631444792</v>
      </c>
      <c r="F1123" s="136">
        <f ca="1">RANDBETWEEN(0,10000)</f>
        <v>8189</v>
      </c>
      <c r="G1123" s="136">
        <f t="shared" ca="1" si="360"/>
        <v>8248.5267263144488</v>
      </c>
      <c r="H1123" s="136">
        <f t="shared" ca="1" si="351"/>
        <v>914</v>
      </c>
      <c r="I1123" s="154">
        <v>0</v>
      </c>
      <c r="J1123" s="347"/>
      <c r="K1123" t="s">
        <v>739</v>
      </c>
      <c r="L1123" t="s">
        <v>3002</v>
      </c>
      <c r="M1123" s="113" t="s">
        <v>3171</v>
      </c>
      <c r="N1123" s="113">
        <v>0</v>
      </c>
      <c r="O1123" s="113">
        <v>100</v>
      </c>
      <c r="S1123" s="113">
        <v>0</v>
      </c>
      <c r="Y1123" s="120"/>
    </row>
    <row r="1124" spans="1:25" ht="15">
      <c r="A1124" s="134" t="s">
        <v>1345</v>
      </c>
      <c r="B1124" s="134" t="s">
        <v>3543</v>
      </c>
      <c r="C1124" s="134" t="s">
        <v>3567</v>
      </c>
      <c r="D1124" s="136">
        <f t="shared" si="352"/>
        <v>8.6624985100818549E-17</v>
      </c>
      <c r="E1124" s="136">
        <f t="shared" si="353"/>
        <v>89.290089471671877</v>
      </c>
      <c r="F1124" s="136">
        <v>0</v>
      </c>
      <c r="G1124" s="136">
        <f t="shared" si="360"/>
        <v>89.290089471671877</v>
      </c>
      <c r="H1124" s="136">
        <f t="shared" ca="1" si="351"/>
        <v>90</v>
      </c>
      <c r="I1124" s="154">
        <v>0</v>
      </c>
      <c r="J1124" s="347"/>
      <c r="K1124" t="s">
        <v>553</v>
      </c>
      <c r="L1124" t="s">
        <v>260</v>
      </c>
      <c r="M1124" s="113" t="s">
        <v>1013</v>
      </c>
      <c r="N1124" s="113">
        <v>0</v>
      </c>
      <c r="O1124" s="113">
        <v>0</v>
      </c>
      <c r="S1124" s="113">
        <v>0</v>
      </c>
      <c r="Y1124" s="120"/>
    </row>
    <row r="1125" spans="1:25" ht="15">
      <c r="A1125" s="134" t="s">
        <v>721</v>
      </c>
      <c r="B1125" s="134" t="s">
        <v>3543</v>
      </c>
      <c r="C1125" s="134" t="s">
        <v>3604</v>
      </c>
      <c r="D1125" s="136">
        <f t="shared" si="352"/>
        <v>9.0956234355859476E-17</v>
      </c>
      <c r="E1125" s="136">
        <f t="shared" si="353"/>
        <v>133.93513420750782</v>
      </c>
      <c r="F1125" s="136">
        <v>0</v>
      </c>
      <c r="G1125" s="136">
        <f t="shared" si="360"/>
        <v>133.93513420750782</v>
      </c>
      <c r="H1125" s="136">
        <f t="shared" ca="1" si="351"/>
        <v>134</v>
      </c>
      <c r="I1125" s="154">
        <v>0</v>
      </c>
      <c r="J1125" s="347"/>
      <c r="K1125" t="s">
        <v>467</v>
      </c>
      <c r="L1125" t="s">
        <v>3002</v>
      </c>
      <c r="M1125" s="113" t="s">
        <v>3172</v>
      </c>
      <c r="N1125" s="113">
        <v>0</v>
      </c>
      <c r="O1125" s="113">
        <v>8200</v>
      </c>
      <c r="S1125" s="113">
        <v>0</v>
      </c>
      <c r="Y1125" s="120"/>
    </row>
    <row r="1126" spans="1:25" ht="15">
      <c r="A1126" s="134" t="s">
        <v>629</v>
      </c>
      <c r="B1126" s="134" t="s">
        <v>3307</v>
      </c>
      <c r="C1126" s="134" t="s">
        <v>3439</v>
      </c>
      <c r="D1126" s="136">
        <f t="shared" si="352"/>
        <v>9.5504046073652459E-17</v>
      </c>
      <c r="E1126" s="136">
        <f>E1125*0.56</f>
        <v>75.00367515620438</v>
      </c>
      <c r="F1126" s="136">
        <v>0</v>
      </c>
      <c r="G1126" s="136">
        <f t="shared" si="360"/>
        <v>75.00367515620438</v>
      </c>
      <c r="H1126" s="136">
        <f t="shared" ca="1" si="351"/>
        <v>76</v>
      </c>
      <c r="I1126" s="154">
        <v>4684.9997501999997</v>
      </c>
      <c r="J1126" s="347"/>
      <c r="K1126" t="s">
        <v>443</v>
      </c>
      <c r="L1126" t="s">
        <v>260</v>
      </c>
      <c r="M1126" s="113" t="s">
        <v>1014</v>
      </c>
      <c r="N1126" s="113">
        <v>0</v>
      </c>
      <c r="O1126" s="113">
        <v>0</v>
      </c>
      <c r="S1126" s="113">
        <v>0</v>
      </c>
      <c r="Y1126" s="120"/>
    </row>
    <row r="1127" spans="1:25" ht="15">
      <c r="A1127" s="134" t="s">
        <v>549</v>
      </c>
      <c r="B1127" s="134" t="s">
        <v>1763</v>
      </c>
      <c r="C1127" s="134" t="s">
        <v>1934</v>
      </c>
      <c r="D1127" s="136">
        <f t="shared" si="352"/>
        <v>1.0027924837733508E-16</v>
      </c>
      <c r="E1127" s="136">
        <f t="shared" si="353"/>
        <v>112.50551273430656</v>
      </c>
      <c r="F1127" s="136">
        <v>0</v>
      </c>
      <c r="G1127" s="136">
        <f t="shared" si="360"/>
        <v>112.50551273430656</v>
      </c>
      <c r="H1127" s="136">
        <f t="shared" ca="1" si="351"/>
        <v>113</v>
      </c>
      <c r="I1127" s="154">
        <v>0</v>
      </c>
      <c r="J1127" s="347"/>
      <c r="K1127" t="s">
        <v>648</v>
      </c>
      <c r="L1127" t="s">
        <v>3002</v>
      </c>
      <c r="M1127" s="113" t="s">
        <v>3079</v>
      </c>
      <c r="N1127" s="113">
        <v>0</v>
      </c>
      <c r="O1127" s="113">
        <v>1400</v>
      </c>
      <c r="S1127" s="113">
        <v>0</v>
      </c>
      <c r="Y1127" s="120"/>
    </row>
    <row r="1128" spans="1:25" ht="15">
      <c r="A1128" s="134" t="s">
        <v>722</v>
      </c>
      <c r="B1128" s="134" t="s">
        <v>3660</v>
      </c>
      <c r="C1128" s="134" t="s">
        <v>3672</v>
      </c>
      <c r="D1128" s="136">
        <f>D1127*0.75</f>
        <v>7.5209436283001314E-17</v>
      </c>
      <c r="E1128" s="136">
        <f>E1127*0.5</f>
        <v>56.252756367153282</v>
      </c>
      <c r="F1128" s="136">
        <f ca="1">RANDBETWEEN(0,10000)</f>
        <v>4215</v>
      </c>
      <c r="G1128" s="136">
        <f t="shared" ca="1" si="360"/>
        <v>4271.2527563671529</v>
      </c>
      <c r="H1128" s="136">
        <f t="shared" ca="1" si="351"/>
        <v>2220</v>
      </c>
      <c r="I1128" s="154">
        <v>0</v>
      </c>
      <c r="J1128" s="347"/>
      <c r="K1128" t="s">
        <v>1319</v>
      </c>
      <c r="L1128" t="s">
        <v>4434</v>
      </c>
      <c r="M1128" s="113" t="s">
        <v>4464</v>
      </c>
      <c r="N1128" s="113">
        <v>0</v>
      </c>
      <c r="O1128" s="113">
        <v>0</v>
      </c>
      <c r="S1128" s="113">
        <v>0</v>
      </c>
      <c r="Y1128" s="120"/>
    </row>
    <row r="1129" spans="1:25" ht="15">
      <c r="A1129" s="134" t="s">
        <v>533</v>
      </c>
      <c r="B1129" s="134" t="s">
        <v>4275</v>
      </c>
      <c r="C1129" s="134" t="s">
        <v>4366</v>
      </c>
      <c r="D1129" s="136">
        <f t="shared" si="352"/>
        <v>7.8969908097151382E-17</v>
      </c>
      <c r="E1129" s="136">
        <f t="shared" si="353"/>
        <v>84.37913455072993</v>
      </c>
      <c r="F1129" s="136">
        <v>0</v>
      </c>
      <c r="G1129" s="136">
        <f t="shared" si="360"/>
        <v>84.37913455072993</v>
      </c>
      <c r="H1129" s="136">
        <f t="shared" ca="1" si="351"/>
        <v>85</v>
      </c>
      <c r="I1129" s="154">
        <v>0</v>
      </c>
      <c r="J1129" s="347"/>
      <c r="K1129" t="s">
        <v>482</v>
      </c>
      <c r="L1129" t="s">
        <v>3660</v>
      </c>
      <c r="M1129" s="113" t="s">
        <v>3761</v>
      </c>
      <c r="N1129" s="113">
        <v>0</v>
      </c>
      <c r="O1129" s="113">
        <v>15800</v>
      </c>
      <c r="S1129" s="113">
        <v>0</v>
      </c>
      <c r="Y1129" s="120"/>
    </row>
    <row r="1130" spans="1:25" ht="15">
      <c r="A1130" s="134" t="s">
        <v>660</v>
      </c>
      <c r="B1130" s="134" t="s">
        <v>3002</v>
      </c>
      <c r="C1130" s="134" t="s">
        <v>3173</v>
      </c>
      <c r="D1130" s="136">
        <f t="shared" si="352"/>
        <v>8.2918403502008956E-17</v>
      </c>
      <c r="E1130" s="136">
        <f t="shared" si="353"/>
        <v>126.56870182609489</v>
      </c>
      <c r="F1130" s="136">
        <v>0</v>
      </c>
      <c r="G1130" s="136">
        <f t="shared" si="360"/>
        <v>126.56870182609489</v>
      </c>
      <c r="H1130" s="136">
        <f t="shared" ca="1" si="351"/>
        <v>127</v>
      </c>
      <c r="I1130" s="154">
        <v>0</v>
      </c>
      <c r="J1130" s="347"/>
      <c r="K1130" t="s">
        <v>459</v>
      </c>
      <c r="L1130" t="s">
        <v>4434</v>
      </c>
      <c r="M1130" s="113" t="s">
        <v>4436</v>
      </c>
      <c r="N1130" s="113">
        <v>151000</v>
      </c>
      <c r="O1130" s="113">
        <v>0</v>
      </c>
      <c r="S1130" s="113">
        <v>0</v>
      </c>
      <c r="Y1130" s="120"/>
    </row>
    <row r="1131" spans="1:25" ht="15">
      <c r="A1131" s="134" t="s">
        <v>752</v>
      </c>
      <c r="B1131" s="134" t="s">
        <v>1473</v>
      </c>
      <c r="C1131" s="134" t="s">
        <v>1633</v>
      </c>
      <c r="D1131" s="136">
        <f t="shared" si="352"/>
        <v>8.7064323677109402E-17</v>
      </c>
      <c r="E1131" s="136">
        <f t="shared" si="353"/>
        <v>189.85305273914236</v>
      </c>
      <c r="F1131" s="136">
        <v>0</v>
      </c>
      <c r="G1131" s="136">
        <f t="shared" si="360"/>
        <v>189.85305273914236</v>
      </c>
      <c r="H1131" s="136">
        <f t="shared" ca="1" si="351"/>
        <v>190</v>
      </c>
      <c r="I1131" s="154">
        <v>0</v>
      </c>
      <c r="J1131" s="347"/>
      <c r="K1131" t="s">
        <v>500</v>
      </c>
      <c r="L1131" t="s">
        <v>2737</v>
      </c>
      <c r="M1131" s="113" t="s">
        <v>2881</v>
      </c>
      <c r="N1131" s="113">
        <v>0</v>
      </c>
      <c r="O1131" s="113">
        <v>4800</v>
      </c>
      <c r="S1131" s="113">
        <v>0</v>
      </c>
      <c r="Y1131" s="120"/>
    </row>
    <row r="1132" spans="1:25" ht="15">
      <c r="A1132" s="134" t="s">
        <v>753</v>
      </c>
      <c r="B1132" s="134" t="s">
        <v>2076</v>
      </c>
      <c r="C1132" s="134" t="s">
        <v>2283</v>
      </c>
      <c r="D1132" s="136">
        <f t="shared" ref="D1132:D1135" si="361">D1131*0.75</f>
        <v>6.5298242757832055E-17</v>
      </c>
      <c r="E1132" s="136">
        <f t="shared" ref="E1132:E1135" si="362">E1131*0.5</f>
        <v>94.926526369571178</v>
      </c>
      <c r="F1132" s="136">
        <f t="shared" ref="F1132:F1135" ca="1" si="363">RANDBETWEEN(0,10000)</f>
        <v>1040</v>
      </c>
      <c r="G1132" s="136">
        <f t="shared" ca="1" si="360"/>
        <v>1134.9265263695711</v>
      </c>
      <c r="H1132" s="136">
        <f t="shared" ca="1" si="351"/>
        <v>852</v>
      </c>
      <c r="I1132" s="154">
        <v>0</v>
      </c>
      <c r="J1132" s="347"/>
      <c r="K1132" t="s">
        <v>696</v>
      </c>
      <c r="L1132" t="s">
        <v>2434</v>
      </c>
      <c r="M1132" s="113" t="s">
        <v>2602</v>
      </c>
      <c r="N1132" s="113">
        <v>0</v>
      </c>
      <c r="O1132" s="113">
        <v>100</v>
      </c>
      <c r="S1132" s="113">
        <v>0</v>
      </c>
      <c r="Y1132" s="120"/>
    </row>
    <row r="1133" spans="1:25" ht="15">
      <c r="A1133" s="134" t="s">
        <v>1303</v>
      </c>
      <c r="B1133" s="134" t="s">
        <v>4048</v>
      </c>
      <c r="C1133" s="134" t="s">
        <v>4066</v>
      </c>
      <c r="D1133" s="136">
        <f t="shared" si="361"/>
        <v>4.8973682068374041E-17</v>
      </c>
      <c r="E1133" s="136">
        <f t="shared" si="362"/>
        <v>47.463263184785589</v>
      </c>
      <c r="F1133" s="136">
        <f t="shared" ca="1" si="363"/>
        <v>3270</v>
      </c>
      <c r="G1133" s="136">
        <f t="shared" ca="1" si="360"/>
        <v>3317.4632631847858</v>
      </c>
      <c r="H1133" s="136">
        <f t="shared" ca="1" si="351"/>
        <v>553</v>
      </c>
      <c r="I1133" s="154">
        <v>324.27514636999996</v>
      </c>
      <c r="J1133" s="347"/>
      <c r="K1133" t="s">
        <v>627</v>
      </c>
      <c r="L1133" t="s">
        <v>1473</v>
      </c>
      <c r="M1133" s="113" t="s">
        <v>1634</v>
      </c>
      <c r="N1133" s="113">
        <v>395100</v>
      </c>
      <c r="O1133" s="113">
        <v>0</v>
      </c>
      <c r="S1133" s="113">
        <v>0</v>
      </c>
      <c r="Y1133" s="120"/>
    </row>
    <row r="1134" spans="1:25" ht="15">
      <c r="A1134" s="134" t="s">
        <v>566</v>
      </c>
      <c r="B1134" s="134" t="s">
        <v>3002</v>
      </c>
      <c r="C1134" s="134" t="s">
        <v>3115</v>
      </c>
      <c r="D1134" s="136">
        <f t="shared" si="361"/>
        <v>3.6730261551280534E-17</v>
      </c>
      <c r="E1134" s="136">
        <f t="shared" si="362"/>
        <v>23.731631592392795</v>
      </c>
      <c r="F1134" s="136">
        <f t="shared" ca="1" si="363"/>
        <v>3716</v>
      </c>
      <c r="G1134" s="136">
        <f t="shared" ca="1" si="360"/>
        <v>3739.7316315923927</v>
      </c>
      <c r="H1134" s="136">
        <f t="shared" ca="1" si="351"/>
        <v>3394</v>
      </c>
      <c r="I1134" s="154">
        <v>0</v>
      </c>
      <c r="J1134" s="347"/>
      <c r="K1134" t="s">
        <v>445</v>
      </c>
      <c r="L1134" t="s">
        <v>3002</v>
      </c>
      <c r="M1134" s="113" t="s">
        <v>3174</v>
      </c>
      <c r="N1134" s="113">
        <v>0</v>
      </c>
      <c r="O1134" s="113">
        <v>6800</v>
      </c>
      <c r="S1134" s="113">
        <v>0</v>
      </c>
      <c r="Y1134" s="120"/>
    </row>
    <row r="1135" spans="1:25" ht="15">
      <c r="A1135" s="134" t="s">
        <v>459</v>
      </c>
      <c r="B1135" s="134" t="s">
        <v>2434</v>
      </c>
      <c r="C1135" s="134" t="s">
        <v>2606</v>
      </c>
      <c r="D1135" s="136">
        <f t="shared" si="361"/>
        <v>2.75476961634604E-17</v>
      </c>
      <c r="E1135" s="136">
        <f t="shared" si="362"/>
        <v>11.865815796196397</v>
      </c>
      <c r="F1135" s="136">
        <f t="shared" ca="1" si="363"/>
        <v>3311</v>
      </c>
      <c r="G1135" s="136">
        <f t="shared" ca="1" si="360"/>
        <v>3322.8658157961963</v>
      </c>
      <c r="H1135" s="136">
        <f t="shared" ca="1" si="351"/>
        <v>3152</v>
      </c>
      <c r="I1135" s="154">
        <v>0</v>
      </c>
      <c r="J1135" s="347"/>
      <c r="K1135" t="s">
        <v>720</v>
      </c>
      <c r="L1135" t="s">
        <v>3543</v>
      </c>
      <c r="M1135" s="113" t="s">
        <v>3605</v>
      </c>
      <c r="N1135" s="113">
        <v>5700</v>
      </c>
      <c r="O1135" s="113">
        <v>0</v>
      </c>
      <c r="S1135" s="113">
        <v>0</v>
      </c>
      <c r="Y1135" s="120"/>
    </row>
    <row r="1136" spans="1:25" ht="15">
      <c r="A1136" s="134" t="s">
        <v>570</v>
      </c>
      <c r="B1136" s="134" t="s">
        <v>2737</v>
      </c>
      <c r="C1136" s="134" t="s">
        <v>2890</v>
      </c>
      <c r="D1136" s="136">
        <f t="shared" si="352"/>
        <v>2.892508097163342E-17</v>
      </c>
      <c r="E1136" s="136">
        <f t="shared" si="353"/>
        <v>17.798723694294594</v>
      </c>
      <c r="F1136" s="136">
        <v>0</v>
      </c>
      <c r="G1136" s="136">
        <f t="shared" si="360"/>
        <v>17.798723694294594</v>
      </c>
      <c r="H1136" s="136">
        <f t="shared" ca="1" si="351"/>
        <v>18</v>
      </c>
      <c r="I1136" s="154">
        <v>324.04616299999998</v>
      </c>
      <c r="J1136" s="347"/>
      <c r="K1136" t="s">
        <v>538</v>
      </c>
      <c r="L1136" t="s">
        <v>2737</v>
      </c>
      <c r="M1136" s="113" t="s">
        <v>2891</v>
      </c>
      <c r="N1136" s="113">
        <v>0</v>
      </c>
      <c r="O1136" s="113">
        <v>3700</v>
      </c>
      <c r="S1136" s="113">
        <v>0</v>
      </c>
      <c r="Y1136" s="120"/>
    </row>
    <row r="1137" spans="1:25" ht="15">
      <c r="A1137" s="134" t="s">
        <v>575</v>
      </c>
      <c r="B1137" s="134" t="s">
        <v>1763</v>
      </c>
      <c r="C1137" s="134" t="s">
        <v>1935</v>
      </c>
      <c r="D1137" s="136">
        <f t="shared" si="352"/>
        <v>3.0371335020215092E-17</v>
      </c>
      <c r="E1137" s="136">
        <f t="shared" si="353"/>
        <v>26.698085541441891</v>
      </c>
      <c r="F1137" s="136">
        <v>0</v>
      </c>
      <c r="G1137" s="136">
        <f t="shared" si="360"/>
        <v>26.698085541441891</v>
      </c>
      <c r="H1137" s="136">
        <f t="shared" ca="1" si="351"/>
        <v>27</v>
      </c>
      <c r="I1137" s="154">
        <v>0</v>
      </c>
      <c r="J1137" s="347"/>
      <c r="K1137" t="s">
        <v>568</v>
      </c>
      <c r="L1137" t="s">
        <v>4275</v>
      </c>
      <c r="M1137" s="113" t="s">
        <v>4367</v>
      </c>
      <c r="N1137" s="113">
        <v>1300</v>
      </c>
      <c r="O1137" s="113">
        <v>0</v>
      </c>
      <c r="S1137" s="113">
        <v>0</v>
      </c>
      <c r="Y1137" s="120"/>
    </row>
    <row r="1138" spans="1:25" ht="15">
      <c r="A1138" s="134" t="s">
        <v>1303</v>
      </c>
      <c r="B1138" s="134" t="s">
        <v>1763</v>
      </c>
      <c r="C1138" s="134" t="s">
        <v>1810</v>
      </c>
      <c r="D1138" s="136">
        <f>D1137*0.75</f>
        <v>2.2778501265161317E-17</v>
      </c>
      <c r="E1138" s="136">
        <f>E1137*0.5</f>
        <v>13.349042770720946</v>
      </c>
      <c r="F1138" s="136">
        <f ca="1">RANDBETWEEN(0,10000)</f>
        <v>438</v>
      </c>
      <c r="G1138" s="136">
        <f t="shared" ca="1" si="360"/>
        <v>451.34904277072093</v>
      </c>
      <c r="H1138" s="136">
        <f t="shared" ca="1" si="351"/>
        <v>99</v>
      </c>
      <c r="I1138" s="154">
        <v>3045.5482099000001</v>
      </c>
      <c r="J1138" s="347"/>
      <c r="K1138" t="s">
        <v>601</v>
      </c>
      <c r="L1138" t="s">
        <v>3002</v>
      </c>
      <c r="M1138" s="113" t="s">
        <v>3175</v>
      </c>
      <c r="N1138" s="113">
        <v>0</v>
      </c>
      <c r="O1138" s="113">
        <v>100</v>
      </c>
      <c r="S1138" s="113">
        <v>0</v>
      </c>
      <c r="Y1138" s="120"/>
    </row>
    <row r="1139" spans="1:25" ht="15">
      <c r="A1139" s="134" t="s">
        <v>567</v>
      </c>
      <c r="B1139" s="134" t="s">
        <v>3307</v>
      </c>
      <c r="C1139" s="134" t="s">
        <v>3441</v>
      </c>
      <c r="D1139" s="136">
        <f t="shared" si="352"/>
        <v>2.3917426328419384E-17</v>
      </c>
      <c r="E1139" s="136">
        <f t="shared" si="353"/>
        <v>20.02356415608142</v>
      </c>
      <c r="F1139" s="136">
        <v>0</v>
      </c>
      <c r="G1139" s="136">
        <f t="shared" si="360"/>
        <v>20.02356415608142</v>
      </c>
      <c r="H1139" s="136">
        <f t="shared" ca="1" si="351"/>
        <v>21</v>
      </c>
      <c r="I1139" s="154">
        <v>0</v>
      </c>
      <c r="J1139" s="347"/>
      <c r="K1139" t="s">
        <v>503</v>
      </c>
      <c r="L1139" t="s">
        <v>1763</v>
      </c>
      <c r="M1139" s="113" t="s">
        <v>1936</v>
      </c>
      <c r="N1139" s="113">
        <v>0</v>
      </c>
      <c r="O1139" s="113">
        <v>9900</v>
      </c>
      <c r="S1139" s="113">
        <v>0</v>
      </c>
      <c r="Y1139" s="120"/>
    </row>
    <row r="1140" spans="1:25" ht="15">
      <c r="A1140" s="134" t="s">
        <v>487</v>
      </c>
      <c r="B1140" s="134" t="s">
        <v>4275</v>
      </c>
      <c r="C1140" s="134" t="s">
        <v>4368</v>
      </c>
      <c r="D1140" s="136">
        <f t="shared" ref="D1140:D1142" si="364">D1139*0.75</f>
        <v>1.793806974631454E-17</v>
      </c>
      <c r="E1140" s="136">
        <f t="shared" ref="E1140:E1142" si="365">E1139*0.5</f>
        <v>10.01178207804071</v>
      </c>
      <c r="F1140" s="136">
        <f t="shared" ref="F1140:F1142" ca="1" si="366">RANDBETWEEN(0,10000)</f>
        <v>8600</v>
      </c>
      <c r="G1140" s="136">
        <f t="shared" ca="1" si="360"/>
        <v>8610.0117820780415</v>
      </c>
      <c r="H1140" s="136">
        <f t="shared" ca="1" si="351"/>
        <v>8165</v>
      </c>
      <c r="I1140" s="154">
        <v>0</v>
      </c>
      <c r="J1140" s="347"/>
      <c r="K1140" t="s">
        <v>628</v>
      </c>
      <c r="L1140" t="s">
        <v>260</v>
      </c>
      <c r="M1140" s="113" t="s">
        <v>1015</v>
      </c>
      <c r="N1140" s="113">
        <v>0</v>
      </c>
      <c r="O1140" s="113">
        <v>0</v>
      </c>
      <c r="S1140" s="113">
        <v>0</v>
      </c>
      <c r="Y1140" s="120"/>
    </row>
    <row r="1141" spans="1:25" ht="15">
      <c r="A1141" s="134" t="s">
        <v>543</v>
      </c>
      <c r="B1141" s="134" t="s">
        <v>2434</v>
      </c>
      <c r="C1141" s="134" t="s">
        <v>2607</v>
      </c>
      <c r="D1141" s="136">
        <f t="shared" si="364"/>
        <v>1.3453552309735905E-17</v>
      </c>
      <c r="E1141" s="136">
        <f t="shared" si="365"/>
        <v>5.005891039020355</v>
      </c>
      <c r="F1141" s="136">
        <f t="shared" ca="1" si="366"/>
        <v>4192</v>
      </c>
      <c r="G1141" s="136">
        <f t="shared" ca="1" si="360"/>
        <v>4197.0058910390208</v>
      </c>
      <c r="H1141" s="136">
        <f t="shared" ca="1" si="351"/>
        <v>2334</v>
      </c>
      <c r="I1141" s="154">
        <v>0</v>
      </c>
      <c r="J1141" s="347"/>
      <c r="K1141" t="s">
        <v>569</v>
      </c>
      <c r="L1141" t="s">
        <v>3307</v>
      </c>
      <c r="M1141" s="113" t="s">
        <v>3331</v>
      </c>
      <c r="N1141" s="113">
        <v>1300</v>
      </c>
      <c r="O1141" s="113">
        <v>0</v>
      </c>
      <c r="S1141" s="113">
        <v>0</v>
      </c>
      <c r="Y1141" s="120"/>
    </row>
    <row r="1142" spans="1:25" ht="15">
      <c r="A1142" s="134" t="s">
        <v>700</v>
      </c>
      <c r="B1142" s="134" t="s">
        <v>1473</v>
      </c>
      <c r="C1142" s="134" t="s">
        <v>1563</v>
      </c>
      <c r="D1142" s="136">
        <f t="shared" si="364"/>
        <v>1.0090164232301928E-17</v>
      </c>
      <c r="E1142" s="136">
        <f t="shared" si="365"/>
        <v>2.5029455195101775</v>
      </c>
      <c r="F1142" s="136">
        <f t="shared" ca="1" si="366"/>
        <v>4433</v>
      </c>
      <c r="G1142" s="136">
        <f t="shared" ca="1" si="360"/>
        <v>4435.5029455195099</v>
      </c>
      <c r="H1142" s="136">
        <f t="shared" ca="1" si="351"/>
        <v>4037</v>
      </c>
      <c r="I1142" s="154">
        <v>0</v>
      </c>
      <c r="J1142" s="347"/>
      <c r="K1142" t="s">
        <v>640</v>
      </c>
      <c r="L1142" t="s">
        <v>2737</v>
      </c>
      <c r="M1142" s="113" t="s">
        <v>2892</v>
      </c>
      <c r="N1142" s="113">
        <v>0</v>
      </c>
      <c r="O1142" s="113">
        <v>200</v>
      </c>
      <c r="S1142" s="113">
        <v>0</v>
      </c>
      <c r="Y1142" s="120"/>
    </row>
    <row r="1143" spans="1:25" ht="15">
      <c r="A1143" s="134" t="s">
        <v>593</v>
      </c>
      <c r="B1143" s="134" t="s">
        <v>3307</v>
      </c>
      <c r="C1143" s="134" t="s">
        <v>3442</v>
      </c>
      <c r="D1143" s="136">
        <f t="shared" si="352"/>
        <v>1.0594672443917025E-17</v>
      </c>
      <c r="E1143" s="136">
        <f t="shared" si="353"/>
        <v>3.7544182792652663</v>
      </c>
      <c r="F1143" s="136">
        <v>0</v>
      </c>
      <c r="G1143" s="136">
        <f t="shared" si="360"/>
        <v>3.7544182792652663</v>
      </c>
      <c r="H1143" s="136">
        <f t="shared" ca="1" si="351"/>
        <v>4</v>
      </c>
      <c r="I1143" s="154">
        <v>0</v>
      </c>
      <c r="J1143" s="347"/>
      <c r="K1143" t="s">
        <v>1359</v>
      </c>
      <c r="L1143" t="s">
        <v>1473</v>
      </c>
      <c r="M1143" s="113" t="s">
        <v>1635</v>
      </c>
      <c r="N1143" s="113">
        <v>513000</v>
      </c>
      <c r="O1143" s="113">
        <v>0</v>
      </c>
      <c r="S1143" s="113">
        <v>0</v>
      </c>
      <c r="Y1143" s="120"/>
    </row>
    <row r="1144" spans="1:25" ht="15">
      <c r="A1144" s="134" t="s">
        <v>723</v>
      </c>
      <c r="B1144" s="134" t="s">
        <v>1373</v>
      </c>
      <c r="C1144" s="134" t="s">
        <v>1385</v>
      </c>
      <c r="D1144" s="136">
        <f t="shared" si="352"/>
        <v>1.1124406066112877E-17</v>
      </c>
      <c r="E1144" s="136">
        <f t="shared" si="353"/>
        <v>5.6316274188978994</v>
      </c>
      <c r="F1144" s="136">
        <v>0</v>
      </c>
      <c r="G1144" s="136">
        <f t="shared" si="360"/>
        <v>5.6316274188978994</v>
      </c>
      <c r="H1144" s="136">
        <f t="shared" ca="1" si="351"/>
        <v>6</v>
      </c>
      <c r="I1144" s="154">
        <v>0</v>
      </c>
      <c r="J1144" s="347"/>
      <c r="K1144" t="s">
        <v>577</v>
      </c>
      <c r="L1144" t="s">
        <v>2434</v>
      </c>
      <c r="M1144" s="113" t="s">
        <v>2608</v>
      </c>
      <c r="N1144" s="113">
        <v>0</v>
      </c>
      <c r="O1144" s="113">
        <v>1700</v>
      </c>
      <c r="S1144" s="113">
        <v>0</v>
      </c>
      <c r="Y1144" s="120"/>
    </row>
    <row r="1145" spans="1:25" ht="15">
      <c r="A1145" s="134" t="s">
        <v>653</v>
      </c>
      <c r="B1145" s="134" t="s">
        <v>2737</v>
      </c>
      <c r="C1145" s="134" t="s">
        <v>2857</v>
      </c>
      <c r="D1145" s="136">
        <f t="shared" si="352"/>
        <v>1.1680626369418521E-17</v>
      </c>
      <c r="E1145" s="136">
        <f t="shared" si="353"/>
        <v>8.4474411283468491</v>
      </c>
      <c r="F1145" s="136">
        <v>0</v>
      </c>
      <c r="G1145" s="136">
        <f t="shared" si="360"/>
        <v>8.4474411283468491</v>
      </c>
      <c r="H1145" s="136">
        <f t="shared" ca="1" si="351"/>
        <v>9</v>
      </c>
      <c r="I1145" s="154">
        <v>0</v>
      </c>
      <c r="J1145" s="347"/>
      <c r="K1145" t="s">
        <v>621</v>
      </c>
      <c r="L1145" t="s">
        <v>3543</v>
      </c>
      <c r="M1145" s="113" t="s">
        <v>3595</v>
      </c>
      <c r="N1145" s="113">
        <v>9600</v>
      </c>
      <c r="O1145" s="113">
        <v>0</v>
      </c>
      <c r="S1145" s="113">
        <v>0</v>
      </c>
      <c r="Y1145" s="120"/>
    </row>
    <row r="1146" spans="1:25" ht="15">
      <c r="A1146" s="134" t="s">
        <v>573</v>
      </c>
      <c r="B1146" s="134" t="s">
        <v>4048</v>
      </c>
      <c r="C1146" s="134" t="s">
        <v>4092</v>
      </c>
      <c r="D1146" s="136">
        <f t="shared" ref="D1146:D1147" si="367">D1145*0.75</f>
        <v>8.7604697770638912E-18</v>
      </c>
      <c r="E1146" s="136">
        <f t="shared" ref="E1146:E1147" si="368">E1145*0.5</f>
        <v>4.2237205641734246</v>
      </c>
      <c r="F1146" s="136">
        <f t="shared" ref="F1146:F1147" ca="1" si="369">RANDBETWEEN(0,10000)</f>
        <v>9683</v>
      </c>
      <c r="G1146" s="136">
        <f t="shared" ca="1" si="360"/>
        <v>9687.2237205641741</v>
      </c>
      <c r="H1146" s="136">
        <f t="shared" ca="1" si="351"/>
        <v>2077</v>
      </c>
      <c r="I1146" s="154">
        <v>0</v>
      </c>
      <c r="J1146" s="347"/>
      <c r="K1146" t="s">
        <v>472</v>
      </c>
      <c r="L1146" t="s">
        <v>3660</v>
      </c>
      <c r="M1146" s="113" t="s">
        <v>3881</v>
      </c>
      <c r="N1146" s="113">
        <v>0</v>
      </c>
      <c r="O1146" s="113">
        <v>26200</v>
      </c>
      <c r="S1146" s="113">
        <v>0</v>
      </c>
      <c r="Y1146" s="120"/>
    </row>
    <row r="1147" spans="1:25" ht="15">
      <c r="A1147" s="134" t="s">
        <v>635</v>
      </c>
      <c r="B1147" s="134" t="s">
        <v>2737</v>
      </c>
      <c r="C1147" s="134" t="s">
        <v>2893</v>
      </c>
      <c r="D1147" s="136">
        <f t="shared" si="367"/>
        <v>6.5703523327979184E-18</v>
      </c>
      <c r="E1147" s="136">
        <f t="shared" si="368"/>
        <v>2.1118602820867123</v>
      </c>
      <c r="F1147" s="136">
        <f t="shared" ca="1" si="369"/>
        <v>9405</v>
      </c>
      <c r="G1147" s="136">
        <f t="shared" ca="1" si="360"/>
        <v>9407.1118602820861</v>
      </c>
      <c r="H1147" s="136">
        <f t="shared" ca="1" si="351"/>
        <v>6349</v>
      </c>
      <c r="I1147" s="154">
        <v>5295.8163591199991</v>
      </c>
      <c r="J1147" s="347"/>
      <c r="K1147" t="s">
        <v>517</v>
      </c>
      <c r="L1147" t="s">
        <v>1763</v>
      </c>
      <c r="M1147" s="113" t="s">
        <v>1875</v>
      </c>
      <c r="N1147" s="113">
        <v>0</v>
      </c>
      <c r="O1147" s="113">
        <v>2300</v>
      </c>
      <c r="S1147" s="113">
        <v>0</v>
      </c>
      <c r="Y1147" s="120"/>
    </row>
    <row r="1148" spans="1:25" ht="15">
      <c r="A1148" s="134" t="s">
        <v>636</v>
      </c>
      <c r="B1148" s="134" t="s">
        <v>2076</v>
      </c>
      <c r="C1148" s="134" t="s">
        <v>2284</v>
      </c>
      <c r="D1148" s="136">
        <f t="shared" si="352"/>
        <v>6.8988699494378142E-18</v>
      </c>
      <c r="E1148" s="136">
        <f t="shared" si="353"/>
        <v>3.1677904231300684</v>
      </c>
      <c r="F1148" s="136">
        <v>0</v>
      </c>
      <c r="G1148" s="136">
        <f t="shared" si="360"/>
        <v>3.1677904231300684</v>
      </c>
      <c r="H1148" s="136">
        <f t="shared" ca="1" si="351"/>
        <v>4</v>
      </c>
      <c r="I1148" s="154">
        <v>1688.7523537499997</v>
      </c>
      <c r="J1148" s="347"/>
      <c r="K1148" t="s">
        <v>657</v>
      </c>
      <c r="L1148" t="s">
        <v>2434</v>
      </c>
      <c r="M1148" s="113" t="s">
        <v>2609</v>
      </c>
      <c r="N1148" s="113">
        <v>0</v>
      </c>
      <c r="O1148" s="113">
        <v>10400</v>
      </c>
      <c r="S1148" s="113">
        <v>0</v>
      </c>
      <c r="Y1148" s="120"/>
    </row>
    <row r="1149" spans="1:25" ht="15">
      <c r="A1149" s="134" t="s">
        <v>495</v>
      </c>
      <c r="B1149" s="134" t="s">
        <v>3660</v>
      </c>
      <c r="C1149" s="134" t="s">
        <v>3777</v>
      </c>
      <c r="D1149" s="136">
        <f>D1148*0.75</f>
        <v>5.1741524620783607E-18</v>
      </c>
      <c r="E1149" s="136">
        <f>E1148*0.5</f>
        <v>1.5838952115650342</v>
      </c>
      <c r="F1149" s="136">
        <f ca="1">RANDBETWEEN(0,10000)</f>
        <v>7073</v>
      </c>
      <c r="G1149" s="136">
        <f t="shared" ca="1" si="360"/>
        <v>7074.5838952115646</v>
      </c>
      <c r="H1149" s="136">
        <f t="shared" ca="1" si="351"/>
        <v>2735</v>
      </c>
      <c r="I1149" s="154">
        <v>0</v>
      </c>
      <c r="J1149" s="347"/>
      <c r="K1149" t="s">
        <v>626</v>
      </c>
      <c r="L1149" t="s">
        <v>3307</v>
      </c>
      <c r="M1149" s="113" t="s">
        <v>3409</v>
      </c>
      <c r="N1149" s="113">
        <v>14800</v>
      </c>
      <c r="O1149" s="113">
        <v>0</v>
      </c>
      <c r="S1149" s="113">
        <v>0</v>
      </c>
      <c r="Y1149" s="120"/>
    </row>
    <row r="1150" spans="1:25" ht="15">
      <c r="A1150" s="134" t="s">
        <v>492</v>
      </c>
      <c r="B1150" s="134" t="s">
        <v>3002</v>
      </c>
      <c r="C1150" s="134" t="s">
        <v>3176</v>
      </c>
      <c r="D1150" s="136">
        <f t="shared" si="352"/>
        <v>5.4328600851822791E-18</v>
      </c>
      <c r="E1150" s="136">
        <f t="shared" si="353"/>
        <v>2.3758428173475514</v>
      </c>
      <c r="F1150" s="136">
        <v>0</v>
      </c>
      <c r="G1150" s="136">
        <f t="shared" si="360"/>
        <v>2.3758428173475514</v>
      </c>
      <c r="H1150" s="136">
        <f t="shared" ca="1" si="351"/>
        <v>3</v>
      </c>
      <c r="I1150" s="154">
        <v>0</v>
      </c>
      <c r="J1150" s="347"/>
      <c r="K1150" t="s">
        <v>543</v>
      </c>
      <c r="L1150" t="s">
        <v>3543</v>
      </c>
      <c r="M1150" s="113" t="s">
        <v>3575</v>
      </c>
      <c r="N1150" s="113">
        <v>15700</v>
      </c>
      <c r="O1150" s="113">
        <v>0</v>
      </c>
      <c r="S1150" s="113">
        <v>0</v>
      </c>
      <c r="Y1150" s="120"/>
    </row>
    <row r="1151" spans="1:25" ht="15">
      <c r="A1151" s="134" t="s">
        <v>1296</v>
      </c>
      <c r="B1151" s="134" t="s">
        <v>3660</v>
      </c>
      <c r="C1151" s="134" t="s">
        <v>3882</v>
      </c>
      <c r="D1151" s="136">
        <f t="shared" ref="D1151:D1152" si="370">D1150*0.75</f>
        <v>4.0746450638867095E-18</v>
      </c>
      <c r="E1151" s="136">
        <f t="shared" ref="E1151:E1152" si="371">E1150*0.5</f>
        <v>1.1879214086737757</v>
      </c>
      <c r="F1151" s="136">
        <f t="shared" ref="F1151:F1152" ca="1" si="372">RANDBETWEEN(0,10000)</f>
        <v>7232</v>
      </c>
      <c r="G1151" s="136">
        <f t="shared" ca="1" si="360"/>
        <v>7233.1879214086739</v>
      </c>
      <c r="H1151" s="136">
        <f t="shared" ca="1" si="351"/>
        <v>5107</v>
      </c>
      <c r="I1151" s="154">
        <v>0</v>
      </c>
      <c r="J1151" s="347"/>
      <c r="K1151" t="s">
        <v>700</v>
      </c>
      <c r="L1151" t="s">
        <v>1373</v>
      </c>
      <c r="M1151" s="113" t="s">
        <v>1427</v>
      </c>
      <c r="N1151" s="113">
        <v>0</v>
      </c>
      <c r="O1151" s="113">
        <v>0</v>
      </c>
      <c r="S1151" s="113">
        <v>0</v>
      </c>
      <c r="Y1151" s="120"/>
    </row>
    <row r="1152" spans="1:25" ht="15">
      <c r="A1152" s="134" t="s">
        <v>566</v>
      </c>
      <c r="B1152" s="134" t="s">
        <v>1473</v>
      </c>
      <c r="C1152" s="134" t="s">
        <v>1592</v>
      </c>
      <c r="D1152" s="136">
        <f t="shared" si="370"/>
        <v>3.055983797915032E-18</v>
      </c>
      <c r="E1152" s="136">
        <f t="shared" si="371"/>
        <v>0.59396070433688786</v>
      </c>
      <c r="F1152" s="136">
        <f t="shared" ca="1" si="372"/>
        <v>2413</v>
      </c>
      <c r="G1152" s="136">
        <f t="shared" ca="1" si="360"/>
        <v>2413.593960704337</v>
      </c>
      <c r="H1152" s="136">
        <f t="shared" ca="1" si="351"/>
        <v>219</v>
      </c>
      <c r="I1152" s="154">
        <v>0</v>
      </c>
      <c r="J1152" s="347"/>
      <c r="K1152" t="s">
        <v>450</v>
      </c>
      <c r="L1152" t="s">
        <v>3660</v>
      </c>
      <c r="M1152" s="113" t="s">
        <v>3664</v>
      </c>
      <c r="N1152" s="113">
        <v>0</v>
      </c>
      <c r="O1152" s="113">
        <v>5000</v>
      </c>
      <c r="S1152" s="113">
        <v>0</v>
      </c>
      <c r="Y1152" s="120"/>
    </row>
    <row r="1153" spans="1:25" ht="15">
      <c r="A1153" s="134" t="s">
        <v>463</v>
      </c>
      <c r="B1153" s="134" t="s">
        <v>4275</v>
      </c>
      <c r="C1153" s="134" t="s">
        <v>4369</v>
      </c>
      <c r="D1153" s="136">
        <f t="shared" si="352"/>
        <v>3.2087829878107836E-18</v>
      </c>
      <c r="E1153" s="136">
        <f t="shared" si="353"/>
        <v>0.89094105650533173</v>
      </c>
      <c r="F1153" s="136">
        <v>0</v>
      </c>
      <c r="G1153" s="136">
        <f t="shared" si="360"/>
        <v>0.89094105650533173</v>
      </c>
      <c r="H1153" s="136">
        <f t="shared" ca="1" si="351"/>
        <v>1</v>
      </c>
      <c r="I1153" s="154">
        <v>0</v>
      </c>
      <c r="J1153" s="347"/>
      <c r="K1153" t="s">
        <v>450</v>
      </c>
      <c r="L1153" t="s">
        <v>2076</v>
      </c>
      <c r="M1153" s="113" t="s">
        <v>2103</v>
      </c>
      <c r="N1153" s="113">
        <v>0</v>
      </c>
      <c r="O1153" s="113">
        <v>3400</v>
      </c>
      <c r="S1153" s="113">
        <v>0</v>
      </c>
      <c r="Y1153" s="120"/>
    </row>
    <row r="1154" spans="1:25" ht="15">
      <c r="A1154" s="134" t="s">
        <v>573</v>
      </c>
      <c r="B1154" s="134" t="s">
        <v>1763</v>
      </c>
      <c r="C1154" s="134" t="s">
        <v>1937</v>
      </c>
      <c r="D1154" s="136">
        <f>D1153*0.75</f>
        <v>2.4065872408580878E-18</v>
      </c>
      <c r="E1154" s="136">
        <f>E1153*0.5</f>
        <v>0.44547052825266586</v>
      </c>
      <c r="F1154" s="136">
        <f ca="1">RANDBETWEEN(0,10000)</f>
        <v>9990</v>
      </c>
      <c r="G1154" s="136">
        <f t="shared" ca="1" si="360"/>
        <v>9990.4454705282533</v>
      </c>
      <c r="H1154" s="136">
        <f t="shared" ca="1" si="351"/>
        <v>2414</v>
      </c>
      <c r="I1154" s="154">
        <v>141.29661706999997</v>
      </c>
      <c r="J1154" s="347"/>
      <c r="K1154" t="s">
        <v>528</v>
      </c>
      <c r="L1154" t="s">
        <v>4275</v>
      </c>
      <c r="M1154" s="113" t="s">
        <v>4370</v>
      </c>
      <c r="N1154" s="113">
        <v>8300</v>
      </c>
      <c r="O1154" s="113">
        <v>0</v>
      </c>
      <c r="S1154" s="113">
        <v>0</v>
      </c>
      <c r="Y1154" s="120"/>
    </row>
    <row r="1155" spans="1:25" ht="15">
      <c r="A1155" s="134" t="s">
        <v>697</v>
      </c>
      <c r="B1155" s="134" t="s">
        <v>1473</v>
      </c>
      <c r="C1155" s="134" t="s">
        <v>1636</v>
      </c>
      <c r="D1155" s="136">
        <f t="shared" si="352"/>
        <v>2.5269166029009921E-18</v>
      </c>
      <c r="E1155" s="136">
        <f t="shared" si="353"/>
        <v>0.6682057923789988</v>
      </c>
      <c r="F1155" s="136">
        <v>0</v>
      </c>
      <c r="G1155" s="136">
        <f t="shared" si="360"/>
        <v>0.6682057923789988</v>
      </c>
      <c r="H1155" s="136">
        <f t="shared" ref="H1155:H1218" ca="1" si="373">RANDBETWEEN(E1155,G1155)</f>
        <v>1</v>
      </c>
      <c r="I1155" s="154">
        <v>0</v>
      </c>
      <c r="J1155" s="347"/>
      <c r="K1155" t="s">
        <v>587</v>
      </c>
      <c r="L1155" t="s">
        <v>3660</v>
      </c>
      <c r="M1155" s="113" t="s">
        <v>3883</v>
      </c>
      <c r="N1155" s="113">
        <v>0</v>
      </c>
      <c r="O1155" s="113">
        <v>63400</v>
      </c>
      <c r="S1155" s="113">
        <v>0</v>
      </c>
      <c r="Y1155" s="120"/>
    </row>
    <row r="1156" spans="1:25" ht="15">
      <c r="A1156" s="134" t="s">
        <v>605</v>
      </c>
      <c r="B1156" s="134" t="s">
        <v>3307</v>
      </c>
      <c r="C1156" s="134" t="s">
        <v>3443</v>
      </c>
      <c r="D1156" s="136">
        <f t="shared" si="352"/>
        <v>2.6532624330460417E-18</v>
      </c>
      <c r="E1156" s="136">
        <f t="shared" si="353"/>
        <v>1.0023086885684982</v>
      </c>
      <c r="F1156" s="136">
        <v>0</v>
      </c>
      <c r="G1156" s="136">
        <f t="shared" si="360"/>
        <v>1.0023086885684982</v>
      </c>
      <c r="H1156" s="136">
        <f t="shared" ca="1" si="373"/>
        <v>2</v>
      </c>
      <c r="I1156" s="154">
        <v>8024.8262850000001</v>
      </c>
      <c r="J1156" s="347"/>
      <c r="K1156" t="s">
        <v>461</v>
      </c>
      <c r="L1156" t="s">
        <v>3660</v>
      </c>
      <c r="M1156" s="113" t="s">
        <v>3884</v>
      </c>
      <c r="N1156" s="113">
        <v>0</v>
      </c>
      <c r="O1156" s="113">
        <v>4800</v>
      </c>
      <c r="S1156" s="113">
        <v>0</v>
      </c>
      <c r="Y1156" s="120"/>
    </row>
    <row r="1157" spans="1:25" ht="15">
      <c r="A1157" s="134" t="s">
        <v>481</v>
      </c>
      <c r="B1157" s="134" t="s">
        <v>3660</v>
      </c>
      <c r="C1157" s="134" t="s">
        <v>3885</v>
      </c>
      <c r="D1157" s="136">
        <f t="shared" si="352"/>
        <v>2.7859255546983439E-18</v>
      </c>
      <c r="E1157" s="136">
        <f t="shared" ref="E1157:E1220" si="374">E1156*1.5</f>
        <v>1.5034630328527472</v>
      </c>
      <c r="F1157" s="136">
        <v>0</v>
      </c>
      <c r="G1157" s="136">
        <f t="shared" si="360"/>
        <v>1.5034630328527472</v>
      </c>
      <c r="H1157" s="136">
        <f t="shared" ca="1" si="373"/>
        <v>2</v>
      </c>
      <c r="I1157" s="154">
        <v>0</v>
      </c>
      <c r="J1157" s="347"/>
      <c r="K1157" t="s">
        <v>468</v>
      </c>
      <c r="L1157" t="s">
        <v>1473</v>
      </c>
      <c r="M1157" s="113" t="s">
        <v>1637</v>
      </c>
      <c r="N1157" s="113">
        <v>9600</v>
      </c>
      <c r="O1157" s="113">
        <v>0</v>
      </c>
      <c r="S1157" s="113">
        <v>0</v>
      </c>
      <c r="Y1157" s="120"/>
    </row>
    <row r="1158" spans="1:25" ht="15">
      <c r="A1158" s="134" t="s">
        <v>1349</v>
      </c>
      <c r="B1158" s="134" t="s">
        <v>3002</v>
      </c>
      <c r="C1158" s="134" t="s">
        <v>3177</v>
      </c>
      <c r="D1158" s="136">
        <f t="shared" ref="D1158:D1221" si="375">D1157*1.05</f>
        <v>2.9252218324332612E-18</v>
      </c>
      <c r="E1158" s="136">
        <f t="shared" si="374"/>
        <v>2.2551945492791208</v>
      </c>
      <c r="F1158" s="136">
        <v>0</v>
      </c>
      <c r="G1158" s="136">
        <f t="shared" si="360"/>
        <v>2.2551945492791208</v>
      </c>
      <c r="H1158" s="136">
        <f t="shared" ca="1" si="373"/>
        <v>3</v>
      </c>
      <c r="I1158" s="154">
        <v>0</v>
      </c>
      <c r="J1158" s="347"/>
      <c r="K1158" t="s">
        <v>619</v>
      </c>
      <c r="L1158" t="s">
        <v>2076</v>
      </c>
      <c r="M1158" s="113" t="s">
        <v>2285</v>
      </c>
      <c r="N1158" s="113">
        <v>0</v>
      </c>
      <c r="O1158" s="113">
        <v>0</v>
      </c>
      <c r="S1158" s="113">
        <v>0</v>
      </c>
      <c r="Y1158" s="120"/>
    </row>
    <row r="1159" spans="1:25" ht="15">
      <c r="A1159" s="134" t="s">
        <v>577</v>
      </c>
      <c r="B1159" s="134" t="s">
        <v>1763</v>
      </c>
      <c r="C1159" s="134" t="s">
        <v>1892</v>
      </c>
      <c r="D1159" s="136">
        <f t="shared" si="375"/>
        <v>3.0714829240549243E-18</v>
      </c>
      <c r="E1159" s="136">
        <f t="shared" si="374"/>
        <v>3.3827918239186809</v>
      </c>
      <c r="F1159" s="136">
        <v>0</v>
      </c>
      <c r="G1159" s="136">
        <f t="shared" si="360"/>
        <v>3.3827918239186809</v>
      </c>
      <c r="H1159" s="136">
        <f t="shared" ca="1" si="373"/>
        <v>4</v>
      </c>
      <c r="I1159" s="154">
        <v>363.75049157999996</v>
      </c>
      <c r="J1159" s="347"/>
      <c r="K1159" t="s">
        <v>1311</v>
      </c>
      <c r="L1159" t="s">
        <v>3543</v>
      </c>
      <c r="M1159" s="113" t="s">
        <v>3597</v>
      </c>
      <c r="N1159" s="113">
        <v>23200</v>
      </c>
      <c r="O1159" s="113">
        <v>0</v>
      </c>
      <c r="S1159" s="113">
        <v>0</v>
      </c>
      <c r="Y1159" s="120"/>
    </row>
    <row r="1160" spans="1:25" ht="15">
      <c r="A1160" s="134" t="s">
        <v>578</v>
      </c>
      <c r="B1160" s="134" t="s">
        <v>3002</v>
      </c>
      <c r="C1160" s="134" t="s">
        <v>3178</v>
      </c>
      <c r="D1160" s="136">
        <f>D1159*0.75</f>
        <v>2.3036121930411931E-18</v>
      </c>
      <c r="E1160" s="136">
        <f>E1159*0.5</f>
        <v>1.6913959119593405</v>
      </c>
      <c r="F1160" s="136">
        <f ca="1">RANDBETWEEN(0,10000)</f>
        <v>5364</v>
      </c>
      <c r="G1160" s="136">
        <f t="shared" ca="1" si="360"/>
        <v>5365.6913959119593</v>
      </c>
      <c r="H1160" s="136">
        <f t="shared" ca="1" si="373"/>
        <v>1588</v>
      </c>
      <c r="I1160" s="154">
        <v>0</v>
      </c>
      <c r="J1160" s="347"/>
      <c r="K1160" t="s">
        <v>756</v>
      </c>
      <c r="L1160" t="s">
        <v>2076</v>
      </c>
      <c r="M1160" s="113" t="s">
        <v>2286</v>
      </c>
      <c r="N1160" s="113">
        <v>0</v>
      </c>
      <c r="O1160" s="113">
        <v>0</v>
      </c>
      <c r="S1160" s="113">
        <v>0</v>
      </c>
      <c r="Y1160" s="120"/>
    </row>
    <row r="1161" spans="1:25" ht="15">
      <c r="A1161" s="134" t="s">
        <v>587</v>
      </c>
      <c r="B1161" s="134" t="s">
        <v>1473</v>
      </c>
      <c r="C1161" s="134" t="s">
        <v>1638</v>
      </c>
      <c r="D1161" s="136">
        <f t="shared" si="375"/>
        <v>2.4187928026932529E-18</v>
      </c>
      <c r="E1161" s="136">
        <f t="shared" si="374"/>
        <v>2.5370938679390109</v>
      </c>
      <c r="F1161" s="136">
        <v>0</v>
      </c>
      <c r="G1161" s="136">
        <f t="shared" si="360"/>
        <v>2.5370938679390109</v>
      </c>
      <c r="H1161" s="136">
        <f t="shared" ca="1" si="373"/>
        <v>3</v>
      </c>
      <c r="I1161" s="154">
        <v>377.61439379999996</v>
      </c>
      <c r="J1161" s="347"/>
      <c r="K1161" t="s">
        <v>506</v>
      </c>
      <c r="L1161" t="s">
        <v>1763</v>
      </c>
      <c r="M1161" s="113" t="s">
        <v>1938</v>
      </c>
      <c r="N1161" s="113">
        <v>0</v>
      </c>
      <c r="O1161" s="113">
        <v>3600</v>
      </c>
      <c r="S1161" s="113">
        <v>0</v>
      </c>
      <c r="Y1161" s="120"/>
    </row>
    <row r="1162" spans="1:25" ht="15">
      <c r="A1162" s="134" t="s">
        <v>584</v>
      </c>
      <c r="B1162" s="134" t="s">
        <v>2737</v>
      </c>
      <c r="C1162" s="134" t="s">
        <v>2869</v>
      </c>
      <c r="D1162" s="136">
        <f t="shared" si="375"/>
        <v>2.5397324428279156E-18</v>
      </c>
      <c r="E1162" s="136">
        <f t="shared" si="374"/>
        <v>3.8056408019085164</v>
      </c>
      <c r="F1162" s="136">
        <v>0</v>
      </c>
      <c r="G1162" s="136">
        <f t="shared" si="360"/>
        <v>3.8056408019085164</v>
      </c>
      <c r="H1162" s="136">
        <f t="shared" ca="1" si="373"/>
        <v>4</v>
      </c>
      <c r="I1162" s="154">
        <v>0</v>
      </c>
      <c r="J1162" s="347"/>
      <c r="K1162" t="s">
        <v>513</v>
      </c>
      <c r="L1162" t="s">
        <v>260</v>
      </c>
      <c r="M1162" s="113" t="s">
        <v>1016</v>
      </c>
      <c r="N1162" s="113">
        <v>0</v>
      </c>
      <c r="O1162" s="113">
        <v>0</v>
      </c>
      <c r="S1162" s="113">
        <v>0</v>
      </c>
      <c r="Y1162" s="120"/>
    </row>
    <row r="1163" spans="1:25" ht="15">
      <c r="A1163" s="134" t="s">
        <v>580</v>
      </c>
      <c r="B1163" s="134" t="s">
        <v>1763</v>
      </c>
      <c r="C1163" s="134" t="s">
        <v>1876</v>
      </c>
      <c r="D1163" s="136">
        <f t="shared" si="375"/>
        <v>2.6667190649693117E-18</v>
      </c>
      <c r="E1163" s="136">
        <f t="shared" si="374"/>
        <v>5.7084612028627744</v>
      </c>
      <c r="F1163" s="136">
        <v>0</v>
      </c>
      <c r="G1163" s="136">
        <f t="shared" si="360"/>
        <v>5.7084612028627744</v>
      </c>
      <c r="H1163" s="136">
        <f t="shared" ca="1" si="373"/>
        <v>6</v>
      </c>
      <c r="I1163" s="154">
        <v>0</v>
      </c>
      <c r="J1163" s="347"/>
      <c r="K1163" t="s">
        <v>594</v>
      </c>
      <c r="L1163" t="s">
        <v>3307</v>
      </c>
      <c r="M1163" s="113" t="s">
        <v>3444</v>
      </c>
      <c r="N1163" s="113">
        <v>23600</v>
      </c>
      <c r="O1163" s="113">
        <v>0</v>
      </c>
      <c r="S1163" s="113">
        <v>0</v>
      </c>
      <c r="Y1163" s="120"/>
    </row>
    <row r="1164" spans="1:25" ht="15">
      <c r="A1164" s="134" t="s">
        <v>659</v>
      </c>
      <c r="B1164" s="134" t="s">
        <v>2076</v>
      </c>
      <c r="C1164" s="134" t="s">
        <v>2287</v>
      </c>
      <c r="D1164" s="136">
        <f t="shared" si="375"/>
        <v>2.8000550182177776E-18</v>
      </c>
      <c r="E1164" s="136">
        <f t="shared" si="374"/>
        <v>8.5626918042941611</v>
      </c>
      <c r="F1164" s="136">
        <v>0</v>
      </c>
      <c r="G1164" s="136">
        <f t="shared" si="360"/>
        <v>8.5626918042941611</v>
      </c>
      <c r="H1164" s="136">
        <f t="shared" ca="1" si="373"/>
        <v>9</v>
      </c>
      <c r="I1164" s="154">
        <v>0</v>
      </c>
      <c r="J1164" s="347"/>
      <c r="K1164" t="s">
        <v>731</v>
      </c>
      <c r="L1164" t="s">
        <v>3660</v>
      </c>
      <c r="M1164" s="113" t="s">
        <v>3886</v>
      </c>
      <c r="N1164" s="113">
        <v>0</v>
      </c>
      <c r="O1164" s="113">
        <v>0</v>
      </c>
      <c r="S1164" s="113">
        <v>0</v>
      </c>
      <c r="Y1164" s="120"/>
    </row>
    <row r="1165" spans="1:25" ht="15">
      <c r="A1165" s="134" t="s">
        <v>579</v>
      </c>
      <c r="B1165" s="134" t="s">
        <v>2737</v>
      </c>
      <c r="C1165" s="134" t="s">
        <v>2894</v>
      </c>
      <c r="D1165" s="136">
        <f t="shared" si="375"/>
        <v>2.9400577691286664E-18</v>
      </c>
      <c r="E1165" s="136">
        <f t="shared" si="374"/>
        <v>12.844037706441242</v>
      </c>
      <c r="F1165" s="136">
        <v>0</v>
      </c>
      <c r="G1165" s="136">
        <f t="shared" si="360"/>
        <v>12.844037706441242</v>
      </c>
      <c r="H1165" s="136">
        <f t="shared" ca="1" si="373"/>
        <v>13</v>
      </c>
      <c r="I1165" s="154">
        <v>1235.1224199999999</v>
      </c>
      <c r="J1165" s="347"/>
      <c r="K1165" t="s">
        <v>589</v>
      </c>
      <c r="L1165" t="s">
        <v>2434</v>
      </c>
      <c r="M1165" s="113" t="s">
        <v>2610</v>
      </c>
      <c r="N1165" s="113">
        <v>0</v>
      </c>
      <c r="O1165" s="113">
        <v>500</v>
      </c>
      <c r="S1165" s="113">
        <v>0</v>
      </c>
      <c r="Y1165" s="120"/>
    </row>
    <row r="1166" spans="1:25" ht="15">
      <c r="A1166" s="134" t="s">
        <v>651</v>
      </c>
      <c r="B1166" s="134" t="s">
        <v>2076</v>
      </c>
      <c r="C1166" s="134" t="s">
        <v>2288</v>
      </c>
      <c r="D1166" s="136">
        <f t="shared" si="375"/>
        <v>3.0870606575851E-18</v>
      </c>
      <c r="E1166" s="136">
        <f t="shared" si="374"/>
        <v>19.266056559661862</v>
      </c>
      <c r="F1166" s="136">
        <v>0</v>
      </c>
      <c r="G1166" s="136">
        <f t="shared" si="360"/>
        <v>19.266056559661862</v>
      </c>
      <c r="H1166" s="136">
        <f t="shared" ca="1" si="373"/>
        <v>20</v>
      </c>
      <c r="I1166" s="154">
        <v>0</v>
      </c>
      <c r="J1166" s="347"/>
      <c r="K1166" t="s">
        <v>1346</v>
      </c>
      <c r="L1166" t="s">
        <v>260</v>
      </c>
      <c r="M1166" s="113" t="s">
        <v>1364</v>
      </c>
      <c r="N1166" s="113">
        <v>0</v>
      </c>
      <c r="O1166" s="113">
        <v>0</v>
      </c>
      <c r="S1166" s="113">
        <v>0</v>
      </c>
      <c r="Y1166" s="120"/>
    </row>
    <row r="1167" spans="1:25" ht="15">
      <c r="A1167" s="134" t="s">
        <v>583</v>
      </c>
      <c r="B1167" s="134" t="s">
        <v>3002</v>
      </c>
      <c r="C1167" s="134" t="s">
        <v>3179</v>
      </c>
      <c r="D1167" s="136">
        <f t="shared" si="375"/>
        <v>3.2414136904643553E-18</v>
      </c>
      <c r="E1167" s="136">
        <f t="shared" si="374"/>
        <v>28.899084839492794</v>
      </c>
      <c r="F1167" s="136">
        <v>0</v>
      </c>
      <c r="G1167" s="136">
        <f t="shared" ref="G1167:G1230" si="376">E1167+F1167</f>
        <v>28.899084839492794</v>
      </c>
      <c r="H1167" s="136">
        <f t="shared" ca="1" si="373"/>
        <v>29</v>
      </c>
      <c r="I1167" s="154">
        <v>0</v>
      </c>
      <c r="J1167" s="347"/>
      <c r="K1167" t="s">
        <v>517</v>
      </c>
      <c r="L1167" t="s">
        <v>3660</v>
      </c>
      <c r="M1167" s="113" t="s">
        <v>3805</v>
      </c>
      <c r="N1167" s="113">
        <v>0</v>
      </c>
      <c r="O1167" s="113">
        <v>33500</v>
      </c>
      <c r="S1167" s="113">
        <v>0</v>
      </c>
      <c r="Y1167" s="120"/>
    </row>
    <row r="1168" spans="1:25" ht="15">
      <c r="A1168" s="134" t="s">
        <v>430</v>
      </c>
      <c r="B1168" s="134" t="s">
        <v>3307</v>
      </c>
      <c r="C1168" s="134" t="s">
        <v>3445</v>
      </c>
      <c r="D1168" s="136">
        <f t="shared" si="375"/>
        <v>3.4034843749875733E-18</v>
      </c>
      <c r="E1168" s="136">
        <f t="shared" si="374"/>
        <v>43.348627259239194</v>
      </c>
      <c r="F1168" s="136">
        <v>0</v>
      </c>
      <c r="G1168" s="136">
        <f t="shared" si="376"/>
        <v>43.348627259239194</v>
      </c>
      <c r="H1168" s="136">
        <f t="shared" ca="1" si="373"/>
        <v>44</v>
      </c>
      <c r="I1168" s="154">
        <v>0</v>
      </c>
      <c r="J1168" s="347"/>
      <c r="K1168" t="s">
        <v>544</v>
      </c>
      <c r="L1168" t="s">
        <v>2434</v>
      </c>
      <c r="M1168" s="113" t="s">
        <v>2611</v>
      </c>
      <c r="N1168" s="113">
        <v>0</v>
      </c>
      <c r="O1168" s="113">
        <v>1100</v>
      </c>
      <c r="S1168" s="113">
        <v>0</v>
      </c>
      <c r="Y1168" s="120"/>
    </row>
    <row r="1169" spans="1:25" ht="15">
      <c r="A1169" s="134" t="s">
        <v>754</v>
      </c>
      <c r="B1169" s="134" t="s">
        <v>3660</v>
      </c>
      <c r="C1169" s="134" t="s">
        <v>3696</v>
      </c>
      <c r="D1169" s="136">
        <f t="shared" si="375"/>
        <v>3.5736585937369524E-18</v>
      </c>
      <c r="E1169" s="136">
        <f t="shared" si="374"/>
        <v>65.022940888858784</v>
      </c>
      <c r="F1169" s="136">
        <v>0</v>
      </c>
      <c r="G1169" s="136">
        <f t="shared" si="376"/>
        <v>65.022940888858784</v>
      </c>
      <c r="H1169" s="136">
        <f t="shared" ca="1" si="373"/>
        <v>66</v>
      </c>
      <c r="I1169" s="154">
        <v>0</v>
      </c>
      <c r="J1169" s="347"/>
      <c r="K1169" t="s">
        <v>526</v>
      </c>
      <c r="L1169" t="s">
        <v>260</v>
      </c>
      <c r="M1169" s="113" t="s">
        <v>1017</v>
      </c>
      <c r="N1169" s="113">
        <v>0</v>
      </c>
      <c r="O1169" s="113">
        <v>0</v>
      </c>
      <c r="S1169" s="113">
        <v>0</v>
      </c>
      <c r="Y1169" s="120"/>
    </row>
    <row r="1170" spans="1:25" ht="15">
      <c r="A1170" s="134" t="s">
        <v>687</v>
      </c>
      <c r="B1170" s="134" t="s">
        <v>1373</v>
      </c>
      <c r="C1170" s="134" t="s">
        <v>1393</v>
      </c>
      <c r="D1170" s="136">
        <f t="shared" si="375"/>
        <v>3.7523415234238004E-18</v>
      </c>
      <c r="E1170" s="136">
        <f t="shared" si="374"/>
        <v>97.534411333288176</v>
      </c>
      <c r="F1170" s="136">
        <v>0</v>
      </c>
      <c r="G1170" s="136">
        <f t="shared" si="376"/>
        <v>97.534411333288176</v>
      </c>
      <c r="H1170" s="136">
        <f t="shared" ca="1" si="373"/>
        <v>98</v>
      </c>
      <c r="I1170" s="154">
        <v>0</v>
      </c>
      <c r="J1170" s="347"/>
      <c r="K1170" t="s">
        <v>504</v>
      </c>
      <c r="L1170" t="s">
        <v>2737</v>
      </c>
      <c r="M1170" s="113" t="s">
        <v>2895</v>
      </c>
      <c r="N1170" s="113">
        <v>0</v>
      </c>
      <c r="O1170" s="113">
        <v>1400</v>
      </c>
      <c r="S1170" s="113">
        <v>0</v>
      </c>
      <c r="Y1170" s="120"/>
    </row>
    <row r="1171" spans="1:25" ht="15">
      <c r="A1171" s="134" t="s">
        <v>1297</v>
      </c>
      <c r="B1171" s="134" t="s">
        <v>2434</v>
      </c>
      <c r="C1171" s="134" t="s">
        <v>2612</v>
      </c>
      <c r="D1171" s="136">
        <f>D1170*0.75</f>
        <v>2.8142561425678505E-18</v>
      </c>
      <c r="E1171" s="136">
        <f>E1170*0.5</f>
        <v>48.767205666644088</v>
      </c>
      <c r="F1171" s="136">
        <f ca="1">RANDBETWEEN(0,10000)</f>
        <v>3161</v>
      </c>
      <c r="G1171" s="136">
        <f t="shared" ca="1" si="376"/>
        <v>3209.7672056666443</v>
      </c>
      <c r="H1171" s="136">
        <f t="shared" ca="1" si="373"/>
        <v>1865</v>
      </c>
      <c r="I1171" s="154">
        <v>2348.3354815899997</v>
      </c>
      <c r="J1171" s="347"/>
      <c r="K1171" t="s">
        <v>1352</v>
      </c>
      <c r="L1171" t="s">
        <v>2737</v>
      </c>
      <c r="M1171" s="113" t="s">
        <v>2896</v>
      </c>
      <c r="N1171" s="113">
        <v>0</v>
      </c>
      <c r="O1171" s="113">
        <v>12700</v>
      </c>
      <c r="S1171" s="113">
        <v>0</v>
      </c>
      <c r="Y1171" s="120"/>
    </row>
    <row r="1172" spans="1:25" ht="15">
      <c r="A1172" s="134" t="s">
        <v>1342</v>
      </c>
      <c r="B1172" s="134" t="s">
        <v>1373</v>
      </c>
      <c r="C1172" s="134" t="s">
        <v>1428</v>
      </c>
      <c r="D1172" s="136">
        <f t="shared" si="375"/>
        <v>2.9549689496962431E-18</v>
      </c>
      <c r="E1172" s="136">
        <f t="shared" si="374"/>
        <v>73.150808499966132</v>
      </c>
      <c r="F1172" s="136">
        <v>0</v>
      </c>
      <c r="G1172" s="136">
        <f t="shared" si="376"/>
        <v>73.150808499966132</v>
      </c>
      <c r="H1172" s="136">
        <f t="shared" ca="1" si="373"/>
        <v>74</v>
      </c>
      <c r="I1172" s="154">
        <v>0</v>
      </c>
      <c r="J1172" s="347"/>
      <c r="K1172" t="s">
        <v>427</v>
      </c>
      <c r="L1172" t="s">
        <v>1763</v>
      </c>
      <c r="M1172" s="113" t="s">
        <v>1939</v>
      </c>
      <c r="N1172" s="113">
        <v>0</v>
      </c>
      <c r="O1172" s="113">
        <v>1500</v>
      </c>
      <c r="S1172" s="113">
        <v>0</v>
      </c>
      <c r="Y1172" s="120"/>
    </row>
    <row r="1173" spans="1:25" ht="15">
      <c r="A1173" s="134" t="s">
        <v>475</v>
      </c>
      <c r="B1173" s="134" t="s">
        <v>3660</v>
      </c>
      <c r="C1173" s="134" t="s">
        <v>3887</v>
      </c>
      <c r="D1173" s="136">
        <f>D1172*0.75</f>
        <v>2.2162267122721824E-18</v>
      </c>
      <c r="E1173" s="136">
        <f>E1172*0.5</f>
        <v>36.575404249983066</v>
      </c>
      <c r="F1173" s="136">
        <f ca="1">RANDBETWEEN(0,10000)</f>
        <v>3307</v>
      </c>
      <c r="G1173" s="136">
        <f t="shared" ca="1" si="376"/>
        <v>3343.575404249983</v>
      </c>
      <c r="H1173" s="136">
        <f t="shared" ca="1" si="373"/>
        <v>3016</v>
      </c>
      <c r="I1173" s="154">
        <v>0</v>
      </c>
      <c r="J1173" s="347"/>
      <c r="K1173" t="s">
        <v>456</v>
      </c>
      <c r="L1173" t="s">
        <v>3002</v>
      </c>
      <c r="M1173" s="113" t="s">
        <v>3180</v>
      </c>
      <c r="N1173" s="113">
        <v>0</v>
      </c>
      <c r="O1173" s="113">
        <v>300</v>
      </c>
      <c r="S1173" s="113">
        <v>0</v>
      </c>
      <c r="Y1173" s="120"/>
    </row>
    <row r="1174" spans="1:25" ht="15">
      <c r="A1174" s="134" t="s">
        <v>583</v>
      </c>
      <c r="B1174" s="134" t="s">
        <v>1473</v>
      </c>
      <c r="C1174" s="134" t="s">
        <v>1639</v>
      </c>
      <c r="D1174" s="136">
        <f t="shared" si="375"/>
        <v>2.3270380478857917E-18</v>
      </c>
      <c r="E1174" s="136">
        <f t="shared" si="374"/>
        <v>54.863106374974599</v>
      </c>
      <c r="F1174" s="136">
        <v>0</v>
      </c>
      <c r="G1174" s="136">
        <f t="shared" si="376"/>
        <v>54.863106374974599</v>
      </c>
      <c r="H1174" s="136">
        <f t="shared" ca="1" si="373"/>
        <v>55</v>
      </c>
      <c r="I1174" s="154">
        <v>395.94694117999995</v>
      </c>
      <c r="J1174" s="347"/>
      <c r="K1174" t="s">
        <v>594</v>
      </c>
      <c r="L1174" t="s">
        <v>260</v>
      </c>
      <c r="M1174" s="113" t="s">
        <v>1018</v>
      </c>
      <c r="N1174" s="113">
        <v>0</v>
      </c>
      <c r="O1174" s="113">
        <v>0</v>
      </c>
      <c r="S1174" s="113">
        <v>0</v>
      </c>
      <c r="Y1174" s="120"/>
    </row>
    <row r="1175" spans="1:25" ht="15">
      <c r="A1175" s="134" t="s">
        <v>1349</v>
      </c>
      <c r="B1175" s="134" t="s">
        <v>1473</v>
      </c>
      <c r="C1175" s="134" t="s">
        <v>1640</v>
      </c>
      <c r="D1175" s="136">
        <f t="shared" ref="D1175:D1177" si="377">D1174*0.75</f>
        <v>1.7452785359143437E-18</v>
      </c>
      <c r="E1175" s="136">
        <f t="shared" ref="E1175:E1177" si="378">E1174*0.5</f>
        <v>27.4315531874873</v>
      </c>
      <c r="F1175" s="136">
        <f t="shared" ref="F1175:F1177" ca="1" si="379">RANDBETWEEN(0,10000)</f>
        <v>2424</v>
      </c>
      <c r="G1175" s="136">
        <f t="shared" ca="1" si="376"/>
        <v>2451.4315531874872</v>
      </c>
      <c r="H1175" s="136">
        <f t="shared" ca="1" si="373"/>
        <v>2060</v>
      </c>
      <c r="I1175" s="154">
        <v>1387.778</v>
      </c>
      <c r="J1175" s="347"/>
      <c r="K1175" t="s">
        <v>677</v>
      </c>
      <c r="L1175" t="s">
        <v>3660</v>
      </c>
      <c r="M1175" s="113" t="s">
        <v>3888</v>
      </c>
      <c r="N1175" s="113">
        <v>0</v>
      </c>
      <c r="O1175" s="113">
        <v>8200</v>
      </c>
      <c r="S1175" s="113">
        <v>0</v>
      </c>
      <c r="Y1175" s="120"/>
    </row>
    <row r="1176" spans="1:25" ht="15">
      <c r="A1176" s="134" t="s">
        <v>578</v>
      </c>
      <c r="B1176" s="134" t="s">
        <v>1473</v>
      </c>
      <c r="C1176" s="134" t="s">
        <v>1641</v>
      </c>
      <c r="D1176" s="136">
        <f t="shared" si="377"/>
        <v>1.3089589019357577E-18</v>
      </c>
      <c r="E1176" s="136">
        <f t="shared" si="378"/>
        <v>13.71577659374365</v>
      </c>
      <c r="F1176" s="136">
        <f t="shared" ca="1" si="379"/>
        <v>5151</v>
      </c>
      <c r="G1176" s="136">
        <f t="shared" ca="1" si="376"/>
        <v>5164.7157765937436</v>
      </c>
      <c r="H1176" s="136">
        <f t="shared" ca="1" si="373"/>
        <v>179</v>
      </c>
      <c r="I1176" s="154">
        <v>35254.418422999996</v>
      </c>
      <c r="J1176" s="347"/>
      <c r="K1176" t="s">
        <v>1294</v>
      </c>
      <c r="L1176" t="s">
        <v>4124</v>
      </c>
      <c r="M1176" s="113" t="s">
        <v>4177</v>
      </c>
      <c r="N1176" s="113">
        <v>2100</v>
      </c>
      <c r="O1176" s="113">
        <v>0</v>
      </c>
      <c r="S1176" s="113">
        <v>0</v>
      </c>
      <c r="Y1176" s="120"/>
    </row>
    <row r="1177" spans="1:25" ht="15">
      <c r="A1177" s="134" t="s">
        <v>587</v>
      </c>
      <c r="B1177" s="134" t="s">
        <v>3002</v>
      </c>
      <c r="C1177" s="134" t="s">
        <v>3181</v>
      </c>
      <c r="D1177" s="136">
        <f t="shared" si="377"/>
        <v>9.8171917645181824E-19</v>
      </c>
      <c r="E1177" s="136">
        <f t="shared" si="378"/>
        <v>6.8578882968718249</v>
      </c>
      <c r="F1177" s="136">
        <f t="shared" ca="1" si="379"/>
        <v>7502</v>
      </c>
      <c r="G1177" s="136">
        <f t="shared" ca="1" si="376"/>
        <v>7508.8578882968723</v>
      </c>
      <c r="H1177" s="136">
        <f t="shared" ca="1" si="373"/>
        <v>3675</v>
      </c>
      <c r="I1177" s="154">
        <v>0</v>
      </c>
      <c r="J1177" s="347"/>
      <c r="K1177" t="s">
        <v>1345</v>
      </c>
      <c r="L1177" t="s">
        <v>3660</v>
      </c>
      <c r="M1177" s="113" t="s">
        <v>3889</v>
      </c>
      <c r="N1177" s="113">
        <v>0</v>
      </c>
      <c r="O1177" s="113">
        <v>55600</v>
      </c>
      <c r="S1177" s="113">
        <v>0</v>
      </c>
      <c r="Y1177" s="120"/>
    </row>
    <row r="1178" spans="1:25" ht="15">
      <c r="A1178" s="134" t="s">
        <v>648</v>
      </c>
      <c r="B1178" s="134" t="s">
        <v>2076</v>
      </c>
      <c r="C1178" s="134" t="s">
        <v>2119</v>
      </c>
      <c r="D1178" s="136">
        <f t="shared" si="375"/>
        <v>1.0308051352744092E-18</v>
      </c>
      <c r="E1178" s="136">
        <f t="shared" si="374"/>
        <v>10.286832445307738</v>
      </c>
      <c r="F1178" s="136">
        <v>0</v>
      </c>
      <c r="G1178" s="136">
        <f t="shared" si="376"/>
        <v>10.286832445307738</v>
      </c>
      <c r="H1178" s="136">
        <f t="shared" ca="1" si="373"/>
        <v>11</v>
      </c>
      <c r="I1178" s="154">
        <v>0</v>
      </c>
      <c r="J1178" s="347"/>
      <c r="K1178" t="s">
        <v>652</v>
      </c>
      <c r="L1178" t="s">
        <v>3307</v>
      </c>
      <c r="M1178" s="113" t="s">
        <v>3446</v>
      </c>
      <c r="N1178" s="113">
        <v>1100</v>
      </c>
      <c r="O1178" s="113">
        <v>0</v>
      </c>
      <c r="S1178" s="113">
        <v>0</v>
      </c>
      <c r="Y1178" s="120"/>
    </row>
    <row r="1179" spans="1:25" ht="15">
      <c r="A1179" s="134" t="s">
        <v>1311</v>
      </c>
      <c r="B1179" s="134" t="s">
        <v>4124</v>
      </c>
      <c r="C1179" s="134" t="s">
        <v>4178</v>
      </c>
      <c r="D1179" s="136">
        <f t="shared" si="375"/>
        <v>1.0823453920381296E-18</v>
      </c>
      <c r="E1179" s="136">
        <f t="shared" si="374"/>
        <v>15.430248667961607</v>
      </c>
      <c r="F1179" s="136">
        <v>0</v>
      </c>
      <c r="G1179" s="136">
        <f t="shared" si="376"/>
        <v>15.430248667961607</v>
      </c>
      <c r="H1179" s="136">
        <f t="shared" ca="1" si="373"/>
        <v>16</v>
      </c>
      <c r="I1179" s="154">
        <v>0</v>
      </c>
      <c r="J1179" s="347"/>
      <c r="K1179" t="s">
        <v>610</v>
      </c>
      <c r="L1179" t="s">
        <v>3660</v>
      </c>
      <c r="M1179" s="113" t="s">
        <v>3816</v>
      </c>
      <c r="N1179" s="113">
        <v>0</v>
      </c>
      <c r="O1179" s="113">
        <v>8600</v>
      </c>
      <c r="S1179" s="113">
        <v>0</v>
      </c>
      <c r="Y1179" s="120"/>
    </row>
    <row r="1180" spans="1:25" ht="15">
      <c r="A1180" s="134" t="s">
        <v>665</v>
      </c>
      <c r="B1180" s="134" t="s">
        <v>3002</v>
      </c>
      <c r="C1180" s="134" t="s">
        <v>3137</v>
      </c>
      <c r="D1180" s="136">
        <f t="shared" si="375"/>
        <v>1.1364626616400363E-18</v>
      </c>
      <c r="E1180" s="136">
        <f t="shared" si="374"/>
        <v>23.14537300194241</v>
      </c>
      <c r="F1180" s="136">
        <v>0</v>
      </c>
      <c r="G1180" s="136">
        <f t="shared" si="376"/>
        <v>23.14537300194241</v>
      </c>
      <c r="H1180" s="136">
        <f t="shared" ca="1" si="373"/>
        <v>24</v>
      </c>
      <c r="I1180" s="154">
        <v>0</v>
      </c>
      <c r="J1180" s="347"/>
      <c r="K1180" t="s">
        <v>525</v>
      </c>
      <c r="L1180" t="s">
        <v>1763</v>
      </c>
      <c r="M1180" s="113" t="s">
        <v>1940</v>
      </c>
      <c r="N1180" s="113">
        <v>0</v>
      </c>
      <c r="O1180" s="113">
        <v>100</v>
      </c>
      <c r="S1180" s="113">
        <v>0</v>
      </c>
      <c r="Y1180" s="120"/>
    </row>
    <row r="1181" spans="1:25" ht="15">
      <c r="A1181" s="134" t="s">
        <v>558</v>
      </c>
      <c r="B1181" s="134" t="s">
        <v>2434</v>
      </c>
      <c r="C1181" s="134" t="s">
        <v>2613</v>
      </c>
      <c r="D1181" s="136">
        <f t="shared" si="375"/>
        <v>1.1932857947220382E-18</v>
      </c>
      <c r="E1181" s="136">
        <f t="shared" si="374"/>
        <v>34.718059502913619</v>
      </c>
      <c r="F1181" s="136">
        <v>0</v>
      </c>
      <c r="G1181" s="136">
        <f t="shared" si="376"/>
        <v>34.718059502913619</v>
      </c>
      <c r="H1181" s="136">
        <f t="shared" ca="1" si="373"/>
        <v>35</v>
      </c>
      <c r="I1181" s="154">
        <v>0</v>
      </c>
      <c r="J1181" s="347"/>
      <c r="K1181" t="s">
        <v>466</v>
      </c>
      <c r="L1181" t="s">
        <v>1763</v>
      </c>
      <c r="M1181" s="113" t="s">
        <v>1941</v>
      </c>
      <c r="N1181" s="113">
        <v>0</v>
      </c>
      <c r="O1181" s="113">
        <v>6300</v>
      </c>
      <c r="S1181" s="113">
        <v>0</v>
      </c>
      <c r="Y1181" s="120"/>
    </row>
    <row r="1182" spans="1:25" ht="15">
      <c r="A1182" s="134" t="s">
        <v>452</v>
      </c>
      <c r="B1182" s="134" t="s">
        <v>3660</v>
      </c>
      <c r="C1182" s="134" t="s">
        <v>3890</v>
      </c>
      <c r="D1182" s="136">
        <f t="shared" si="375"/>
        <v>1.2529500844581401E-18</v>
      </c>
      <c r="E1182" s="136">
        <f t="shared" si="374"/>
        <v>52.077089254370428</v>
      </c>
      <c r="F1182" s="136">
        <v>0</v>
      </c>
      <c r="G1182" s="136">
        <f t="shared" si="376"/>
        <v>52.077089254370428</v>
      </c>
      <c r="H1182" s="136">
        <f t="shared" ca="1" si="373"/>
        <v>53</v>
      </c>
      <c r="I1182" s="154">
        <v>0</v>
      </c>
      <c r="J1182" s="347"/>
      <c r="K1182" t="s">
        <v>1294</v>
      </c>
      <c r="L1182" t="s">
        <v>3543</v>
      </c>
      <c r="M1182" s="113" t="s">
        <v>3606</v>
      </c>
      <c r="N1182" s="113">
        <v>380900</v>
      </c>
      <c r="O1182" s="113">
        <v>0</v>
      </c>
      <c r="S1182" s="113">
        <v>0</v>
      </c>
      <c r="Y1182" s="120"/>
    </row>
    <row r="1183" spans="1:25" ht="15">
      <c r="A1183" s="134" t="s">
        <v>1302</v>
      </c>
      <c r="B1183" s="134" t="s">
        <v>2737</v>
      </c>
      <c r="C1183" s="134" t="s">
        <v>2897</v>
      </c>
      <c r="D1183" s="136">
        <f>D1182*0.75</f>
        <v>9.397125633436051E-19</v>
      </c>
      <c r="E1183" s="136">
        <f>E1182*0.5</f>
        <v>26.038544627185214</v>
      </c>
      <c r="F1183" s="136">
        <f ca="1">RANDBETWEEN(0,10000)</f>
        <v>1851</v>
      </c>
      <c r="G1183" s="136">
        <f t="shared" ca="1" si="376"/>
        <v>1877.0385446271853</v>
      </c>
      <c r="H1183" s="136">
        <f t="shared" ca="1" si="373"/>
        <v>1468</v>
      </c>
      <c r="I1183" s="154">
        <v>289.25456853999998</v>
      </c>
      <c r="J1183" s="347"/>
      <c r="K1183" t="s">
        <v>516</v>
      </c>
      <c r="L1183" t="s">
        <v>3543</v>
      </c>
      <c r="M1183" s="113" t="s">
        <v>3607</v>
      </c>
      <c r="N1183" s="113">
        <v>1000</v>
      </c>
      <c r="O1183" s="113">
        <v>0</v>
      </c>
      <c r="S1183" s="113">
        <v>0</v>
      </c>
      <c r="Y1183" s="120"/>
    </row>
    <row r="1184" spans="1:25" ht="15">
      <c r="A1184" s="134" t="s">
        <v>448</v>
      </c>
      <c r="B1184" s="134" t="s">
        <v>3307</v>
      </c>
      <c r="C1184" s="134" t="s">
        <v>3447</v>
      </c>
      <c r="D1184" s="136">
        <f t="shared" si="375"/>
        <v>9.8669819151078545E-19</v>
      </c>
      <c r="E1184" s="136">
        <f t="shared" si="374"/>
        <v>39.057816940777819</v>
      </c>
      <c r="F1184" s="136">
        <v>0</v>
      </c>
      <c r="G1184" s="136">
        <f t="shared" si="376"/>
        <v>39.057816940777819</v>
      </c>
      <c r="H1184" s="136">
        <f t="shared" ca="1" si="373"/>
        <v>40</v>
      </c>
      <c r="I1184" s="154">
        <v>0</v>
      </c>
      <c r="J1184" s="347"/>
      <c r="K1184" t="s">
        <v>621</v>
      </c>
      <c r="L1184" t="s">
        <v>4434</v>
      </c>
      <c r="M1184" s="113" t="s">
        <v>4461</v>
      </c>
      <c r="N1184" s="113">
        <v>0</v>
      </c>
      <c r="O1184" s="113">
        <v>0</v>
      </c>
      <c r="S1184" s="113">
        <v>0</v>
      </c>
      <c r="Y1184" s="120"/>
    </row>
    <row r="1185" spans="1:25" ht="15">
      <c r="A1185" s="134" t="s">
        <v>432</v>
      </c>
      <c r="B1185" s="134" t="s">
        <v>3660</v>
      </c>
      <c r="C1185" s="134" t="s">
        <v>3878</v>
      </c>
      <c r="D1185" s="136">
        <f t="shared" si="375"/>
        <v>1.0360331010863248E-18</v>
      </c>
      <c r="E1185" s="136">
        <f t="shared" si="374"/>
        <v>58.586725411166725</v>
      </c>
      <c r="F1185" s="136">
        <v>0</v>
      </c>
      <c r="G1185" s="136">
        <f t="shared" si="376"/>
        <v>58.586725411166725</v>
      </c>
      <c r="H1185" s="136">
        <f t="shared" ca="1" si="373"/>
        <v>59</v>
      </c>
      <c r="I1185" s="154">
        <v>0</v>
      </c>
      <c r="J1185" s="347"/>
      <c r="K1185" t="s">
        <v>477</v>
      </c>
      <c r="L1185" t="s">
        <v>3307</v>
      </c>
      <c r="M1185" s="113" t="s">
        <v>3448</v>
      </c>
      <c r="N1185" s="113">
        <v>0</v>
      </c>
      <c r="O1185" s="113">
        <v>0</v>
      </c>
      <c r="S1185" s="113">
        <v>0</v>
      </c>
      <c r="Y1185" s="120"/>
    </row>
    <row r="1186" spans="1:25" ht="15">
      <c r="A1186" s="134" t="s">
        <v>456</v>
      </c>
      <c r="B1186" s="134" t="s">
        <v>4275</v>
      </c>
      <c r="C1186" s="134" t="s">
        <v>4371</v>
      </c>
      <c r="D1186" s="136">
        <f t="shared" si="375"/>
        <v>1.0878347561406411E-18</v>
      </c>
      <c r="E1186" s="136">
        <f t="shared" si="374"/>
        <v>87.880088116750088</v>
      </c>
      <c r="F1186" s="136">
        <v>0</v>
      </c>
      <c r="G1186" s="136">
        <f t="shared" si="376"/>
        <v>87.880088116750088</v>
      </c>
      <c r="H1186" s="136">
        <f t="shared" ca="1" si="373"/>
        <v>88</v>
      </c>
      <c r="I1186" s="154">
        <v>55.511119999999998</v>
      </c>
      <c r="J1186" s="347"/>
      <c r="K1186" t="s">
        <v>669</v>
      </c>
      <c r="L1186" t="s">
        <v>2737</v>
      </c>
      <c r="M1186" s="113" t="s">
        <v>2807</v>
      </c>
      <c r="N1186" s="113">
        <v>0</v>
      </c>
      <c r="O1186" s="113">
        <v>500</v>
      </c>
      <c r="S1186" s="113">
        <v>0</v>
      </c>
      <c r="Y1186" s="120"/>
    </row>
    <row r="1187" spans="1:25" ht="15">
      <c r="A1187" s="134" t="s">
        <v>593</v>
      </c>
      <c r="B1187" s="134" t="s">
        <v>2737</v>
      </c>
      <c r="C1187" s="134" t="s">
        <v>2858</v>
      </c>
      <c r="D1187" s="136">
        <f t="shared" si="375"/>
        <v>1.1422264939476732E-18</v>
      </c>
      <c r="E1187" s="136">
        <f t="shared" si="374"/>
        <v>131.82013217512514</v>
      </c>
      <c r="F1187" s="136">
        <v>0</v>
      </c>
      <c r="G1187" s="136">
        <f t="shared" si="376"/>
        <v>131.82013217512514</v>
      </c>
      <c r="H1187" s="136">
        <f t="shared" ca="1" si="373"/>
        <v>132</v>
      </c>
      <c r="I1187" s="154">
        <v>0</v>
      </c>
      <c r="J1187" s="347"/>
      <c r="K1187" t="s">
        <v>470</v>
      </c>
      <c r="L1187" t="s">
        <v>1763</v>
      </c>
      <c r="M1187" s="113" t="s">
        <v>1769</v>
      </c>
      <c r="N1187" s="113">
        <v>0</v>
      </c>
      <c r="O1187" s="113">
        <v>-800</v>
      </c>
      <c r="S1187" s="113">
        <v>0</v>
      </c>
      <c r="Y1187" s="120"/>
    </row>
    <row r="1188" spans="1:25" ht="15">
      <c r="A1188" s="134" t="s">
        <v>536</v>
      </c>
      <c r="B1188" s="134" t="s">
        <v>3002</v>
      </c>
      <c r="C1188" s="134" t="s">
        <v>3182</v>
      </c>
      <c r="D1188" s="136">
        <f t="shared" si="375"/>
        <v>1.1993378186450569E-18</v>
      </c>
      <c r="E1188" s="136">
        <f t="shared" si="374"/>
        <v>197.73019826268771</v>
      </c>
      <c r="F1188" s="136">
        <v>0</v>
      </c>
      <c r="G1188" s="136">
        <f t="shared" si="376"/>
        <v>197.73019826268771</v>
      </c>
      <c r="H1188" s="136">
        <f t="shared" ca="1" si="373"/>
        <v>198</v>
      </c>
      <c r="I1188" s="154">
        <v>7.3968567399999996</v>
      </c>
      <c r="J1188" s="347"/>
      <c r="K1188" t="s">
        <v>503</v>
      </c>
      <c r="L1188" t="s">
        <v>2434</v>
      </c>
      <c r="M1188" s="113" t="s">
        <v>2614</v>
      </c>
      <c r="N1188" s="113">
        <v>0</v>
      </c>
      <c r="O1188" s="113">
        <v>1300</v>
      </c>
      <c r="S1188" s="113">
        <v>0</v>
      </c>
      <c r="Y1188" s="120"/>
    </row>
    <row r="1189" spans="1:25" ht="15">
      <c r="A1189" s="134" t="s">
        <v>473</v>
      </c>
      <c r="B1189" s="134" t="s">
        <v>2076</v>
      </c>
      <c r="C1189" s="134" t="s">
        <v>2139</v>
      </c>
      <c r="D1189" s="136">
        <f>D1188*0.75</f>
        <v>8.9950336398379261E-19</v>
      </c>
      <c r="E1189" s="136">
        <f>E1188*0.5</f>
        <v>98.865099131343854</v>
      </c>
      <c r="F1189" s="136">
        <f ca="1">RANDBETWEEN(0,10000)</f>
        <v>7192</v>
      </c>
      <c r="G1189" s="136">
        <f t="shared" ca="1" si="376"/>
        <v>7290.8650991313434</v>
      </c>
      <c r="H1189" s="136">
        <f t="shared" ca="1" si="373"/>
        <v>4154</v>
      </c>
      <c r="I1189" s="154">
        <v>0</v>
      </c>
      <c r="J1189" s="347"/>
      <c r="K1189" t="s">
        <v>452</v>
      </c>
      <c r="L1189" t="s">
        <v>3660</v>
      </c>
      <c r="M1189" s="113" t="s">
        <v>3890</v>
      </c>
      <c r="N1189" s="113">
        <v>0</v>
      </c>
      <c r="O1189" s="113">
        <v>214700</v>
      </c>
      <c r="S1189" s="113">
        <v>0</v>
      </c>
      <c r="Y1189" s="120"/>
    </row>
    <row r="1190" spans="1:25" ht="15">
      <c r="A1190" s="134" t="s">
        <v>539</v>
      </c>
      <c r="B1190" s="134" t="s">
        <v>1763</v>
      </c>
      <c r="C1190" s="134" t="s">
        <v>1942</v>
      </c>
      <c r="D1190" s="136">
        <f t="shared" si="375"/>
        <v>9.4447853218298228E-19</v>
      </c>
      <c r="E1190" s="136">
        <f t="shared" si="374"/>
        <v>148.29764869701577</v>
      </c>
      <c r="F1190" s="136">
        <v>0</v>
      </c>
      <c r="G1190" s="136">
        <f t="shared" si="376"/>
        <v>148.29764869701577</v>
      </c>
      <c r="H1190" s="136">
        <f t="shared" ca="1" si="373"/>
        <v>149</v>
      </c>
      <c r="I1190" s="154">
        <v>0</v>
      </c>
      <c r="J1190" s="347"/>
      <c r="K1190" t="s">
        <v>1309</v>
      </c>
      <c r="L1190" t="s">
        <v>4275</v>
      </c>
      <c r="M1190" s="113" t="s">
        <v>4358</v>
      </c>
      <c r="N1190" s="113">
        <v>217400</v>
      </c>
      <c r="O1190" s="113">
        <v>0</v>
      </c>
      <c r="S1190" s="113">
        <v>0</v>
      </c>
      <c r="Y1190" s="120"/>
    </row>
    <row r="1191" spans="1:25" ht="15">
      <c r="A1191" s="134" t="s">
        <v>549</v>
      </c>
      <c r="B1191" s="134" t="s">
        <v>2434</v>
      </c>
      <c r="C1191" s="134" t="s">
        <v>2615</v>
      </c>
      <c r="D1191" s="136">
        <f t="shared" si="375"/>
        <v>9.9170245879213136E-19</v>
      </c>
      <c r="E1191" s="136">
        <f t="shared" si="374"/>
        <v>222.44647304552365</v>
      </c>
      <c r="F1191" s="136">
        <v>0</v>
      </c>
      <c r="G1191" s="136">
        <f t="shared" si="376"/>
        <v>222.44647304552365</v>
      </c>
      <c r="H1191" s="136">
        <f t="shared" ca="1" si="373"/>
        <v>223</v>
      </c>
      <c r="I1191" s="154">
        <v>0</v>
      </c>
      <c r="J1191" s="347"/>
      <c r="K1191" t="s">
        <v>1355</v>
      </c>
      <c r="L1191" t="s">
        <v>3543</v>
      </c>
      <c r="M1191" s="113" t="s">
        <v>3608</v>
      </c>
      <c r="N1191" s="113">
        <v>35500</v>
      </c>
      <c r="O1191" s="113">
        <v>0</v>
      </c>
      <c r="S1191" s="113">
        <v>0</v>
      </c>
      <c r="Y1191" s="120"/>
    </row>
    <row r="1192" spans="1:25" ht="15">
      <c r="A1192" s="134" t="s">
        <v>475</v>
      </c>
      <c r="B1192" s="134" t="s">
        <v>2076</v>
      </c>
      <c r="C1192" s="134" t="s">
        <v>2127</v>
      </c>
      <c r="D1192" s="136">
        <f t="shared" si="375"/>
        <v>1.041287581731738E-18</v>
      </c>
      <c r="E1192" s="136">
        <f t="shared" si="374"/>
        <v>333.6697095682855</v>
      </c>
      <c r="F1192" s="136">
        <v>0</v>
      </c>
      <c r="G1192" s="136">
        <f t="shared" si="376"/>
        <v>333.6697095682855</v>
      </c>
      <c r="H1192" s="136">
        <f t="shared" ca="1" si="373"/>
        <v>334</v>
      </c>
      <c r="I1192" s="154">
        <v>10.741401719999999</v>
      </c>
      <c r="J1192" s="347"/>
      <c r="K1192" t="s">
        <v>1345</v>
      </c>
      <c r="L1192" t="s">
        <v>2076</v>
      </c>
      <c r="M1192" s="113" t="s">
        <v>2289</v>
      </c>
      <c r="N1192" s="113">
        <v>0</v>
      </c>
      <c r="O1192" s="113">
        <v>29400</v>
      </c>
      <c r="S1192" s="113">
        <v>0</v>
      </c>
      <c r="Y1192" s="120"/>
    </row>
    <row r="1193" spans="1:25" ht="15">
      <c r="A1193" s="134" t="s">
        <v>599</v>
      </c>
      <c r="B1193" s="134" t="s">
        <v>3307</v>
      </c>
      <c r="C1193" s="134" t="s">
        <v>3393</v>
      </c>
      <c r="D1193" s="136">
        <f t="shared" si="375"/>
        <v>1.093351960818325E-18</v>
      </c>
      <c r="E1193" s="136">
        <f t="shared" si="374"/>
        <v>500.50456435242825</v>
      </c>
      <c r="F1193" s="136">
        <v>0</v>
      </c>
      <c r="G1193" s="136">
        <f t="shared" si="376"/>
        <v>500.50456435242825</v>
      </c>
      <c r="H1193" s="136">
        <f t="shared" ca="1" si="373"/>
        <v>501</v>
      </c>
      <c r="I1193" s="154">
        <v>0</v>
      </c>
      <c r="J1193" s="347"/>
      <c r="K1193" t="s">
        <v>578</v>
      </c>
      <c r="L1193" t="s">
        <v>2737</v>
      </c>
      <c r="M1193" s="113" t="s">
        <v>2765</v>
      </c>
      <c r="N1193" s="113">
        <v>0</v>
      </c>
      <c r="O1193" s="113">
        <v>27800</v>
      </c>
      <c r="S1193" s="113">
        <v>0</v>
      </c>
      <c r="Y1193" s="120"/>
    </row>
    <row r="1194" spans="1:25" ht="15">
      <c r="A1194" s="134" t="s">
        <v>621</v>
      </c>
      <c r="B1194" s="134" t="s">
        <v>4124</v>
      </c>
      <c r="C1194" s="134" t="s">
        <v>4179</v>
      </c>
      <c r="D1194" s="136">
        <f t="shared" si="375"/>
        <v>1.1480195588592413E-18</v>
      </c>
      <c r="E1194" s="136">
        <f t="shared" si="374"/>
        <v>750.75684652864243</v>
      </c>
      <c r="F1194" s="136">
        <v>0</v>
      </c>
      <c r="G1194" s="136">
        <f t="shared" si="376"/>
        <v>750.75684652864243</v>
      </c>
      <c r="H1194" s="136">
        <f t="shared" ca="1" si="373"/>
        <v>751</v>
      </c>
      <c r="I1194" s="154">
        <v>0</v>
      </c>
      <c r="J1194" s="347"/>
      <c r="K1194" t="s">
        <v>579</v>
      </c>
      <c r="L1194" t="s">
        <v>3660</v>
      </c>
      <c r="M1194" s="113" t="s">
        <v>3767</v>
      </c>
      <c r="N1194" s="113">
        <v>0</v>
      </c>
      <c r="O1194" s="113">
        <v>46100</v>
      </c>
      <c r="S1194" s="113">
        <v>0</v>
      </c>
      <c r="Y1194" s="120"/>
    </row>
    <row r="1195" spans="1:25" ht="15">
      <c r="A1195" s="134" t="s">
        <v>592</v>
      </c>
      <c r="B1195" s="134" t="s">
        <v>1473</v>
      </c>
      <c r="C1195" s="134" t="s">
        <v>1642</v>
      </c>
      <c r="D1195" s="136">
        <f t="shared" si="375"/>
        <v>1.2054205368022033E-18</v>
      </c>
      <c r="E1195" s="136">
        <f>E1194*0.56</f>
        <v>420.42383405603982</v>
      </c>
      <c r="F1195" s="136">
        <v>0</v>
      </c>
      <c r="G1195" s="136">
        <f t="shared" si="376"/>
        <v>420.42383405603982</v>
      </c>
      <c r="H1195" s="136">
        <f t="shared" ca="1" si="373"/>
        <v>421</v>
      </c>
      <c r="I1195" s="154">
        <v>0</v>
      </c>
      <c r="J1195" s="347"/>
      <c r="K1195" t="s">
        <v>729</v>
      </c>
      <c r="L1195" t="s">
        <v>1763</v>
      </c>
      <c r="M1195" s="113" t="s">
        <v>1943</v>
      </c>
      <c r="N1195" s="113">
        <v>0</v>
      </c>
      <c r="O1195" s="113">
        <v>1300</v>
      </c>
      <c r="S1195" s="113">
        <v>0</v>
      </c>
      <c r="Y1195" s="120"/>
    </row>
    <row r="1196" spans="1:25" ht="15">
      <c r="A1196" s="134" t="s">
        <v>429</v>
      </c>
      <c r="B1196" s="134" t="s">
        <v>4275</v>
      </c>
      <c r="C1196" s="134" t="s">
        <v>4312</v>
      </c>
      <c r="D1196" s="136">
        <f t="shared" si="375"/>
        <v>1.2656915636423136E-18</v>
      </c>
      <c r="E1196" s="136">
        <f t="shared" si="374"/>
        <v>630.63575108405973</v>
      </c>
      <c r="F1196" s="136">
        <v>0</v>
      </c>
      <c r="G1196" s="136">
        <f t="shared" si="376"/>
        <v>630.63575108405973</v>
      </c>
      <c r="H1196" s="136">
        <f t="shared" ca="1" si="373"/>
        <v>631</v>
      </c>
      <c r="I1196" s="154">
        <v>0</v>
      </c>
      <c r="J1196" s="347"/>
      <c r="K1196" t="s">
        <v>767</v>
      </c>
      <c r="L1196" t="s">
        <v>260</v>
      </c>
      <c r="M1196" s="113" t="s">
        <v>1019</v>
      </c>
      <c r="N1196" s="113">
        <v>0</v>
      </c>
      <c r="O1196" s="113">
        <v>0</v>
      </c>
      <c r="S1196" s="113">
        <v>0</v>
      </c>
      <c r="Y1196" s="120"/>
    </row>
    <row r="1197" spans="1:25" ht="15">
      <c r="A1197" s="134" t="s">
        <v>546</v>
      </c>
      <c r="B1197" s="134" t="s">
        <v>1763</v>
      </c>
      <c r="C1197" s="134" t="s">
        <v>1944</v>
      </c>
      <c r="D1197" s="136">
        <f t="shared" si="375"/>
        <v>1.3289761418244293E-18</v>
      </c>
      <c r="E1197" s="136">
        <f>E1196*0.56</f>
        <v>353.15602060707346</v>
      </c>
      <c r="F1197" s="136">
        <v>0</v>
      </c>
      <c r="G1197" s="136">
        <f t="shared" si="376"/>
        <v>353.15602060707346</v>
      </c>
      <c r="H1197" s="136">
        <f t="shared" ca="1" si="373"/>
        <v>354</v>
      </c>
      <c r="I1197" s="154">
        <v>0</v>
      </c>
      <c r="J1197" s="347"/>
      <c r="K1197" t="s">
        <v>711</v>
      </c>
      <c r="L1197" t="s">
        <v>3660</v>
      </c>
      <c r="M1197" s="113" t="s">
        <v>3798</v>
      </c>
      <c r="N1197" s="113">
        <v>0</v>
      </c>
      <c r="O1197" s="113">
        <v>11200</v>
      </c>
      <c r="S1197" s="113">
        <v>0</v>
      </c>
      <c r="Y1197" s="120"/>
    </row>
    <row r="1198" spans="1:25" ht="15">
      <c r="A1198" s="134" t="s">
        <v>598</v>
      </c>
      <c r="B1198" s="134" t="s">
        <v>2737</v>
      </c>
      <c r="C1198" s="134" t="s">
        <v>2856</v>
      </c>
      <c r="D1198" s="136">
        <f t="shared" si="375"/>
        <v>1.3954249489156508E-18</v>
      </c>
      <c r="E1198" s="136">
        <f t="shared" si="374"/>
        <v>529.73403091061016</v>
      </c>
      <c r="F1198" s="136">
        <v>0</v>
      </c>
      <c r="G1198" s="136">
        <f t="shared" si="376"/>
        <v>529.73403091061016</v>
      </c>
      <c r="H1198" s="136">
        <f t="shared" ca="1" si="373"/>
        <v>530</v>
      </c>
      <c r="I1198" s="154">
        <v>0</v>
      </c>
      <c r="J1198" s="347"/>
      <c r="K1198" t="s">
        <v>588</v>
      </c>
      <c r="L1198" t="s">
        <v>3307</v>
      </c>
      <c r="M1198" s="113" t="s">
        <v>3449</v>
      </c>
      <c r="N1198" s="113">
        <v>20200</v>
      </c>
      <c r="O1198" s="113">
        <v>0</v>
      </c>
      <c r="S1198" s="113">
        <v>0</v>
      </c>
      <c r="Y1198" s="120"/>
    </row>
    <row r="1199" spans="1:25" ht="15">
      <c r="A1199" s="134" t="s">
        <v>490</v>
      </c>
      <c r="B1199" s="134" t="s">
        <v>2434</v>
      </c>
      <c r="C1199" s="134" t="s">
        <v>2616</v>
      </c>
      <c r="D1199" s="136">
        <f t="shared" si="375"/>
        <v>1.4651961963614334E-18</v>
      </c>
      <c r="E1199" s="136">
        <f>E1198*0.56</f>
        <v>296.65105730994173</v>
      </c>
      <c r="F1199" s="136">
        <v>0</v>
      </c>
      <c r="G1199" s="136">
        <f t="shared" si="376"/>
        <v>296.65105730994173</v>
      </c>
      <c r="H1199" s="136">
        <f t="shared" ca="1" si="373"/>
        <v>297</v>
      </c>
      <c r="I1199" s="154">
        <v>0</v>
      </c>
      <c r="J1199" s="347"/>
      <c r="K1199" t="s">
        <v>667</v>
      </c>
      <c r="L1199" t="s">
        <v>3002</v>
      </c>
      <c r="M1199" s="113" t="s">
        <v>3183</v>
      </c>
      <c r="N1199" s="113">
        <v>0</v>
      </c>
      <c r="O1199" s="113">
        <v>1200</v>
      </c>
      <c r="S1199" s="113">
        <v>0</v>
      </c>
      <c r="Y1199" s="120"/>
    </row>
    <row r="1200" spans="1:25" ht="15">
      <c r="A1200" s="134" t="s">
        <v>637</v>
      </c>
      <c r="B1200" s="134" t="s">
        <v>2076</v>
      </c>
      <c r="C1200" s="134" t="s">
        <v>2290</v>
      </c>
      <c r="D1200" s="136">
        <f>D1199*0.75</f>
        <v>1.0988971472710751E-18</v>
      </c>
      <c r="E1200" s="136">
        <f>E1199*0.5</f>
        <v>148.32552865497087</v>
      </c>
      <c r="F1200" s="136">
        <f ca="1">RANDBETWEEN(0,10000)</f>
        <v>7383</v>
      </c>
      <c r="G1200" s="136">
        <f t="shared" ca="1" si="376"/>
        <v>7531.3255286549711</v>
      </c>
      <c r="H1200" s="136">
        <f t="shared" ca="1" si="373"/>
        <v>5358</v>
      </c>
      <c r="I1200" s="154">
        <v>0</v>
      </c>
      <c r="J1200" s="347"/>
      <c r="K1200" t="s">
        <v>479</v>
      </c>
      <c r="L1200" t="s">
        <v>1473</v>
      </c>
      <c r="M1200" s="113" t="s">
        <v>1643</v>
      </c>
      <c r="N1200" s="113">
        <v>0</v>
      </c>
      <c r="O1200" s="113">
        <v>0</v>
      </c>
      <c r="S1200" s="113">
        <v>0</v>
      </c>
      <c r="Y1200" s="120"/>
    </row>
    <row r="1201" spans="1:25" ht="15">
      <c r="A1201" s="134" t="s">
        <v>550</v>
      </c>
      <c r="B1201" s="134" t="s">
        <v>3002</v>
      </c>
      <c r="C1201" s="134" t="s">
        <v>3184</v>
      </c>
      <c r="D1201" s="136">
        <f t="shared" si="375"/>
        <v>1.153842004634629E-18</v>
      </c>
      <c r="E1201" s="136">
        <f t="shared" si="374"/>
        <v>222.4882929824563</v>
      </c>
      <c r="F1201" s="136">
        <v>0</v>
      </c>
      <c r="G1201" s="136">
        <f t="shared" si="376"/>
        <v>222.4882929824563</v>
      </c>
      <c r="H1201" s="136">
        <f t="shared" ca="1" si="373"/>
        <v>223</v>
      </c>
      <c r="I1201" s="154">
        <v>0</v>
      </c>
      <c r="J1201" s="347"/>
      <c r="K1201" t="s">
        <v>440</v>
      </c>
      <c r="L1201" t="s">
        <v>4048</v>
      </c>
      <c r="M1201" s="113" t="s">
        <v>4093</v>
      </c>
      <c r="N1201" s="113">
        <v>1100</v>
      </c>
      <c r="O1201" s="113">
        <v>0</v>
      </c>
      <c r="S1201" s="113">
        <v>0</v>
      </c>
      <c r="Y1201" s="120"/>
    </row>
    <row r="1202" spans="1:25" ht="15">
      <c r="A1202" s="134" t="s">
        <v>732</v>
      </c>
      <c r="B1202" s="134" t="s">
        <v>2434</v>
      </c>
      <c r="C1202" s="134" t="s">
        <v>2470</v>
      </c>
      <c r="D1202" s="136">
        <f t="shared" si="375"/>
        <v>1.2115341048663605E-18</v>
      </c>
      <c r="E1202" s="136">
        <f t="shared" si="374"/>
        <v>333.73243947368445</v>
      </c>
      <c r="F1202" s="136">
        <v>0</v>
      </c>
      <c r="G1202" s="136">
        <f t="shared" si="376"/>
        <v>333.73243947368445</v>
      </c>
      <c r="H1202" s="136">
        <f t="shared" ca="1" si="373"/>
        <v>334</v>
      </c>
      <c r="I1202" s="154">
        <v>0</v>
      </c>
      <c r="J1202" s="347"/>
      <c r="K1202" t="s">
        <v>736</v>
      </c>
      <c r="L1202" t="s">
        <v>3307</v>
      </c>
      <c r="M1202" s="113" t="s">
        <v>3417</v>
      </c>
      <c r="N1202" s="113">
        <v>5600</v>
      </c>
      <c r="O1202" s="113">
        <v>0</v>
      </c>
      <c r="S1202" s="113">
        <v>0</v>
      </c>
      <c r="Y1202" s="120"/>
    </row>
    <row r="1203" spans="1:25" ht="15">
      <c r="A1203" s="134" t="s">
        <v>755</v>
      </c>
      <c r="B1203" s="134" t="s">
        <v>3660</v>
      </c>
      <c r="C1203" s="134" t="s">
        <v>3891</v>
      </c>
      <c r="D1203" s="136">
        <f t="shared" ref="D1203:D1204" si="380">D1202*0.75</f>
        <v>9.0865057864977037E-19</v>
      </c>
      <c r="E1203" s="136">
        <f t="shared" ref="E1203:E1204" si="381">E1202*0.5</f>
        <v>166.86621973684223</v>
      </c>
      <c r="F1203" s="136">
        <f t="shared" ref="F1203:F1204" ca="1" si="382">RANDBETWEEN(0,10000)</f>
        <v>2606</v>
      </c>
      <c r="G1203" s="136">
        <f t="shared" ca="1" si="376"/>
        <v>2772.8662197368421</v>
      </c>
      <c r="H1203" s="136">
        <f t="shared" ca="1" si="373"/>
        <v>1397</v>
      </c>
      <c r="I1203" s="154">
        <v>0</v>
      </c>
      <c r="J1203" s="347"/>
      <c r="K1203" t="s">
        <v>668</v>
      </c>
      <c r="L1203" t="s">
        <v>3660</v>
      </c>
      <c r="M1203" s="113" t="s">
        <v>3892</v>
      </c>
      <c r="N1203" s="113">
        <v>0</v>
      </c>
      <c r="O1203" s="113">
        <v>30700</v>
      </c>
      <c r="S1203" s="113">
        <v>0</v>
      </c>
      <c r="Y1203" s="120"/>
    </row>
    <row r="1204" spans="1:25" ht="15">
      <c r="A1204" s="134" t="s">
        <v>1293</v>
      </c>
      <c r="B1204" s="134" t="s">
        <v>4275</v>
      </c>
      <c r="C1204" s="134" t="s">
        <v>4372</v>
      </c>
      <c r="D1204" s="136">
        <f t="shared" si="380"/>
        <v>6.8148793398732778E-19</v>
      </c>
      <c r="E1204" s="136">
        <f t="shared" si="381"/>
        <v>83.433109868421113</v>
      </c>
      <c r="F1204" s="136">
        <f t="shared" ca="1" si="382"/>
        <v>3550</v>
      </c>
      <c r="G1204" s="136">
        <f t="shared" ca="1" si="376"/>
        <v>3633.4331098684211</v>
      </c>
      <c r="H1204" s="136">
        <f t="shared" ca="1" si="373"/>
        <v>3282</v>
      </c>
      <c r="I1204" s="154">
        <v>2181.2539492799997</v>
      </c>
      <c r="J1204" s="347"/>
      <c r="K1204" t="s">
        <v>1345</v>
      </c>
      <c r="L1204" t="s">
        <v>1763</v>
      </c>
      <c r="M1204" s="113" t="s">
        <v>1945</v>
      </c>
      <c r="N1204" s="113">
        <v>0</v>
      </c>
      <c r="O1204" s="113">
        <v>11700</v>
      </c>
      <c r="S1204" s="113">
        <v>0</v>
      </c>
      <c r="Y1204" s="120"/>
    </row>
    <row r="1205" spans="1:25" ht="15">
      <c r="A1205" s="134" t="s">
        <v>589</v>
      </c>
      <c r="B1205" s="134" t="s">
        <v>2434</v>
      </c>
      <c r="C1205" s="134" t="s">
        <v>2610</v>
      </c>
      <c r="D1205" s="136">
        <f t="shared" si="375"/>
        <v>7.1556233068669424E-19</v>
      </c>
      <c r="E1205" s="136">
        <f t="shared" si="374"/>
        <v>125.14966480263166</v>
      </c>
      <c r="F1205" s="136">
        <v>0</v>
      </c>
      <c r="G1205" s="136">
        <f t="shared" si="376"/>
        <v>125.14966480263166</v>
      </c>
      <c r="H1205" s="136">
        <f t="shared" ca="1" si="373"/>
        <v>126</v>
      </c>
      <c r="I1205" s="154">
        <v>0</v>
      </c>
      <c r="J1205" s="347"/>
      <c r="K1205" t="s">
        <v>487</v>
      </c>
      <c r="L1205" t="s">
        <v>2434</v>
      </c>
      <c r="M1205" s="113" t="s">
        <v>2543</v>
      </c>
      <c r="N1205" s="113">
        <v>0</v>
      </c>
      <c r="O1205" s="113">
        <v>400</v>
      </c>
      <c r="S1205" s="113">
        <v>0</v>
      </c>
      <c r="Y1205" s="120"/>
    </row>
    <row r="1206" spans="1:25" ht="15">
      <c r="A1206" s="134" t="s">
        <v>1310</v>
      </c>
      <c r="B1206" s="134" t="s">
        <v>2737</v>
      </c>
      <c r="C1206" s="134" t="s">
        <v>2774</v>
      </c>
      <c r="D1206" s="136">
        <f>D1205*0.75</f>
        <v>5.3667174801502068E-19</v>
      </c>
      <c r="E1206" s="136">
        <f>E1205*0.5</f>
        <v>62.574832401315831</v>
      </c>
      <c r="F1206" s="136">
        <f ca="1">RANDBETWEEN(0,10000)</f>
        <v>709</v>
      </c>
      <c r="G1206" s="136">
        <f t="shared" ca="1" si="376"/>
        <v>771.5748324013158</v>
      </c>
      <c r="H1206" s="136">
        <f t="shared" ca="1" si="373"/>
        <v>720</v>
      </c>
      <c r="I1206" s="154">
        <v>707.76677999999993</v>
      </c>
      <c r="J1206" s="347"/>
      <c r="K1206" t="s">
        <v>635</v>
      </c>
      <c r="L1206" t="s">
        <v>3660</v>
      </c>
      <c r="M1206" s="113" t="s">
        <v>3794</v>
      </c>
      <c r="N1206" s="113">
        <v>0</v>
      </c>
      <c r="O1206" s="113">
        <v>900</v>
      </c>
      <c r="S1206" s="113">
        <v>0</v>
      </c>
      <c r="Y1206" s="120"/>
    </row>
    <row r="1207" spans="1:25" ht="15">
      <c r="A1207" s="134" t="s">
        <v>679</v>
      </c>
      <c r="B1207" s="134" t="s">
        <v>1373</v>
      </c>
      <c r="C1207" s="134" t="s">
        <v>1429</v>
      </c>
      <c r="D1207" s="136">
        <f t="shared" si="375"/>
        <v>5.6350533541577175E-19</v>
      </c>
      <c r="E1207" s="136">
        <f t="shared" si="374"/>
        <v>93.862248601973747</v>
      </c>
      <c r="F1207" s="136">
        <v>0</v>
      </c>
      <c r="G1207" s="136">
        <f t="shared" si="376"/>
        <v>93.862248601973747</v>
      </c>
      <c r="H1207" s="136">
        <f t="shared" ca="1" si="373"/>
        <v>94</v>
      </c>
      <c r="I1207" s="154">
        <v>0</v>
      </c>
      <c r="J1207" s="347"/>
      <c r="K1207" t="s">
        <v>783</v>
      </c>
      <c r="L1207" t="s">
        <v>1763</v>
      </c>
      <c r="M1207" s="113" t="s">
        <v>1946</v>
      </c>
      <c r="N1207" s="113">
        <v>0</v>
      </c>
      <c r="O1207" s="113">
        <v>300</v>
      </c>
      <c r="S1207" s="113">
        <v>0</v>
      </c>
      <c r="Y1207" s="120"/>
    </row>
    <row r="1208" spans="1:25" ht="15">
      <c r="A1208" s="134" t="s">
        <v>478</v>
      </c>
      <c r="B1208" s="134" t="s">
        <v>3543</v>
      </c>
      <c r="C1208" s="134" t="s">
        <v>3609</v>
      </c>
      <c r="D1208" s="136">
        <f t="shared" si="375"/>
        <v>5.9168060218656038E-19</v>
      </c>
      <c r="E1208" s="136">
        <f t="shared" si="374"/>
        <v>140.79337290296061</v>
      </c>
      <c r="F1208" s="136">
        <v>0</v>
      </c>
      <c r="G1208" s="136">
        <f t="shared" si="376"/>
        <v>140.79337290296061</v>
      </c>
      <c r="H1208" s="136">
        <f t="shared" ca="1" si="373"/>
        <v>141</v>
      </c>
      <c r="I1208" s="154">
        <v>4157.3110434799992</v>
      </c>
      <c r="J1208" s="347"/>
      <c r="K1208" t="s">
        <v>729</v>
      </c>
      <c r="L1208" t="s">
        <v>2076</v>
      </c>
      <c r="M1208" s="113" t="s">
        <v>2291</v>
      </c>
      <c r="N1208" s="113">
        <v>0</v>
      </c>
      <c r="O1208" s="113">
        <v>5500</v>
      </c>
      <c r="S1208" s="113">
        <v>0</v>
      </c>
      <c r="Y1208" s="120"/>
    </row>
    <row r="1209" spans="1:25" ht="15">
      <c r="A1209" s="134" t="s">
        <v>427</v>
      </c>
      <c r="B1209" s="134" t="s">
        <v>3660</v>
      </c>
      <c r="C1209" s="134" t="s">
        <v>3845</v>
      </c>
      <c r="D1209" s="136">
        <f>D1208*0.75</f>
        <v>4.4376045163992031E-19</v>
      </c>
      <c r="E1209" s="136">
        <f>E1208*0.5</f>
        <v>70.396686451480306</v>
      </c>
      <c r="F1209" s="136">
        <f ca="1">RANDBETWEEN(0,10000)</f>
        <v>8053</v>
      </c>
      <c r="G1209" s="136">
        <f t="shared" ca="1" si="376"/>
        <v>8123.3966864514805</v>
      </c>
      <c r="H1209" s="136">
        <f t="shared" ca="1" si="373"/>
        <v>4086</v>
      </c>
      <c r="I1209" s="154">
        <v>0</v>
      </c>
      <c r="J1209" s="347"/>
      <c r="K1209" t="s">
        <v>525</v>
      </c>
      <c r="L1209" t="s">
        <v>3660</v>
      </c>
      <c r="M1209" s="113" t="s">
        <v>3893</v>
      </c>
      <c r="N1209" s="113">
        <v>0</v>
      </c>
      <c r="O1209" s="113">
        <v>1000</v>
      </c>
      <c r="S1209" s="113">
        <v>0</v>
      </c>
      <c r="Y1209" s="120"/>
    </row>
    <row r="1210" spans="1:25" ht="15">
      <c r="A1210" s="134" t="s">
        <v>563</v>
      </c>
      <c r="B1210" s="134" t="s">
        <v>1763</v>
      </c>
      <c r="C1210" s="134" t="s">
        <v>1904</v>
      </c>
      <c r="D1210" s="136">
        <f t="shared" si="375"/>
        <v>4.6594847422191637E-19</v>
      </c>
      <c r="E1210" s="136">
        <f t="shared" si="374"/>
        <v>105.59502967722045</v>
      </c>
      <c r="F1210" s="136">
        <v>0</v>
      </c>
      <c r="G1210" s="136">
        <f t="shared" si="376"/>
        <v>105.59502967722045</v>
      </c>
      <c r="H1210" s="136">
        <f t="shared" ca="1" si="373"/>
        <v>106</v>
      </c>
      <c r="I1210" s="154">
        <v>0</v>
      </c>
      <c r="J1210" s="347"/>
      <c r="K1210" t="s">
        <v>457</v>
      </c>
      <c r="L1210" t="s">
        <v>3660</v>
      </c>
      <c r="M1210" s="113" t="s">
        <v>3686</v>
      </c>
      <c r="N1210" s="113">
        <v>0</v>
      </c>
      <c r="O1210" s="113">
        <v>3200</v>
      </c>
      <c r="S1210" s="113">
        <v>0</v>
      </c>
      <c r="Y1210" s="120"/>
    </row>
    <row r="1211" spans="1:25" ht="15">
      <c r="A1211" s="134" t="s">
        <v>605</v>
      </c>
      <c r="B1211" s="134" t="s">
        <v>2737</v>
      </c>
      <c r="C1211" s="134" t="s">
        <v>2898</v>
      </c>
      <c r="D1211" s="136">
        <f t="shared" si="375"/>
        <v>4.8924589793301217E-19</v>
      </c>
      <c r="E1211" s="136">
        <f t="shared" si="374"/>
        <v>158.39254451583068</v>
      </c>
      <c r="F1211" s="136">
        <v>0</v>
      </c>
      <c r="G1211" s="136">
        <f t="shared" si="376"/>
        <v>158.39254451583068</v>
      </c>
      <c r="H1211" s="136">
        <f t="shared" ca="1" si="373"/>
        <v>159</v>
      </c>
      <c r="I1211" s="154">
        <v>0</v>
      </c>
      <c r="J1211" s="347"/>
      <c r="K1211" t="s">
        <v>463</v>
      </c>
      <c r="L1211" t="s">
        <v>2434</v>
      </c>
      <c r="M1211" s="113" t="s">
        <v>2539</v>
      </c>
      <c r="N1211" s="113">
        <v>0</v>
      </c>
      <c r="O1211" s="113">
        <v>0</v>
      </c>
      <c r="S1211" s="113">
        <v>0</v>
      </c>
      <c r="Y1211" s="120"/>
    </row>
    <row r="1212" spans="1:25" ht="15">
      <c r="A1212" s="134" t="s">
        <v>564</v>
      </c>
      <c r="B1212" s="134" t="s">
        <v>3002</v>
      </c>
      <c r="C1212" s="134" t="s">
        <v>3052</v>
      </c>
      <c r="D1212" s="136">
        <f t="shared" si="375"/>
        <v>5.1370819282966278E-19</v>
      </c>
      <c r="E1212" s="136">
        <f>E1211*0.56</f>
        <v>88.699824928865183</v>
      </c>
      <c r="F1212" s="136">
        <v>0</v>
      </c>
      <c r="G1212" s="136">
        <f t="shared" si="376"/>
        <v>88.699824928865183</v>
      </c>
      <c r="H1212" s="136">
        <f t="shared" ca="1" si="373"/>
        <v>89</v>
      </c>
      <c r="I1212" s="154">
        <v>0</v>
      </c>
      <c r="J1212" s="347"/>
      <c r="K1212" t="s">
        <v>665</v>
      </c>
      <c r="L1212" t="s">
        <v>1473</v>
      </c>
      <c r="M1212" s="113" t="s">
        <v>1644</v>
      </c>
      <c r="N1212" s="113">
        <v>21500</v>
      </c>
      <c r="O1212" s="113">
        <v>0</v>
      </c>
      <c r="S1212" s="113">
        <v>0</v>
      </c>
      <c r="Y1212" s="120"/>
    </row>
    <row r="1213" spans="1:25" ht="15">
      <c r="A1213" s="134" t="s">
        <v>481</v>
      </c>
      <c r="B1213" s="134" t="s">
        <v>2076</v>
      </c>
      <c r="C1213" s="134" t="s">
        <v>2292</v>
      </c>
      <c r="D1213" s="136">
        <f t="shared" si="375"/>
        <v>5.393936024711459E-19</v>
      </c>
      <c r="E1213" s="136">
        <f t="shared" si="374"/>
        <v>133.04973739329779</v>
      </c>
      <c r="F1213" s="136">
        <v>0</v>
      </c>
      <c r="G1213" s="136">
        <f t="shared" si="376"/>
        <v>133.04973739329779</v>
      </c>
      <c r="H1213" s="136">
        <f t="shared" ca="1" si="373"/>
        <v>134</v>
      </c>
      <c r="I1213" s="154">
        <v>0</v>
      </c>
      <c r="J1213" s="347"/>
      <c r="K1213" t="s">
        <v>533</v>
      </c>
      <c r="L1213" t="s">
        <v>3002</v>
      </c>
      <c r="M1213" s="113" t="s">
        <v>3185</v>
      </c>
      <c r="N1213" s="113">
        <v>0</v>
      </c>
      <c r="O1213" s="113">
        <v>400</v>
      </c>
      <c r="S1213" s="113">
        <v>0</v>
      </c>
      <c r="Y1213" s="120"/>
    </row>
    <row r="1214" spans="1:25" ht="15">
      <c r="A1214" s="134" t="s">
        <v>511</v>
      </c>
      <c r="B1214" s="134" t="s">
        <v>2737</v>
      </c>
      <c r="C1214" s="134" t="s">
        <v>2776</v>
      </c>
      <c r="D1214" s="136">
        <f t="shared" si="375"/>
        <v>5.6636328259470325E-19</v>
      </c>
      <c r="E1214" s="136">
        <f>E1213*0.56</f>
        <v>74.507852940246764</v>
      </c>
      <c r="F1214" s="136">
        <v>0</v>
      </c>
      <c r="G1214" s="136">
        <f t="shared" si="376"/>
        <v>74.507852940246764</v>
      </c>
      <c r="H1214" s="136">
        <f t="shared" ca="1" si="373"/>
        <v>75</v>
      </c>
      <c r="I1214" s="154">
        <v>0</v>
      </c>
      <c r="J1214" s="347"/>
      <c r="K1214" t="s">
        <v>529</v>
      </c>
      <c r="L1214" t="s">
        <v>3002</v>
      </c>
      <c r="M1214" s="113" t="s">
        <v>3186</v>
      </c>
      <c r="N1214" s="113">
        <v>0</v>
      </c>
      <c r="O1214" s="113">
        <v>400</v>
      </c>
      <c r="S1214" s="113">
        <v>0</v>
      </c>
      <c r="Y1214" s="120"/>
    </row>
    <row r="1215" spans="1:25" ht="15">
      <c r="A1215" s="134" t="s">
        <v>472</v>
      </c>
      <c r="B1215" s="134" t="s">
        <v>2434</v>
      </c>
      <c r="C1215" s="134" t="s">
        <v>2592</v>
      </c>
      <c r="D1215" s="136">
        <f t="shared" si="375"/>
        <v>5.9468144672443841E-19</v>
      </c>
      <c r="E1215" s="136">
        <f t="shared" si="374"/>
        <v>111.76177941037014</v>
      </c>
      <c r="F1215" s="136">
        <v>0</v>
      </c>
      <c r="G1215" s="136">
        <f t="shared" si="376"/>
        <v>111.76177941037014</v>
      </c>
      <c r="H1215" s="136">
        <f t="shared" ca="1" si="373"/>
        <v>112</v>
      </c>
      <c r="I1215" s="154">
        <v>0</v>
      </c>
      <c r="J1215" s="347"/>
      <c r="K1215" t="s">
        <v>687</v>
      </c>
      <c r="L1215" t="s">
        <v>1763</v>
      </c>
      <c r="M1215" s="113" t="s">
        <v>1947</v>
      </c>
      <c r="N1215" s="113">
        <v>0</v>
      </c>
      <c r="O1215" s="113">
        <v>0</v>
      </c>
      <c r="S1215" s="113">
        <v>0</v>
      </c>
      <c r="Y1215" s="120"/>
    </row>
    <row r="1216" spans="1:25" ht="15">
      <c r="A1216" s="134" t="s">
        <v>756</v>
      </c>
      <c r="B1216" s="134" t="s">
        <v>1473</v>
      </c>
      <c r="C1216" s="134" t="s">
        <v>1645</v>
      </c>
      <c r="D1216" s="136">
        <f t="shared" ref="D1216:D1217" si="383">D1215*0.75</f>
        <v>4.4601108504332881E-19</v>
      </c>
      <c r="E1216" s="136">
        <f t="shared" ref="E1216:E1217" si="384">E1215*0.5</f>
        <v>55.880889705185069</v>
      </c>
      <c r="F1216" s="136">
        <f t="shared" ref="F1216:F1217" ca="1" si="385">RANDBETWEEN(0,10000)</f>
        <v>4895</v>
      </c>
      <c r="G1216" s="136">
        <f t="shared" ca="1" si="376"/>
        <v>4950.8808897051849</v>
      </c>
      <c r="H1216" s="136">
        <f t="shared" ca="1" si="373"/>
        <v>2615</v>
      </c>
      <c r="I1216" s="154">
        <v>0</v>
      </c>
      <c r="J1216" s="347"/>
      <c r="K1216" t="s">
        <v>530</v>
      </c>
      <c r="L1216" t="s">
        <v>2737</v>
      </c>
      <c r="M1216" s="113" t="s">
        <v>2899</v>
      </c>
      <c r="N1216" s="113">
        <v>0</v>
      </c>
      <c r="O1216" s="113">
        <v>0</v>
      </c>
      <c r="S1216" s="113">
        <v>0</v>
      </c>
      <c r="Y1216" s="120"/>
    </row>
    <row r="1217" spans="1:25" ht="15">
      <c r="A1217" s="134" t="s">
        <v>502</v>
      </c>
      <c r="B1217" s="134" t="s">
        <v>1763</v>
      </c>
      <c r="C1217" s="134" t="s">
        <v>1948</v>
      </c>
      <c r="D1217" s="136">
        <f t="shared" si="383"/>
        <v>3.345083137824966E-19</v>
      </c>
      <c r="E1217" s="136">
        <f t="shared" si="384"/>
        <v>27.940444852592535</v>
      </c>
      <c r="F1217" s="136">
        <f t="shared" ca="1" si="385"/>
        <v>1849</v>
      </c>
      <c r="G1217" s="136">
        <f t="shared" ca="1" si="376"/>
        <v>1876.9404448525925</v>
      </c>
      <c r="H1217" s="136">
        <f t="shared" ca="1" si="373"/>
        <v>860</v>
      </c>
      <c r="I1217" s="154">
        <v>0</v>
      </c>
      <c r="J1217" s="347"/>
      <c r="K1217" t="s">
        <v>1292</v>
      </c>
      <c r="L1217" t="s">
        <v>3307</v>
      </c>
      <c r="M1217" s="113" t="s">
        <v>3431</v>
      </c>
      <c r="N1217" s="113">
        <v>3229200</v>
      </c>
      <c r="O1217" s="113">
        <v>0</v>
      </c>
      <c r="S1217" s="113">
        <v>0</v>
      </c>
      <c r="Y1217" s="120"/>
    </row>
    <row r="1218" spans="1:25" ht="15">
      <c r="A1218" s="134" t="s">
        <v>757</v>
      </c>
      <c r="B1218" s="134" t="s">
        <v>3660</v>
      </c>
      <c r="C1218" s="134" t="s">
        <v>3894</v>
      </c>
      <c r="D1218" s="136">
        <f t="shared" si="375"/>
        <v>3.5123372947162144E-19</v>
      </c>
      <c r="E1218" s="136">
        <f t="shared" si="374"/>
        <v>41.910667278888802</v>
      </c>
      <c r="F1218" s="136">
        <v>0</v>
      </c>
      <c r="G1218" s="136">
        <f t="shared" si="376"/>
        <v>41.910667278888802</v>
      </c>
      <c r="H1218" s="136">
        <f t="shared" ca="1" si="373"/>
        <v>42</v>
      </c>
      <c r="I1218" s="154">
        <v>0</v>
      </c>
      <c r="J1218" s="347"/>
      <c r="K1218" t="s">
        <v>734</v>
      </c>
      <c r="L1218" t="s">
        <v>3002</v>
      </c>
      <c r="M1218" s="113" t="s">
        <v>3131</v>
      </c>
      <c r="N1218" s="113">
        <v>0</v>
      </c>
      <c r="O1218" s="113">
        <v>1200</v>
      </c>
      <c r="S1218" s="113">
        <v>0</v>
      </c>
      <c r="Y1218" s="120"/>
    </row>
    <row r="1219" spans="1:25" ht="15">
      <c r="A1219" s="134" t="s">
        <v>503</v>
      </c>
      <c r="B1219" s="134" t="s">
        <v>3002</v>
      </c>
      <c r="C1219" s="134" t="s">
        <v>3187</v>
      </c>
      <c r="D1219" s="136">
        <f t="shared" si="375"/>
        <v>3.6879541594520254E-19</v>
      </c>
      <c r="E1219" s="136">
        <f t="shared" si="374"/>
        <v>62.866000918333199</v>
      </c>
      <c r="F1219" s="136">
        <v>0</v>
      </c>
      <c r="G1219" s="136">
        <f t="shared" si="376"/>
        <v>62.866000918333199</v>
      </c>
      <c r="H1219" s="136">
        <f t="shared" ref="H1219:H1282" ca="1" si="386">RANDBETWEEN(E1219,G1219)</f>
        <v>63</v>
      </c>
      <c r="I1219" s="154">
        <v>0</v>
      </c>
      <c r="J1219" s="347"/>
      <c r="K1219" t="s">
        <v>660</v>
      </c>
      <c r="L1219" t="s">
        <v>3307</v>
      </c>
      <c r="M1219" s="113" t="s">
        <v>3450</v>
      </c>
      <c r="N1219" s="113">
        <v>0</v>
      </c>
      <c r="O1219" s="113">
        <v>0</v>
      </c>
      <c r="S1219" s="113">
        <v>0</v>
      </c>
      <c r="Y1219" s="120"/>
    </row>
    <row r="1220" spans="1:25" ht="15">
      <c r="A1220" s="134" t="s">
        <v>564</v>
      </c>
      <c r="B1220" s="134" t="s">
        <v>4434</v>
      </c>
      <c r="C1220" s="134" t="s">
        <v>4442</v>
      </c>
      <c r="D1220" s="136">
        <f t="shared" si="375"/>
        <v>3.8723518674246267E-19</v>
      </c>
      <c r="E1220" s="136">
        <f t="shared" si="374"/>
        <v>94.299001377499792</v>
      </c>
      <c r="F1220" s="136">
        <v>0</v>
      </c>
      <c r="G1220" s="136">
        <f t="shared" si="376"/>
        <v>94.299001377499792</v>
      </c>
      <c r="H1220" s="136">
        <f t="shared" ca="1" si="386"/>
        <v>95</v>
      </c>
      <c r="I1220" s="154">
        <v>0</v>
      </c>
      <c r="J1220" s="347"/>
      <c r="K1220" t="s">
        <v>451</v>
      </c>
      <c r="L1220" t="s">
        <v>260</v>
      </c>
      <c r="M1220" s="113" t="s">
        <v>1020</v>
      </c>
      <c r="N1220" s="113">
        <v>0</v>
      </c>
      <c r="O1220" s="113">
        <v>0</v>
      </c>
      <c r="S1220" s="113">
        <v>0</v>
      </c>
      <c r="Y1220" s="120"/>
    </row>
    <row r="1221" spans="1:25" ht="15">
      <c r="A1221" s="134" t="s">
        <v>474</v>
      </c>
      <c r="B1221" s="134" t="s">
        <v>2434</v>
      </c>
      <c r="C1221" s="134" t="s">
        <v>2564</v>
      </c>
      <c r="D1221" s="136">
        <f t="shared" si="375"/>
        <v>4.0659694607958584E-19</v>
      </c>
      <c r="E1221" s="136">
        <f t="shared" ref="E1221:E1284" si="387">E1220*1.5</f>
        <v>141.44850206624969</v>
      </c>
      <c r="F1221" s="136">
        <v>0</v>
      </c>
      <c r="G1221" s="136">
        <f t="shared" si="376"/>
        <v>141.44850206624969</v>
      </c>
      <c r="H1221" s="136">
        <f t="shared" ca="1" si="386"/>
        <v>142</v>
      </c>
      <c r="I1221" s="154">
        <v>0</v>
      </c>
      <c r="J1221" s="347"/>
      <c r="K1221" t="s">
        <v>466</v>
      </c>
      <c r="L1221" t="s">
        <v>3660</v>
      </c>
      <c r="M1221" s="113" t="s">
        <v>3895</v>
      </c>
      <c r="N1221" s="113">
        <v>0</v>
      </c>
      <c r="O1221" s="113">
        <v>13600</v>
      </c>
      <c r="S1221" s="113">
        <v>0</v>
      </c>
      <c r="Y1221" s="120"/>
    </row>
    <row r="1222" spans="1:25" ht="15">
      <c r="A1222" s="134" t="s">
        <v>1319</v>
      </c>
      <c r="B1222" s="134" t="s">
        <v>3002</v>
      </c>
      <c r="C1222" s="134" t="s">
        <v>3188</v>
      </c>
      <c r="D1222" s="136">
        <f t="shared" ref="D1222:D1224" si="388">D1221*0.75</f>
        <v>3.0494770955968939E-19</v>
      </c>
      <c r="E1222" s="136">
        <f t="shared" ref="E1222:E1224" si="389">E1221*0.5</f>
        <v>70.724251033124844</v>
      </c>
      <c r="F1222" s="136">
        <f t="shared" ref="F1222:F1224" ca="1" si="390">RANDBETWEEN(0,10000)</f>
        <v>9060</v>
      </c>
      <c r="G1222" s="136">
        <f t="shared" ca="1" si="376"/>
        <v>9130.7242510331253</v>
      </c>
      <c r="H1222" s="136">
        <f t="shared" ca="1" si="386"/>
        <v>2079</v>
      </c>
      <c r="I1222" s="154">
        <v>-396.62001350999998</v>
      </c>
      <c r="J1222" s="347"/>
      <c r="K1222" t="s">
        <v>1355</v>
      </c>
      <c r="L1222" t="s">
        <v>1473</v>
      </c>
      <c r="M1222" s="113" t="s">
        <v>1646</v>
      </c>
      <c r="N1222" s="113">
        <v>20800</v>
      </c>
      <c r="O1222" s="113">
        <v>0</v>
      </c>
      <c r="S1222" s="113">
        <v>0</v>
      </c>
      <c r="Y1222" s="120"/>
    </row>
    <row r="1223" spans="1:25" ht="15">
      <c r="A1223" s="134" t="s">
        <v>1350</v>
      </c>
      <c r="B1223" s="134" t="s">
        <v>2076</v>
      </c>
      <c r="C1223" s="134" t="s">
        <v>2279</v>
      </c>
      <c r="D1223" s="136">
        <f t="shared" si="388"/>
        <v>2.2871078216976706E-19</v>
      </c>
      <c r="E1223" s="136">
        <f t="shared" si="389"/>
        <v>35.362125516562422</v>
      </c>
      <c r="F1223" s="136">
        <f t="shared" ca="1" si="390"/>
        <v>3336</v>
      </c>
      <c r="G1223" s="136">
        <f t="shared" ca="1" si="376"/>
        <v>3371.3621255165626</v>
      </c>
      <c r="H1223" s="136">
        <f t="shared" ca="1" si="386"/>
        <v>2905</v>
      </c>
      <c r="I1223" s="154">
        <v>0.15959446999999999</v>
      </c>
      <c r="J1223" s="347"/>
      <c r="K1223" t="s">
        <v>1311</v>
      </c>
      <c r="L1223" t="s">
        <v>3002</v>
      </c>
      <c r="M1223" s="113" t="s">
        <v>3158</v>
      </c>
      <c r="N1223" s="113">
        <v>0</v>
      </c>
      <c r="O1223" s="113">
        <v>128400</v>
      </c>
      <c r="S1223" s="113">
        <v>0</v>
      </c>
      <c r="Y1223" s="120"/>
    </row>
    <row r="1224" spans="1:25" ht="15">
      <c r="A1224" s="134" t="s">
        <v>516</v>
      </c>
      <c r="B1224" s="134" t="s">
        <v>3307</v>
      </c>
      <c r="C1224" s="134" t="s">
        <v>3451</v>
      </c>
      <c r="D1224" s="136">
        <f t="shared" si="388"/>
        <v>1.7153308662732528E-19</v>
      </c>
      <c r="E1224" s="136">
        <f t="shared" si="389"/>
        <v>17.681062758281211</v>
      </c>
      <c r="F1224" s="136">
        <f t="shared" ca="1" si="390"/>
        <v>1600</v>
      </c>
      <c r="G1224" s="136">
        <f t="shared" ca="1" si="376"/>
        <v>1617.6810627582813</v>
      </c>
      <c r="H1224" s="136">
        <f t="shared" ca="1" si="386"/>
        <v>1331</v>
      </c>
      <c r="I1224" s="154">
        <v>65001.786797499997</v>
      </c>
      <c r="J1224" s="347"/>
      <c r="K1224" t="s">
        <v>721</v>
      </c>
      <c r="L1224" t="s">
        <v>2737</v>
      </c>
      <c r="M1224" s="113" t="s">
        <v>2900</v>
      </c>
      <c r="N1224" s="113">
        <v>0</v>
      </c>
      <c r="O1224" s="113">
        <v>0</v>
      </c>
      <c r="S1224" s="113">
        <v>0</v>
      </c>
      <c r="Y1224" s="120"/>
    </row>
    <row r="1225" spans="1:25" ht="15">
      <c r="A1225" s="134" t="s">
        <v>539</v>
      </c>
      <c r="B1225" s="134" t="s">
        <v>3660</v>
      </c>
      <c r="C1225" s="134" t="s">
        <v>3896</v>
      </c>
      <c r="D1225" s="136">
        <f t="shared" ref="D1225:D1284" si="391">D1224*1.05</f>
        <v>1.8010974095869156E-19</v>
      </c>
      <c r="E1225" s="136">
        <f t="shared" si="387"/>
        <v>26.521594137421815</v>
      </c>
      <c r="F1225" s="136">
        <v>0</v>
      </c>
      <c r="G1225" s="136">
        <f t="shared" si="376"/>
        <v>26.521594137421815</v>
      </c>
      <c r="H1225" s="136">
        <f t="shared" ca="1" si="386"/>
        <v>27</v>
      </c>
      <c r="I1225" s="154">
        <v>0</v>
      </c>
      <c r="J1225" s="347"/>
      <c r="K1225" t="s">
        <v>783</v>
      </c>
      <c r="L1225" t="s">
        <v>3660</v>
      </c>
      <c r="M1225" s="113" t="s">
        <v>3897</v>
      </c>
      <c r="N1225" s="113">
        <v>0</v>
      </c>
      <c r="O1225" s="113">
        <v>35300</v>
      </c>
      <c r="S1225" s="113">
        <v>0</v>
      </c>
      <c r="Y1225" s="120"/>
    </row>
    <row r="1226" spans="1:25" ht="15">
      <c r="A1226" s="134" t="s">
        <v>517</v>
      </c>
      <c r="B1226" s="134" t="s">
        <v>2737</v>
      </c>
      <c r="C1226" s="134" t="s">
        <v>2757</v>
      </c>
      <c r="D1226" s="136">
        <f>D1225*0.75</f>
        <v>1.3508230571901866E-19</v>
      </c>
      <c r="E1226" s="136">
        <f>E1225*0.5</f>
        <v>13.260797068710907</v>
      </c>
      <c r="F1226" s="136">
        <f ca="1">RANDBETWEEN(0,10000)</f>
        <v>2179</v>
      </c>
      <c r="G1226" s="136">
        <f t="shared" ca="1" si="376"/>
        <v>2192.2607970687109</v>
      </c>
      <c r="H1226" s="136">
        <f t="shared" ca="1" si="386"/>
        <v>1875</v>
      </c>
      <c r="I1226" s="154">
        <v>4996.89591681</v>
      </c>
      <c r="J1226" s="347"/>
      <c r="K1226" t="s">
        <v>583</v>
      </c>
      <c r="L1226" t="s">
        <v>2737</v>
      </c>
      <c r="M1226" s="113" t="s">
        <v>2767</v>
      </c>
      <c r="N1226" s="113">
        <v>0</v>
      </c>
      <c r="O1226" s="113">
        <v>100</v>
      </c>
      <c r="S1226" s="113">
        <v>0</v>
      </c>
      <c r="Y1226" s="120"/>
    </row>
    <row r="1227" spans="1:25" ht="15">
      <c r="A1227" s="134" t="s">
        <v>673</v>
      </c>
      <c r="B1227" s="134" t="s">
        <v>2076</v>
      </c>
      <c r="C1227" s="134" t="s">
        <v>2196</v>
      </c>
      <c r="D1227" s="136">
        <f t="shared" si="391"/>
        <v>1.418364210049696E-19</v>
      </c>
      <c r="E1227" s="136">
        <f t="shared" si="387"/>
        <v>19.891195603066361</v>
      </c>
      <c r="F1227" s="136">
        <v>0</v>
      </c>
      <c r="G1227" s="136">
        <f t="shared" si="376"/>
        <v>19.891195603066361</v>
      </c>
      <c r="H1227" s="136">
        <f t="shared" ca="1" si="386"/>
        <v>20</v>
      </c>
      <c r="I1227" s="154">
        <v>0</v>
      </c>
      <c r="J1227" s="347"/>
      <c r="K1227" t="s">
        <v>627</v>
      </c>
      <c r="L1227" t="s">
        <v>3002</v>
      </c>
      <c r="M1227" s="113" t="s">
        <v>3189</v>
      </c>
      <c r="N1227" s="113">
        <v>0</v>
      </c>
      <c r="O1227" s="113">
        <v>0</v>
      </c>
      <c r="S1227" s="113">
        <v>0</v>
      </c>
      <c r="Y1227" s="120"/>
    </row>
    <row r="1228" spans="1:25" ht="15">
      <c r="A1228" s="134" t="s">
        <v>480</v>
      </c>
      <c r="B1228" s="134" t="s">
        <v>2434</v>
      </c>
      <c r="C1228" s="134" t="s">
        <v>2442</v>
      </c>
      <c r="D1228" s="136">
        <f t="shared" si="391"/>
        <v>1.4892824205521808E-19</v>
      </c>
      <c r="E1228" s="136">
        <f t="shared" si="387"/>
        <v>29.83679340459954</v>
      </c>
      <c r="F1228" s="136">
        <v>0</v>
      </c>
      <c r="G1228" s="136">
        <f t="shared" si="376"/>
        <v>29.83679340459954</v>
      </c>
      <c r="H1228" s="136">
        <f t="shared" ca="1" si="386"/>
        <v>30</v>
      </c>
      <c r="I1228" s="154">
        <v>0</v>
      </c>
      <c r="J1228" s="347"/>
      <c r="K1228" t="s">
        <v>712</v>
      </c>
      <c r="L1228" t="s">
        <v>2737</v>
      </c>
      <c r="M1228" s="113" t="s">
        <v>2901</v>
      </c>
      <c r="N1228" s="113">
        <v>0</v>
      </c>
      <c r="O1228" s="113">
        <v>300</v>
      </c>
      <c r="S1228" s="113">
        <v>0</v>
      </c>
      <c r="Y1228" s="120"/>
    </row>
    <row r="1229" spans="1:25" ht="15">
      <c r="A1229" s="134" t="s">
        <v>508</v>
      </c>
      <c r="B1229" s="134" t="s">
        <v>1763</v>
      </c>
      <c r="C1229" s="134" t="s">
        <v>1949</v>
      </c>
      <c r="D1229" s="136">
        <f t="shared" si="391"/>
        <v>1.56374654157979E-19</v>
      </c>
      <c r="E1229" s="136">
        <f t="shared" si="387"/>
        <v>44.755190106899306</v>
      </c>
      <c r="F1229" s="136">
        <v>0</v>
      </c>
      <c r="G1229" s="136">
        <f t="shared" si="376"/>
        <v>44.755190106899306</v>
      </c>
      <c r="H1229" s="136">
        <f t="shared" ca="1" si="386"/>
        <v>45</v>
      </c>
      <c r="I1229" s="154">
        <v>0</v>
      </c>
      <c r="J1229" s="347"/>
      <c r="K1229" t="s">
        <v>611</v>
      </c>
      <c r="L1229" t="s">
        <v>2737</v>
      </c>
      <c r="M1229" s="113" t="s">
        <v>2902</v>
      </c>
      <c r="N1229" s="113">
        <v>0</v>
      </c>
      <c r="O1229" s="113">
        <v>200</v>
      </c>
      <c r="S1229" s="113">
        <v>0</v>
      </c>
      <c r="Y1229" s="120"/>
    </row>
    <row r="1230" spans="1:25" ht="15">
      <c r="A1230" s="134" t="s">
        <v>1346</v>
      </c>
      <c r="B1230" s="134" t="s">
        <v>4275</v>
      </c>
      <c r="C1230" s="134" t="s">
        <v>4345</v>
      </c>
      <c r="D1230" s="136">
        <f t="shared" si="391"/>
        <v>1.6419338686587796E-19</v>
      </c>
      <c r="E1230" s="136">
        <f t="shared" si="387"/>
        <v>67.132785160348959</v>
      </c>
      <c r="F1230" s="136">
        <v>0</v>
      </c>
      <c r="G1230" s="136">
        <f t="shared" si="376"/>
        <v>67.132785160348959</v>
      </c>
      <c r="H1230" s="136">
        <f t="shared" ca="1" si="386"/>
        <v>68</v>
      </c>
      <c r="I1230" s="154">
        <v>0</v>
      </c>
      <c r="J1230" s="347"/>
      <c r="K1230" t="s">
        <v>760</v>
      </c>
      <c r="L1230" t="s">
        <v>260</v>
      </c>
      <c r="M1230" s="113" t="s">
        <v>1021</v>
      </c>
      <c r="N1230" s="113">
        <v>0</v>
      </c>
      <c r="O1230" s="113">
        <v>0</v>
      </c>
      <c r="S1230" s="113">
        <v>0</v>
      </c>
      <c r="Y1230" s="120"/>
    </row>
    <row r="1231" spans="1:25" ht="15">
      <c r="A1231" s="134" t="s">
        <v>1350</v>
      </c>
      <c r="B1231" s="134" t="s">
        <v>1763</v>
      </c>
      <c r="C1231" s="134" t="s">
        <v>1924</v>
      </c>
      <c r="D1231" s="136">
        <f>D1230*0.75</f>
        <v>1.2314504014940846E-19</v>
      </c>
      <c r="E1231" s="136">
        <f>E1230*0.5</f>
        <v>33.56639258017448</v>
      </c>
      <c r="F1231" s="136">
        <f ca="1">RANDBETWEEN(0,10000)</f>
        <v>3575</v>
      </c>
      <c r="G1231" s="136">
        <f t="shared" ref="G1231:G1294" ca="1" si="392">E1231+F1231</f>
        <v>3608.5663925801746</v>
      </c>
      <c r="H1231" s="136">
        <f t="shared" ca="1" si="386"/>
        <v>3177</v>
      </c>
      <c r="I1231" s="154">
        <v>36.241822469999995</v>
      </c>
      <c r="J1231" s="347"/>
      <c r="K1231" t="s">
        <v>486</v>
      </c>
      <c r="L1231" t="s">
        <v>4048</v>
      </c>
      <c r="M1231" s="113" t="s">
        <v>4068</v>
      </c>
      <c r="N1231" s="113">
        <v>0</v>
      </c>
      <c r="O1231" s="113">
        <v>0</v>
      </c>
      <c r="S1231" s="113">
        <v>0</v>
      </c>
      <c r="Y1231" s="120"/>
    </row>
    <row r="1232" spans="1:25" ht="15">
      <c r="A1232" s="134" t="s">
        <v>610</v>
      </c>
      <c r="B1232" s="134" t="s">
        <v>2737</v>
      </c>
      <c r="C1232" s="134" t="s">
        <v>2903</v>
      </c>
      <c r="D1232" s="136">
        <f t="shared" si="391"/>
        <v>1.2930229215687889E-19</v>
      </c>
      <c r="E1232" s="136">
        <f t="shared" si="387"/>
        <v>50.349588870261719</v>
      </c>
      <c r="F1232" s="136">
        <v>0</v>
      </c>
      <c r="G1232" s="136">
        <f t="shared" si="392"/>
        <v>50.349588870261719</v>
      </c>
      <c r="H1232" s="136">
        <f t="shared" ca="1" si="386"/>
        <v>51</v>
      </c>
      <c r="I1232" s="154">
        <v>0</v>
      </c>
      <c r="J1232" s="347"/>
      <c r="K1232" t="s">
        <v>1357</v>
      </c>
      <c r="L1232" t="s">
        <v>260</v>
      </c>
      <c r="M1232" s="113" t="s">
        <v>1365</v>
      </c>
      <c r="N1232" s="113">
        <v>0</v>
      </c>
      <c r="O1232" s="113">
        <v>0</v>
      </c>
      <c r="S1232" s="113">
        <v>0</v>
      </c>
      <c r="Y1232" s="120"/>
    </row>
    <row r="1233" spans="1:25" ht="15">
      <c r="A1233" s="134" t="s">
        <v>758</v>
      </c>
      <c r="B1233" s="134" t="s">
        <v>3002</v>
      </c>
      <c r="C1233" s="134" t="s">
        <v>3190</v>
      </c>
      <c r="D1233" s="136">
        <f>D1232*0.75</f>
        <v>9.6976719117659169E-20</v>
      </c>
      <c r="E1233" s="136">
        <f>E1232*0.5</f>
        <v>25.17479443513086</v>
      </c>
      <c r="F1233" s="136">
        <f ca="1">RANDBETWEEN(0,10000)</f>
        <v>5188</v>
      </c>
      <c r="G1233" s="136">
        <f t="shared" ca="1" si="392"/>
        <v>5213.1747944351309</v>
      </c>
      <c r="H1233" s="136">
        <f t="shared" ca="1" si="386"/>
        <v>354</v>
      </c>
      <c r="I1233" s="154">
        <v>0</v>
      </c>
      <c r="J1233" s="347"/>
      <c r="K1233" t="s">
        <v>531</v>
      </c>
      <c r="L1233" t="s">
        <v>3307</v>
      </c>
      <c r="M1233" s="113" t="s">
        <v>3452</v>
      </c>
      <c r="N1233" s="113">
        <v>113800</v>
      </c>
      <c r="O1233" s="113">
        <v>0</v>
      </c>
      <c r="S1233" s="113">
        <v>0</v>
      </c>
      <c r="Y1233" s="120"/>
    </row>
    <row r="1234" spans="1:25" ht="15">
      <c r="A1234" s="134" t="s">
        <v>608</v>
      </c>
      <c r="B1234" s="134" t="s">
        <v>1473</v>
      </c>
      <c r="C1234" s="134" t="s">
        <v>1647</v>
      </c>
      <c r="D1234" s="136">
        <f t="shared" si="391"/>
        <v>1.0182555507354213E-19</v>
      </c>
      <c r="E1234" s="136">
        <f t="shared" si="387"/>
        <v>37.762191652696288</v>
      </c>
      <c r="F1234" s="136">
        <v>0</v>
      </c>
      <c r="G1234" s="136">
        <f t="shared" si="392"/>
        <v>37.762191652696288</v>
      </c>
      <c r="H1234" s="136">
        <f t="shared" ca="1" si="386"/>
        <v>38</v>
      </c>
      <c r="I1234" s="154">
        <v>0</v>
      </c>
      <c r="J1234" s="347"/>
      <c r="K1234" t="s">
        <v>464</v>
      </c>
      <c r="L1234" t="s">
        <v>4124</v>
      </c>
      <c r="M1234" s="113" t="s">
        <v>4127</v>
      </c>
      <c r="N1234" s="113">
        <v>0</v>
      </c>
      <c r="O1234" s="113">
        <v>0</v>
      </c>
      <c r="S1234" s="113">
        <v>0</v>
      </c>
      <c r="Y1234" s="120"/>
    </row>
    <row r="1235" spans="1:25" ht="15">
      <c r="A1235" s="134" t="s">
        <v>675</v>
      </c>
      <c r="B1235" s="134" t="s">
        <v>2076</v>
      </c>
      <c r="C1235" s="134" t="s">
        <v>2242</v>
      </c>
      <c r="D1235" s="136">
        <f t="shared" si="391"/>
        <v>1.0691683282721924E-19</v>
      </c>
      <c r="E1235" s="136">
        <f t="shared" si="387"/>
        <v>56.643287479044432</v>
      </c>
      <c r="F1235" s="136">
        <v>0</v>
      </c>
      <c r="G1235" s="136">
        <f t="shared" si="392"/>
        <v>56.643287479044432</v>
      </c>
      <c r="H1235" s="136">
        <f t="shared" ca="1" si="386"/>
        <v>57</v>
      </c>
      <c r="I1235" s="154">
        <v>0</v>
      </c>
      <c r="J1235" s="347"/>
      <c r="K1235" t="s">
        <v>650</v>
      </c>
      <c r="L1235" t="s">
        <v>3307</v>
      </c>
      <c r="M1235" s="113" t="s">
        <v>3365</v>
      </c>
      <c r="N1235" s="113">
        <v>1200</v>
      </c>
      <c r="O1235" s="113">
        <v>0</v>
      </c>
      <c r="S1235" s="113">
        <v>0</v>
      </c>
      <c r="Y1235" s="120"/>
    </row>
    <row r="1236" spans="1:25" ht="15">
      <c r="A1236" s="134" t="s">
        <v>563</v>
      </c>
      <c r="B1236" s="134" t="s">
        <v>3660</v>
      </c>
      <c r="C1236" s="134" t="s">
        <v>3876</v>
      </c>
      <c r="D1236" s="136">
        <f t="shared" si="391"/>
        <v>1.1226267446858021E-19</v>
      </c>
      <c r="E1236" s="136">
        <f t="shared" si="387"/>
        <v>84.964931218566647</v>
      </c>
      <c r="F1236" s="136">
        <v>0</v>
      </c>
      <c r="G1236" s="136">
        <f t="shared" si="392"/>
        <v>84.964931218566647</v>
      </c>
      <c r="H1236" s="136">
        <f t="shared" ca="1" si="386"/>
        <v>85</v>
      </c>
      <c r="I1236" s="154">
        <v>0</v>
      </c>
      <c r="J1236" s="347"/>
      <c r="K1236" t="s">
        <v>686</v>
      </c>
      <c r="L1236" t="s">
        <v>4124</v>
      </c>
      <c r="M1236" s="113" t="s">
        <v>4168</v>
      </c>
      <c r="N1236" s="113">
        <v>700</v>
      </c>
      <c r="O1236" s="113">
        <v>0</v>
      </c>
      <c r="S1236" s="113">
        <v>0</v>
      </c>
      <c r="Y1236" s="120"/>
    </row>
    <row r="1237" spans="1:25" ht="15">
      <c r="A1237" s="134" t="s">
        <v>464</v>
      </c>
      <c r="B1237" s="134" t="s">
        <v>1763</v>
      </c>
      <c r="C1237" s="134" t="s">
        <v>1950</v>
      </c>
      <c r="D1237" s="136">
        <f t="shared" si="391"/>
        <v>1.1787580819200922E-19</v>
      </c>
      <c r="E1237" s="136">
        <f t="shared" si="387"/>
        <v>127.44739682784997</v>
      </c>
      <c r="F1237" s="136">
        <v>0</v>
      </c>
      <c r="G1237" s="136">
        <f t="shared" si="392"/>
        <v>127.44739682784997</v>
      </c>
      <c r="H1237" s="136">
        <f t="shared" ca="1" si="386"/>
        <v>128</v>
      </c>
      <c r="I1237" s="154">
        <v>0</v>
      </c>
      <c r="J1237" s="347"/>
      <c r="K1237" t="s">
        <v>764</v>
      </c>
      <c r="L1237" t="s">
        <v>3307</v>
      </c>
      <c r="M1237" s="113" t="s">
        <v>3453</v>
      </c>
      <c r="N1237" s="113">
        <v>300</v>
      </c>
      <c r="O1237" s="113">
        <v>0</v>
      </c>
      <c r="S1237" s="113">
        <v>0</v>
      </c>
      <c r="Y1237" s="120"/>
    </row>
    <row r="1238" spans="1:25" ht="15">
      <c r="A1238" s="134" t="s">
        <v>609</v>
      </c>
      <c r="B1238" s="134" t="s">
        <v>2737</v>
      </c>
      <c r="C1238" s="134" t="s">
        <v>2745</v>
      </c>
      <c r="D1238" s="136">
        <f t="shared" si="391"/>
        <v>1.237695986016097E-19</v>
      </c>
      <c r="E1238" s="136">
        <f t="shared" si="387"/>
        <v>191.17109524177496</v>
      </c>
      <c r="F1238" s="136">
        <v>0</v>
      </c>
      <c r="G1238" s="136">
        <f t="shared" si="392"/>
        <v>191.17109524177496</v>
      </c>
      <c r="H1238" s="136">
        <f t="shared" ca="1" si="386"/>
        <v>192</v>
      </c>
      <c r="I1238" s="154">
        <v>0</v>
      </c>
      <c r="J1238" s="347"/>
      <c r="K1238" t="s">
        <v>444</v>
      </c>
      <c r="L1238" t="s">
        <v>4124</v>
      </c>
      <c r="M1238" s="113" t="s">
        <v>4126</v>
      </c>
      <c r="N1238" s="113">
        <v>-200</v>
      </c>
      <c r="O1238" s="113">
        <v>0</v>
      </c>
      <c r="S1238" s="113">
        <v>0</v>
      </c>
      <c r="Y1238" s="120"/>
    </row>
    <row r="1239" spans="1:25" ht="15">
      <c r="A1239" s="134" t="s">
        <v>534</v>
      </c>
      <c r="B1239" s="134" t="s">
        <v>4275</v>
      </c>
      <c r="C1239" s="134" t="s">
        <v>4325</v>
      </c>
      <c r="D1239" s="136">
        <f>D1238*0.75</f>
        <v>9.2827198951207279E-20</v>
      </c>
      <c r="E1239" s="136">
        <f>E1238*0.5</f>
        <v>95.585547620887482</v>
      </c>
      <c r="F1239" s="136">
        <f ca="1">RANDBETWEEN(0,10000)</f>
        <v>7208</v>
      </c>
      <c r="G1239" s="136">
        <f t="shared" ca="1" si="392"/>
        <v>7303.5855476208872</v>
      </c>
      <c r="H1239" s="136">
        <f t="shared" ca="1" si="386"/>
        <v>3854</v>
      </c>
      <c r="I1239" s="154">
        <v>0</v>
      </c>
      <c r="J1239" s="347"/>
      <c r="K1239" t="s">
        <v>729</v>
      </c>
      <c r="L1239" t="s">
        <v>3660</v>
      </c>
      <c r="M1239" s="113" t="s">
        <v>3898</v>
      </c>
      <c r="N1239" s="113">
        <v>0</v>
      </c>
      <c r="O1239" s="113">
        <v>5500</v>
      </c>
      <c r="S1239" s="113">
        <v>0</v>
      </c>
      <c r="Y1239" s="120"/>
    </row>
    <row r="1240" spans="1:25" ht="15">
      <c r="A1240" s="134" t="s">
        <v>449</v>
      </c>
      <c r="B1240" s="134" t="s">
        <v>2434</v>
      </c>
      <c r="C1240" s="134" t="s">
        <v>2617</v>
      </c>
      <c r="D1240" s="136">
        <f t="shared" si="391"/>
        <v>9.7468558898767645E-20</v>
      </c>
      <c r="E1240" s="136">
        <f t="shared" si="387"/>
        <v>143.37832143133122</v>
      </c>
      <c r="F1240" s="136">
        <v>0</v>
      </c>
      <c r="G1240" s="136">
        <f t="shared" si="392"/>
        <v>143.37832143133122</v>
      </c>
      <c r="H1240" s="136">
        <f t="shared" ca="1" si="386"/>
        <v>144</v>
      </c>
      <c r="I1240" s="154">
        <v>0</v>
      </c>
      <c r="J1240" s="347"/>
      <c r="K1240" t="s">
        <v>510</v>
      </c>
      <c r="L1240" t="s">
        <v>2434</v>
      </c>
      <c r="M1240" s="113" t="s">
        <v>2581</v>
      </c>
      <c r="N1240" s="113">
        <v>0</v>
      </c>
      <c r="O1240" s="113">
        <v>11200</v>
      </c>
      <c r="S1240" s="113">
        <v>0</v>
      </c>
      <c r="Y1240" s="120"/>
    </row>
    <row r="1241" spans="1:25" ht="15">
      <c r="A1241" s="134" t="s">
        <v>506</v>
      </c>
      <c r="B1241" s="134" t="s">
        <v>4124</v>
      </c>
      <c r="C1241" s="134" t="s">
        <v>4180</v>
      </c>
      <c r="D1241" s="136">
        <f t="shared" si="391"/>
        <v>1.0234198684370603E-19</v>
      </c>
      <c r="E1241" s="136">
        <f t="shared" si="387"/>
        <v>215.06748214699684</v>
      </c>
      <c r="F1241" s="136">
        <v>0</v>
      </c>
      <c r="G1241" s="136">
        <f t="shared" si="392"/>
        <v>215.06748214699684</v>
      </c>
      <c r="H1241" s="136">
        <f t="shared" ca="1" si="386"/>
        <v>216</v>
      </c>
      <c r="I1241" s="154">
        <v>0</v>
      </c>
      <c r="J1241" s="347"/>
      <c r="K1241" t="s">
        <v>711</v>
      </c>
      <c r="L1241" t="s">
        <v>1763</v>
      </c>
      <c r="M1241" s="113" t="s">
        <v>1864</v>
      </c>
      <c r="N1241" s="113">
        <v>0</v>
      </c>
      <c r="O1241" s="113">
        <v>1400</v>
      </c>
      <c r="S1241" s="113">
        <v>0</v>
      </c>
      <c r="Y1241" s="120"/>
    </row>
    <row r="1242" spans="1:25" ht="15">
      <c r="A1242" s="134" t="s">
        <v>607</v>
      </c>
      <c r="B1242" s="134" t="s">
        <v>1763</v>
      </c>
      <c r="C1242" s="134" t="s">
        <v>1951</v>
      </c>
      <c r="D1242" s="136">
        <f t="shared" si="391"/>
        <v>1.0745908618589134E-19</v>
      </c>
      <c r="E1242" s="136">
        <f t="shared" si="387"/>
        <v>322.60122322049529</v>
      </c>
      <c r="F1242" s="136">
        <v>0</v>
      </c>
      <c r="G1242" s="136">
        <f t="shared" si="392"/>
        <v>322.60122322049529</v>
      </c>
      <c r="H1242" s="136">
        <f t="shared" ca="1" si="386"/>
        <v>323</v>
      </c>
      <c r="I1242" s="154">
        <v>0</v>
      </c>
      <c r="J1242" s="347"/>
      <c r="K1242" t="s">
        <v>564</v>
      </c>
      <c r="L1242" t="s">
        <v>4048</v>
      </c>
      <c r="M1242" s="113" t="s">
        <v>4094</v>
      </c>
      <c r="N1242" s="113">
        <v>21500</v>
      </c>
      <c r="O1242" s="113">
        <v>0</v>
      </c>
      <c r="S1242" s="113">
        <v>0</v>
      </c>
      <c r="Y1242" s="120"/>
    </row>
    <row r="1243" spans="1:25" ht="15">
      <c r="A1243" s="134" t="s">
        <v>720</v>
      </c>
      <c r="B1243" s="134" t="s">
        <v>2737</v>
      </c>
      <c r="C1243" s="134" t="s">
        <v>2904</v>
      </c>
      <c r="D1243" s="136">
        <f t="shared" si="391"/>
        <v>1.1283204049518591E-19</v>
      </c>
      <c r="E1243" s="136">
        <f t="shared" si="387"/>
        <v>483.90183483074293</v>
      </c>
      <c r="F1243" s="136">
        <v>0</v>
      </c>
      <c r="G1243" s="136">
        <f t="shared" si="392"/>
        <v>483.90183483074293</v>
      </c>
      <c r="H1243" s="136">
        <f t="shared" ca="1" si="386"/>
        <v>484</v>
      </c>
      <c r="I1243" s="154">
        <v>0</v>
      </c>
      <c r="J1243" s="347"/>
      <c r="K1243" t="s">
        <v>777</v>
      </c>
      <c r="L1243" t="s">
        <v>2434</v>
      </c>
      <c r="M1243" s="113" t="s">
        <v>2618</v>
      </c>
      <c r="N1243" s="113">
        <v>0</v>
      </c>
      <c r="O1243" s="113">
        <v>100</v>
      </c>
      <c r="S1243" s="113">
        <v>0</v>
      </c>
      <c r="Y1243" s="120"/>
    </row>
    <row r="1244" spans="1:25" ht="15">
      <c r="A1244" s="134" t="s">
        <v>590</v>
      </c>
      <c r="B1244" s="134" t="s">
        <v>4124</v>
      </c>
      <c r="C1244" s="134" t="s">
        <v>4181</v>
      </c>
      <c r="D1244" s="136">
        <f t="shared" si="391"/>
        <v>1.1847364251994522E-19</v>
      </c>
      <c r="E1244" s="136">
        <f t="shared" si="387"/>
        <v>725.85275224611439</v>
      </c>
      <c r="F1244" s="136">
        <v>0</v>
      </c>
      <c r="G1244" s="136">
        <f t="shared" si="392"/>
        <v>725.85275224611439</v>
      </c>
      <c r="H1244" s="136">
        <f t="shared" ca="1" si="386"/>
        <v>726</v>
      </c>
      <c r="I1244" s="154">
        <v>0</v>
      </c>
      <c r="J1244" s="347"/>
      <c r="K1244" t="s">
        <v>695</v>
      </c>
      <c r="L1244" t="s">
        <v>3660</v>
      </c>
      <c r="M1244" s="113" t="s">
        <v>3899</v>
      </c>
      <c r="N1244" s="113">
        <v>0</v>
      </c>
      <c r="O1244" s="113">
        <v>2500</v>
      </c>
      <c r="S1244" s="113">
        <v>0</v>
      </c>
      <c r="Y1244" s="120"/>
    </row>
    <row r="1245" spans="1:25" ht="15">
      <c r="A1245" s="134" t="s">
        <v>726</v>
      </c>
      <c r="B1245" s="134" t="s">
        <v>1473</v>
      </c>
      <c r="C1245" s="134" t="s">
        <v>1648</v>
      </c>
      <c r="D1245" s="136">
        <f t="shared" si="391"/>
        <v>1.2439732464594248E-19</v>
      </c>
      <c r="E1245" s="136">
        <f>E1244*0.56</f>
        <v>406.4775412578241</v>
      </c>
      <c r="F1245" s="136">
        <v>0</v>
      </c>
      <c r="G1245" s="136">
        <f t="shared" si="392"/>
        <v>406.4775412578241</v>
      </c>
      <c r="H1245" s="136">
        <f t="shared" ca="1" si="386"/>
        <v>407</v>
      </c>
      <c r="I1245" s="154">
        <v>0</v>
      </c>
      <c r="J1245" s="347"/>
      <c r="K1245" t="s">
        <v>543</v>
      </c>
      <c r="L1245" t="s">
        <v>3002</v>
      </c>
      <c r="M1245" s="113" t="s">
        <v>3037</v>
      </c>
      <c r="N1245" s="113">
        <v>0</v>
      </c>
      <c r="O1245" s="113">
        <v>8300</v>
      </c>
      <c r="S1245" s="113">
        <v>0</v>
      </c>
      <c r="Y1245" s="120"/>
    </row>
    <row r="1246" spans="1:25" ht="15">
      <c r="A1246" s="134" t="s">
        <v>488</v>
      </c>
      <c r="B1246" s="134" t="s">
        <v>2434</v>
      </c>
      <c r="C1246" s="134" t="s">
        <v>2619</v>
      </c>
      <c r="D1246" s="136">
        <f t="shared" si="391"/>
        <v>1.3061719087823962E-19</v>
      </c>
      <c r="E1246" s="136">
        <f t="shared" si="387"/>
        <v>609.71631188673609</v>
      </c>
      <c r="F1246" s="136">
        <v>0</v>
      </c>
      <c r="G1246" s="136">
        <f t="shared" si="392"/>
        <v>609.71631188673609</v>
      </c>
      <c r="H1246" s="136">
        <f t="shared" ca="1" si="386"/>
        <v>610</v>
      </c>
      <c r="I1246" s="154">
        <v>0</v>
      </c>
      <c r="J1246" s="347"/>
      <c r="K1246" t="s">
        <v>434</v>
      </c>
      <c r="L1246" t="s">
        <v>1473</v>
      </c>
      <c r="M1246" s="113" t="s">
        <v>1649</v>
      </c>
      <c r="N1246" s="113">
        <v>1100</v>
      </c>
      <c r="O1246" s="113">
        <v>0</v>
      </c>
      <c r="S1246" s="113">
        <v>0</v>
      </c>
      <c r="Y1246" s="120"/>
    </row>
    <row r="1247" spans="1:25" ht="15">
      <c r="A1247" s="134" t="s">
        <v>520</v>
      </c>
      <c r="B1247" s="134" t="s">
        <v>1763</v>
      </c>
      <c r="C1247" s="134" t="s">
        <v>1906</v>
      </c>
      <c r="D1247" s="136">
        <f t="shared" si="391"/>
        <v>1.371480504221516E-19</v>
      </c>
      <c r="E1247" s="136">
        <f t="shared" si="387"/>
        <v>914.57446783010414</v>
      </c>
      <c r="F1247" s="136">
        <v>0</v>
      </c>
      <c r="G1247" s="136">
        <f t="shared" si="392"/>
        <v>914.57446783010414</v>
      </c>
      <c r="H1247" s="136">
        <f t="shared" ca="1" si="386"/>
        <v>915</v>
      </c>
      <c r="I1247" s="154">
        <v>0</v>
      </c>
      <c r="J1247" s="347"/>
      <c r="K1247" t="s">
        <v>715</v>
      </c>
      <c r="L1247" t="s">
        <v>4048</v>
      </c>
      <c r="M1247" s="113" t="s">
        <v>4095</v>
      </c>
      <c r="N1247" s="113">
        <v>0</v>
      </c>
      <c r="O1247" s="113">
        <v>0</v>
      </c>
      <c r="S1247" s="113">
        <v>0</v>
      </c>
      <c r="Y1247" s="120"/>
    </row>
    <row r="1248" spans="1:25" ht="15">
      <c r="A1248" s="134" t="s">
        <v>446</v>
      </c>
      <c r="B1248" s="134" t="s">
        <v>3002</v>
      </c>
      <c r="C1248" s="134" t="s">
        <v>3083</v>
      </c>
      <c r="D1248" s="136">
        <f t="shared" si="391"/>
        <v>1.4400545294325919E-19</v>
      </c>
      <c r="E1248" s="136">
        <f t="shared" si="387"/>
        <v>1371.8617017451561</v>
      </c>
      <c r="F1248" s="136">
        <v>0</v>
      </c>
      <c r="G1248" s="136">
        <f t="shared" si="392"/>
        <v>1371.8617017451561</v>
      </c>
      <c r="H1248" s="136">
        <f t="shared" ca="1" si="386"/>
        <v>1372</v>
      </c>
      <c r="I1248" s="154">
        <v>0</v>
      </c>
      <c r="J1248" s="347"/>
      <c r="K1248" t="s">
        <v>656</v>
      </c>
      <c r="L1248" t="s">
        <v>2737</v>
      </c>
      <c r="M1248" s="113" t="s">
        <v>2799</v>
      </c>
      <c r="N1248" s="113">
        <v>0</v>
      </c>
      <c r="O1248" s="113">
        <v>0</v>
      </c>
      <c r="S1248" s="113">
        <v>0</v>
      </c>
      <c r="Y1248" s="120"/>
    </row>
    <row r="1249" spans="1:25" ht="15">
      <c r="A1249" s="134" t="s">
        <v>759</v>
      </c>
      <c r="B1249" s="134" t="s">
        <v>2076</v>
      </c>
      <c r="C1249" s="134" t="s">
        <v>2293</v>
      </c>
      <c r="D1249" s="136">
        <f t="shared" si="391"/>
        <v>1.5120572559042215E-19</v>
      </c>
      <c r="E1249" s="136">
        <f>E1248*0.56</f>
        <v>768.24255297728746</v>
      </c>
      <c r="F1249" s="136">
        <v>0</v>
      </c>
      <c r="G1249" s="136">
        <f t="shared" si="392"/>
        <v>768.24255297728746</v>
      </c>
      <c r="H1249" s="136">
        <f t="shared" ca="1" si="386"/>
        <v>769</v>
      </c>
      <c r="I1249" s="154">
        <v>0</v>
      </c>
      <c r="J1249" s="347"/>
      <c r="K1249" t="s">
        <v>481</v>
      </c>
      <c r="L1249" t="s">
        <v>260</v>
      </c>
      <c r="M1249" s="113" t="s">
        <v>1022</v>
      </c>
      <c r="N1249" s="113">
        <v>0</v>
      </c>
      <c r="O1249" s="113">
        <v>0</v>
      </c>
      <c r="S1249" s="113">
        <v>0</v>
      </c>
      <c r="Y1249" s="120"/>
    </row>
    <row r="1250" spans="1:25" ht="15">
      <c r="A1250" s="134" t="s">
        <v>531</v>
      </c>
      <c r="B1250" s="134" t="s">
        <v>3307</v>
      </c>
      <c r="C1250" s="134" t="s">
        <v>3452</v>
      </c>
      <c r="D1250" s="136">
        <f t="shared" si="391"/>
        <v>1.5876601186994328E-19</v>
      </c>
      <c r="E1250" s="136">
        <f t="shared" si="387"/>
        <v>1152.3638294659313</v>
      </c>
      <c r="F1250" s="136">
        <v>0</v>
      </c>
      <c r="G1250" s="136">
        <f t="shared" si="392"/>
        <v>1152.3638294659313</v>
      </c>
      <c r="H1250" s="136">
        <f t="shared" ca="1" si="386"/>
        <v>1153</v>
      </c>
      <c r="I1250" s="154">
        <v>3184.6729544</v>
      </c>
      <c r="J1250" s="347"/>
      <c r="K1250" t="s">
        <v>493</v>
      </c>
      <c r="L1250" t="s">
        <v>4275</v>
      </c>
      <c r="M1250" s="113" t="s">
        <v>4373</v>
      </c>
      <c r="N1250" s="113">
        <v>1400</v>
      </c>
      <c r="O1250" s="113">
        <v>0</v>
      </c>
      <c r="S1250" s="113">
        <v>0</v>
      </c>
      <c r="Y1250" s="120"/>
    </row>
    <row r="1251" spans="1:25" ht="15">
      <c r="A1251" s="134" t="s">
        <v>527</v>
      </c>
      <c r="B1251" s="134" t="s">
        <v>1373</v>
      </c>
      <c r="C1251" s="134" t="s">
        <v>1430</v>
      </c>
      <c r="D1251" s="136">
        <f t="shared" si="391"/>
        <v>1.6670431246344044E-19</v>
      </c>
      <c r="E1251" s="136">
        <f>E1250*0.56</f>
        <v>645.32374450092163</v>
      </c>
      <c r="F1251" s="136">
        <v>0</v>
      </c>
      <c r="G1251" s="136">
        <f t="shared" si="392"/>
        <v>645.32374450092163</v>
      </c>
      <c r="H1251" s="136">
        <f t="shared" ca="1" si="386"/>
        <v>646</v>
      </c>
      <c r="I1251" s="154">
        <v>0</v>
      </c>
      <c r="J1251" s="347"/>
      <c r="K1251" t="s">
        <v>448</v>
      </c>
      <c r="L1251" t="s">
        <v>3002</v>
      </c>
      <c r="M1251" s="113" t="s">
        <v>3191</v>
      </c>
      <c r="N1251" s="113">
        <v>0</v>
      </c>
      <c r="O1251" s="113">
        <v>12300</v>
      </c>
      <c r="S1251" s="113">
        <v>0</v>
      </c>
      <c r="Y1251" s="120"/>
    </row>
    <row r="1252" spans="1:25" ht="15">
      <c r="A1252" s="134" t="s">
        <v>665</v>
      </c>
      <c r="B1252" s="134" t="s">
        <v>4434</v>
      </c>
      <c r="C1252" s="134" t="s">
        <v>4462</v>
      </c>
      <c r="D1252" s="136">
        <f t="shared" si="391"/>
        <v>1.7503952808661246E-19</v>
      </c>
      <c r="E1252" s="136">
        <f>E1251*0.56</f>
        <v>361.38129692051615</v>
      </c>
      <c r="F1252" s="136">
        <v>0</v>
      </c>
      <c r="G1252" s="136">
        <f t="shared" si="392"/>
        <v>361.38129692051615</v>
      </c>
      <c r="H1252" s="136">
        <f t="shared" ca="1" si="386"/>
        <v>362</v>
      </c>
      <c r="I1252" s="154">
        <v>0</v>
      </c>
      <c r="J1252" s="347"/>
      <c r="K1252" t="s">
        <v>697</v>
      </c>
      <c r="L1252" t="s">
        <v>2737</v>
      </c>
      <c r="M1252" s="113" t="s">
        <v>2821</v>
      </c>
      <c r="N1252" s="113">
        <v>0</v>
      </c>
      <c r="O1252" s="113">
        <v>600</v>
      </c>
      <c r="S1252" s="113">
        <v>0</v>
      </c>
      <c r="Y1252" s="120"/>
    </row>
    <row r="1253" spans="1:25" ht="15">
      <c r="A1253" s="134" t="s">
        <v>541</v>
      </c>
      <c r="B1253" s="134" t="s">
        <v>4275</v>
      </c>
      <c r="C1253" s="134" t="s">
        <v>4355</v>
      </c>
      <c r="D1253" s="136">
        <f>D1252*0.75</f>
        <v>1.3127964606495935E-19</v>
      </c>
      <c r="E1253" s="136">
        <f>E1252*0.5</f>
        <v>180.69064846025807</v>
      </c>
      <c r="F1253" s="136">
        <f ca="1">RANDBETWEEN(0,10000)</f>
        <v>7704</v>
      </c>
      <c r="G1253" s="136">
        <f t="shared" ca="1" si="392"/>
        <v>7884.6906484602578</v>
      </c>
      <c r="H1253" s="136">
        <f t="shared" ca="1" si="386"/>
        <v>4552</v>
      </c>
      <c r="I1253" s="154">
        <v>15912.241731330001</v>
      </c>
      <c r="J1253" s="347"/>
      <c r="K1253" t="s">
        <v>676</v>
      </c>
      <c r="L1253" t="s">
        <v>4275</v>
      </c>
      <c r="M1253" s="113" t="s">
        <v>4374</v>
      </c>
      <c r="N1253" s="113">
        <v>2900</v>
      </c>
      <c r="O1253" s="113">
        <v>0</v>
      </c>
      <c r="S1253" s="113">
        <v>0</v>
      </c>
      <c r="Y1253" s="120"/>
    </row>
    <row r="1254" spans="1:25" ht="15">
      <c r="A1254" s="134" t="s">
        <v>525</v>
      </c>
      <c r="B1254" s="134" t="s">
        <v>2076</v>
      </c>
      <c r="C1254" s="134" t="s">
        <v>2208</v>
      </c>
      <c r="D1254" s="136">
        <f t="shared" si="391"/>
        <v>1.3784362836820732E-19</v>
      </c>
      <c r="E1254" s="136">
        <f t="shared" si="387"/>
        <v>271.0359726903871</v>
      </c>
      <c r="F1254" s="136">
        <v>0</v>
      </c>
      <c r="G1254" s="136">
        <f t="shared" si="392"/>
        <v>271.0359726903871</v>
      </c>
      <c r="H1254" s="136">
        <f t="shared" ca="1" si="386"/>
        <v>272</v>
      </c>
      <c r="I1254" s="154">
        <v>0</v>
      </c>
      <c r="J1254" s="347"/>
      <c r="K1254" t="s">
        <v>1311</v>
      </c>
      <c r="L1254" t="s">
        <v>4124</v>
      </c>
      <c r="M1254" s="113" t="s">
        <v>4178</v>
      </c>
      <c r="N1254" s="113">
        <v>-100</v>
      </c>
      <c r="O1254" s="113">
        <v>0</v>
      </c>
      <c r="S1254" s="113">
        <v>0</v>
      </c>
      <c r="Y1254" s="120"/>
    </row>
    <row r="1255" spans="1:25" ht="15">
      <c r="A1255" s="134" t="s">
        <v>445</v>
      </c>
      <c r="B1255" s="134" t="s">
        <v>3307</v>
      </c>
      <c r="C1255" s="134" t="s">
        <v>3364</v>
      </c>
      <c r="D1255" s="136">
        <f t="shared" si="391"/>
        <v>1.4473580978661769E-19</v>
      </c>
      <c r="E1255" s="136">
        <f t="shared" si="387"/>
        <v>406.55395903558065</v>
      </c>
      <c r="F1255" s="136">
        <v>0</v>
      </c>
      <c r="G1255" s="136">
        <f t="shared" si="392"/>
        <v>406.55395903558065</v>
      </c>
      <c r="H1255" s="136">
        <f t="shared" ca="1" si="386"/>
        <v>407</v>
      </c>
      <c r="I1255" s="154">
        <v>3086.0713274999998</v>
      </c>
      <c r="J1255" s="347"/>
      <c r="K1255" t="s">
        <v>658</v>
      </c>
      <c r="L1255" t="s">
        <v>1373</v>
      </c>
      <c r="M1255" s="113" t="s">
        <v>1431</v>
      </c>
      <c r="N1255" s="113">
        <v>0</v>
      </c>
      <c r="O1255" s="113">
        <v>0</v>
      </c>
      <c r="S1255" s="113">
        <v>0</v>
      </c>
      <c r="Y1255" s="120"/>
    </row>
    <row r="1256" spans="1:25" ht="15">
      <c r="A1256" s="134" t="s">
        <v>753</v>
      </c>
      <c r="B1256" s="134" t="s">
        <v>2434</v>
      </c>
      <c r="C1256" s="134" t="s">
        <v>2447</v>
      </c>
      <c r="D1256" s="136">
        <f t="shared" si="391"/>
        <v>1.5197260027594858E-19</v>
      </c>
      <c r="E1256" s="136">
        <f t="shared" si="387"/>
        <v>609.83093855337097</v>
      </c>
      <c r="F1256" s="136">
        <v>0</v>
      </c>
      <c r="G1256" s="136">
        <f t="shared" si="392"/>
        <v>609.83093855337097</v>
      </c>
      <c r="H1256" s="136">
        <f t="shared" ca="1" si="386"/>
        <v>610</v>
      </c>
      <c r="I1256" s="154">
        <v>0</v>
      </c>
      <c r="J1256" s="347"/>
      <c r="K1256" t="s">
        <v>721</v>
      </c>
      <c r="L1256" t="s">
        <v>3307</v>
      </c>
      <c r="M1256" s="113" t="s">
        <v>3454</v>
      </c>
      <c r="N1256" s="113">
        <v>48100</v>
      </c>
      <c r="O1256" s="113">
        <v>0</v>
      </c>
      <c r="S1256" s="113">
        <v>0</v>
      </c>
      <c r="Y1256" s="120"/>
    </row>
    <row r="1257" spans="1:25" ht="15">
      <c r="A1257" s="134" t="s">
        <v>521</v>
      </c>
      <c r="B1257" s="134" t="s">
        <v>2737</v>
      </c>
      <c r="C1257" s="134" t="s">
        <v>2746</v>
      </c>
      <c r="D1257" s="136">
        <f t="shared" si="391"/>
        <v>1.5957123028974601E-19</v>
      </c>
      <c r="E1257" s="136">
        <f t="shared" si="387"/>
        <v>914.74640783005646</v>
      </c>
      <c r="F1257" s="136">
        <v>0</v>
      </c>
      <c r="G1257" s="136">
        <f t="shared" si="392"/>
        <v>914.74640783005646</v>
      </c>
      <c r="H1257" s="136">
        <f t="shared" ca="1" si="386"/>
        <v>915</v>
      </c>
      <c r="I1257" s="154">
        <v>0</v>
      </c>
      <c r="J1257" s="347"/>
      <c r="K1257" t="s">
        <v>596</v>
      </c>
      <c r="L1257" t="s">
        <v>2434</v>
      </c>
      <c r="M1257" s="113" t="s">
        <v>2489</v>
      </c>
      <c r="N1257" s="113">
        <v>0</v>
      </c>
      <c r="O1257" s="113">
        <v>0</v>
      </c>
      <c r="S1257" s="113">
        <v>0</v>
      </c>
      <c r="Y1257" s="120"/>
    </row>
    <row r="1258" spans="1:25" ht="15">
      <c r="A1258" s="134" t="s">
        <v>582</v>
      </c>
      <c r="B1258" s="134" t="s">
        <v>1473</v>
      </c>
      <c r="C1258" s="134" t="s">
        <v>1626</v>
      </c>
      <c r="D1258" s="136">
        <f t="shared" si="391"/>
        <v>1.6754979180423333E-19</v>
      </c>
      <c r="E1258" s="136">
        <f t="shared" si="387"/>
        <v>1372.1196117450847</v>
      </c>
      <c r="F1258" s="136">
        <v>0</v>
      </c>
      <c r="G1258" s="136">
        <f t="shared" si="392"/>
        <v>1372.1196117450847</v>
      </c>
      <c r="H1258" s="136">
        <f t="shared" ca="1" si="386"/>
        <v>1373</v>
      </c>
      <c r="I1258" s="154">
        <v>0</v>
      </c>
      <c r="J1258" s="347"/>
      <c r="K1258" t="s">
        <v>506</v>
      </c>
      <c r="L1258" t="s">
        <v>2076</v>
      </c>
      <c r="M1258" s="113" t="s">
        <v>2294</v>
      </c>
      <c r="N1258" s="113">
        <v>0</v>
      </c>
      <c r="O1258" s="113">
        <v>2100</v>
      </c>
      <c r="S1258" s="113">
        <v>0</v>
      </c>
      <c r="Y1258" s="120"/>
    </row>
    <row r="1259" spans="1:25" ht="15">
      <c r="A1259" s="134" t="s">
        <v>591</v>
      </c>
      <c r="B1259" s="134" t="s">
        <v>3307</v>
      </c>
      <c r="C1259" s="134" t="s">
        <v>3455</v>
      </c>
      <c r="D1259" s="136">
        <f>D1258*0.75</f>
        <v>1.25662343853175E-19</v>
      </c>
      <c r="E1259" s="136">
        <f>E1258*0.56</f>
        <v>768.38698257724752</v>
      </c>
      <c r="F1259" s="136">
        <f ca="1">RANDBETWEEN(0,10000)</f>
        <v>5595</v>
      </c>
      <c r="G1259" s="136">
        <f t="shared" ca="1" si="392"/>
        <v>6363.3869825772472</v>
      </c>
      <c r="H1259" s="136">
        <f t="shared" ca="1" si="386"/>
        <v>773</v>
      </c>
      <c r="I1259" s="154">
        <v>0</v>
      </c>
      <c r="J1259" s="347"/>
      <c r="K1259" t="s">
        <v>462</v>
      </c>
      <c r="L1259" t="s">
        <v>2434</v>
      </c>
      <c r="M1259" s="113" t="s">
        <v>2537</v>
      </c>
      <c r="N1259" s="113">
        <v>0</v>
      </c>
      <c r="O1259" s="113">
        <v>100</v>
      </c>
      <c r="S1259" s="113">
        <v>0</v>
      </c>
      <c r="Y1259" s="120"/>
    </row>
    <row r="1260" spans="1:25" ht="15">
      <c r="A1260" s="134" t="s">
        <v>546</v>
      </c>
      <c r="B1260" s="134" t="s">
        <v>3660</v>
      </c>
      <c r="C1260" s="134" t="s">
        <v>3900</v>
      </c>
      <c r="D1260" s="136">
        <f t="shared" si="391"/>
        <v>1.3194546104583376E-19</v>
      </c>
      <c r="E1260" s="136">
        <f t="shared" si="387"/>
        <v>1152.5804738658712</v>
      </c>
      <c r="F1260" s="136">
        <v>0</v>
      </c>
      <c r="G1260" s="136">
        <f t="shared" si="392"/>
        <v>1152.5804738658712</v>
      </c>
      <c r="H1260" s="136">
        <f t="shared" ca="1" si="386"/>
        <v>1153</v>
      </c>
      <c r="I1260" s="154">
        <v>0</v>
      </c>
      <c r="J1260" s="347"/>
      <c r="K1260" t="s">
        <v>441</v>
      </c>
      <c r="L1260" t="s">
        <v>3543</v>
      </c>
      <c r="M1260" s="113" t="s">
        <v>3610</v>
      </c>
      <c r="N1260" s="113">
        <v>0</v>
      </c>
      <c r="O1260" s="113">
        <v>0</v>
      </c>
      <c r="S1260" s="113">
        <v>0</v>
      </c>
      <c r="Y1260" s="120"/>
    </row>
    <row r="1261" spans="1:25" ht="15">
      <c r="A1261" s="134" t="s">
        <v>547</v>
      </c>
      <c r="B1261" s="134" t="s">
        <v>4275</v>
      </c>
      <c r="C1261" s="134" t="s">
        <v>4375</v>
      </c>
      <c r="D1261" s="136">
        <f>D1260*0.75</f>
        <v>9.8959095784375329E-20</v>
      </c>
      <c r="E1261" s="136">
        <f>E1260*0.5</f>
        <v>576.29023693293561</v>
      </c>
      <c r="F1261" s="136">
        <f ca="1">RANDBETWEEN(0,10000)</f>
        <v>7135</v>
      </c>
      <c r="G1261" s="136">
        <f t="shared" ca="1" si="392"/>
        <v>7711.2902369329358</v>
      </c>
      <c r="H1261" s="136">
        <f t="shared" ca="1" si="386"/>
        <v>4304</v>
      </c>
      <c r="I1261" s="154">
        <v>10091.734265969999</v>
      </c>
      <c r="J1261" s="347"/>
      <c r="K1261" t="s">
        <v>1298</v>
      </c>
      <c r="L1261" t="s">
        <v>4048</v>
      </c>
      <c r="M1261" s="113" t="s">
        <v>4079</v>
      </c>
      <c r="N1261" s="113">
        <v>15700</v>
      </c>
      <c r="O1261" s="113">
        <v>0</v>
      </c>
      <c r="S1261" s="113">
        <v>0</v>
      </c>
      <c r="Y1261" s="120"/>
    </row>
    <row r="1262" spans="1:25" ht="15">
      <c r="A1262" s="134" t="s">
        <v>616</v>
      </c>
      <c r="B1262" s="134" t="s">
        <v>2737</v>
      </c>
      <c r="C1262" s="134" t="s">
        <v>2844</v>
      </c>
      <c r="D1262" s="136">
        <f t="shared" si="391"/>
        <v>1.039070505735941E-19</v>
      </c>
      <c r="E1262" s="136">
        <f>E1261*0.56</f>
        <v>322.72253268244395</v>
      </c>
      <c r="F1262" s="136">
        <v>0</v>
      </c>
      <c r="G1262" s="136">
        <f t="shared" si="392"/>
        <v>322.72253268244395</v>
      </c>
      <c r="H1262" s="136">
        <f t="shared" ca="1" si="386"/>
        <v>323</v>
      </c>
      <c r="I1262" s="154">
        <v>0</v>
      </c>
      <c r="J1262" s="347"/>
      <c r="K1262" t="s">
        <v>1296</v>
      </c>
      <c r="L1262" t="s">
        <v>1373</v>
      </c>
      <c r="M1262" s="113" t="s">
        <v>1400</v>
      </c>
      <c r="N1262" s="113">
        <v>0</v>
      </c>
      <c r="O1262" s="113">
        <v>0</v>
      </c>
      <c r="S1262" s="113">
        <v>0</v>
      </c>
      <c r="Y1262" s="120"/>
    </row>
    <row r="1263" spans="1:25" ht="15">
      <c r="A1263" s="134" t="s">
        <v>731</v>
      </c>
      <c r="B1263" s="134" t="s">
        <v>2076</v>
      </c>
      <c r="C1263" s="134" t="s">
        <v>2254</v>
      </c>
      <c r="D1263" s="136">
        <f t="shared" si="391"/>
        <v>1.0910240310227381E-19</v>
      </c>
      <c r="E1263" s="136">
        <f>E1262*0.56</f>
        <v>180.72461830216864</v>
      </c>
      <c r="F1263" s="136">
        <v>0</v>
      </c>
      <c r="G1263" s="136">
        <f t="shared" si="392"/>
        <v>180.72461830216864</v>
      </c>
      <c r="H1263" s="136">
        <f t="shared" ca="1" si="386"/>
        <v>181</v>
      </c>
      <c r="I1263" s="154">
        <v>0</v>
      </c>
      <c r="J1263" s="347"/>
      <c r="K1263" t="s">
        <v>586</v>
      </c>
      <c r="L1263" t="s">
        <v>2434</v>
      </c>
      <c r="M1263" s="113" t="s">
        <v>2620</v>
      </c>
      <c r="N1263" s="113">
        <v>0</v>
      </c>
      <c r="O1263" s="113">
        <v>0</v>
      </c>
      <c r="S1263" s="113">
        <v>0</v>
      </c>
      <c r="Y1263" s="120"/>
    </row>
    <row r="1264" spans="1:25" ht="15">
      <c r="A1264" s="134" t="s">
        <v>1323</v>
      </c>
      <c r="B1264" s="134" t="s">
        <v>3307</v>
      </c>
      <c r="C1264" s="134" t="s">
        <v>3456</v>
      </c>
      <c r="D1264" s="136">
        <f>D1263*0.75</f>
        <v>8.182680232670536E-20</v>
      </c>
      <c r="E1264" s="136">
        <f>E1263*0.5</f>
        <v>90.362309151084318</v>
      </c>
      <c r="F1264" s="136">
        <f ca="1">RANDBETWEEN(0,10000)</f>
        <v>9015</v>
      </c>
      <c r="G1264" s="136">
        <f t="shared" ca="1" si="392"/>
        <v>9105.3623091510835</v>
      </c>
      <c r="H1264" s="136">
        <f t="shared" ca="1" si="386"/>
        <v>1272</v>
      </c>
      <c r="I1264" s="154">
        <v>30771.777521870001</v>
      </c>
      <c r="J1264" s="347"/>
      <c r="K1264" t="s">
        <v>663</v>
      </c>
      <c r="L1264" t="s">
        <v>3002</v>
      </c>
      <c r="M1264" s="113" t="s">
        <v>3120</v>
      </c>
      <c r="N1264" s="113">
        <v>0</v>
      </c>
      <c r="O1264" s="113">
        <v>1400</v>
      </c>
      <c r="S1264" s="113">
        <v>0</v>
      </c>
      <c r="Y1264" s="120"/>
    </row>
    <row r="1265" spans="1:25" ht="15">
      <c r="A1265" s="134" t="s">
        <v>579</v>
      </c>
      <c r="B1265" s="134" t="s">
        <v>4275</v>
      </c>
      <c r="C1265" s="134" t="s">
        <v>4376</v>
      </c>
      <c r="D1265" s="136">
        <f t="shared" si="391"/>
        <v>8.5918142443040627E-20</v>
      </c>
      <c r="E1265" s="136">
        <f t="shared" si="387"/>
        <v>135.54346372662647</v>
      </c>
      <c r="F1265" s="136">
        <v>0</v>
      </c>
      <c r="G1265" s="136">
        <f t="shared" si="392"/>
        <v>135.54346372662647</v>
      </c>
      <c r="H1265" s="136">
        <f t="shared" ca="1" si="386"/>
        <v>136</v>
      </c>
      <c r="I1265" s="154">
        <v>4544.4386554699995</v>
      </c>
      <c r="J1265" s="347"/>
      <c r="K1265" t="s">
        <v>497</v>
      </c>
      <c r="L1265" t="s">
        <v>3002</v>
      </c>
      <c r="M1265" s="113" t="s">
        <v>3192</v>
      </c>
      <c r="N1265" s="113">
        <v>0</v>
      </c>
      <c r="O1265" s="113">
        <v>0</v>
      </c>
      <c r="S1265" s="113">
        <v>0</v>
      </c>
      <c r="Y1265" s="120"/>
    </row>
    <row r="1266" spans="1:25" ht="15">
      <c r="A1266" s="134" t="s">
        <v>532</v>
      </c>
      <c r="B1266" s="134" t="s">
        <v>1473</v>
      </c>
      <c r="C1266" s="134" t="s">
        <v>1650</v>
      </c>
      <c r="D1266" s="136">
        <f t="shared" si="391"/>
        <v>9.0214049565192656E-20</v>
      </c>
      <c r="E1266" s="136">
        <f t="shared" si="387"/>
        <v>203.31519558993972</v>
      </c>
      <c r="F1266" s="136">
        <v>0</v>
      </c>
      <c r="G1266" s="136">
        <f t="shared" si="392"/>
        <v>203.31519558993972</v>
      </c>
      <c r="H1266" s="136">
        <f t="shared" ca="1" si="386"/>
        <v>204</v>
      </c>
      <c r="I1266" s="154">
        <v>0</v>
      </c>
      <c r="J1266" s="347"/>
      <c r="K1266" t="s">
        <v>1297</v>
      </c>
      <c r="L1266" t="s">
        <v>3660</v>
      </c>
      <c r="M1266" s="113" t="s">
        <v>3860</v>
      </c>
      <c r="N1266" s="113">
        <v>0</v>
      </c>
      <c r="O1266" s="113">
        <v>4451000</v>
      </c>
      <c r="S1266" s="113">
        <v>0</v>
      </c>
      <c r="Y1266" s="120"/>
    </row>
    <row r="1267" spans="1:25" ht="15">
      <c r="A1267" s="134" t="s">
        <v>614</v>
      </c>
      <c r="B1267" s="134" t="s">
        <v>2737</v>
      </c>
      <c r="C1267" s="134" t="s">
        <v>2905</v>
      </c>
      <c r="D1267" s="136">
        <f t="shared" si="391"/>
        <v>9.4724752043452289E-20</v>
      </c>
      <c r="E1267" s="136">
        <f t="shared" si="387"/>
        <v>304.97279338490955</v>
      </c>
      <c r="F1267" s="136">
        <v>0</v>
      </c>
      <c r="G1267" s="136">
        <f t="shared" si="392"/>
        <v>304.97279338490955</v>
      </c>
      <c r="H1267" s="136">
        <f t="shared" ca="1" si="386"/>
        <v>305</v>
      </c>
      <c r="I1267" s="154">
        <v>0</v>
      </c>
      <c r="J1267" s="347"/>
      <c r="K1267" t="s">
        <v>469</v>
      </c>
      <c r="L1267" t="s">
        <v>4275</v>
      </c>
      <c r="M1267" s="113" t="s">
        <v>4350</v>
      </c>
      <c r="N1267" s="113">
        <v>168500</v>
      </c>
      <c r="O1267" s="113">
        <v>0</v>
      </c>
      <c r="S1267" s="113">
        <v>0</v>
      </c>
      <c r="Y1267" s="120"/>
    </row>
    <row r="1268" spans="1:25" ht="15">
      <c r="A1268" s="134" t="s">
        <v>544</v>
      </c>
      <c r="B1268" s="134" t="s">
        <v>3002</v>
      </c>
      <c r="C1268" s="134" t="s">
        <v>3193</v>
      </c>
      <c r="D1268" s="136">
        <f t="shared" si="391"/>
        <v>9.9460989645624912E-20</v>
      </c>
      <c r="E1268" s="136">
        <f t="shared" si="387"/>
        <v>457.45919007736433</v>
      </c>
      <c r="F1268" s="136">
        <v>0</v>
      </c>
      <c r="G1268" s="136">
        <f t="shared" si="392"/>
        <v>457.45919007736433</v>
      </c>
      <c r="H1268" s="136">
        <f t="shared" ca="1" si="386"/>
        <v>458</v>
      </c>
      <c r="I1268" s="154">
        <v>359.64266869999994</v>
      </c>
      <c r="J1268" s="347"/>
      <c r="K1268" t="s">
        <v>523</v>
      </c>
      <c r="L1268" t="s">
        <v>2076</v>
      </c>
      <c r="M1268" s="113" t="s">
        <v>2295</v>
      </c>
      <c r="N1268" s="113">
        <v>0</v>
      </c>
      <c r="O1268" s="113">
        <v>6100</v>
      </c>
      <c r="S1268" s="113">
        <v>0</v>
      </c>
      <c r="Y1268" s="120"/>
    </row>
    <row r="1269" spans="1:25" ht="15">
      <c r="A1269" s="134" t="s">
        <v>471</v>
      </c>
      <c r="B1269" s="134" t="s">
        <v>2434</v>
      </c>
      <c r="C1269" s="134" t="s">
        <v>2621</v>
      </c>
      <c r="D1269" s="136">
        <f>D1268*0.75</f>
        <v>7.4595742234218684E-20</v>
      </c>
      <c r="E1269" s="136">
        <f>E1268*0.5</f>
        <v>228.72959503868216</v>
      </c>
      <c r="F1269" s="136">
        <f ca="1">RANDBETWEEN(0,10000)</f>
        <v>9744</v>
      </c>
      <c r="G1269" s="136">
        <f t="shared" ca="1" si="392"/>
        <v>9972.7295950386815</v>
      </c>
      <c r="H1269" s="136">
        <f t="shared" ca="1" si="386"/>
        <v>5974</v>
      </c>
      <c r="I1269" s="154">
        <v>0</v>
      </c>
      <c r="J1269" s="347"/>
      <c r="K1269" t="s">
        <v>531</v>
      </c>
      <c r="L1269" t="s">
        <v>4048</v>
      </c>
      <c r="M1269" s="113" t="s">
        <v>4056</v>
      </c>
      <c r="N1269" s="113">
        <v>0</v>
      </c>
      <c r="O1269" s="113">
        <v>0</v>
      </c>
      <c r="S1269" s="113">
        <v>0</v>
      </c>
      <c r="Y1269" s="120"/>
    </row>
    <row r="1270" spans="1:25" ht="15">
      <c r="A1270" s="134" t="s">
        <v>620</v>
      </c>
      <c r="B1270" s="134" t="s">
        <v>1473</v>
      </c>
      <c r="C1270" s="134" t="s">
        <v>1556</v>
      </c>
      <c r="D1270" s="136">
        <f t="shared" si="391"/>
        <v>7.8325529345929619E-20</v>
      </c>
      <c r="E1270" s="136">
        <f t="shared" si="387"/>
        <v>343.09439255802323</v>
      </c>
      <c r="F1270" s="136">
        <v>0</v>
      </c>
      <c r="G1270" s="136">
        <f t="shared" si="392"/>
        <v>343.09439255802323</v>
      </c>
      <c r="H1270" s="136">
        <f t="shared" ca="1" si="386"/>
        <v>344</v>
      </c>
      <c r="I1270" s="154">
        <v>0</v>
      </c>
      <c r="J1270" s="347"/>
      <c r="K1270" t="s">
        <v>626</v>
      </c>
      <c r="L1270" t="s">
        <v>3660</v>
      </c>
      <c r="M1270" s="113" t="s">
        <v>3901</v>
      </c>
      <c r="N1270" s="113">
        <v>0</v>
      </c>
      <c r="O1270" s="113">
        <v>36100</v>
      </c>
      <c r="S1270" s="113">
        <v>0</v>
      </c>
      <c r="Y1270" s="120"/>
    </row>
    <row r="1271" spans="1:25" ht="15">
      <c r="A1271" s="134" t="s">
        <v>705</v>
      </c>
      <c r="B1271" s="134" t="s">
        <v>2737</v>
      </c>
      <c r="C1271" s="134" t="s">
        <v>2906</v>
      </c>
      <c r="D1271" s="136">
        <f t="shared" si="391"/>
        <v>8.2241805813226109E-20</v>
      </c>
      <c r="E1271" s="136">
        <f t="shared" si="387"/>
        <v>514.64158883703487</v>
      </c>
      <c r="F1271" s="136">
        <v>0</v>
      </c>
      <c r="G1271" s="136">
        <f t="shared" si="392"/>
        <v>514.64158883703487</v>
      </c>
      <c r="H1271" s="136">
        <f t="shared" ca="1" si="386"/>
        <v>515</v>
      </c>
      <c r="I1271" s="154">
        <v>0</v>
      </c>
      <c r="J1271" s="347"/>
      <c r="K1271" t="s">
        <v>434</v>
      </c>
      <c r="L1271" t="s">
        <v>3660</v>
      </c>
      <c r="M1271" s="113" t="s">
        <v>3822</v>
      </c>
      <c r="N1271" s="113">
        <v>0</v>
      </c>
      <c r="O1271" s="113">
        <v>59700</v>
      </c>
      <c r="S1271" s="113">
        <v>0</v>
      </c>
      <c r="Y1271" s="120"/>
    </row>
    <row r="1272" spans="1:25" ht="15">
      <c r="A1272" s="134" t="s">
        <v>552</v>
      </c>
      <c r="B1272" s="134" t="s">
        <v>3660</v>
      </c>
      <c r="C1272" s="134" t="s">
        <v>3857</v>
      </c>
      <c r="D1272" s="136">
        <f t="shared" si="391"/>
        <v>8.6353896103887424E-20</v>
      </c>
      <c r="E1272" s="136">
        <f t="shared" si="387"/>
        <v>771.96238325555237</v>
      </c>
      <c r="F1272" s="136">
        <v>0</v>
      </c>
      <c r="G1272" s="136">
        <f t="shared" si="392"/>
        <v>771.96238325555237</v>
      </c>
      <c r="H1272" s="136">
        <f t="shared" ca="1" si="386"/>
        <v>772</v>
      </c>
      <c r="I1272" s="154">
        <v>0</v>
      </c>
      <c r="J1272" s="347"/>
      <c r="K1272" t="s">
        <v>598</v>
      </c>
      <c r="L1272" t="s">
        <v>1763</v>
      </c>
      <c r="M1272" s="113" t="s">
        <v>1881</v>
      </c>
      <c r="N1272" s="113">
        <v>0</v>
      </c>
      <c r="O1272" s="113">
        <v>45700</v>
      </c>
      <c r="S1272" s="113">
        <v>0</v>
      </c>
      <c r="Y1272" s="120"/>
    </row>
    <row r="1273" spans="1:25" ht="15">
      <c r="A1273" s="134" t="s">
        <v>553</v>
      </c>
      <c r="B1273" s="134" t="s">
        <v>3543</v>
      </c>
      <c r="C1273" s="134" t="s">
        <v>3611</v>
      </c>
      <c r="D1273" s="136">
        <f t="shared" si="391"/>
        <v>9.0671590909081795E-20</v>
      </c>
      <c r="E1273" s="136">
        <f t="shared" si="387"/>
        <v>1157.9435748833284</v>
      </c>
      <c r="F1273" s="136">
        <v>0</v>
      </c>
      <c r="G1273" s="136">
        <f t="shared" si="392"/>
        <v>1157.9435748833284</v>
      </c>
      <c r="H1273" s="136">
        <f t="shared" ca="1" si="386"/>
        <v>1158</v>
      </c>
      <c r="I1273" s="154">
        <v>0</v>
      </c>
      <c r="J1273" s="347"/>
      <c r="K1273" t="s">
        <v>751</v>
      </c>
      <c r="L1273" t="s">
        <v>260</v>
      </c>
      <c r="M1273" s="113" t="s">
        <v>1023</v>
      </c>
      <c r="N1273" s="113">
        <v>0</v>
      </c>
      <c r="O1273" s="113">
        <v>0</v>
      </c>
      <c r="S1273" s="113">
        <v>0</v>
      </c>
      <c r="Y1273" s="120"/>
    </row>
    <row r="1274" spans="1:25" ht="15">
      <c r="A1274" s="134" t="s">
        <v>474</v>
      </c>
      <c r="B1274" s="134" t="s">
        <v>4048</v>
      </c>
      <c r="C1274" s="134" t="s">
        <v>4096</v>
      </c>
      <c r="D1274" s="136">
        <f t="shared" si="391"/>
        <v>9.5205170454535892E-20</v>
      </c>
      <c r="E1274" s="136">
        <f t="shared" si="387"/>
        <v>1736.9153623249927</v>
      </c>
      <c r="F1274" s="136">
        <v>0</v>
      </c>
      <c r="G1274" s="136">
        <f t="shared" si="392"/>
        <v>1736.9153623249927</v>
      </c>
      <c r="H1274" s="136">
        <f t="shared" ca="1" si="386"/>
        <v>1737</v>
      </c>
      <c r="I1274" s="154">
        <v>0</v>
      </c>
      <c r="J1274" s="347"/>
      <c r="K1274" t="s">
        <v>1342</v>
      </c>
      <c r="L1274" t="s">
        <v>4275</v>
      </c>
      <c r="M1274" s="113" t="s">
        <v>4377</v>
      </c>
      <c r="N1274" s="113">
        <v>470200</v>
      </c>
      <c r="O1274" s="113">
        <v>0</v>
      </c>
      <c r="S1274" s="113">
        <v>0</v>
      </c>
      <c r="Y1274" s="120"/>
    </row>
    <row r="1275" spans="1:25" ht="15">
      <c r="A1275" s="134" t="s">
        <v>1294</v>
      </c>
      <c r="B1275" s="134" t="s">
        <v>4124</v>
      </c>
      <c r="C1275" s="134" t="s">
        <v>4177</v>
      </c>
      <c r="D1275" s="136">
        <f t="shared" si="391"/>
        <v>9.9965428977262692E-20</v>
      </c>
      <c r="E1275" s="136">
        <f t="shared" si="387"/>
        <v>2605.3730434874888</v>
      </c>
      <c r="F1275" s="136">
        <v>0</v>
      </c>
      <c r="G1275" s="136">
        <f t="shared" si="392"/>
        <v>2605.3730434874888</v>
      </c>
      <c r="H1275" s="136">
        <f t="shared" ca="1" si="386"/>
        <v>2606</v>
      </c>
      <c r="I1275" s="154">
        <v>0</v>
      </c>
      <c r="J1275" s="347"/>
      <c r="K1275" t="s">
        <v>582</v>
      </c>
      <c r="L1275" t="s">
        <v>2737</v>
      </c>
      <c r="M1275" s="113" t="s">
        <v>2780</v>
      </c>
      <c r="N1275" s="113">
        <v>0</v>
      </c>
      <c r="O1275" s="113">
        <v>100</v>
      </c>
      <c r="S1275" s="113">
        <v>0</v>
      </c>
      <c r="Y1275" s="120"/>
    </row>
    <row r="1276" spans="1:25" ht="15">
      <c r="A1276" s="134" t="s">
        <v>1350</v>
      </c>
      <c r="B1276" s="134" t="s">
        <v>3660</v>
      </c>
      <c r="C1276" s="134" t="s">
        <v>3869</v>
      </c>
      <c r="D1276" s="136">
        <f>D1275*0.75</f>
        <v>7.4974071732947019E-20</v>
      </c>
      <c r="E1276" s="136">
        <f>E1275*0.5</f>
        <v>1302.6865217437444</v>
      </c>
      <c r="F1276" s="136">
        <f ca="1">RANDBETWEEN(0,10000)</f>
        <v>6709</v>
      </c>
      <c r="G1276" s="136">
        <f t="shared" ca="1" si="392"/>
        <v>8011.6865217437444</v>
      </c>
      <c r="H1276" s="136">
        <f t="shared" ca="1" si="386"/>
        <v>5732</v>
      </c>
      <c r="I1276" s="154">
        <v>0</v>
      </c>
      <c r="J1276" s="347"/>
      <c r="K1276" t="s">
        <v>679</v>
      </c>
      <c r="L1276" t="s">
        <v>4275</v>
      </c>
      <c r="M1276" s="113" t="s">
        <v>4378</v>
      </c>
      <c r="N1276" s="113">
        <v>23400</v>
      </c>
      <c r="O1276" s="113">
        <v>0</v>
      </c>
      <c r="S1276" s="113">
        <v>0</v>
      </c>
      <c r="Y1276" s="120"/>
    </row>
    <row r="1277" spans="1:25" ht="15">
      <c r="A1277" s="134" t="s">
        <v>528</v>
      </c>
      <c r="B1277" s="134" t="s">
        <v>4275</v>
      </c>
      <c r="C1277" s="134" t="s">
        <v>4370</v>
      </c>
      <c r="D1277" s="136">
        <f t="shared" si="391"/>
        <v>7.8722775319594376E-20</v>
      </c>
      <c r="E1277" s="136">
        <f t="shared" si="387"/>
        <v>1954.0297826156166</v>
      </c>
      <c r="F1277" s="136">
        <v>0</v>
      </c>
      <c r="G1277" s="136">
        <f t="shared" si="392"/>
        <v>1954.0297826156166</v>
      </c>
      <c r="H1277" s="136">
        <f t="shared" ca="1" si="386"/>
        <v>1955</v>
      </c>
      <c r="I1277" s="154">
        <v>-5089.6758149999996</v>
      </c>
      <c r="J1277" s="347"/>
      <c r="K1277" t="s">
        <v>686</v>
      </c>
      <c r="L1277" t="s">
        <v>4275</v>
      </c>
      <c r="M1277" s="113" t="s">
        <v>4379</v>
      </c>
      <c r="N1277" s="113">
        <v>5500</v>
      </c>
      <c r="O1277" s="113">
        <v>0</v>
      </c>
      <c r="S1277" s="113">
        <v>0</v>
      </c>
      <c r="Y1277" s="120"/>
    </row>
    <row r="1278" spans="1:25" ht="15">
      <c r="A1278" s="134" t="s">
        <v>722</v>
      </c>
      <c r="B1278" s="134" t="s">
        <v>2434</v>
      </c>
      <c r="C1278" s="134" t="s">
        <v>2554</v>
      </c>
      <c r="D1278" s="136">
        <f t="shared" si="391"/>
        <v>8.2658914085574102E-20</v>
      </c>
      <c r="E1278" s="136">
        <f t="shared" si="387"/>
        <v>2931.0446739234249</v>
      </c>
      <c r="F1278" s="136">
        <v>0</v>
      </c>
      <c r="G1278" s="136">
        <f t="shared" si="392"/>
        <v>2931.0446739234249</v>
      </c>
      <c r="H1278" s="136">
        <f t="shared" ca="1" si="386"/>
        <v>2932</v>
      </c>
      <c r="I1278" s="154">
        <v>0</v>
      </c>
      <c r="J1278" s="347"/>
      <c r="K1278" t="s">
        <v>533</v>
      </c>
      <c r="L1278" t="s">
        <v>2434</v>
      </c>
      <c r="M1278" s="113" t="s">
        <v>2464</v>
      </c>
      <c r="N1278" s="113">
        <v>0</v>
      </c>
      <c r="O1278" s="113">
        <v>11300</v>
      </c>
      <c r="S1278" s="113">
        <v>0</v>
      </c>
      <c r="Y1278" s="120"/>
    </row>
    <row r="1279" spans="1:25" ht="15">
      <c r="A1279" s="134" t="s">
        <v>714</v>
      </c>
      <c r="B1279" s="134" t="s">
        <v>4048</v>
      </c>
      <c r="C1279" s="134" t="s">
        <v>4097</v>
      </c>
      <c r="D1279" s="136">
        <f t="shared" si="391"/>
        <v>8.6791859789852816E-20</v>
      </c>
      <c r="E1279" s="136">
        <f>E1278*0.56</f>
        <v>1641.385017397118</v>
      </c>
      <c r="F1279" s="136">
        <v>0</v>
      </c>
      <c r="G1279" s="136">
        <f t="shared" si="392"/>
        <v>1641.385017397118</v>
      </c>
      <c r="H1279" s="136">
        <f t="shared" ca="1" si="386"/>
        <v>1642</v>
      </c>
      <c r="I1279" s="154">
        <v>0</v>
      </c>
      <c r="J1279" s="347"/>
      <c r="K1279" t="s">
        <v>546</v>
      </c>
      <c r="L1279" t="s">
        <v>3660</v>
      </c>
      <c r="M1279" s="113" t="s">
        <v>3900</v>
      </c>
      <c r="N1279" s="113">
        <v>0</v>
      </c>
      <c r="O1279" s="113">
        <v>17900</v>
      </c>
      <c r="S1279" s="113">
        <v>0</v>
      </c>
      <c r="Y1279" s="120"/>
    </row>
    <row r="1280" spans="1:25" ht="15">
      <c r="A1280" s="134" t="s">
        <v>681</v>
      </c>
      <c r="B1280" s="134" t="s">
        <v>1473</v>
      </c>
      <c r="C1280" s="134" t="s">
        <v>1651</v>
      </c>
      <c r="D1280" s="136">
        <f t="shared" si="391"/>
        <v>9.1131452779345464E-20</v>
      </c>
      <c r="E1280" s="136">
        <f t="shared" si="387"/>
        <v>2462.0775260956771</v>
      </c>
      <c r="F1280" s="136">
        <v>0</v>
      </c>
      <c r="G1280" s="136">
        <f t="shared" si="392"/>
        <v>2462.0775260956771</v>
      </c>
      <c r="H1280" s="136">
        <f t="shared" ca="1" si="386"/>
        <v>2463</v>
      </c>
      <c r="I1280" s="154">
        <v>-439.67582595999994</v>
      </c>
      <c r="J1280" s="347"/>
      <c r="K1280" t="s">
        <v>547</v>
      </c>
      <c r="L1280" t="s">
        <v>3307</v>
      </c>
      <c r="M1280" s="113" t="s">
        <v>3457</v>
      </c>
      <c r="N1280" s="113">
        <v>0</v>
      </c>
      <c r="O1280" s="113">
        <v>0</v>
      </c>
      <c r="S1280" s="113">
        <v>0</v>
      </c>
      <c r="Y1280" s="120"/>
    </row>
    <row r="1281" spans="1:25" ht="15">
      <c r="A1281" s="134" t="s">
        <v>717</v>
      </c>
      <c r="B1281" s="134" t="s">
        <v>2737</v>
      </c>
      <c r="C1281" s="134" t="s">
        <v>2907</v>
      </c>
      <c r="D1281" s="136">
        <f>D1280*0.75</f>
        <v>6.8348589584509095E-20</v>
      </c>
      <c r="E1281" s="136">
        <f>E1280*0.5</f>
        <v>1231.0387630478385</v>
      </c>
      <c r="F1281" s="136">
        <f ca="1">RANDBETWEEN(0,10000)</f>
        <v>9105</v>
      </c>
      <c r="G1281" s="136">
        <f t="shared" ca="1" si="392"/>
        <v>10336.038763047838</v>
      </c>
      <c r="H1281" s="136">
        <f t="shared" ca="1" si="386"/>
        <v>1390</v>
      </c>
      <c r="I1281" s="154">
        <v>0</v>
      </c>
      <c r="J1281" s="347"/>
      <c r="K1281" t="s">
        <v>507</v>
      </c>
      <c r="L1281" t="s">
        <v>2434</v>
      </c>
      <c r="M1281" s="113" t="s">
        <v>2456</v>
      </c>
      <c r="N1281" s="113">
        <v>0</v>
      </c>
      <c r="O1281" s="113">
        <v>0</v>
      </c>
      <c r="S1281" s="113">
        <v>0</v>
      </c>
      <c r="Y1281" s="120"/>
    </row>
    <row r="1282" spans="1:25" ht="15">
      <c r="A1282" s="134" t="s">
        <v>1288</v>
      </c>
      <c r="B1282" s="134" t="s">
        <v>1373</v>
      </c>
      <c r="C1282" s="134" t="s">
        <v>1432</v>
      </c>
      <c r="D1282" s="136">
        <f t="shared" si="391"/>
        <v>7.1766019063734559E-20</v>
      </c>
      <c r="E1282" s="136">
        <f t="shared" si="387"/>
        <v>1846.5581445717578</v>
      </c>
      <c r="F1282" s="136">
        <v>0</v>
      </c>
      <c r="G1282" s="136">
        <f t="shared" si="392"/>
        <v>1846.5581445717578</v>
      </c>
      <c r="H1282" s="136">
        <f t="shared" ca="1" si="386"/>
        <v>1847</v>
      </c>
      <c r="I1282" s="154">
        <v>0</v>
      </c>
      <c r="J1282" s="347"/>
      <c r="K1282" t="s">
        <v>563</v>
      </c>
      <c r="L1282" t="s">
        <v>3307</v>
      </c>
      <c r="M1282" s="113" t="s">
        <v>3458</v>
      </c>
      <c r="N1282" s="113">
        <v>300</v>
      </c>
      <c r="O1282" s="113">
        <v>0</v>
      </c>
      <c r="S1282" s="113">
        <v>0</v>
      </c>
      <c r="Y1282" s="120"/>
    </row>
    <row r="1283" spans="1:25" ht="15">
      <c r="A1283" s="134" t="s">
        <v>1319</v>
      </c>
      <c r="B1283" s="134" t="s">
        <v>4434</v>
      </c>
      <c r="C1283" s="134" t="s">
        <v>4464</v>
      </c>
      <c r="D1283" s="136">
        <f t="shared" si="391"/>
        <v>7.5354320016921291E-20</v>
      </c>
      <c r="E1283" s="136">
        <f t="shared" si="387"/>
        <v>2769.8372168576366</v>
      </c>
      <c r="F1283" s="136">
        <v>0</v>
      </c>
      <c r="G1283" s="136">
        <f t="shared" si="392"/>
        <v>2769.8372168576366</v>
      </c>
      <c r="H1283" s="136">
        <f t="shared" ref="H1283:H1346" ca="1" si="393">RANDBETWEEN(E1283,G1283)</f>
        <v>2770</v>
      </c>
      <c r="I1283" s="154">
        <v>0</v>
      </c>
      <c r="J1283" s="347"/>
      <c r="K1283" t="s">
        <v>589</v>
      </c>
      <c r="L1283" t="s">
        <v>3002</v>
      </c>
      <c r="M1283" s="113" t="s">
        <v>3047</v>
      </c>
      <c r="N1283" s="113">
        <v>0</v>
      </c>
      <c r="O1283" s="113">
        <v>0</v>
      </c>
      <c r="S1283" s="113">
        <v>0</v>
      </c>
      <c r="Y1283" s="120"/>
    </row>
    <row r="1284" spans="1:25" ht="15">
      <c r="A1284" s="134" t="s">
        <v>521</v>
      </c>
      <c r="B1284" s="134" t="s">
        <v>3307</v>
      </c>
      <c r="C1284" s="134" t="s">
        <v>3371</v>
      </c>
      <c r="D1284" s="136">
        <f t="shared" si="391"/>
        <v>7.9122036017767358E-20</v>
      </c>
      <c r="E1284" s="136">
        <f t="shared" si="387"/>
        <v>4154.7558252864546</v>
      </c>
      <c r="F1284" s="136">
        <v>0</v>
      </c>
      <c r="G1284" s="136">
        <f t="shared" si="392"/>
        <v>4154.7558252864546</v>
      </c>
      <c r="H1284" s="136">
        <f t="shared" ca="1" si="393"/>
        <v>4155</v>
      </c>
      <c r="I1284" s="154">
        <v>0</v>
      </c>
      <c r="J1284" s="347"/>
      <c r="K1284" t="s">
        <v>1310</v>
      </c>
      <c r="L1284" t="s">
        <v>3543</v>
      </c>
      <c r="M1284" s="113" t="s">
        <v>3612</v>
      </c>
      <c r="N1284" s="113">
        <v>14700</v>
      </c>
      <c r="O1284" s="113">
        <v>0</v>
      </c>
      <c r="S1284" s="113">
        <v>0</v>
      </c>
      <c r="Y1284" s="120"/>
    </row>
    <row r="1285" spans="1:25" ht="15">
      <c r="A1285" s="134" t="s">
        <v>686</v>
      </c>
      <c r="B1285" s="134" t="s">
        <v>2076</v>
      </c>
      <c r="C1285" s="134" t="s">
        <v>2089</v>
      </c>
      <c r="D1285" s="136">
        <f>D1284*0.75</f>
        <v>5.9341527013325516E-20</v>
      </c>
      <c r="E1285" s="136">
        <f>E1284*0.5</f>
        <v>2077.3779126432273</v>
      </c>
      <c r="F1285" s="136">
        <f ca="1">RANDBETWEEN(0,10000)</f>
        <v>9717</v>
      </c>
      <c r="G1285" s="136">
        <f t="shared" ca="1" si="392"/>
        <v>11794.377912643227</v>
      </c>
      <c r="H1285" s="136">
        <f t="shared" ca="1" si="393"/>
        <v>10089</v>
      </c>
      <c r="I1285" s="154">
        <v>3816.1188832899993</v>
      </c>
      <c r="J1285" s="347"/>
      <c r="K1285" t="s">
        <v>663</v>
      </c>
      <c r="L1285" t="s">
        <v>3660</v>
      </c>
      <c r="M1285" s="113" t="s">
        <v>3902</v>
      </c>
      <c r="N1285" s="113">
        <v>0</v>
      </c>
      <c r="O1285" s="113">
        <v>29200</v>
      </c>
      <c r="S1285" s="113">
        <v>0</v>
      </c>
      <c r="Y1285" s="120"/>
    </row>
    <row r="1286" spans="1:25" ht="15">
      <c r="A1286" s="134" t="s">
        <v>444</v>
      </c>
      <c r="B1286" s="134" t="s">
        <v>3660</v>
      </c>
      <c r="C1286" s="134" t="s">
        <v>3903</v>
      </c>
      <c r="D1286" s="136">
        <f t="shared" ref="D1286:D1349" si="394">D1285*1.05</f>
        <v>6.2308603363991795E-20</v>
      </c>
      <c r="E1286" s="136">
        <f t="shared" ref="E1286:E1347" si="395">E1285*1.5</f>
        <v>3116.066868964841</v>
      </c>
      <c r="F1286" s="136">
        <v>0</v>
      </c>
      <c r="G1286" s="136">
        <f t="shared" si="392"/>
        <v>3116.066868964841</v>
      </c>
      <c r="H1286" s="136">
        <f t="shared" ca="1" si="393"/>
        <v>3117</v>
      </c>
      <c r="I1286" s="154">
        <v>0</v>
      </c>
      <c r="J1286" s="347"/>
      <c r="K1286" t="s">
        <v>672</v>
      </c>
      <c r="L1286" t="s">
        <v>2076</v>
      </c>
      <c r="M1286" s="113" t="s">
        <v>2296</v>
      </c>
      <c r="N1286" s="113">
        <v>0</v>
      </c>
      <c r="O1286" s="113">
        <v>600</v>
      </c>
      <c r="S1286" s="113">
        <v>0</v>
      </c>
      <c r="Y1286" s="120"/>
    </row>
    <row r="1287" spans="1:25" ht="15">
      <c r="A1287" s="134" t="s">
        <v>473</v>
      </c>
      <c r="B1287" s="134" t="s">
        <v>1763</v>
      </c>
      <c r="C1287" s="134" t="s">
        <v>1888</v>
      </c>
      <c r="D1287" s="136">
        <f>D1286*0.75</f>
        <v>4.6731452522993843E-20</v>
      </c>
      <c r="E1287" s="136">
        <f>E1286*0.5</f>
        <v>1558.0334344824205</v>
      </c>
      <c r="F1287" s="136">
        <f ca="1">RANDBETWEEN(0,10000)</f>
        <v>5662</v>
      </c>
      <c r="G1287" s="136">
        <f t="shared" ca="1" si="392"/>
        <v>7220.0334344824205</v>
      </c>
      <c r="H1287" s="136">
        <f t="shared" ca="1" si="393"/>
        <v>6386</v>
      </c>
      <c r="I1287" s="154">
        <v>0</v>
      </c>
      <c r="J1287" s="347"/>
      <c r="K1287" t="s">
        <v>475</v>
      </c>
      <c r="L1287" t="s">
        <v>2737</v>
      </c>
      <c r="M1287" s="113" t="s">
        <v>2908</v>
      </c>
      <c r="N1287" s="113">
        <v>0</v>
      </c>
      <c r="O1287" s="113">
        <v>1400</v>
      </c>
      <c r="S1287" s="113">
        <v>0</v>
      </c>
      <c r="Y1287" s="120"/>
    </row>
    <row r="1288" spans="1:25" ht="15">
      <c r="A1288" s="134" t="s">
        <v>748</v>
      </c>
      <c r="B1288" s="134" t="s">
        <v>4124</v>
      </c>
      <c r="C1288" s="134" t="s">
        <v>4182</v>
      </c>
      <c r="D1288" s="136">
        <f t="shared" si="394"/>
        <v>4.9068025149143537E-20</v>
      </c>
      <c r="E1288" s="136">
        <f t="shared" si="395"/>
        <v>2337.0501517236307</v>
      </c>
      <c r="F1288" s="136">
        <v>0</v>
      </c>
      <c r="G1288" s="136">
        <f t="shared" si="392"/>
        <v>2337.0501517236307</v>
      </c>
      <c r="H1288" s="136">
        <f t="shared" ca="1" si="393"/>
        <v>2338</v>
      </c>
      <c r="I1288" s="154">
        <v>0</v>
      </c>
      <c r="J1288" s="347"/>
      <c r="K1288" t="s">
        <v>741</v>
      </c>
      <c r="L1288" t="s">
        <v>2076</v>
      </c>
      <c r="M1288" s="113" t="s">
        <v>2297</v>
      </c>
      <c r="N1288" s="113">
        <v>0</v>
      </c>
      <c r="O1288" s="113">
        <v>1700</v>
      </c>
      <c r="S1288" s="113">
        <v>0</v>
      </c>
      <c r="Y1288" s="120"/>
    </row>
    <row r="1289" spans="1:25" ht="15">
      <c r="A1289" s="134" t="s">
        <v>760</v>
      </c>
      <c r="B1289" s="134" t="s">
        <v>3002</v>
      </c>
      <c r="C1289" s="134" t="s">
        <v>3011</v>
      </c>
      <c r="D1289" s="136">
        <f t="shared" si="394"/>
        <v>5.1521426406600718E-20</v>
      </c>
      <c r="E1289" s="136">
        <f>E1288*0.56</f>
        <v>1308.7480849652334</v>
      </c>
      <c r="F1289" s="136">
        <v>0</v>
      </c>
      <c r="G1289" s="136">
        <f t="shared" si="392"/>
        <v>1308.7480849652334</v>
      </c>
      <c r="H1289" s="136">
        <f t="shared" ca="1" si="393"/>
        <v>1309</v>
      </c>
      <c r="I1289" s="154">
        <v>0</v>
      </c>
      <c r="J1289" s="347"/>
      <c r="K1289" t="s">
        <v>478</v>
      </c>
      <c r="L1289" t="s">
        <v>2076</v>
      </c>
      <c r="M1289" s="113" t="s">
        <v>2298</v>
      </c>
      <c r="N1289" s="113">
        <v>0</v>
      </c>
      <c r="O1289" s="113">
        <v>14200</v>
      </c>
      <c r="S1289" s="113">
        <v>0</v>
      </c>
      <c r="Y1289" s="120"/>
    </row>
    <row r="1290" spans="1:25" ht="15">
      <c r="A1290" s="134" t="s">
        <v>498</v>
      </c>
      <c r="B1290" s="134" t="s">
        <v>3543</v>
      </c>
      <c r="C1290" s="134" t="s">
        <v>3556</v>
      </c>
      <c r="D1290" s="136">
        <f t="shared" si="394"/>
        <v>5.4097497726930754E-20</v>
      </c>
      <c r="E1290" s="136">
        <f>E1289*0.56</f>
        <v>732.89892758053077</v>
      </c>
      <c r="F1290" s="136">
        <v>0</v>
      </c>
      <c r="G1290" s="136">
        <f t="shared" si="392"/>
        <v>732.89892758053077</v>
      </c>
      <c r="H1290" s="136">
        <f t="shared" ca="1" si="393"/>
        <v>733</v>
      </c>
      <c r="I1290" s="154">
        <v>0</v>
      </c>
      <c r="J1290" s="347"/>
      <c r="K1290" t="s">
        <v>519</v>
      </c>
      <c r="L1290" t="s">
        <v>1473</v>
      </c>
      <c r="M1290" s="113" t="s">
        <v>1536</v>
      </c>
      <c r="N1290" s="113">
        <v>100</v>
      </c>
      <c r="O1290" s="113">
        <v>0</v>
      </c>
      <c r="S1290" s="113">
        <v>0</v>
      </c>
      <c r="Y1290" s="120"/>
    </row>
    <row r="1291" spans="1:25" ht="15">
      <c r="A1291" s="134" t="s">
        <v>475</v>
      </c>
      <c r="B1291" s="134" t="s">
        <v>1763</v>
      </c>
      <c r="C1291" s="134" t="s">
        <v>1952</v>
      </c>
      <c r="D1291" s="136">
        <f>D1290*0.75</f>
        <v>4.0573123295198067E-20</v>
      </c>
      <c r="E1291" s="136">
        <f>E1290*0.5</f>
        <v>366.44946379026538</v>
      </c>
      <c r="F1291" s="136">
        <f ca="1">RANDBETWEEN(0,10000)</f>
        <v>1421</v>
      </c>
      <c r="G1291" s="136">
        <f t="shared" ca="1" si="392"/>
        <v>1787.4494637902653</v>
      </c>
      <c r="H1291" s="136">
        <f t="shared" ca="1" si="393"/>
        <v>1597</v>
      </c>
      <c r="I1291" s="154">
        <v>-9.450768179999999</v>
      </c>
      <c r="J1291" s="347"/>
      <c r="K1291" t="s">
        <v>497</v>
      </c>
      <c r="L1291" t="s">
        <v>3660</v>
      </c>
      <c r="M1291" s="113" t="s">
        <v>3681</v>
      </c>
      <c r="N1291" s="113">
        <v>0</v>
      </c>
      <c r="O1291" s="113">
        <v>6300</v>
      </c>
      <c r="S1291" s="113">
        <v>0</v>
      </c>
      <c r="Y1291" s="120"/>
    </row>
    <row r="1292" spans="1:25" ht="15">
      <c r="A1292" s="134" t="s">
        <v>476</v>
      </c>
      <c r="B1292" s="134" t="s">
        <v>3002</v>
      </c>
      <c r="C1292" s="134" t="s">
        <v>3194</v>
      </c>
      <c r="D1292" s="136">
        <f t="shared" si="394"/>
        <v>4.260177945995797E-20</v>
      </c>
      <c r="E1292" s="136">
        <f>E1291*0.56</f>
        <v>205.21169972254864</v>
      </c>
      <c r="F1292" s="136">
        <v>0</v>
      </c>
      <c r="G1292" s="136">
        <f t="shared" si="392"/>
        <v>205.21169972254864</v>
      </c>
      <c r="H1292" s="136">
        <f t="shared" ca="1" si="393"/>
        <v>206</v>
      </c>
      <c r="I1292" s="154">
        <v>0</v>
      </c>
      <c r="J1292" s="347"/>
      <c r="K1292" t="s">
        <v>1323</v>
      </c>
      <c r="L1292" t="s">
        <v>1373</v>
      </c>
      <c r="M1292" s="113" t="s">
        <v>1433</v>
      </c>
      <c r="N1292" s="113">
        <v>600</v>
      </c>
      <c r="O1292" s="113">
        <v>0</v>
      </c>
      <c r="S1292" s="113">
        <v>0</v>
      </c>
      <c r="Y1292" s="120"/>
    </row>
    <row r="1293" spans="1:25" ht="15">
      <c r="A1293" s="134" t="s">
        <v>716</v>
      </c>
      <c r="B1293" s="134" t="s">
        <v>1473</v>
      </c>
      <c r="C1293" s="134" t="s">
        <v>1652</v>
      </c>
      <c r="D1293" s="136">
        <f t="shared" si="394"/>
        <v>4.4731868432955873E-20</v>
      </c>
      <c r="E1293" s="136">
        <f>E1292*0.56</f>
        <v>114.91855184462725</v>
      </c>
      <c r="F1293" s="136">
        <v>0</v>
      </c>
      <c r="G1293" s="136">
        <f t="shared" si="392"/>
        <v>114.91855184462725</v>
      </c>
      <c r="H1293" s="136">
        <f t="shared" ca="1" si="393"/>
        <v>115</v>
      </c>
      <c r="I1293" s="154">
        <v>406156.13003699994</v>
      </c>
      <c r="J1293" s="347"/>
      <c r="K1293" t="s">
        <v>512</v>
      </c>
      <c r="L1293" t="s">
        <v>2737</v>
      </c>
      <c r="M1293" s="113" t="s">
        <v>2889</v>
      </c>
      <c r="N1293" s="113">
        <v>0</v>
      </c>
      <c r="O1293" s="113">
        <v>100</v>
      </c>
      <c r="S1293" s="113">
        <v>0</v>
      </c>
      <c r="Y1293" s="120"/>
    </row>
    <row r="1294" spans="1:25" ht="15">
      <c r="A1294" s="134" t="s">
        <v>440</v>
      </c>
      <c r="B1294" s="134" t="s">
        <v>3307</v>
      </c>
      <c r="C1294" s="134" t="s">
        <v>3459</v>
      </c>
      <c r="D1294" s="136">
        <f>D1293*0.75</f>
        <v>3.3548901324716904E-20</v>
      </c>
      <c r="E1294" s="136">
        <f>E1293*0.5</f>
        <v>57.459275922313623</v>
      </c>
      <c r="F1294" s="136">
        <f ca="1">RANDBETWEEN(0,10000)</f>
        <v>5259</v>
      </c>
      <c r="G1294" s="136">
        <f t="shared" ca="1" si="392"/>
        <v>5316.4592759223133</v>
      </c>
      <c r="H1294" s="136">
        <f t="shared" ca="1" si="393"/>
        <v>1939</v>
      </c>
      <c r="I1294" s="154">
        <v>0</v>
      </c>
      <c r="J1294" s="347"/>
      <c r="K1294" t="s">
        <v>715</v>
      </c>
      <c r="L1294" t="s">
        <v>2434</v>
      </c>
      <c r="M1294" s="113" t="s">
        <v>2622</v>
      </c>
      <c r="N1294" s="113">
        <v>0</v>
      </c>
      <c r="O1294" s="113">
        <v>3900</v>
      </c>
      <c r="S1294" s="113">
        <v>0</v>
      </c>
      <c r="Y1294" s="120"/>
    </row>
    <row r="1295" spans="1:25" ht="15">
      <c r="A1295" s="134" t="s">
        <v>520</v>
      </c>
      <c r="B1295" s="134" t="s">
        <v>3660</v>
      </c>
      <c r="C1295" s="134" t="s">
        <v>3868</v>
      </c>
      <c r="D1295" s="136">
        <f t="shared" si="394"/>
        <v>3.522634639095275E-20</v>
      </c>
      <c r="E1295" s="136">
        <f t="shared" si="395"/>
        <v>86.188913883470434</v>
      </c>
      <c r="F1295" s="136">
        <v>0</v>
      </c>
      <c r="G1295" s="136">
        <f t="shared" ref="G1295:G1358" si="396">E1295+F1295</f>
        <v>86.188913883470434</v>
      </c>
      <c r="H1295" s="136">
        <f t="shared" ca="1" si="393"/>
        <v>87</v>
      </c>
      <c r="I1295" s="154">
        <v>0</v>
      </c>
      <c r="J1295" s="347"/>
      <c r="K1295" t="s">
        <v>513</v>
      </c>
      <c r="L1295" t="s">
        <v>1763</v>
      </c>
      <c r="M1295" s="113" t="s">
        <v>1953</v>
      </c>
      <c r="N1295" s="113">
        <v>0</v>
      </c>
      <c r="O1295" s="113">
        <v>1400</v>
      </c>
      <c r="S1295" s="113">
        <v>0</v>
      </c>
      <c r="Y1295" s="120"/>
    </row>
    <row r="1296" spans="1:25" ht="15">
      <c r="A1296" s="134" t="s">
        <v>1296</v>
      </c>
      <c r="B1296" s="134" t="s">
        <v>1763</v>
      </c>
      <c r="C1296" s="134" t="s">
        <v>1954</v>
      </c>
      <c r="D1296" s="136">
        <f>D1295*0.75</f>
        <v>2.6419759793214562E-20</v>
      </c>
      <c r="E1296" s="136">
        <f>E1295*0.5</f>
        <v>43.094456941735217</v>
      </c>
      <c r="F1296" s="136">
        <f ca="1">RANDBETWEEN(0,10000)</f>
        <v>7890</v>
      </c>
      <c r="G1296" s="136">
        <f t="shared" ca="1" si="396"/>
        <v>7933.0944569417352</v>
      </c>
      <c r="H1296" s="136">
        <f t="shared" ca="1" si="393"/>
        <v>6676</v>
      </c>
      <c r="I1296" s="154">
        <v>5349.6413288499989</v>
      </c>
      <c r="J1296" s="347"/>
      <c r="K1296" t="s">
        <v>519</v>
      </c>
      <c r="L1296" t="s">
        <v>3002</v>
      </c>
      <c r="M1296" s="113" t="s">
        <v>3028</v>
      </c>
      <c r="N1296" s="113">
        <v>0</v>
      </c>
      <c r="O1296" s="113">
        <v>100</v>
      </c>
      <c r="S1296" s="113">
        <v>0</v>
      </c>
      <c r="Y1296" s="120"/>
    </row>
    <row r="1297" spans="1:25" ht="15">
      <c r="A1297" s="134" t="s">
        <v>505</v>
      </c>
      <c r="B1297" s="134" t="s">
        <v>4275</v>
      </c>
      <c r="C1297" s="134" t="s">
        <v>4311</v>
      </c>
      <c r="D1297" s="136">
        <f t="shared" si="394"/>
        <v>2.7740747782875294E-20</v>
      </c>
      <c r="E1297" s="136">
        <f t="shared" si="395"/>
        <v>64.641685412602826</v>
      </c>
      <c r="F1297" s="136">
        <v>0</v>
      </c>
      <c r="G1297" s="136">
        <f t="shared" si="396"/>
        <v>64.641685412602826</v>
      </c>
      <c r="H1297" s="136">
        <f t="shared" ca="1" si="393"/>
        <v>65</v>
      </c>
      <c r="I1297" s="154">
        <v>0</v>
      </c>
      <c r="J1297" s="347"/>
      <c r="K1297" t="s">
        <v>492</v>
      </c>
      <c r="L1297" t="s">
        <v>1473</v>
      </c>
      <c r="M1297" s="113" t="s">
        <v>1591</v>
      </c>
      <c r="N1297" s="113">
        <v>0</v>
      </c>
      <c r="O1297" s="113">
        <v>0</v>
      </c>
      <c r="S1297" s="113">
        <v>0</v>
      </c>
      <c r="Y1297" s="120"/>
    </row>
    <row r="1298" spans="1:25" ht="15">
      <c r="A1298" s="134" t="s">
        <v>670</v>
      </c>
      <c r="B1298" s="134" t="s">
        <v>2076</v>
      </c>
      <c r="C1298" s="134" t="s">
        <v>2233</v>
      </c>
      <c r="D1298" s="136">
        <f t="shared" si="394"/>
        <v>2.9127785172019061E-20</v>
      </c>
      <c r="E1298" s="136">
        <f t="shared" si="395"/>
        <v>96.962528118904231</v>
      </c>
      <c r="F1298" s="136">
        <v>0</v>
      </c>
      <c r="G1298" s="136">
        <f t="shared" si="396"/>
        <v>96.962528118904231</v>
      </c>
      <c r="H1298" s="136">
        <f t="shared" ca="1" si="393"/>
        <v>97</v>
      </c>
      <c r="I1298" s="154">
        <v>-27903.913468199997</v>
      </c>
      <c r="J1298" s="347"/>
      <c r="K1298" t="s">
        <v>504</v>
      </c>
      <c r="L1298" t="s">
        <v>260</v>
      </c>
      <c r="M1298" s="113" t="s">
        <v>1024</v>
      </c>
      <c r="N1298" s="113">
        <v>0</v>
      </c>
      <c r="O1298" s="113">
        <v>0</v>
      </c>
      <c r="S1298" s="113">
        <v>0</v>
      </c>
      <c r="Y1298" s="120"/>
    </row>
    <row r="1299" spans="1:25" ht="15">
      <c r="A1299" s="134" t="s">
        <v>627</v>
      </c>
      <c r="B1299" s="134" t="s">
        <v>3307</v>
      </c>
      <c r="C1299" s="134" t="s">
        <v>3349</v>
      </c>
      <c r="D1299" s="136">
        <f t="shared" si="394"/>
        <v>3.0584174430620014E-20</v>
      </c>
      <c r="E1299" s="136">
        <f t="shared" si="395"/>
        <v>145.44379217835635</v>
      </c>
      <c r="F1299" s="136">
        <v>0</v>
      </c>
      <c r="G1299" s="136">
        <f t="shared" si="396"/>
        <v>145.44379217835635</v>
      </c>
      <c r="H1299" s="136">
        <f t="shared" ca="1" si="393"/>
        <v>146</v>
      </c>
      <c r="I1299" s="154">
        <v>86717.723063719983</v>
      </c>
      <c r="J1299" s="347"/>
      <c r="K1299" t="s">
        <v>458</v>
      </c>
      <c r="L1299" t="s">
        <v>2076</v>
      </c>
      <c r="M1299" s="113" t="s">
        <v>2299</v>
      </c>
      <c r="N1299" s="113">
        <v>0</v>
      </c>
      <c r="O1299" s="113">
        <v>700</v>
      </c>
      <c r="S1299" s="113">
        <v>0</v>
      </c>
      <c r="Y1299" s="120"/>
    </row>
    <row r="1300" spans="1:25" ht="15">
      <c r="A1300" s="134" t="s">
        <v>481</v>
      </c>
      <c r="B1300" s="134" t="s">
        <v>1763</v>
      </c>
      <c r="C1300" s="134" t="s">
        <v>1955</v>
      </c>
      <c r="D1300" s="136">
        <f t="shared" si="394"/>
        <v>3.2113383152151014E-20</v>
      </c>
      <c r="E1300" s="136">
        <f>E1299*0.56</f>
        <v>81.448523619879566</v>
      </c>
      <c r="F1300" s="136">
        <v>0</v>
      </c>
      <c r="G1300" s="136">
        <f t="shared" si="396"/>
        <v>81.448523619879566</v>
      </c>
      <c r="H1300" s="136">
        <f t="shared" ca="1" si="393"/>
        <v>82</v>
      </c>
      <c r="I1300" s="154">
        <v>0</v>
      </c>
      <c r="J1300" s="347"/>
      <c r="K1300" t="s">
        <v>760</v>
      </c>
      <c r="L1300" t="s">
        <v>3660</v>
      </c>
      <c r="M1300" s="113" t="s">
        <v>3904</v>
      </c>
      <c r="N1300" s="113">
        <v>0</v>
      </c>
      <c r="O1300" s="113">
        <v>2900</v>
      </c>
      <c r="S1300" s="113">
        <v>0</v>
      </c>
      <c r="Y1300" s="120"/>
    </row>
    <row r="1301" spans="1:25" ht="15">
      <c r="A1301" s="134" t="s">
        <v>508</v>
      </c>
      <c r="B1301" s="134" t="s">
        <v>3660</v>
      </c>
      <c r="C1301" s="134" t="s">
        <v>3905</v>
      </c>
      <c r="D1301" s="136">
        <f t="shared" si="394"/>
        <v>3.3719052309758568E-20</v>
      </c>
      <c r="E1301" s="136">
        <f t="shared" si="395"/>
        <v>122.17278542981936</v>
      </c>
      <c r="F1301" s="136">
        <v>0</v>
      </c>
      <c r="G1301" s="136">
        <f t="shared" si="396"/>
        <v>122.17278542981936</v>
      </c>
      <c r="H1301" s="136">
        <f t="shared" ca="1" si="393"/>
        <v>123</v>
      </c>
      <c r="I1301" s="154">
        <v>0</v>
      </c>
      <c r="J1301" s="347"/>
      <c r="K1301" t="s">
        <v>1344</v>
      </c>
      <c r="L1301" t="s">
        <v>2434</v>
      </c>
      <c r="M1301" s="113" t="s">
        <v>2623</v>
      </c>
      <c r="N1301" s="113">
        <v>0</v>
      </c>
      <c r="O1301" s="113">
        <v>1000</v>
      </c>
      <c r="S1301" s="113">
        <v>0</v>
      </c>
      <c r="Y1301" s="120"/>
    </row>
    <row r="1302" spans="1:25" ht="15">
      <c r="A1302" s="134" t="s">
        <v>493</v>
      </c>
      <c r="B1302" s="134" t="s">
        <v>4048</v>
      </c>
      <c r="C1302" s="134" t="s">
        <v>4062</v>
      </c>
      <c r="D1302" s="136">
        <f t="shared" si="394"/>
        <v>3.54050049252465E-20</v>
      </c>
      <c r="E1302" s="136">
        <f>E1301*0.56</f>
        <v>68.416759840698845</v>
      </c>
      <c r="F1302" s="136">
        <v>0</v>
      </c>
      <c r="G1302" s="136">
        <f t="shared" si="396"/>
        <v>68.416759840698845</v>
      </c>
      <c r="H1302" s="136">
        <f t="shared" ca="1" si="393"/>
        <v>69</v>
      </c>
      <c r="I1302" s="154">
        <v>0</v>
      </c>
      <c r="J1302" s="347"/>
      <c r="K1302" t="s">
        <v>509</v>
      </c>
      <c r="L1302" t="s">
        <v>3307</v>
      </c>
      <c r="M1302" s="113" t="s">
        <v>3460</v>
      </c>
      <c r="N1302" s="113">
        <v>33700</v>
      </c>
      <c r="O1302" s="113">
        <v>0</v>
      </c>
      <c r="S1302" s="113">
        <v>0</v>
      </c>
      <c r="Y1302" s="120"/>
    </row>
    <row r="1303" spans="1:25" ht="15">
      <c r="A1303" s="134" t="s">
        <v>533</v>
      </c>
      <c r="B1303" s="134" t="s">
        <v>3307</v>
      </c>
      <c r="C1303" s="134" t="s">
        <v>3461</v>
      </c>
      <c r="D1303" s="136">
        <f t="shared" si="394"/>
        <v>3.7175255171508825E-20</v>
      </c>
      <c r="E1303" s="136">
        <f t="shared" si="395"/>
        <v>102.62513976104827</v>
      </c>
      <c r="F1303" s="136">
        <v>0</v>
      </c>
      <c r="G1303" s="136">
        <f t="shared" si="396"/>
        <v>102.62513976104827</v>
      </c>
      <c r="H1303" s="136">
        <f t="shared" ca="1" si="393"/>
        <v>103</v>
      </c>
      <c r="I1303" s="154">
        <v>55.511119999999998</v>
      </c>
      <c r="J1303" s="347"/>
      <c r="K1303" t="s">
        <v>454</v>
      </c>
      <c r="L1303" t="s">
        <v>3543</v>
      </c>
      <c r="M1303" s="113" t="s">
        <v>3613</v>
      </c>
      <c r="N1303" s="113">
        <v>1200</v>
      </c>
      <c r="O1303" s="113">
        <v>0</v>
      </c>
      <c r="S1303" s="113">
        <v>0</v>
      </c>
      <c r="Y1303" s="120"/>
    </row>
    <row r="1304" spans="1:25" ht="15">
      <c r="A1304" s="134" t="s">
        <v>560</v>
      </c>
      <c r="B1304" s="134" t="s">
        <v>3660</v>
      </c>
      <c r="C1304" s="134" t="s">
        <v>3843</v>
      </c>
      <c r="D1304" s="136">
        <f t="shared" si="394"/>
        <v>3.903401793008427E-20</v>
      </c>
      <c r="E1304" s="136">
        <f>E1303*0.56</f>
        <v>57.470078266187038</v>
      </c>
      <c r="F1304" s="136">
        <v>0</v>
      </c>
      <c r="G1304" s="136">
        <f t="shared" si="396"/>
        <v>57.470078266187038</v>
      </c>
      <c r="H1304" s="136">
        <f t="shared" ca="1" si="393"/>
        <v>58</v>
      </c>
      <c r="I1304" s="154">
        <v>0</v>
      </c>
      <c r="J1304" s="347"/>
      <c r="K1304" t="s">
        <v>654</v>
      </c>
      <c r="L1304" t="s">
        <v>3660</v>
      </c>
      <c r="M1304" s="113" t="s">
        <v>3872</v>
      </c>
      <c r="N1304" s="113">
        <v>0</v>
      </c>
      <c r="O1304" s="113">
        <v>2900</v>
      </c>
      <c r="S1304" s="113">
        <v>0</v>
      </c>
      <c r="Y1304" s="120"/>
    </row>
    <row r="1305" spans="1:25" ht="15">
      <c r="A1305" s="134" t="s">
        <v>719</v>
      </c>
      <c r="B1305" s="134" t="s">
        <v>1473</v>
      </c>
      <c r="C1305" s="134" t="s">
        <v>1503</v>
      </c>
      <c r="D1305" s="136">
        <f t="shared" si="394"/>
        <v>4.0985718826588484E-20</v>
      </c>
      <c r="E1305" s="136">
        <f>E1304*0.56</f>
        <v>32.183243829064743</v>
      </c>
      <c r="F1305" s="136">
        <v>0</v>
      </c>
      <c r="G1305" s="136">
        <f t="shared" si="396"/>
        <v>32.183243829064743</v>
      </c>
      <c r="H1305" s="136">
        <f t="shared" ca="1" si="393"/>
        <v>33</v>
      </c>
      <c r="I1305" s="154">
        <v>0</v>
      </c>
      <c r="J1305" s="347"/>
      <c r="K1305" t="s">
        <v>1308</v>
      </c>
      <c r="L1305" t="s">
        <v>1373</v>
      </c>
      <c r="M1305" s="113" t="s">
        <v>1381</v>
      </c>
      <c r="N1305" s="113">
        <v>100</v>
      </c>
      <c r="O1305" s="113">
        <v>0</v>
      </c>
      <c r="S1305" s="113">
        <v>0</v>
      </c>
      <c r="Y1305" s="120"/>
    </row>
    <row r="1306" spans="1:25" ht="15">
      <c r="A1306" s="134" t="s">
        <v>484</v>
      </c>
      <c r="B1306" s="134" t="s">
        <v>3002</v>
      </c>
      <c r="C1306" s="134" t="s">
        <v>3195</v>
      </c>
      <c r="D1306" s="136">
        <f t="shared" si="394"/>
        <v>4.3035004767917911E-20</v>
      </c>
      <c r="E1306" s="136">
        <f t="shared" si="395"/>
        <v>48.274865743597118</v>
      </c>
      <c r="F1306" s="136">
        <v>0</v>
      </c>
      <c r="G1306" s="136">
        <f t="shared" si="396"/>
        <v>48.274865743597118</v>
      </c>
      <c r="H1306" s="136">
        <f t="shared" ca="1" si="393"/>
        <v>49</v>
      </c>
      <c r="I1306" s="154">
        <v>0</v>
      </c>
      <c r="J1306" s="347"/>
      <c r="K1306" t="s">
        <v>531</v>
      </c>
      <c r="L1306" t="s">
        <v>1763</v>
      </c>
      <c r="M1306" s="113" t="s">
        <v>1808</v>
      </c>
      <c r="N1306" s="113">
        <v>0</v>
      </c>
      <c r="O1306" s="113">
        <v>16300</v>
      </c>
      <c r="S1306" s="113">
        <v>0</v>
      </c>
      <c r="Y1306" s="120"/>
    </row>
    <row r="1307" spans="1:25" ht="15">
      <c r="A1307" s="134" t="s">
        <v>718</v>
      </c>
      <c r="B1307" s="134" t="s">
        <v>2737</v>
      </c>
      <c r="C1307" s="134" t="s">
        <v>2848</v>
      </c>
      <c r="D1307" s="136">
        <f t="shared" si="394"/>
        <v>4.5186755006313811E-20</v>
      </c>
      <c r="E1307" s="136">
        <f t="shared" si="395"/>
        <v>72.412298615395684</v>
      </c>
      <c r="F1307" s="136">
        <v>0</v>
      </c>
      <c r="G1307" s="136">
        <f t="shared" si="396"/>
        <v>72.412298615395684</v>
      </c>
      <c r="H1307" s="136">
        <f t="shared" ca="1" si="393"/>
        <v>73</v>
      </c>
      <c r="I1307" s="154">
        <v>0</v>
      </c>
      <c r="J1307" s="347"/>
      <c r="K1307" t="s">
        <v>433</v>
      </c>
      <c r="L1307" t="s">
        <v>2737</v>
      </c>
      <c r="M1307" s="113" t="s">
        <v>2855</v>
      </c>
      <c r="N1307" s="113">
        <v>0</v>
      </c>
      <c r="O1307" s="113">
        <v>0</v>
      </c>
      <c r="S1307" s="113">
        <v>0</v>
      </c>
      <c r="Y1307" s="120"/>
    </row>
    <row r="1308" spans="1:25" ht="15">
      <c r="A1308" s="134" t="s">
        <v>1352</v>
      </c>
      <c r="B1308" s="134" t="s">
        <v>2737</v>
      </c>
      <c r="C1308" s="134" t="s">
        <v>2896</v>
      </c>
      <c r="D1308" s="136">
        <f t="shared" si="394"/>
        <v>4.7446092756629503E-20</v>
      </c>
      <c r="E1308" s="136">
        <f t="shared" si="395"/>
        <v>108.61844792309353</v>
      </c>
      <c r="F1308" s="136">
        <v>0</v>
      </c>
      <c r="G1308" s="136">
        <f t="shared" si="396"/>
        <v>108.61844792309353</v>
      </c>
      <c r="H1308" s="136">
        <f t="shared" ca="1" si="393"/>
        <v>109</v>
      </c>
      <c r="I1308" s="154">
        <v>1115.7665731100001</v>
      </c>
      <c r="J1308" s="347"/>
      <c r="K1308" t="s">
        <v>670</v>
      </c>
      <c r="L1308" t="s">
        <v>1473</v>
      </c>
      <c r="M1308" s="113" t="s">
        <v>1555</v>
      </c>
      <c r="N1308" s="113">
        <v>23300</v>
      </c>
      <c r="O1308" s="113">
        <v>0</v>
      </c>
      <c r="S1308" s="113">
        <v>0</v>
      </c>
      <c r="Y1308" s="120"/>
    </row>
    <row r="1309" spans="1:25" ht="15">
      <c r="A1309" s="134" t="s">
        <v>464</v>
      </c>
      <c r="B1309" s="134" t="s">
        <v>3660</v>
      </c>
      <c r="C1309" s="134" t="s">
        <v>3906</v>
      </c>
      <c r="D1309" s="136">
        <f t="shared" si="394"/>
        <v>4.9818397394460977E-20</v>
      </c>
      <c r="E1309" s="136">
        <f t="shared" si="395"/>
        <v>162.92767188464029</v>
      </c>
      <c r="F1309" s="136">
        <v>0</v>
      </c>
      <c r="G1309" s="136">
        <f t="shared" si="396"/>
        <v>162.92767188464029</v>
      </c>
      <c r="H1309" s="136">
        <f t="shared" ca="1" si="393"/>
        <v>163</v>
      </c>
      <c r="I1309" s="154">
        <v>0</v>
      </c>
      <c r="J1309" s="347"/>
      <c r="K1309" t="s">
        <v>692</v>
      </c>
      <c r="L1309" t="s">
        <v>3002</v>
      </c>
      <c r="M1309" s="113" t="s">
        <v>3196</v>
      </c>
      <c r="N1309" s="113">
        <v>0</v>
      </c>
      <c r="O1309" s="113">
        <v>100</v>
      </c>
      <c r="S1309" s="113">
        <v>0</v>
      </c>
      <c r="Y1309" s="120"/>
    </row>
    <row r="1310" spans="1:25" ht="15">
      <c r="A1310" s="134" t="s">
        <v>595</v>
      </c>
      <c r="B1310" s="134" t="s">
        <v>1373</v>
      </c>
      <c r="C1310" s="134" t="s">
        <v>1434</v>
      </c>
      <c r="D1310" s="136">
        <f t="shared" si="394"/>
        <v>5.2309317264184026E-20</v>
      </c>
      <c r="E1310" s="136">
        <f t="shared" si="395"/>
        <v>244.39150782696044</v>
      </c>
      <c r="F1310" s="136">
        <v>0</v>
      </c>
      <c r="G1310" s="136">
        <f t="shared" si="396"/>
        <v>244.39150782696044</v>
      </c>
      <c r="H1310" s="136">
        <f t="shared" ca="1" si="393"/>
        <v>245</v>
      </c>
      <c r="I1310" s="154">
        <v>0</v>
      </c>
      <c r="J1310" s="347"/>
      <c r="K1310" t="s">
        <v>542</v>
      </c>
      <c r="L1310" t="s">
        <v>1763</v>
      </c>
      <c r="M1310" s="113" t="s">
        <v>1956</v>
      </c>
      <c r="N1310" s="113">
        <v>0</v>
      </c>
      <c r="O1310" s="113">
        <v>15200</v>
      </c>
      <c r="S1310" s="113">
        <v>0</v>
      </c>
      <c r="Y1310" s="120"/>
    </row>
    <row r="1311" spans="1:25" ht="15">
      <c r="A1311" s="134" t="s">
        <v>632</v>
      </c>
      <c r="B1311" s="134" t="s">
        <v>2737</v>
      </c>
      <c r="C1311" s="134" t="s">
        <v>2845</v>
      </c>
      <c r="D1311" s="136">
        <f t="shared" si="394"/>
        <v>5.4924783127393228E-20</v>
      </c>
      <c r="E1311" s="136">
        <f t="shared" si="395"/>
        <v>366.58726174044068</v>
      </c>
      <c r="F1311" s="136">
        <v>0</v>
      </c>
      <c r="G1311" s="136">
        <f t="shared" si="396"/>
        <v>366.58726174044068</v>
      </c>
      <c r="H1311" s="136">
        <f t="shared" ca="1" si="393"/>
        <v>367</v>
      </c>
      <c r="I1311" s="154">
        <v>620.12166041</v>
      </c>
      <c r="J1311" s="347"/>
      <c r="K1311" t="s">
        <v>637</v>
      </c>
      <c r="L1311" t="s">
        <v>4275</v>
      </c>
      <c r="M1311" s="113" t="s">
        <v>4380</v>
      </c>
      <c r="N1311" s="113">
        <v>400</v>
      </c>
      <c r="O1311" s="113">
        <v>0</v>
      </c>
      <c r="S1311" s="113">
        <v>0</v>
      </c>
      <c r="Y1311" s="120"/>
    </row>
    <row r="1312" spans="1:25" ht="15">
      <c r="A1312" s="134" t="s">
        <v>626</v>
      </c>
      <c r="B1312" s="134" t="s">
        <v>1473</v>
      </c>
      <c r="C1312" s="134" t="s">
        <v>1490</v>
      </c>
      <c r="D1312" s="136">
        <f t="shared" si="394"/>
        <v>5.7671022283762896E-20</v>
      </c>
      <c r="E1312" s="136">
        <f>E1311*0.56</f>
        <v>205.28886657464679</v>
      </c>
      <c r="F1312" s="136">
        <v>0</v>
      </c>
      <c r="G1312" s="136">
        <f t="shared" si="396"/>
        <v>205.28886657464679</v>
      </c>
      <c r="H1312" s="136">
        <f t="shared" ca="1" si="393"/>
        <v>206</v>
      </c>
      <c r="I1312" s="154">
        <v>18381.612271189999</v>
      </c>
      <c r="J1312" s="347"/>
      <c r="K1312" t="s">
        <v>673</v>
      </c>
      <c r="L1312" t="s">
        <v>2737</v>
      </c>
      <c r="M1312" s="113" t="s">
        <v>2909</v>
      </c>
      <c r="N1312" s="113">
        <v>0</v>
      </c>
      <c r="O1312" s="113">
        <v>0</v>
      </c>
      <c r="S1312" s="113">
        <v>0</v>
      </c>
      <c r="Y1312" s="120"/>
    </row>
    <row r="1313" spans="1:25" ht="15">
      <c r="A1313" s="134" t="s">
        <v>489</v>
      </c>
      <c r="B1313" s="134" t="s">
        <v>4124</v>
      </c>
      <c r="C1313" s="134" t="s">
        <v>4163</v>
      </c>
      <c r="D1313" s="136">
        <f t="shared" si="394"/>
        <v>6.0554573397951049E-20</v>
      </c>
      <c r="E1313" s="136">
        <f t="shared" si="395"/>
        <v>307.93329986197017</v>
      </c>
      <c r="F1313" s="136">
        <v>0</v>
      </c>
      <c r="G1313" s="136">
        <f t="shared" si="396"/>
        <v>307.93329986197017</v>
      </c>
      <c r="H1313" s="136">
        <f t="shared" ca="1" si="393"/>
        <v>308</v>
      </c>
      <c r="I1313" s="154">
        <v>0</v>
      </c>
      <c r="J1313" s="347"/>
      <c r="K1313" t="s">
        <v>638</v>
      </c>
      <c r="L1313" t="s">
        <v>1373</v>
      </c>
      <c r="M1313" s="113" t="s">
        <v>1435</v>
      </c>
      <c r="N1313" s="113">
        <v>0</v>
      </c>
      <c r="O1313" s="113">
        <v>0</v>
      </c>
      <c r="S1313" s="113">
        <v>0</v>
      </c>
      <c r="Y1313" s="120"/>
    </row>
    <row r="1314" spans="1:25" ht="15">
      <c r="A1314" s="134" t="s">
        <v>594</v>
      </c>
      <c r="B1314" s="134" t="s">
        <v>2434</v>
      </c>
      <c r="C1314" s="134" t="s">
        <v>2624</v>
      </c>
      <c r="D1314" s="136">
        <f t="shared" si="394"/>
        <v>6.358230206784861E-20</v>
      </c>
      <c r="E1314" s="136">
        <f t="shared" si="395"/>
        <v>461.89994979295523</v>
      </c>
      <c r="F1314" s="136">
        <v>0</v>
      </c>
      <c r="G1314" s="136">
        <f t="shared" si="396"/>
        <v>461.89994979295523</v>
      </c>
      <c r="H1314" s="136">
        <f t="shared" ca="1" si="393"/>
        <v>462</v>
      </c>
      <c r="I1314" s="154">
        <v>0</v>
      </c>
      <c r="J1314" s="347"/>
      <c r="K1314" t="s">
        <v>719</v>
      </c>
      <c r="L1314" t="s">
        <v>3660</v>
      </c>
      <c r="M1314" s="113" t="s">
        <v>3907</v>
      </c>
      <c r="N1314" s="113">
        <v>0</v>
      </c>
      <c r="O1314" s="113">
        <v>93100</v>
      </c>
      <c r="S1314" s="113">
        <v>0</v>
      </c>
      <c r="Y1314" s="120"/>
    </row>
    <row r="1315" spans="1:25" ht="15">
      <c r="A1315" s="134" t="s">
        <v>1287</v>
      </c>
      <c r="B1315" s="134" t="s">
        <v>2076</v>
      </c>
      <c r="C1315" s="134" t="s">
        <v>2274</v>
      </c>
      <c r="D1315" s="136">
        <f>D1314*0.75</f>
        <v>4.7686726550886461E-20</v>
      </c>
      <c r="E1315" s="136">
        <f>E1314*0.5</f>
        <v>230.94997489647761</v>
      </c>
      <c r="F1315" s="136">
        <f ca="1">RANDBETWEEN(0,10000)</f>
        <v>5263</v>
      </c>
      <c r="G1315" s="136">
        <f t="shared" ca="1" si="396"/>
        <v>5493.9499748964772</v>
      </c>
      <c r="H1315" s="136">
        <f t="shared" ca="1" si="393"/>
        <v>996</v>
      </c>
      <c r="I1315" s="154">
        <v>182405.74474717001</v>
      </c>
      <c r="J1315" s="347"/>
      <c r="K1315" t="s">
        <v>692</v>
      </c>
      <c r="L1315" t="s">
        <v>1473</v>
      </c>
      <c r="M1315" s="113" t="s">
        <v>1653</v>
      </c>
      <c r="N1315" s="113">
        <v>6400</v>
      </c>
      <c r="O1315" s="113">
        <v>0</v>
      </c>
      <c r="S1315" s="113">
        <v>0</v>
      </c>
      <c r="Y1315" s="120"/>
    </row>
    <row r="1316" spans="1:25" ht="15">
      <c r="A1316" s="134" t="s">
        <v>495</v>
      </c>
      <c r="B1316" s="134" t="s">
        <v>1763</v>
      </c>
      <c r="C1316" s="134" t="s">
        <v>1882</v>
      </c>
      <c r="D1316" s="136">
        <f t="shared" si="394"/>
        <v>5.0071062878430787E-20</v>
      </c>
      <c r="E1316" s="136">
        <f>E1315*0.56</f>
        <v>129.33198594202747</v>
      </c>
      <c r="F1316" s="136">
        <v>0</v>
      </c>
      <c r="G1316" s="136">
        <f t="shared" si="396"/>
        <v>129.33198594202747</v>
      </c>
      <c r="H1316" s="136">
        <f t="shared" ca="1" si="393"/>
        <v>130</v>
      </c>
      <c r="I1316" s="154">
        <v>0</v>
      </c>
      <c r="J1316" s="347"/>
      <c r="K1316" t="s">
        <v>1303</v>
      </c>
      <c r="L1316" t="s">
        <v>260</v>
      </c>
      <c r="M1316" s="113" t="s">
        <v>1333</v>
      </c>
      <c r="N1316" s="113">
        <v>0</v>
      </c>
      <c r="O1316" s="113">
        <v>0</v>
      </c>
      <c r="S1316" s="113">
        <v>0</v>
      </c>
      <c r="Y1316" s="120"/>
    </row>
    <row r="1317" spans="1:25" ht="15">
      <c r="A1317" s="134" t="s">
        <v>502</v>
      </c>
      <c r="B1317" s="134" t="s">
        <v>3660</v>
      </c>
      <c r="C1317" s="134" t="s">
        <v>3908</v>
      </c>
      <c r="D1317" s="136">
        <f>D1316*0.75</f>
        <v>3.755329715882309E-20</v>
      </c>
      <c r="E1317" s="136">
        <f>E1316*0.5</f>
        <v>64.665992971013736</v>
      </c>
      <c r="F1317" s="136">
        <f ca="1">RANDBETWEEN(0,10000)</f>
        <v>979</v>
      </c>
      <c r="G1317" s="136">
        <f t="shared" ca="1" si="396"/>
        <v>1043.6659929710138</v>
      </c>
      <c r="H1317" s="136">
        <f t="shared" ca="1" si="393"/>
        <v>218</v>
      </c>
      <c r="I1317" s="154">
        <v>0</v>
      </c>
      <c r="J1317" s="347"/>
      <c r="K1317" t="s">
        <v>636</v>
      </c>
      <c r="L1317" t="s">
        <v>1473</v>
      </c>
      <c r="M1317" s="113" t="s">
        <v>1546</v>
      </c>
      <c r="N1317" s="113">
        <v>266600</v>
      </c>
      <c r="O1317" s="113">
        <v>0</v>
      </c>
      <c r="S1317" s="113">
        <v>0</v>
      </c>
      <c r="Y1317" s="120"/>
    </row>
    <row r="1318" spans="1:25" ht="15">
      <c r="A1318" s="134" t="s">
        <v>698</v>
      </c>
      <c r="B1318" s="134" t="s">
        <v>3002</v>
      </c>
      <c r="C1318" s="134" t="s">
        <v>3197</v>
      </c>
      <c r="D1318" s="136">
        <f t="shared" si="394"/>
        <v>3.9430962016764244E-20</v>
      </c>
      <c r="E1318" s="136">
        <f t="shared" si="395"/>
        <v>96.998989456520604</v>
      </c>
      <c r="F1318" s="136">
        <v>0</v>
      </c>
      <c r="G1318" s="136">
        <f t="shared" si="396"/>
        <v>96.998989456520604</v>
      </c>
      <c r="H1318" s="136">
        <f t="shared" ca="1" si="393"/>
        <v>97</v>
      </c>
      <c r="I1318" s="154">
        <v>0</v>
      </c>
      <c r="J1318" s="347"/>
      <c r="K1318" t="s">
        <v>733</v>
      </c>
      <c r="L1318" t="s">
        <v>2076</v>
      </c>
      <c r="M1318" s="113" t="s">
        <v>2229</v>
      </c>
      <c r="N1318" s="113">
        <v>0</v>
      </c>
      <c r="O1318" s="113">
        <v>0</v>
      </c>
      <c r="S1318" s="113">
        <v>0</v>
      </c>
      <c r="Y1318" s="120"/>
    </row>
    <row r="1319" spans="1:25" ht="15">
      <c r="A1319" s="134" t="s">
        <v>711</v>
      </c>
      <c r="B1319" s="134" t="s">
        <v>2737</v>
      </c>
      <c r="C1319" s="134" t="s">
        <v>2910</v>
      </c>
      <c r="D1319" s="136">
        <f t="shared" si="394"/>
        <v>4.1402510117602457E-20</v>
      </c>
      <c r="E1319" s="136">
        <f t="shared" si="395"/>
        <v>145.49848418478092</v>
      </c>
      <c r="F1319" s="136">
        <v>0</v>
      </c>
      <c r="G1319" s="136">
        <f t="shared" si="396"/>
        <v>145.49848418478092</v>
      </c>
      <c r="H1319" s="136">
        <f t="shared" ca="1" si="393"/>
        <v>146</v>
      </c>
      <c r="I1319" s="154">
        <v>0</v>
      </c>
      <c r="J1319" s="347"/>
      <c r="K1319" t="s">
        <v>561</v>
      </c>
      <c r="L1319" t="s">
        <v>3660</v>
      </c>
      <c r="M1319" s="113" t="s">
        <v>3909</v>
      </c>
      <c r="N1319" s="113">
        <v>0</v>
      </c>
      <c r="O1319" s="113">
        <v>5200</v>
      </c>
      <c r="S1319" s="113">
        <v>0</v>
      </c>
      <c r="Y1319" s="120"/>
    </row>
    <row r="1320" spans="1:25" ht="15">
      <c r="A1320" s="134" t="s">
        <v>427</v>
      </c>
      <c r="B1320" s="134" t="s">
        <v>1763</v>
      </c>
      <c r="C1320" s="134" t="s">
        <v>1939</v>
      </c>
      <c r="D1320" s="136">
        <f t="shared" si="394"/>
        <v>4.3472635623482581E-20</v>
      </c>
      <c r="E1320" s="136">
        <f t="shared" si="395"/>
        <v>218.24772627717138</v>
      </c>
      <c r="F1320" s="136">
        <v>0</v>
      </c>
      <c r="G1320" s="136">
        <f t="shared" si="396"/>
        <v>218.24772627717138</v>
      </c>
      <c r="H1320" s="136">
        <f t="shared" ca="1" si="393"/>
        <v>219</v>
      </c>
      <c r="I1320" s="154">
        <v>0</v>
      </c>
      <c r="J1320" s="347"/>
      <c r="K1320" t="s">
        <v>514</v>
      </c>
      <c r="L1320" t="s">
        <v>3543</v>
      </c>
      <c r="M1320" s="113" t="s">
        <v>3550</v>
      </c>
      <c r="N1320" s="113">
        <v>500</v>
      </c>
      <c r="O1320" s="113">
        <v>0</v>
      </c>
      <c r="S1320" s="113">
        <v>0</v>
      </c>
      <c r="Y1320" s="120"/>
    </row>
    <row r="1321" spans="1:25" ht="15">
      <c r="A1321" s="134" t="s">
        <v>601</v>
      </c>
      <c r="B1321" s="134" t="s">
        <v>3002</v>
      </c>
      <c r="C1321" s="134" t="s">
        <v>3175</v>
      </c>
      <c r="D1321" s="136">
        <f t="shared" si="394"/>
        <v>4.5646267404656713E-20</v>
      </c>
      <c r="E1321" s="136">
        <f t="shared" si="395"/>
        <v>327.37158941575706</v>
      </c>
      <c r="F1321" s="136">
        <v>0</v>
      </c>
      <c r="G1321" s="136">
        <f t="shared" si="396"/>
        <v>327.37158941575706</v>
      </c>
      <c r="H1321" s="136">
        <f t="shared" ca="1" si="393"/>
        <v>328</v>
      </c>
      <c r="I1321" s="154">
        <v>0</v>
      </c>
      <c r="J1321" s="347"/>
      <c r="K1321" t="s">
        <v>776</v>
      </c>
      <c r="L1321" t="s">
        <v>1473</v>
      </c>
      <c r="M1321" s="113" t="s">
        <v>1654</v>
      </c>
      <c r="N1321" s="113">
        <v>900</v>
      </c>
      <c r="O1321" s="113">
        <v>0</v>
      </c>
      <c r="S1321" s="113">
        <v>0</v>
      </c>
      <c r="Y1321" s="120"/>
    </row>
    <row r="1322" spans="1:25" ht="15">
      <c r="A1322" s="134" t="s">
        <v>434</v>
      </c>
      <c r="B1322" s="134" t="s">
        <v>2434</v>
      </c>
      <c r="C1322" s="134" t="s">
        <v>2625</v>
      </c>
      <c r="D1322" s="136">
        <f t="shared" si="394"/>
        <v>4.7928580774889551E-20</v>
      </c>
      <c r="E1322" s="136">
        <f>E1321*0.56</f>
        <v>183.32809007282398</v>
      </c>
      <c r="F1322" s="136">
        <v>0</v>
      </c>
      <c r="G1322" s="136">
        <f t="shared" si="396"/>
        <v>183.32809007282398</v>
      </c>
      <c r="H1322" s="136">
        <f t="shared" ca="1" si="393"/>
        <v>184</v>
      </c>
      <c r="I1322" s="154">
        <v>0</v>
      </c>
      <c r="J1322" s="347"/>
      <c r="K1322" t="s">
        <v>779</v>
      </c>
      <c r="L1322" t="s">
        <v>2076</v>
      </c>
      <c r="M1322" s="113" t="s">
        <v>2300</v>
      </c>
      <c r="N1322" s="113">
        <v>0</v>
      </c>
      <c r="O1322" s="113">
        <v>0</v>
      </c>
      <c r="S1322" s="113">
        <v>0</v>
      </c>
      <c r="Y1322" s="120"/>
    </row>
    <row r="1323" spans="1:25" ht="15">
      <c r="A1323" s="134" t="s">
        <v>431</v>
      </c>
      <c r="B1323" s="134" t="s">
        <v>3002</v>
      </c>
      <c r="C1323" s="134" t="s">
        <v>3198</v>
      </c>
      <c r="D1323" s="136">
        <f t="shared" si="394"/>
        <v>5.032500981363403E-20</v>
      </c>
      <c r="E1323" s="136">
        <f t="shared" si="395"/>
        <v>274.99213510923596</v>
      </c>
      <c r="F1323" s="136">
        <v>0</v>
      </c>
      <c r="G1323" s="136">
        <f t="shared" si="396"/>
        <v>274.99213510923596</v>
      </c>
      <c r="H1323" s="136">
        <f t="shared" ca="1" si="393"/>
        <v>275</v>
      </c>
      <c r="I1323" s="154">
        <v>0</v>
      </c>
      <c r="J1323" s="347"/>
      <c r="K1323" t="s">
        <v>517</v>
      </c>
      <c r="L1323" t="s">
        <v>3002</v>
      </c>
      <c r="M1323" s="113" t="s">
        <v>3199</v>
      </c>
      <c r="N1323" s="113">
        <v>0</v>
      </c>
      <c r="O1323" s="113">
        <v>1400</v>
      </c>
      <c r="S1323" s="113">
        <v>0</v>
      </c>
      <c r="Y1323" s="120"/>
    </row>
    <row r="1324" spans="1:25" ht="15">
      <c r="A1324" s="134" t="s">
        <v>621</v>
      </c>
      <c r="B1324" s="134" t="s">
        <v>1373</v>
      </c>
      <c r="C1324" s="134" t="s">
        <v>1436</v>
      </c>
      <c r="D1324" s="136">
        <f t="shared" si="394"/>
        <v>5.2841260304315736E-20</v>
      </c>
      <c r="E1324" s="136">
        <f>E1323*0.25</f>
        <v>68.74803377730899</v>
      </c>
      <c r="F1324" s="136">
        <v>0</v>
      </c>
      <c r="G1324" s="136">
        <f t="shared" si="396"/>
        <v>68.74803377730899</v>
      </c>
      <c r="H1324" s="136">
        <f t="shared" ca="1" si="393"/>
        <v>69</v>
      </c>
      <c r="I1324" s="154">
        <v>0</v>
      </c>
      <c r="J1324" s="347"/>
      <c r="K1324" t="s">
        <v>444</v>
      </c>
      <c r="L1324" t="s">
        <v>2434</v>
      </c>
      <c r="M1324" s="113" t="s">
        <v>2626</v>
      </c>
      <c r="N1324" s="113">
        <v>0</v>
      </c>
      <c r="O1324" s="113">
        <v>6200</v>
      </c>
      <c r="S1324" s="113">
        <v>0</v>
      </c>
      <c r="Y1324" s="120"/>
    </row>
    <row r="1325" spans="1:25" ht="15">
      <c r="A1325" s="134" t="s">
        <v>597</v>
      </c>
      <c r="B1325" s="134" t="s">
        <v>3660</v>
      </c>
      <c r="C1325" s="134" t="s">
        <v>3910</v>
      </c>
      <c r="D1325" s="136">
        <f>D1324*0.75</f>
        <v>3.9630945228236799E-20</v>
      </c>
      <c r="E1325" s="136">
        <f>E1324*0.5</f>
        <v>34.374016888654495</v>
      </c>
      <c r="F1325" s="136">
        <f ca="1">RANDBETWEEN(0,10000)</f>
        <v>7523</v>
      </c>
      <c r="G1325" s="136">
        <f t="shared" ca="1" si="396"/>
        <v>7557.3740168886543</v>
      </c>
      <c r="H1325" s="136">
        <f t="shared" ca="1" si="393"/>
        <v>7421</v>
      </c>
      <c r="I1325" s="154">
        <v>0</v>
      </c>
      <c r="J1325" s="347"/>
      <c r="K1325" t="s">
        <v>626</v>
      </c>
      <c r="L1325" t="s">
        <v>2076</v>
      </c>
      <c r="M1325" s="113" t="s">
        <v>2301</v>
      </c>
      <c r="N1325" s="113">
        <v>0</v>
      </c>
      <c r="O1325" s="113">
        <v>14700</v>
      </c>
      <c r="S1325" s="113">
        <v>0</v>
      </c>
      <c r="Y1325" s="120"/>
    </row>
    <row r="1326" spans="1:25" ht="15">
      <c r="A1326" s="134" t="s">
        <v>429</v>
      </c>
      <c r="B1326" s="134" t="s">
        <v>2737</v>
      </c>
      <c r="C1326" s="134" t="s">
        <v>2911</v>
      </c>
      <c r="D1326" s="136">
        <f t="shared" si="394"/>
        <v>4.1612492489648642E-20</v>
      </c>
      <c r="E1326" s="136">
        <f t="shared" si="395"/>
        <v>51.561025332981743</v>
      </c>
      <c r="F1326" s="136">
        <v>0</v>
      </c>
      <c r="G1326" s="136">
        <f t="shared" si="396"/>
        <v>51.561025332981743</v>
      </c>
      <c r="H1326" s="136">
        <f t="shared" ca="1" si="393"/>
        <v>52</v>
      </c>
      <c r="I1326" s="154">
        <v>0</v>
      </c>
      <c r="J1326" s="347"/>
      <c r="K1326" t="s">
        <v>682</v>
      </c>
      <c r="L1326" t="s">
        <v>260</v>
      </c>
      <c r="M1326" s="113" t="s">
        <v>1025</v>
      </c>
      <c r="N1326" s="113">
        <v>0</v>
      </c>
      <c r="O1326" s="113">
        <v>0</v>
      </c>
      <c r="S1326" s="113">
        <v>0</v>
      </c>
      <c r="Y1326" s="120"/>
    </row>
    <row r="1327" spans="1:25" ht="15">
      <c r="A1327" s="134" t="s">
        <v>699</v>
      </c>
      <c r="B1327" s="134" t="s">
        <v>2076</v>
      </c>
      <c r="C1327" s="134" t="s">
        <v>2153</v>
      </c>
      <c r="D1327" s="136">
        <f t="shared" si="394"/>
        <v>4.3693117114131075E-20</v>
      </c>
      <c r="E1327" s="136">
        <f>E1326*0.56</f>
        <v>28.87417418646978</v>
      </c>
      <c r="F1327" s="136">
        <v>0</v>
      </c>
      <c r="G1327" s="136">
        <f t="shared" si="396"/>
        <v>28.87417418646978</v>
      </c>
      <c r="H1327" s="136">
        <f t="shared" ca="1" si="393"/>
        <v>29</v>
      </c>
      <c r="I1327" s="154">
        <v>0</v>
      </c>
      <c r="J1327" s="347"/>
      <c r="K1327" t="s">
        <v>599</v>
      </c>
      <c r="L1327" t="s">
        <v>1473</v>
      </c>
      <c r="M1327" s="113" t="s">
        <v>1655</v>
      </c>
      <c r="N1327" s="113">
        <v>1800</v>
      </c>
      <c r="O1327" s="113">
        <v>0</v>
      </c>
      <c r="S1327" s="113">
        <v>0</v>
      </c>
      <c r="Y1327" s="120"/>
    </row>
    <row r="1328" spans="1:25" ht="15">
      <c r="A1328" s="134" t="s">
        <v>605</v>
      </c>
      <c r="B1328" s="134" t="s">
        <v>4275</v>
      </c>
      <c r="C1328" s="134" t="s">
        <v>4381</v>
      </c>
      <c r="D1328" s="136">
        <f t="shared" si="394"/>
        <v>4.5877772969837633E-20</v>
      </c>
      <c r="E1328" s="136">
        <f t="shared" si="395"/>
        <v>43.311261279704667</v>
      </c>
      <c r="F1328" s="136">
        <v>0</v>
      </c>
      <c r="G1328" s="136">
        <f t="shared" si="396"/>
        <v>43.311261279704667</v>
      </c>
      <c r="H1328" s="136">
        <f t="shared" ca="1" si="393"/>
        <v>44</v>
      </c>
      <c r="I1328" s="154">
        <v>0</v>
      </c>
      <c r="J1328" s="347"/>
      <c r="K1328" t="s">
        <v>737</v>
      </c>
      <c r="L1328" t="s">
        <v>3660</v>
      </c>
      <c r="M1328" s="113" t="s">
        <v>3911</v>
      </c>
      <c r="N1328" s="113">
        <v>0</v>
      </c>
      <c r="O1328" s="113">
        <v>31800</v>
      </c>
      <c r="S1328" s="113">
        <v>0</v>
      </c>
      <c r="Y1328" s="120"/>
    </row>
    <row r="1329" spans="1:25" ht="15">
      <c r="A1329" s="134" t="s">
        <v>437</v>
      </c>
      <c r="B1329" s="134" t="s">
        <v>3002</v>
      </c>
      <c r="C1329" s="134" t="s">
        <v>3200</v>
      </c>
      <c r="D1329" s="136">
        <f t="shared" si="394"/>
        <v>4.8171661618329513E-20</v>
      </c>
      <c r="E1329" s="136">
        <f>E1328*0.56</f>
        <v>24.254306316634615</v>
      </c>
      <c r="F1329" s="136">
        <v>0</v>
      </c>
      <c r="G1329" s="136">
        <f t="shared" si="396"/>
        <v>24.254306316634615</v>
      </c>
      <c r="H1329" s="136">
        <f t="shared" ca="1" si="393"/>
        <v>25</v>
      </c>
      <c r="I1329" s="154">
        <v>0</v>
      </c>
      <c r="J1329" s="347"/>
      <c r="K1329" t="s">
        <v>712</v>
      </c>
      <c r="L1329" t="s">
        <v>260</v>
      </c>
      <c r="M1329" s="113" t="s">
        <v>1026</v>
      </c>
      <c r="N1329" s="113">
        <v>0</v>
      </c>
      <c r="O1329" s="113">
        <v>0</v>
      </c>
      <c r="S1329" s="113">
        <v>0</v>
      </c>
      <c r="Y1329" s="120"/>
    </row>
    <row r="1330" spans="1:25" ht="15">
      <c r="A1330" s="134" t="s">
        <v>761</v>
      </c>
      <c r="B1330" s="134" t="s">
        <v>2434</v>
      </c>
      <c r="C1330" s="134" t="s">
        <v>2627</v>
      </c>
      <c r="D1330" s="136">
        <f t="shared" si="394"/>
        <v>5.0580244699245988E-20</v>
      </c>
      <c r="E1330" s="136">
        <f t="shared" si="395"/>
        <v>36.381459474951924</v>
      </c>
      <c r="F1330" s="136">
        <v>0</v>
      </c>
      <c r="G1330" s="136">
        <f t="shared" si="396"/>
        <v>36.381459474951924</v>
      </c>
      <c r="H1330" s="136">
        <f t="shared" ca="1" si="393"/>
        <v>37</v>
      </c>
      <c r="I1330" s="154">
        <v>0</v>
      </c>
      <c r="J1330" s="347"/>
      <c r="K1330" t="s">
        <v>457</v>
      </c>
      <c r="L1330" t="s">
        <v>260</v>
      </c>
      <c r="M1330" s="113" t="s">
        <v>1027</v>
      </c>
      <c r="N1330" s="113">
        <v>0</v>
      </c>
      <c r="O1330" s="113">
        <v>0</v>
      </c>
      <c r="S1330" s="113">
        <v>0</v>
      </c>
      <c r="Y1330" s="120"/>
    </row>
    <row r="1331" spans="1:25" ht="15">
      <c r="A1331" s="134" t="s">
        <v>1310</v>
      </c>
      <c r="B1331" s="134" t="s">
        <v>4275</v>
      </c>
      <c r="C1331" s="134" t="s">
        <v>4282</v>
      </c>
      <c r="D1331" s="136">
        <f>D1330*0.75</f>
        <v>3.7935183524434494E-20</v>
      </c>
      <c r="E1331" s="136">
        <f>E1330*0.5</f>
        <v>18.190729737475962</v>
      </c>
      <c r="F1331" s="136">
        <f ca="1">RANDBETWEEN(0,10000)</f>
        <v>5462</v>
      </c>
      <c r="G1331" s="136">
        <f t="shared" ca="1" si="396"/>
        <v>5480.1907297374755</v>
      </c>
      <c r="H1331" s="136">
        <f t="shared" ca="1" si="393"/>
        <v>2888</v>
      </c>
      <c r="I1331" s="154">
        <v>-66952.884704369993</v>
      </c>
      <c r="J1331" s="347"/>
      <c r="K1331" t="s">
        <v>1290</v>
      </c>
      <c r="L1331" t="s">
        <v>3307</v>
      </c>
      <c r="M1331" s="113" t="s">
        <v>3462</v>
      </c>
      <c r="N1331" s="113">
        <v>1087400</v>
      </c>
      <c r="O1331" s="113">
        <v>0</v>
      </c>
      <c r="S1331" s="113">
        <v>0</v>
      </c>
      <c r="Y1331" s="120"/>
    </row>
    <row r="1332" spans="1:25" ht="15">
      <c r="A1332" s="134" t="s">
        <v>658</v>
      </c>
      <c r="B1332" s="134" t="s">
        <v>1373</v>
      </c>
      <c r="C1332" s="134" t="s">
        <v>1431</v>
      </c>
      <c r="D1332" s="136">
        <f t="shared" si="394"/>
        <v>3.9831942700656223E-20</v>
      </c>
      <c r="E1332" s="136">
        <f>E1331*0.25</f>
        <v>4.5476824343689906</v>
      </c>
      <c r="F1332" s="136">
        <v>0</v>
      </c>
      <c r="G1332" s="136">
        <f t="shared" si="396"/>
        <v>4.5476824343689906</v>
      </c>
      <c r="H1332" s="136">
        <f t="shared" ca="1" si="393"/>
        <v>5</v>
      </c>
      <c r="I1332" s="154">
        <v>0</v>
      </c>
      <c r="J1332" s="347"/>
      <c r="K1332" t="s">
        <v>722</v>
      </c>
      <c r="L1332" t="s">
        <v>4275</v>
      </c>
      <c r="M1332" s="113" t="s">
        <v>4382</v>
      </c>
      <c r="N1332" s="113">
        <v>79400</v>
      </c>
      <c r="O1332" s="113">
        <v>0</v>
      </c>
      <c r="S1332" s="113">
        <v>0</v>
      </c>
      <c r="Y1332" s="120"/>
    </row>
    <row r="1333" spans="1:25" ht="15">
      <c r="A1333" s="134" t="s">
        <v>573</v>
      </c>
      <c r="B1333" s="134" t="s">
        <v>2076</v>
      </c>
      <c r="C1333" s="134" t="s">
        <v>2302</v>
      </c>
      <c r="D1333" s="136">
        <f t="shared" si="394"/>
        <v>4.1823539835689037E-20</v>
      </c>
      <c r="E1333" s="136">
        <f t="shared" si="395"/>
        <v>6.8215236515534858</v>
      </c>
      <c r="F1333" s="136">
        <v>0</v>
      </c>
      <c r="G1333" s="136">
        <f t="shared" si="396"/>
        <v>6.8215236515534858</v>
      </c>
      <c r="H1333" s="136">
        <f t="shared" ca="1" si="393"/>
        <v>7</v>
      </c>
      <c r="I1333" s="154">
        <v>0</v>
      </c>
      <c r="J1333" s="347"/>
      <c r="K1333" t="s">
        <v>500</v>
      </c>
      <c r="L1333" t="s">
        <v>2076</v>
      </c>
      <c r="M1333" s="113" t="s">
        <v>2100</v>
      </c>
      <c r="N1333" s="113">
        <v>0</v>
      </c>
      <c r="O1333" s="113">
        <v>1500</v>
      </c>
      <c r="S1333" s="113">
        <v>0</v>
      </c>
      <c r="Y1333" s="120"/>
    </row>
    <row r="1334" spans="1:25" ht="15">
      <c r="A1334" s="134" t="s">
        <v>549</v>
      </c>
      <c r="B1334" s="134" t="s">
        <v>3660</v>
      </c>
      <c r="C1334" s="134" t="s">
        <v>3912</v>
      </c>
      <c r="D1334" s="136">
        <f>D1333*0.75</f>
        <v>3.1367654876766779E-20</v>
      </c>
      <c r="E1334" s="136">
        <f>E1333*0.5</f>
        <v>3.4107618257767429</v>
      </c>
      <c r="F1334" s="136">
        <f ca="1">RANDBETWEEN(0,10000)</f>
        <v>7450</v>
      </c>
      <c r="G1334" s="136">
        <f t="shared" ca="1" si="396"/>
        <v>7453.4107618257767</v>
      </c>
      <c r="H1334" s="136">
        <f t="shared" ca="1" si="393"/>
        <v>5659</v>
      </c>
      <c r="I1334" s="154">
        <v>0</v>
      </c>
      <c r="J1334" s="347"/>
      <c r="K1334" t="s">
        <v>743</v>
      </c>
      <c r="L1334" t="s">
        <v>2737</v>
      </c>
      <c r="M1334" s="113" t="s">
        <v>2912</v>
      </c>
      <c r="N1334" s="113">
        <v>0</v>
      </c>
      <c r="O1334" s="113">
        <v>0</v>
      </c>
      <c r="S1334" s="113">
        <v>0</v>
      </c>
      <c r="Y1334" s="120"/>
    </row>
    <row r="1335" spans="1:25" ht="15">
      <c r="A1335" s="134" t="s">
        <v>432</v>
      </c>
      <c r="B1335" s="134" t="s">
        <v>1763</v>
      </c>
      <c r="C1335" s="134" t="s">
        <v>1896</v>
      </c>
      <c r="D1335" s="136">
        <f t="shared" si="394"/>
        <v>3.2936037620605122E-20</v>
      </c>
      <c r="E1335" s="136">
        <f t="shared" si="395"/>
        <v>5.1161427386651148</v>
      </c>
      <c r="F1335" s="136">
        <v>0</v>
      </c>
      <c r="G1335" s="136">
        <f t="shared" si="396"/>
        <v>5.1161427386651148</v>
      </c>
      <c r="H1335" s="136">
        <f t="shared" ca="1" si="393"/>
        <v>6</v>
      </c>
      <c r="I1335" s="154">
        <v>0</v>
      </c>
      <c r="J1335" s="347"/>
      <c r="K1335" t="s">
        <v>720</v>
      </c>
      <c r="L1335" t="s">
        <v>3307</v>
      </c>
      <c r="M1335" s="113" t="s">
        <v>3463</v>
      </c>
      <c r="N1335" s="113">
        <v>0</v>
      </c>
      <c r="O1335" s="113">
        <v>0</v>
      </c>
      <c r="S1335" s="113">
        <v>0</v>
      </c>
      <c r="Y1335" s="120"/>
    </row>
    <row r="1336" spans="1:25" ht="15">
      <c r="A1336" s="134" t="s">
        <v>444</v>
      </c>
      <c r="B1336" s="134" t="s">
        <v>2434</v>
      </c>
      <c r="C1336" s="134" t="s">
        <v>2626</v>
      </c>
      <c r="D1336" s="136">
        <f t="shared" si="394"/>
        <v>3.4582839501635381E-20</v>
      </c>
      <c r="E1336" s="136">
        <f t="shared" si="395"/>
        <v>7.6742141079976722</v>
      </c>
      <c r="F1336" s="136">
        <v>0</v>
      </c>
      <c r="G1336" s="136">
        <f t="shared" si="396"/>
        <v>7.6742141079976722</v>
      </c>
      <c r="H1336" s="136">
        <f t="shared" ca="1" si="393"/>
        <v>8</v>
      </c>
      <c r="I1336" s="154">
        <v>0</v>
      </c>
      <c r="J1336" s="347"/>
      <c r="K1336" t="s">
        <v>1350</v>
      </c>
      <c r="L1336" t="s">
        <v>2434</v>
      </c>
      <c r="M1336" s="113" t="s">
        <v>2628</v>
      </c>
      <c r="N1336" s="113">
        <v>0</v>
      </c>
      <c r="O1336" s="113">
        <v>8300</v>
      </c>
      <c r="S1336" s="113">
        <v>0</v>
      </c>
      <c r="Y1336" s="120"/>
    </row>
    <row r="1337" spans="1:25" ht="15">
      <c r="A1337" s="134" t="s">
        <v>437</v>
      </c>
      <c r="B1337" s="134" t="s">
        <v>1473</v>
      </c>
      <c r="C1337" s="134" t="s">
        <v>1656</v>
      </c>
      <c r="D1337" s="136">
        <f t="shared" si="394"/>
        <v>3.6311981476717151E-20</v>
      </c>
      <c r="E1337" s="136">
        <f t="shared" si="395"/>
        <v>11.511321161996509</v>
      </c>
      <c r="F1337" s="136">
        <v>0</v>
      </c>
      <c r="G1337" s="136">
        <f t="shared" si="396"/>
        <v>11.511321161996509</v>
      </c>
      <c r="H1337" s="136">
        <f t="shared" ca="1" si="393"/>
        <v>12</v>
      </c>
      <c r="I1337" s="154">
        <v>0</v>
      </c>
      <c r="J1337" s="347"/>
      <c r="K1337" t="s">
        <v>1293</v>
      </c>
      <c r="L1337" t="s">
        <v>3543</v>
      </c>
      <c r="M1337" s="113" t="s">
        <v>3614</v>
      </c>
      <c r="N1337" s="113">
        <v>169700</v>
      </c>
      <c r="O1337" s="113">
        <v>0</v>
      </c>
      <c r="S1337" s="113">
        <v>0</v>
      </c>
      <c r="Y1337" s="120"/>
    </row>
    <row r="1338" spans="1:25" ht="15">
      <c r="A1338" s="134" t="s">
        <v>680</v>
      </c>
      <c r="B1338" s="134" t="s">
        <v>1373</v>
      </c>
      <c r="C1338" s="134" t="s">
        <v>1437</v>
      </c>
      <c r="D1338" s="136">
        <f t="shared" si="394"/>
        <v>3.8127580550553012E-20</v>
      </c>
      <c r="E1338" s="136">
        <f t="shared" si="395"/>
        <v>17.266981742994766</v>
      </c>
      <c r="F1338" s="136">
        <v>0</v>
      </c>
      <c r="G1338" s="136">
        <f t="shared" si="396"/>
        <v>17.266981742994766</v>
      </c>
      <c r="H1338" s="136">
        <f t="shared" ca="1" si="393"/>
        <v>18</v>
      </c>
      <c r="I1338" s="154">
        <v>0</v>
      </c>
      <c r="J1338" s="347"/>
      <c r="K1338" t="s">
        <v>726</v>
      </c>
      <c r="L1338" t="s">
        <v>1473</v>
      </c>
      <c r="M1338" s="113" t="s">
        <v>1648</v>
      </c>
      <c r="N1338" s="113">
        <v>33500</v>
      </c>
      <c r="O1338" s="113">
        <v>0</v>
      </c>
      <c r="S1338" s="113">
        <v>0</v>
      </c>
      <c r="Y1338" s="120"/>
    </row>
    <row r="1339" spans="1:25" ht="15">
      <c r="A1339" s="134" t="s">
        <v>762</v>
      </c>
      <c r="B1339" s="134" t="s">
        <v>2076</v>
      </c>
      <c r="C1339" s="134" t="s">
        <v>2303</v>
      </c>
      <c r="D1339" s="136">
        <f t="shared" si="394"/>
        <v>4.0033959578080663E-20</v>
      </c>
      <c r="E1339" s="136">
        <f t="shared" si="395"/>
        <v>25.900472614492148</v>
      </c>
      <c r="F1339" s="136">
        <v>0</v>
      </c>
      <c r="G1339" s="136">
        <f t="shared" si="396"/>
        <v>25.900472614492148</v>
      </c>
      <c r="H1339" s="136">
        <f t="shared" ca="1" si="393"/>
        <v>26</v>
      </c>
      <c r="I1339" s="154">
        <v>0</v>
      </c>
      <c r="J1339" s="347"/>
      <c r="K1339" t="s">
        <v>658</v>
      </c>
      <c r="L1339" t="s">
        <v>3660</v>
      </c>
      <c r="M1339" s="113" t="s">
        <v>3913</v>
      </c>
      <c r="N1339" s="113">
        <v>0</v>
      </c>
      <c r="O1339" s="113">
        <v>589400</v>
      </c>
      <c r="S1339" s="113">
        <v>0</v>
      </c>
      <c r="Y1339" s="120"/>
    </row>
    <row r="1340" spans="1:25" ht="15">
      <c r="A1340" s="134" t="s">
        <v>439</v>
      </c>
      <c r="B1340" s="134" t="s">
        <v>3307</v>
      </c>
      <c r="C1340" s="134" t="s">
        <v>3464</v>
      </c>
      <c r="D1340" s="136">
        <f t="shared" si="394"/>
        <v>4.2035657556984699E-20</v>
      </c>
      <c r="E1340" s="136">
        <f t="shared" si="395"/>
        <v>38.850708921738224</v>
      </c>
      <c r="F1340" s="136">
        <v>0</v>
      </c>
      <c r="G1340" s="136">
        <f t="shared" si="396"/>
        <v>38.850708921738224</v>
      </c>
      <c r="H1340" s="136">
        <f t="shared" ca="1" si="393"/>
        <v>39</v>
      </c>
      <c r="I1340" s="154">
        <v>0</v>
      </c>
      <c r="J1340" s="347"/>
      <c r="K1340" t="s">
        <v>651</v>
      </c>
      <c r="L1340" t="s">
        <v>2076</v>
      </c>
      <c r="M1340" s="113" t="s">
        <v>2288</v>
      </c>
      <c r="N1340" s="113">
        <v>0</v>
      </c>
      <c r="O1340" s="113">
        <v>1400</v>
      </c>
      <c r="S1340" s="113">
        <v>0</v>
      </c>
      <c r="Y1340" s="120"/>
    </row>
    <row r="1341" spans="1:25" ht="15">
      <c r="A1341" s="134" t="s">
        <v>561</v>
      </c>
      <c r="B1341" s="134" t="s">
        <v>3660</v>
      </c>
      <c r="C1341" s="134" t="s">
        <v>3909</v>
      </c>
      <c r="D1341" s="136">
        <f t="shared" si="394"/>
        <v>4.4137440434833934E-20</v>
      </c>
      <c r="E1341" s="136">
        <f t="shared" si="395"/>
        <v>58.276063382607333</v>
      </c>
      <c r="F1341" s="136">
        <v>0</v>
      </c>
      <c r="G1341" s="136">
        <f t="shared" si="396"/>
        <v>58.276063382607333</v>
      </c>
      <c r="H1341" s="136">
        <f t="shared" ca="1" si="393"/>
        <v>59</v>
      </c>
      <c r="I1341" s="154">
        <v>0</v>
      </c>
      <c r="J1341" s="347"/>
      <c r="K1341" t="s">
        <v>652</v>
      </c>
      <c r="L1341" t="s">
        <v>3660</v>
      </c>
      <c r="M1341" s="113" t="s">
        <v>3756</v>
      </c>
      <c r="N1341" s="113">
        <v>0</v>
      </c>
      <c r="O1341" s="113">
        <v>3400</v>
      </c>
      <c r="S1341" s="113">
        <v>0</v>
      </c>
      <c r="Y1341" s="120"/>
    </row>
    <row r="1342" spans="1:25" ht="15">
      <c r="A1342" s="134" t="s">
        <v>754</v>
      </c>
      <c r="B1342" s="134" t="s">
        <v>2434</v>
      </c>
      <c r="C1342" s="134" t="s">
        <v>2504</v>
      </c>
      <c r="D1342" s="136">
        <f t="shared" si="394"/>
        <v>4.634431245657563E-20</v>
      </c>
      <c r="E1342" s="136">
        <f t="shared" si="395"/>
        <v>87.414095073911</v>
      </c>
      <c r="F1342" s="136">
        <v>0</v>
      </c>
      <c r="G1342" s="136">
        <f t="shared" si="396"/>
        <v>87.414095073911</v>
      </c>
      <c r="H1342" s="136">
        <f t="shared" ca="1" si="393"/>
        <v>88</v>
      </c>
      <c r="I1342" s="154">
        <v>0</v>
      </c>
      <c r="J1342" s="347"/>
      <c r="K1342" t="s">
        <v>657</v>
      </c>
      <c r="L1342" t="s">
        <v>260</v>
      </c>
      <c r="M1342" s="113" t="s">
        <v>1028</v>
      </c>
      <c r="N1342" s="113">
        <v>0</v>
      </c>
      <c r="O1342" s="113">
        <v>0</v>
      </c>
      <c r="S1342" s="113">
        <v>0</v>
      </c>
      <c r="Y1342" s="120"/>
    </row>
    <row r="1343" spans="1:25" ht="15">
      <c r="A1343" s="134" t="s">
        <v>446</v>
      </c>
      <c r="B1343" s="134" t="s">
        <v>3543</v>
      </c>
      <c r="C1343" s="134" t="s">
        <v>3569</v>
      </c>
      <c r="D1343" s="136">
        <f t="shared" si="394"/>
        <v>4.8661528079404414E-20</v>
      </c>
      <c r="E1343" s="136">
        <f t="shared" si="395"/>
        <v>131.12114261086651</v>
      </c>
      <c r="F1343" s="136">
        <v>0</v>
      </c>
      <c r="G1343" s="136">
        <f t="shared" si="396"/>
        <v>131.12114261086651</v>
      </c>
      <c r="H1343" s="136">
        <f t="shared" ca="1" si="393"/>
        <v>132</v>
      </c>
      <c r="I1343" s="154">
        <v>6829.526154709999</v>
      </c>
      <c r="J1343" s="347"/>
      <c r="K1343" t="s">
        <v>551</v>
      </c>
      <c r="L1343" t="s">
        <v>1763</v>
      </c>
      <c r="M1343" s="113" t="s">
        <v>1817</v>
      </c>
      <c r="N1343" s="113">
        <v>0</v>
      </c>
      <c r="O1343" s="113">
        <v>6700</v>
      </c>
      <c r="S1343" s="113">
        <v>0</v>
      </c>
      <c r="Y1343" s="120"/>
    </row>
    <row r="1344" spans="1:25" ht="15">
      <c r="A1344" s="134" t="s">
        <v>459</v>
      </c>
      <c r="B1344" s="134" t="s">
        <v>3660</v>
      </c>
      <c r="C1344" s="134" t="s">
        <v>3914</v>
      </c>
      <c r="D1344" s="136">
        <f>D1343*0.75</f>
        <v>3.6496146059553309E-20</v>
      </c>
      <c r="E1344" s="136">
        <f>E1343*0.5</f>
        <v>65.560571305433257</v>
      </c>
      <c r="F1344" s="136">
        <f ca="1">RANDBETWEEN(0,10000)</f>
        <v>6785</v>
      </c>
      <c r="G1344" s="136">
        <f t="shared" ca="1" si="396"/>
        <v>6850.5605713054329</v>
      </c>
      <c r="H1344" s="136">
        <f t="shared" ca="1" si="393"/>
        <v>5816</v>
      </c>
      <c r="I1344" s="154">
        <v>0</v>
      </c>
      <c r="J1344" s="347"/>
      <c r="K1344" t="s">
        <v>451</v>
      </c>
      <c r="L1344" t="s">
        <v>1763</v>
      </c>
      <c r="M1344" s="113" t="s">
        <v>1910</v>
      </c>
      <c r="N1344" s="113">
        <v>0</v>
      </c>
      <c r="O1344" s="113">
        <v>100</v>
      </c>
      <c r="S1344" s="113">
        <v>0</v>
      </c>
      <c r="Y1344" s="120"/>
    </row>
    <row r="1345" spans="1:25" ht="15">
      <c r="A1345" s="134" t="s">
        <v>763</v>
      </c>
      <c r="B1345" s="134" t="s">
        <v>3002</v>
      </c>
      <c r="C1345" s="134" t="s">
        <v>3021</v>
      </c>
      <c r="D1345" s="136">
        <f t="shared" si="394"/>
        <v>3.8320953362530975E-20</v>
      </c>
      <c r="E1345" s="136">
        <f t="shared" si="395"/>
        <v>98.340856958149885</v>
      </c>
      <c r="F1345" s="136">
        <v>0</v>
      </c>
      <c r="G1345" s="136">
        <f t="shared" si="396"/>
        <v>98.340856958149885</v>
      </c>
      <c r="H1345" s="136">
        <f t="shared" ca="1" si="393"/>
        <v>99</v>
      </c>
      <c r="I1345" s="154">
        <v>0</v>
      </c>
      <c r="J1345" s="347"/>
      <c r="K1345" t="s">
        <v>659</v>
      </c>
      <c r="L1345" t="s">
        <v>260</v>
      </c>
      <c r="M1345" s="113" t="s">
        <v>1029</v>
      </c>
      <c r="N1345" s="113">
        <v>0</v>
      </c>
      <c r="O1345" s="113">
        <v>0</v>
      </c>
      <c r="S1345" s="113">
        <v>0</v>
      </c>
      <c r="Y1345" s="120"/>
    </row>
    <row r="1346" spans="1:25" ht="15">
      <c r="A1346" s="134" t="s">
        <v>542</v>
      </c>
      <c r="B1346" s="134" t="s">
        <v>3660</v>
      </c>
      <c r="C1346" s="134" t="s">
        <v>3915</v>
      </c>
      <c r="D1346" s="136">
        <f t="shared" si="394"/>
        <v>4.0237001030657525E-20</v>
      </c>
      <c r="E1346" s="136">
        <f t="shared" si="395"/>
        <v>147.51128543722484</v>
      </c>
      <c r="F1346" s="136">
        <v>0</v>
      </c>
      <c r="G1346" s="136">
        <f t="shared" si="396"/>
        <v>147.51128543722484</v>
      </c>
      <c r="H1346" s="136">
        <f t="shared" ca="1" si="393"/>
        <v>148</v>
      </c>
      <c r="I1346" s="154">
        <v>0</v>
      </c>
      <c r="J1346" s="347"/>
      <c r="K1346" t="s">
        <v>436</v>
      </c>
      <c r="L1346" t="s">
        <v>260</v>
      </c>
      <c r="M1346" s="113" t="s">
        <v>1030</v>
      </c>
      <c r="N1346" s="113">
        <v>0</v>
      </c>
      <c r="O1346" s="113">
        <v>0</v>
      </c>
      <c r="S1346" s="113">
        <v>0</v>
      </c>
      <c r="Y1346" s="120"/>
    </row>
    <row r="1347" spans="1:25" ht="15">
      <c r="A1347" s="134" t="s">
        <v>452</v>
      </c>
      <c r="B1347" s="134" t="s">
        <v>4048</v>
      </c>
      <c r="C1347" s="134" t="s">
        <v>4098</v>
      </c>
      <c r="D1347" s="136">
        <f t="shared" si="394"/>
        <v>4.22488510821904E-20</v>
      </c>
      <c r="E1347" s="136">
        <f t="shared" si="395"/>
        <v>221.26692815583726</v>
      </c>
      <c r="F1347" s="136">
        <v>0</v>
      </c>
      <c r="G1347" s="136">
        <f t="shared" si="396"/>
        <v>221.26692815583726</v>
      </c>
      <c r="H1347" s="136">
        <f t="shared" ref="H1347:H1410" ca="1" si="397">RANDBETWEEN(E1347,G1347)</f>
        <v>222</v>
      </c>
      <c r="I1347" s="154">
        <v>0</v>
      </c>
      <c r="J1347" s="347"/>
      <c r="K1347" t="s">
        <v>678</v>
      </c>
      <c r="L1347" t="s">
        <v>2076</v>
      </c>
      <c r="M1347" s="113" t="s">
        <v>2304</v>
      </c>
      <c r="N1347" s="113">
        <v>0</v>
      </c>
      <c r="O1347" s="113">
        <v>200</v>
      </c>
      <c r="S1347" s="113">
        <v>0</v>
      </c>
      <c r="Y1347" s="120"/>
    </row>
    <row r="1348" spans="1:25" ht="15">
      <c r="A1348" s="134" t="s">
        <v>1296</v>
      </c>
      <c r="B1348" s="134" t="s">
        <v>2434</v>
      </c>
      <c r="C1348" s="134" t="s">
        <v>2629</v>
      </c>
      <c r="D1348" s="136">
        <f>D1347*0.75</f>
        <v>3.1686638311642799E-20</v>
      </c>
      <c r="E1348" s="136">
        <f>E1347*0.5</f>
        <v>110.63346407791863</v>
      </c>
      <c r="F1348" s="136">
        <f ca="1">RANDBETWEEN(0,10000)</f>
        <v>4986</v>
      </c>
      <c r="G1348" s="136">
        <f t="shared" ca="1" si="396"/>
        <v>5096.6334640779187</v>
      </c>
      <c r="H1348" s="136">
        <f t="shared" ca="1" si="397"/>
        <v>1301</v>
      </c>
      <c r="I1348" s="154">
        <v>0</v>
      </c>
      <c r="J1348" s="347"/>
      <c r="K1348" t="s">
        <v>1311</v>
      </c>
      <c r="L1348" t="s">
        <v>4275</v>
      </c>
      <c r="M1348" s="113" t="s">
        <v>4383</v>
      </c>
      <c r="N1348" s="113">
        <v>1490300</v>
      </c>
      <c r="O1348" s="113">
        <v>0</v>
      </c>
      <c r="S1348" s="113">
        <v>0</v>
      </c>
      <c r="Y1348" s="120"/>
    </row>
    <row r="1349" spans="1:25" ht="15">
      <c r="A1349" s="134" t="s">
        <v>657</v>
      </c>
      <c r="B1349" s="134" t="s">
        <v>1373</v>
      </c>
      <c r="C1349" s="134" t="s">
        <v>1392</v>
      </c>
      <c r="D1349" s="136">
        <f t="shared" si="394"/>
        <v>3.3270970227224941E-20</v>
      </c>
      <c r="E1349" s="136">
        <f t="shared" ref="E1349:E1411" si="398">E1348*1.5</f>
        <v>165.95019611687795</v>
      </c>
      <c r="F1349" s="136">
        <v>0</v>
      </c>
      <c r="G1349" s="136">
        <f t="shared" si="396"/>
        <v>165.95019611687795</v>
      </c>
      <c r="H1349" s="136">
        <f t="shared" ca="1" si="397"/>
        <v>166</v>
      </c>
      <c r="I1349" s="154">
        <v>0</v>
      </c>
      <c r="J1349" s="347"/>
      <c r="K1349" t="s">
        <v>511</v>
      </c>
      <c r="L1349" t="s">
        <v>2076</v>
      </c>
      <c r="M1349" s="113" t="s">
        <v>2143</v>
      </c>
      <c r="N1349" s="113">
        <v>0</v>
      </c>
      <c r="O1349" s="113">
        <v>11100</v>
      </c>
      <c r="S1349" s="113">
        <v>0</v>
      </c>
      <c r="Y1349" s="120"/>
    </row>
    <row r="1350" spans="1:25" ht="15">
      <c r="A1350" s="134" t="s">
        <v>741</v>
      </c>
      <c r="B1350" s="134" t="s">
        <v>4124</v>
      </c>
      <c r="C1350" s="134" t="s">
        <v>4171</v>
      </c>
      <c r="D1350" s="136">
        <f t="shared" ref="D1350:D1413" si="399">D1349*1.05</f>
        <v>3.4934518738586192E-20</v>
      </c>
      <c r="E1350" s="136">
        <f t="shared" si="398"/>
        <v>248.92529417531694</v>
      </c>
      <c r="F1350" s="136">
        <v>0</v>
      </c>
      <c r="G1350" s="136">
        <f t="shared" si="396"/>
        <v>248.92529417531694</v>
      </c>
      <c r="H1350" s="136">
        <f t="shared" ca="1" si="397"/>
        <v>249</v>
      </c>
      <c r="I1350" s="154">
        <v>0</v>
      </c>
      <c r="J1350" s="347"/>
      <c r="K1350" t="s">
        <v>572</v>
      </c>
      <c r="L1350" t="s">
        <v>2076</v>
      </c>
      <c r="M1350" s="113" t="s">
        <v>2123</v>
      </c>
      <c r="N1350" s="113">
        <v>0</v>
      </c>
      <c r="O1350" s="113">
        <v>11900</v>
      </c>
      <c r="S1350" s="113">
        <v>0</v>
      </c>
      <c r="Y1350" s="120"/>
    </row>
    <row r="1351" spans="1:25" ht="15">
      <c r="A1351" s="134" t="s">
        <v>598</v>
      </c>
      <c r="B1351" s="134" t="s">
        <v>4275</v>
      </c>
      <c r="C1351" s="134" t="s">
        <v>4365</v>
      </c>
      <c r="D1351" s="136">
        <f t="shared" si="399"/>
        <v>3.6681244675515505E-20</v>
      </c>
      <c r="E1351" s="136">
        <f t="shared" si="398"/>
        <v>373.3879412629754</v>
      </c>
      <c r="F1351" s="136">
        <v>0</v>
      </c>
      <c r="G1351" s="136">
        <f t="shared" si="396"/>
        <v>373.3879412629754</v>
      </c>
      <c r="H1351" s="136">
        <f t="shared" ca="1" si="397"/>
        <v>374</v>
      </c>
      <c r="I1351" s="154">
        <v>0</v>
      </c>
      <c r="J1351" s="347"/>
      <c r="K1351" t="s">
        <v>573</v>
      </c>
      <c r="L1351" t="s">
        <v>4048</v>
      </c>
      <c r="M1351" s="113" t="s">
        <v>4092</v>
      </c>
      <c r="N1351" s="113">
        <v>1500</v>
      </c>
      <c r="O1351" s="113">
        <v>0</v>
      </c>
      <c r="S1351" s="113">
        <v>0</v>
      </c>
      <c r="Y1351" s="120"/>
    </row>
    <row r="1352" spans="1:25" ht="15">
      <c r="A1352" s="134" t="s">
        <v>445</v>
      </c>
      <c r="B1352" s="134" t="s">
        <v>2737</v>
      </c>
      <c r="C1352" s="134" t="s">
        <v>2913</v>
      </c>
      <c r="D1352" s="136">
        <f t="shared" si="399"/>
        <v>3.8515306909291284E-20</v>
      </c>
      <c r="E1352" s="136">
        <f t="shared" si="398"/>
        <v>560.08191189446313</v>
      </c>
      <c r="F1352" s="136">
        <v>0</v>
      </c>
      <c r="G1352" s="136">
        <f t="shared" si="396"/>
        <v>560.08191189446313</v>
      </c>
      <c r="H1352" s="136">
        <f t="shared" ca="1" si="397"/>
        <v>561</v>
      </c>
      <c r="I1352" s="154">
        <v>0</v>
      </c>
      <c r="J1352" s="347"/>
      <c r="K1352" t="s">
        <v>543</v>
      </c>
      <c r="L1352" t="s">
        <v>2737</v>
      </c>
      <c r="M1352" s="113" t="s">
        <v>2914</v>
      </c>
      <c r="N1352" s="113">
        <v>0</v>
      </c>
      <c r="O1352" s="113">
        <v>300</v>
      </c>
      <c r="S1352" s="113">
        <v>0</v>
      </c>
      <c r="Y1352" s="120"/>
    </row>
    <row r="1353" spans="1:25" ht="15">
      <c r="A1353" s="134" t="s">
        <v>452</v>
      </c>
      <c r="B1353" s="134" t="s">
        <v>1763</v>
      </c>
      <c r="C1353" s="134" t="s">
        <v>1957</v>
      </c>
      <c r="D1353" s="136">
        <f t="shared" si="399"/>
        <v>4.0441072254755851E-20</v>
      </c>
      <c r="E1353" s="136">
        <f>E1352*0.25</f>
        <v>140.02047797361578</v>
      </c>
      <c r="F1353" s="136">
        <v>0</v>
      </c>
      <c r="G1353" s="136">
        <f t="shared" si="396"/>
        <v>140.02047797361578</v>
      </c>
      <c r="H1353" s="136">
        <f t="shared" ca="1" si="397"/>
        <v>141</v>
      </c>
      <c r="I1353" s="154">
        <v>558.46962275999999</v>
      </c>
      <c r="J1353" s="347"/>
      <c r="K1353" t="s">
        <v>543</v>
      </c>
      <c r="L1353" t="s">
        <v>3307</v>
      </c>
      <c r="M1353" s="113" t="s">
        <v>3465</v>
      </c>
      <c r="N1353" s="113">
        <v>800</v>
      </c>
      <c r="O1353" s="113">
        <v>0</v>
      </c>
      <c r="S1353" s="113">
        <v>0</v>
      </c>
      <c r="Y1353" s="120"/>
    </row>
    <row r="1354" spans="1:25" ht="15">
      <c r="A1354" s="134" t="s">
        <v>649</v>
      </c>
      <c r="B1354" s="134" t="s">
        <v>1473</v>
      </c>
      <c r="C1354" s="134" t="s">
        <v>1657</v>
      </c>
      <c r="D1354" s="136">
        <f>D1353*0.75</f>
        <v>3.0330804191066889E-20</v>
      </c>
      <c r="E1354" s="136">
        <f>E1353*0.5</f>
        <v>70.010238986807892</v>
      </c>
      <c r="F1354" s="136">
        <f ca="1">RANDBETWEEN(0,10000)</f>
        <v>3369</v>
      </c>
      <c r="G1354" s="136">
        <f t="shared" ca="1" si="396"/>
        <v>3439.010238986808</v>
      </c>
      <c r="H1354" s="136">
        <f t="shared" ca="1" si="397"/>
        <v>2372</v>
      </c>
      <c r="I1354" s="154">
        <v>-927.6740818799999</v>
      </c>
      <c r="J1354" s="347"/>
      <c r="K1354" t="s">
        <v>576</v>
      </c>
      <c r="L1354" t="s">
        <v>2434</v>
      </c>
      <c r="M1354" s="113" t="s">
        <v>2473</v>
      </c>
      <c r="N1354" s="113">
        <v>0</v>
      </c>
      <c r="O1354" s="113">
        <v>6000</v>
      </c>
      <c r="S1354" s="113">
        <v>0</v>
      </c>
      <c r="Y1354" s="120"/>
    </row>
    <row r="1355" spans="1:25" ht="15">
      <c r="A1355" s="134" t="s">
        <v>764</v>
      </c>
      <c r="B1355" s="134" t="s">
        <v>2076</v>
      </c>
      <c r="C1355" s="134" t="s">
        <v>2305</v>
      </c>
      <c r="D1355" s="136">
        <f t="shared" si="399"/>
        <v>3.1847344400620237E-20</v>
      </c>
      <c r="E1355" s="136">
        <f>E1354*0.25</f>
        <v>17.502559746701973</v>
      </c>
      <c r="F1355" s="136">
        <v>0</v>
      </c>
      <c r="G1355" s="136">
        <f t="shared" si="396"/>
        <v>17.502559746701973</v>
      </c>
      <c r="H1355" s="136">
        <f t="shared" ca="1" si="397"/>
        <v>18</v>
      </c>
      <c r="I1355" s="154">
        <v>0</v>
      </c>
      <c r="J1355" s="347"/>
      <c r="K1355" t="s">
        <v>516</v>
      </c>
      <c r="L1355" t="s">
        <v>2076</v>
      </c>
      <c r="M1355" s="113" t="s">
        <v>2306</v>
      </c>
      <c r="N1355" s="113">
        <v>0</v>
      </c>
      <c r="O1355" s="113">
        <v>11200</v>
      </c>
      <c r="S1355" s="113">
        <v>0</v>
      </c>
      <c r="Y1355" s="120"/>
    </row>
    <row r="1356" spans="1:25" ht="15">
      <c r="A1356" s="134" t="s">
        <v>449</v>
      </c>
      <c r="B1356" s="134" t="s">
        <v>1763</v>
      </c>
      <c r="C1356" s="134" t="s">
        <v>1958</v>
      </c>
      <c r="D1356" s="136">
        <f t="shared" si="399"/>
        <v>3.3439711620651251E-20</v>
      </c>
      <c r="E1356" s="136">
        <f t="shared" si="398"/>
        <v>26.253839620052958</v>
      </c>
      <c r="F1356" s="136">
        <v>0</v>
      </c>
      <c r="G1356" s="136">
        <f t="shared" si="396"/>
        <v>26.253839620052958</v>
      </c>
      <c r="H1356" s="136">
        <f t="shared" ca="1" si="397"/>
        <v>27</v>
      </c>
      <c r="I1356" s="154">
        <v>1333.59914688</v>
      </c>
      <c r="J1356" s="347"/>
      <c r="K1356" t="s">
        <v>472</v>
      </c>
      <c r="L1356" t="s">
        <v>3307</v>
      </c>
      <c r="M1356" s="113" t="s">
        <v>3466</v>
      </c>
      <c r="N1356" s="113">
        <v>22600</v>
      </c>
      <c r="O1356" s="113">
        <v>0</v>
      </c>
      <c r="S1356" s="113">
        <v>0</v>
      </c>
      <c r="Y1356" s="120"/>
    </row>
    <row r="1357" spans="1:25" ht="15">
      <c r="A1357" s="134" t="s">
        <v>733</v>
      </c>
      <c r="B1357" s="134" t="s">
        <v>2434</v>
      </c>
      <c r="C1357" s="134" t="s">
        <v>2630</v>
      </c>
      <c r="D1357" s="136">
        <f t="shared" si="399"/>
        <v>3.5111697201683815E-20</v>
      </c>
      <c r="E1357" s="136">
        <f t="shared" si="398"/>
        <v>39.380759430079436</v>
      </c>
      <c r="F1357" s="136">
        <v>0</v>
      </c>
      <c r="G1357" s="136">
        <f t="shared" si="396"/>
        <v>39.380759430079436</v>
      </c>
      <c r="H1357" s="136">
        <f t="shared" ca="1" si="397"/>
        <v>40</v>
      </c>
      <c r="I1357" s="154">
        <v>0</v>
      </c>
      <c r="J1357" s="347"/>
      <c r="K1357" t="s">
        <v>559</v>
      </c>
      <c r="L1357" t="s">
        <v>2737</v>
      </c>
      <c r="M1357" s="113" t="s">
        <v>2760</v>
      </c>
      <c r="N1357" s="113">
        <v>0</v>
      </c>
      <c r="O1357" s="113">
        <v>300</v>
      </c>
      <c r="S1357" s="113">
        <v>0</v>
      </c>
      <c r="Y1357" s="120"/>
    </row>
    <row r="1358" spans="1:25" ht="15">
      <c r="A1358" s="134" t="s">
        <v>462</v>
      </c>
      <c r="B1358" s="134" t="s">
        <v>3307</v>
      </c>
      <c r="C1358" s="134" t="s">
        <v>3467</v>
      </c>
      <c r="D1358" s="136">
        <f t="shared" si="399"/>
        <v>3.6867282061768009E-20</v>
      </c>
      <c r="E1358" s="136">
        <f>E1357*0.25</f>
        <v>9.8451898575198591</v>
      </c>
      <c r="F1358" s="136">
        <v>0</v>
      </c>
      <c r="G1358" s="136">
        <f t="shared" si="396"/>
        <v>9.8451898575198591</v>
      </c>
      <c r="H1358" s="136">
        <f t="shared" ca="1" si="397"/>
        <v>10</v>
      </c>
      <c r="I1358" s="154">
        <v>100.61390499999999</v>
      </c>
      <c r="J1358" s="347"/>
      <c r="K1358" t="s">
        <v>666</v>
      </c>
      <c r="L1358" t="s">
        <v>260</v>
      </c>
      <c r="M1358" s="113" t="s">
        <v>1031</v>
      </c>
      <c r="N1358" s="113">
        <v>0</v>
      </c>
      <c r="O1358" s="113">
        <v>0</v>
      </c>
      <c r="S1358" s="113">
        <v>0</v>
      </c>
      <c r="Y1358" s="120"/>
    </row>
    <row r="1359" spans="1:25" ht="15">
      <c r="A1359" s="134" t="s">
        <v>435</v>
      </c>
      <c r="B1359" s="134" t="s">
        <v>3543</v>
      </c>
      <c r="C1359" s="134" t="s">
        <v>3615</v>
      </c>
      <c r="D1359" s="136">
        <f t="shared" si="399"/>
        <v>3.8710646164856412E-20</v>
      </c>
      <c r="E1359" s="136">
        <f t="shared" si="398"/>
        <v>14.767784786279789</v>
      </c>
      <c r="F1359" s="136">
        <v>0</v>
      </c>
      <c r="G1359" s="136">
        <f t="shared" ref="G1359:G1422" si="400">E1359+F1359</f>
        <v>14.767784786279789</v>
      </c>
      <c r="H1359" s="136">
        <f t="shared" ca="1" si="397"/>
        <v>15</v>
      </c>
      <c r="I1359" s="154">
        <v>0</v>
      </c>
      <c r="J1359" s="347"/>
      <c r="K1359" t="s">
        <v>449</v>
      </c>
      <c r="L1359" t="s">
        <v>1473</v>
      </c>
      <c r="M1359" s="113" t="s">
        <v>1481</v>
      </c>
      <c r="N1359" s="113">
        <v>12600</v>
      </c>
      <c r="O1359" s="113">
        <v>0</v>
      </c>
      <c r="S1359" s="113">
        <v>0</v>
      </c>
      <c r="Y1359" s="120"/>
    </row>
    <row r="1360" spans="1:25" ht="15">
      <c r="A1360" s="134" t="s">
        <v>535</v>
      </c>
      <c r="B1360" s="134" t="s">
        <v>3660</v>
      </c>
      <c r="C1360" s="134" t="s">
        <v>3916</v>
      </c>
      <c r="D1360" s="136">
        <f t="shared" si="399"/>
        <v>4.0646178473099235E-20</v>
      </c>
      <c r="E1360" s="136">
        <f t="shared" si="398"/>
        <v>22.151677179419682</v>
      </c>
      <c r="F1360" s="136">
        <v>0</v>
      </c>
      <c r="G1360" s="136">
        <f t="shared" si="400"/>
        <v>22.151677179419682</v>
      </c>
      <c r="H1360" s="136">
        <f t="shared" ca="1" si="397"/>
        <v>23</v>
      </c>
      <c r="I1360" s="154">
        <v>0</v>
      </c>
      <c r="J1360" s="347"/>
      <c r="K1360" t="s">
        <v>562</v>
      </c>
      <c r="L1360" t="s">
        <v>2434</v>
      </c>
      <c r="M1360" s="113" t="s">
        <v>2631</v>
      </c>
      <c r="N1360" s="113">
        <v>0</v>
      </c>
      <c r="O1360" s="113">
        <v>100</v>
      </c>
      <c r="S1360" s="113">
        <v>0</v>
      </c>
      <c r="Y1360" s="120"/>
    </row>
    <row r="1361" spans="1:25" ht="15">
      <c r="A1361" s="134" t="s">
        <v>543</v>
      </c>
      <c r="B1361" s="134" t="s">
        <v>3660</v>
      </c>
      <c r="C1361" s="134" t="s">
        <v>3727</v>
      </c>
      <c r="D1361" s="136">
        <f>D1360*0.75</f>
        <v>3.0484633854824425E-20</v>
      </c>
      <c r="E1361" s="136">
        <f>E1360*0.5</f>
        <v>11.075838589709841</v>
      </c>
      <c r="F1361" s="136">
        <f ca="1">RANDBETWEEN(0,10000)</f>
        <v>1802</v>
      </c>
      <c r="G1361" s="136">
        <f t="shared" ca="1" si="400"/>
        <v>1813.0758385897097</v>
      </c>
      <c r="H1361" s="136">
        <f t="shared" ca="1" si="397"/>
        <v>1085</v>
      </c>
      <c r="I1361" s="154">
        <v>0</v>
      </c>
      <c r="J1361" s="347"/>
      <c r="K1361" t="s">
        <v>503</v>
      </c>
      <c r="L1361" t="s">
        <v>3002</v>
      </c>
      <c r="M1361" s="113" t="s">
        <v>3187</v>
      </c>
      <c r="N1361" s="113">
        <v>0</v>
      </c>
      <c r="O1361" s="113">
        <v>5300</v>
      </c>
      <c r="S1361" s="113">
        <v>0</v>
      </c>
      <c r="Y1361" s="120"/>
    </row>
    <row r="1362" spans="1:25" ht="15">
      <c r="A1362" s="134" t="s">
        <v>763</v>
      </c>
      <c r="B1362" s="134" t="s">
        <v>1473</v>
      </c>
      <c r="C1362" s="134" t="s">
        <v>1510</v>
      </c>
      <c r="D1362" s="136">
        <f t="shared" si="399"/>
        <v>3.2008865547565646E-20</v>
      </c>
      <c r="E1362" s="136">
        <f t="shared" si="398"/>
        <v>16.613757884564762</v>
      </c>
      <c r="F1362" s="136">
        <v>0</v>
      </c>
      <c r="G1362" s="136">
        <f t="shared" si="400"/>
        <v>16.613757884564762</v>
      </c>
      <c r="H1362" s="136">
        <f t="shared" ca="1" si="397"/>
        <v>17</v>
      </c>
      <c r="I1362" s="154">
        <v>0</v>
      </c>
      <c r="J1362" s="347"/>
      <c r="K1362" t="s">
        <v>687</v>
      </c>
      <c r="L1362" t="s">
        <v>260</v>
      </c>
      <c r="M1362" s="113" t="s">
        <v>1032</v>
      </c>
      <c r="N1362" s="113">
        <v>0</v>
      </c>
      <c r="O1362" s="113">
        <v>0</v>
      </c>
      <c r="S1362" s="113">
        <v>0</v>
      </c>
      <c r="Y1362" s="120"/>
    </row>
    <row r="1363" spans="1:25" ht="15">
      <c r="A1363" s="134" t="s">
        <v>456</v>
      </c>
      <c r="B1363" s="134" t="s">
        <v>2737</v>
      </c>
      <c r="C1363" s="134" t="s">
        <v>2915</v>
      </c>
      <c r="D1363" s="136">
        <f t="shared" si="399"/>
        <v>3.3609308824943928E-20</v>
      </c>
      <c r="E1363" s="136">
        <f t="shared" si="398"/>
        <v>24.920636826847144</v>
      </c>
      <c r="F1363" s="136">
        <v>0</v>
      </c>
      <c r="G1363" s="136">
        <f t="shared" si="400"/>
        <v>24.920636826847144</v>
      </c>
      <c r="H1363" s="136">
        <f t="shared" ca="1" si="397"/>
        <v>25</v>
      </c>
      <c r="I1363" s="154">
        <v>0</v>
      </c>
      <c r="J1363" s="347"/>
      <c r="K1363" t="s">
        <v>640</v>
      </c>
      <c r="L1363" t="s">
        <v>2076</v>
      </c>
      <c r="M1363" s="113" t="s">
        <v>2157</v>
      </c>
      <c r="N1363" s="113">
        <v>0</v>
      </c>
      <c r="O1363" s="113">
        <v>700</v>
      </c>
      <c r="S1363" s="113">
        <v>0</v>
      </c>
      <c r="Y1363" s="120"/>
    </row>
    <row r="1364" spans="1:25" ht="15">
      <c r="A1364" s="134" t="s">
        <v>580</v>
      </c>
      <c r="B1364" s="134" t="s">
        <v>2076</v>
      </c>
      <c r="C1364" s="134" t="s">
        <v>2224</v>
      </c>
      <c r="D1364" s="136">
        <f t="shared" si="399"/>
        <v>3.5289774266191124E-20</v>
      </c>
      <c r="E1364" s="136">
        <f t="shared" si="398"/>
        <v>37.380955240270715</v>
      </c>
      <c r="F1364" s="136">
        <v>0</v>
      </c>
      <c r="G1364" s="136">
        <f t="shared" si="400"/>
        <v>37.380955240270715</v>
      </c>
      <c r="H1364" s="136">
        <f t="shared" ca="1" si="397"/>
        <v>38</v>
      </c>
      <c r="I1364" s="154">
        <v>0</v>
      </c>
      <c r="J1364" s="347"/>
      <c r="K1364" t="s">
        <v>1311</v>
      </c>
      <c r="L1364" t="s">
        <v>3307</v>
      </c>
      <c r="M1364" s="113" t="s">
        <v>3468</v>
      </c>
      <c r="N1364" s="113">
        <v>803500</v>
      </c>
      <c r="O1364" s="113">
        <v>0</v>
      </c>
      <c r="S1364" s="113">
        <v>0</v>
      </c>
      <c r="Y1364" s="120"/>
    </row>
    <row r="1365" spans="1:25" ht="15">
      <c r="A1365" s="134" t="s">
        <v>476</v>
      </c>
      <c r="B1365" s="134" t="s">
        <v>1473</v>
      </c>
      <c r="C1365" s="134" t="s">
        <v>1658</v>
      </c>
      <c r="D1365" s="136">
        <f t="shared" si="399"/>
        <v>3.7054262979500681E-20</v>
      </c>
      <c r="E1365" s="136">
        <f t="shared" si="398"/>
        <v>56.071432860406077</v>
      </c>
      <c r="F1365" s="136">
        <v>0</v>
      </c>
      <c r="G1365" s="136">
        <f t="shared" si="400"/>
        <v>56.071432860406077</v>
      </c>
      <c r="H1365" s="136">
        <f t="shared" ca="1" si="397"/>
        <v>57</v>
      </c>
      <c r="I1365" s="154">
        <v>0</v>
      </c>
      <c r="J1365" s="347"/>
      <c r="K1365" t="s">
        <v>493</v>
      </c>
      <c r="L1365" t="s">
        <v>3002</v>
      </c>
      <c r="M1365" s="113" t="s">
        <v>3023</v>
      </c>
      <c r="N1365" s="113">
        <v>0</v>
      </c>
      <c r="O1365" s="113">
        <v>5500</v>
      </c>
      <c r="S1365" s="113">
        <v>0</v>
      </c>
      <c r="Y1365" s="120"/>
    </row>
    <row r="1366" spans="1:25" ht="15">
      <c r="A1366" s="134" t="s">
        <v>480</v>
      </c>
      <c r="B1366" s="134" t="s">
        <v>1763</v>
      </c>
      <c r="C1366" s="134" t="s">
        <v>1959</v>
      </c>
      <c r="D1366" s="136">
        <f t="shared" si="399"/>
        <v>3.8906976128475718E-20</v>
      </c>
      <c r="E1366" s="136">
        <f t="shared" si="398"/>
        <v>84.107149290609115</v>
      </c>
      <c r="F1366" s="136">
        <v>0</v>
      </c>
      <c r="G1366" s="136">
        <f t="shared" si="400"/>
        <v>84.107149290609115</v>
      </c>
      <c r="H1366" s="136">
        <f t="shared" ca="1" si="397"/>
        <v>85</v>
      </c>
      <c r="I1366" s="154">
        <v>0</v>
      </c>
      <c r="J1366" s="347"/>
      <c r="K1366" t="s">
        <v>620</v>
      </c>
      <c r="L1366" t="s">
        <v>260</v>
      </c>
      <c r="M1366" s="113" t="s">
        <v>1033</v>
      </c>
      <c r="N1366" s="113">
        <v>0</v>
      </c>
      <c r="O1366" s="113">
        <v>0</v>
      </c>
      <c r="S1366" s="113">
        <v>0</v>
      </c>
      <c r="Y1366" s="120"/>
    </row>
    <row r="1367" spans="1:25" ht="15">
      <c r="A1367" s="134" t="s">
        <v>694</v>
      </c>
      <c r="B1367" s="134" t="s">
        <v>2076</v>
      </c>
      <c r="C1367" s="134" t="s">
        <v>2105</v>
      </c>
      <c r="D1367" s="136">
        <f>D1366*0.75</f>
        <v>2.9180232096356788E-20</v>
      </c>
      <c r="E1367" s="136">
        <f>E1366*0.5</f>
        <v>42.053574645304558</v>
      </c>
      <c r="F1367" s="136">
        <f ca="1">RANDBETWEEN(0,10000)</f>
        <v>3017</v>
      </c>
      <c r="G1367" s="136">
        <f t="shared" ca="1" si="400"/>
        <v>3059.0535746453047</v>
      </c>
      <c r="H1367" s="136">
        <f t="shared" ca="1" si="397"/>
        <v>897</v>
      </c>
      <c r="I1367" s="154">
        <v>-44.547673799999998</v>
      </c>
      <c r="J1367" s="347"/>
      <c r="K1367" t="s">
        <v>722</v>
      </c>
      <c r="L1367" t="s">
        <v>260</v>
      </c>
      <c r="M1367" s="113" t="s">
        <v>1034</v>
      </c>
      <c r="N1367" s="113">
        <v>0</v>
      </c>
      <c r="O1367" s="113">
        <v>0</v>
      </c>
      <c r="S1367" s="113">
        <v>0</v>
      </c>
      <c r="Y1367" s="120"/>
    </row>
    <row r="1368" spans="1:25" ht="15">
      <c r="A1368" s="134" t="s">
        <v>661</v>
      </c>
      <c r="B1368" s="134" t="s">
        <v>2434</v>
      </c>
      <c r="C1368" s="134" t="s">
        <v>2632</v>
      </c>
      <c r="D1368" s="136">
        <f t="shared" si="399"/>
        <v>3.0639243701174629E-20</v>
      </c>
      <c r="E1368" s="136">
        <f t="shared" si="398"/>
        <v>63.080361967956833</v>
      </c>
      <c r="F1368" s="136">
        <v>0</v>
      </c>
      <c r="G1368" s="136">
        <f t="shared" si="400"/>
        <v>63.080361967956833</v>
      </c>
      <c r="H1368" s="136">
        <f t="shared" ca="1" si="397"/>
        <v>64</v>
      </c>
      <c r="I1368" s="154">
        <v>0</v>
      </c>
      <c r="J1368" s="347"/>
      <c r="K1368" t="s">
        <v>477</v>
      </c>
      <c r="L1368" t="s">
        <v>3002</v>
      </c>
      <c r="M1368" s="113" t="s">
        <v>3201</v>
      </c>
      <c r="N1368" s="113">
        <v>0</v>
      </c>
      <c r="O1368" s="113">
        <v>300</v>
      </c>
      <c r="S1368" s="113">
        <v>0</v>
      </c>
      <c r="Y1368" s="120"/>
    </row>
    <row r="1369" spans="1:25" ht="15">
      <c r="A1369" s="134" t="s">
        <v>1349</v>
      </c>
      <c r="B1369" s="134" t="s">
        <v>4434</v>
      </c>
      <c r="C1369" s="134" t="s">
        <v>4465</v>
      </c>
      <c r="D1369" s="136">
        <f>D1368*0.75</f>
        <v>2.2979432775880973E-20</v>
      </c>
      <c r="E1369" s="136">
        <f>E1368*0.5</f>
        <v>31.540180983978416</v>
      </c>
      <c r="F1369" s="136">
        <f ca="1">RANDBETWEEN(0,10000)</f>
        <v>2914</v>
      </c>
      <c r="G1369" s="136">
        <f t="shared" ca="1" si="400"/>
        <v>2945.5401809839786</v>
      </c>
      <c r="H1369" s="136">
        <f t="shared" ca="1" si="397"/>
        <v>1105</v>
      </c>
      <c r="I1369" s="154">
        <v>0</v>
      </c>
      <c r="J1369" s="347"/>
      <c r="K1369" t="s">
        <v>587</v>
      </c>
      <c r="L1369" t="s">
        <v>3307</v>
      </c>
      <c r="M1369" s="113" t="s">
        <v>3392</v>
      </c>
      <c r="N1369" s="113">
        <v>900</v>
      </c>
      <c r="O1369" s="113">
        <v>0</v>
      </c>
      <c r="S1369" s="113">
        <v>0</v>
      </c>
      <c r="Y1369" s="120"/>
    </row>
    <row r="1370" spans="1:25" ht="15">
      <c r="A1370" s="134" t="s">
        <v>578</v>
      </c>
      <c r="B1370" s="134" t="s">
        <v>4434</v>
      </c>
      <c r="C1370" s="134" t="s">
        <v>4466</v>
      </c>
      <c r="D1370" s="136">
        <f t="shared" si="399"/>
        <v>2.4128404414675022E-20</v>
      </c>
      <c r="E1370" s="136">
        <f t="shared" si="398"/>
        <v>47.310271475967625</v>
      </c>
      <c r="F1370" s="136">
        <v>0</v>
      </c>
      <c r="G1370" s="136">
        <f t="shared" si="400"/>
        <v>47.310271475967625</v>
      </c>
      <c r="H1370" s="136">
        <f t="shared" ca="1" si="397"/>
        <v>48</v>
      </c>
      <c r="I1370" s="154">
        <v>9391.7876149999993</v>
      </c>
      <c r="J1370" s="347"/>
      <c r="K1370" t="s">
        <v>715</v>
      </c>
      <c r="L1370" t="s">
        <v>1763</v>
      </c>
      <c r="M1370" s="113" t="s">
        <v>1960</v>
      </c>
      <c r="N1370" s="113">
        <v>0</v>
      </c>
      <c r="O1370" s="113">
        <v>50600</v>
      </c>
      <c r="S1370" s="113">
        <v>0</v>
      </c>
      <c r="Y1370" s="120"/>
    </row>
    <row r="1371" spans="1:25" ht="15">
      <c r="A1371" s="134" t="s">
        <v>463</v>
      </c>
      <c r="B1371" s="134" t="s">
        <v>2737</v>
      </c>
      <c r="C1371" s="134" t="s">
        <v>2916</v>
      </c>
      <c r="D1371" s="136">
        <f t="shared" si="399"/>
        <v>2.5334824635408774E-20</v>
      </c>
      <c r="E1371" s="136">
        <f t="shared" si="398"/>
        <v>70.965407213951437</v>
      </c>
      <c r="F1371" s="136">
        <v>0</v>
      </c>
      <c r="G1371" s="136">
        <f t="shared" si="400"/>
        <v>70.965407213951437</v>
      </c>
      <c r="H1371" s="136">
        <f t="shared" ca="1" si="397"/>
        <v>71</v>
      </c>
      <c r="I1371" s="154">
        <v>0</v>
      </c>
      <c r="J1371" s="347"/>
      <c r="K1371" t="s">
        <v>513</v>
      </c>
      <c r="L1371" t="s">
        <v>2434</v>
      </c>
      <c r="M1371" s="113" t="s">
        <v>2457</v>
      </c>
      <c r="N1371" s="113">
        <v>0</v>
      </c>
      <c r="O1371" s="113">
        <v>100</v>
      </c>
      <c r="S1371" s="113">
        <v>0</v>
      </c>
      <c r="Y1371" s="120"/>
    </row>
    <row r="1372" spans="1:25" ht="15">
      <c r="A1372" s="134" t="s">
        <v>472</v>
      </c>
      <c r="B1372" s="134" t="s">
        <v>1763</v>
      </c>
      <c r="C1372" s="134" t="s">
        <v>1895</v>
      </c>
      <c r="D1372" s="136">
        <f t="shared" si="399"/>
        <v>2.6601565867179212E-20</v>
      </c>
      <c r="E1372" s="136">
        <f t="shared" si="398"/>
        <v>106.44811082092716</v>
      </c>
      <c r="F1372" s="136">
        <v>0</v>
      </c>
      <c r="G1372" s="136">
        <f t="shared" si="400"/>
        <v>106.44811082092716</v>
      </c>
      <c r="H1372" s="136">
        <f t="shared" ca="1" si="397"/>
        <v>107</v>
      </c>
      <c r="I1372" s="154">
        <v>0</v>
      </c>
      <c r="J1372" s="347"/>
      <c r="K1372" t="s">
        <v>770</v>
      </c>
      <c r="L1372" t="s">
        <v>260</v>
      </c>
      <c r="M1372" s="113" t="s">
        <v>1035</v>
      </c>
      <c r="N1372" s="113">
        <v>0</v>
      </c>
      <c r="O1372" s="113">
        <v>0</v>
      </c>
      <c r="S1372" s="113">
        <v>0</v>
      </c>
      <c r="Y1372" s="120"/>
    </row>
    <row r="1373" spans="1:25" ht="15">
      <c r="A1373" s="134" t="s">
        <v>427</v>
      </c>
      <c r="B1373" s="134" t="s">
        <v>2434</v>
      </c>
      <c r="C1373" s="134" t="s">
        <v>2633</v>
      </c>
      <c r="D1373" s="136">
        <f>D1372*0.75</f>
        <v>1.9951174400384408E-20</v>
      </c>
      <c r="E1373" s="136">
        <f>E1372*0.5</f>
        <v>53.224055410463578</v>
      </c>
      <c r="F1373" s="136">
        <f ca="1">RANDBETWEEN(0,10000)</f>
        <v>5637</v>
      </c>
      <c r="G1373" s="136">
        <f t="shared" ca="1" si="400"/>
        <v>5690.2240554104637</v>
      </c>
      <c r="H1373" s="136">
        <f t="shared" ca="1" si="397"/>
        <v>2436</v>
      </c>
      <c r="I1373" s="154">
        <v>0</v>
      </c>
      <c r="J1373" s="347"/>
      <c r="K1373" t="s">
        <v>594</v>
      </c>
      <c r="L1373" t="s">
        <v>3660</v>
      </c>
      <c r="M1373" s="113" t="s">
        <v>3880</v>
      </c>
      <c r="N1373" s="113">
        <v>0</v>
      </c>
      <c r="O1373" s="113">
        <v>5100</v>
      </c>
      <c r="S1373" s="113">
        <v>0</v>
      </c>
      <c r="Y1373" s="120"/>
    </row>
    <row r="1374" spans="1:25" ht="15">
      <c r="A1374" s="134" t="s">
        <v>429</v>
      </c>
      <c r="B1374" s="134" t="s">
        <v>3307</v>
      </c>
      <c r="C1374" s="134" t="s">
        <v>3333</v>
      </c>
      <c r="D1374" s="136">
        <f t="shared" si="399"/>
        <v>2.094873312040363E-20</v>
      </c>
      <c r="E1374" s="136">
        <f t="shared" si="398"/>
        <v>79.836083115695374</v>
      </c>
      <c r="F1374" s="136">
        <v>0</v>
      </c>
      <c r="G1374" s="136">
        <f t="shared" si="400"/>
        <v>79.836083115695374</v>
      </c>
      <c r="H1374" s="136">
        <f t="shared" ca="1" si="397"/>
        <v>80</v>
      </c>
      <c r="I1374" s="154">
        <v>0</v>
      </c>
      <c r="J1374" s="347"/>
      <c r="K1374" t="s">
        <v>589</v>
      </c>
      <c r="L1374" t="s">
        <v>3543</v>
      </c>
      <c r="M1374" s="113" t="s">
        <v>3560</v>
      </c>
      <c r="N1374" s="113">
        <v>0</v>
      </c>
      <c r="O1374" s="113">
        <v>0</v>
      </c>
      <c r="S1374" s="113">
        <v>0</v>
      </c>
      <c r="Y1374" s="120"/>
    </row>
    <row r="1375" spans="1:25" ht="15">
      <c r="A1375" s="134" t="s">
        <v>712</v>
      </c>
      <c r="B1375" s="134" t="s">
        <v>1373</v>
      </c>
      <c r="C1375" s="134" t="s">
        <v>1438</v>
      </c>
      <c r="D1375" s="136">
        <f t="shared" si="399"/>
        <v>2.1996169776423811E-20</v>
      </c>
      <c r="E1375" s="136">
        <f t="shared" si="398"/>
        <v>119.75412467354306</v>
      </c>
      <c r="F1375" s="136">
        <v>0</v>
      </c>
      <c r="G1375" s="136">
        <f t="shared" si="400"/>
        <v>119.75412467354306</v>
      </c>
      <c r="H1375" s="136">
        <f t="shared" ca="1" si="397"/>
        <v>120</v>
      </c>
      <c r="I1375" s="154">
        <v>0</v>
      </c>
      <c r="J1375" s="347"/>
      <c r="K1375" t="s">
        <v>465</v>
      </c>
      <c r="L1375" t="s">
        <v>2076</v>
      </c>
      <c r="M1375" s="113" t="s">
        <v>2307</v>
      </c>
      <c r="N1375" s="113">
        <v>0</v>
      </c>
      <c r="O1375" s="113">
        <v>700</v>
      </c>
      <c r="S1375" s="113">
        <v>0</v>
      </c>
      <c r="Y1375" s="120"/>
    </row>
    <row r="1376" spans="1:25" ht="15">
      <c r="A1376" s="134" t="s">
        <v>765</v>
      </c>
      <c r="B1376" s="134" t="s">
        <v>3660</v>
      </c>
      <c r="C1376" s="134" t="s">
        <v>3835</v>
      </c>
      <c r="D1376" s="136">
        <f t="shared" si="399"/>
        <v>2.3095978265245002E-20</v>
      </c>
      <c r="E1376" s="136">
        <f>E1375*0.25</f>
        <v>29.938531168385765</v>
      </c>
      <c r="F1376" s="136">
        <v>0</v>
      </c>
      <c r="G1376" s="136">
        <f t="shared" si="400"/>
        <v>29.938531168385765</v>
      </c>
      <c r="H1376" s="136">
        <f t="shared" ca="1" si="397"/>
        <v>30</v>
      </c>
      <c r="I1376" s="154">
        <v>0</v>
      </c>
      <c r="J1376" s="347"/>
      <c r="K1376" t="s">
        <v>729</v>
      </c>
      <c r="L1376" t="s">
        <v>3002</v>
      </c>
      <c r="M1376" s="113" t="s">
        <v>3133</v>
      </c>
      <c r="N1376" s="113">
        <v>0</v>
      </c>
      <c r="O1376" s="113">
        <v>0</v>
      </c>
      <c r="S1376" s="113">
        <v>0</v>
      </c>
      <c r="Y1376" s="120"/>
    </row>
    <row r="1377" spans="1:25" ht="15">
      <c r="A1377" s="134" t="s">
        <v>474</v>
      </c>
      <c r="B1377" s="134" t="s">
        <v>1763</v>
      </c>
      <c r="C1377" s="134" t="s">
        <v>1961</v>
      </c>
      <c r="D1377" s="136">
        <f t="shared" si="399"/>
        <v>2.4250777178507252E-20</v>
      </c>
      <c r="E1377" s="136">
        <f t="shared" si="398"/>
        <v>44.907796752578648</v>
      </c>
      <c r="F1377" s="136">
        <v>0</v>
      </c>
      <c r="G1377" s="136">
        <f t="shared" si="400"/>
        <v>44.907796752578648</v>
      </c>
      <c r="H1377" s="136">
        <f t="shared" ca="1" si="397"/>
        <v>45</v>
      </c>
      <c r="I1377" s="154">
        <v>0</v>
      </c>
      <c r="J1377" s="347"/>
      <c r="K1377" t="s">
        <v>496</v>
      </c>
      <c r="L1377" t="s">
        <v>2434</v>
      </c>
      <c r="M1377" s="113" t="s">
        <v>2540</v>
      </c>
      <c r="N1377" s="113">
        <v>0</v>
      </c>
      <c r="O1377" s="113">
        <v>400</v>
      </c>
      <c r="S1377" s="113">
        <v>0</v>
      </c>
      <c r="Y1377" s="120"/>
    </row>
    <row r="1378" spans="1:25" ht="15">
      <c r="A1378" s="134" t="s">
        <v>764</v>
      </c>
      <c r="B1378" s="134" t="s">
        <v>3660</v>
      </c>
      <c r="C1378" s="134" t="s">
        <v>3917</v>
      </c>
      <c r="D1378" s="136">
        <f t="shared" si="399"/>
        <v>2.5463316037432617E-20</v>
      </c>
      <c r="E1378" s="136">
        <f t="shared" si="398"/>
        <v>67.361695128867979</v>
      </c>
      <c r="F1378" s="136">
        <v>0</v>
      </c>
      <c r="G1378" s="136">
        <f t="shared" si="400"/>
        <v>67.361695128867979</v>
      </c>
      <c r="H1378" s="136">
        <f t="shared" ca="1" si="397"/>
        <v>68</v>
      </c>
      <c r="I1378" s="154">
        <v>0</v>
      </c>
      <c r="J1378" s="347"/>
      <c r="K1378" t="s">
        <v>514</v>
      </c>
      <c r="L1378" t="s">
        <v>1473</v>
      </c>
      <c r="M1378" s="113" t="s">
        <v>1659</v>
      </c>
      <c r="N1378" s="113">
        <v>1700</v>
      </c>
      <c r="O1378" s="113">
        <v>0</v>
      </c>
      <c r="S1378" s="113">
        <v>0</v>
      </c>
      <c r="Y1378" s="120"/>
    </row>
    <row r="1379" spans="1:25" ht="15">
      <c r="A1379" s="134" t="s">
        <v>707</v>
      </c>
      <c r="B1379" s="134" t="s">
        <v>2076</v>
      </c>
      <c r="C1379" s="134" t="s">
        <v>2308</v>
      </c>
      <c r="D1379" s="136">
        <f t="shared" si="399"/>
        <v>2.6736481839304249E-20</v>
      </c>
      <c r="E1379" s="136">
        <f t="shared" si="398"/>
        <v>101.04254269330197</v>
      </c>
      <c r="F1379" s="136">
        <v>0</v>
      </c>
      <c r="G1379" s="136">
        <f t="shared" si="400"/>
        <v>101.04254269330197</v>
      </c>
      <c r="H1379" s="136">
        <f t="shared" ca="1" si="397"/>
        <v>102</v>
      </c>
      <c r="I1379" s="154">
        <v>0</v>
      </c>
      <c r="J1379" s="347"/>
      <c r="K1379" t="s">
        <v>466</v>
      </c>
      <c r="L1379" t="s">
        <v>3002</v>
      </c>
      <c r="M1379" s="113" t="s">
        <v>3147</v>
      </c>
      <c r="N1379" s="113">
        <v>0</v>
      </c>
      <c r="O1379" s="113">
        <v>2900</v>
      </c>
      <c r="S1379" s="113">
        <v>0</v>
      </c>
      <c r="Y1379" s="120"/>
    </row>
    <row r="1380" spans="1:25" ht="15">
      <c r="A1380" s="134" t="s">
        <v>478</v>
      </c>
      <c r="B1380" s="134" t="s">
        <v>4434</v>
      </c>
      <c r="C1380" s="134" t="s">
        <v>4467</v>
      </c>
      <c r="D1380" s="136">
        <f t="shared" si="399"/>
        <v>2.807330593126946E-20</v>
      </c>
      <c r="E1380" s="136">
        <f t="shared" si="398"/>
        <v>151.56381403995294</v>
      </c>
      <c r="F1380" s="136">
        <v>0</v>
      </c>
      <c r="G1380" s="136">
        <f t="shared" si="400"/>
        <v>151.56381403995294</v>
      </c>
      <c r="H1380" s="136">
        <f t="shared" ca="1" si="397"/>
        <v>152</v>
      </c>
      <c r="I1380" s="154">
        <v>0</v>
      </c>
      <c r="J1380" s="347"/>
      <c r="K1380" t="s">
        <v>1309</v>
      </c>
      <c r="L1380" t="s">
        <v>4434</v>
      </c>
      <c r="M1380" s="113" t="s">
        <v>4468</v>
      </c>
      <c r="N1380" s="113">
        <v>0</v>
      </c>
      <c r="O1380" s="113">
        <v>0</v>
      </c>
      <c r="S1380" s="113">
        <v>0</v>
      </c>
      <c r="Y1380" s="120"/>
    </row>
    <row r="1381" spans="1:25" ht="15">
      <c r="A1381" s="134" t="s">
        <v>471</v>
      </c>
      <c r="B1381" s="134" t="s">
        <v>1763</v>
      </c>
      <c r="C1381" s="134" t="s">
        <v>1962</v>
      </c>
      <c r="D1381" s="136">
        <f t="shared" si="399"/>
        <v>2.9476971227832933E-20</v>
      </c>
      <c r="E1381" s="136">
        <f t="shared" si="398"/>
        <v>227.34572105992942</v>
      </c>
      <c r="F1381" s="136">
        <v>0</v>
      </c>
      <c r="G1381" s="136">
        <f t="shared" si="400"/>
        <v>227.34572105992942</v>
      </c>
      <c r="H1381" s="136">
        <f t="shared" ca="1" si="397"/>
        <v>228</v>
      </c>
      <c r="I1381" s="154">
        <v>0</v>
      </c>
      <c r="J1381" s="347"/>
      <c r="K1381" t="s">
        <v>649</v>
      </c>
      <c r="L1381" t="s">
        <v>4124</v>
      </c>
      <c r="M1381" s="113" t="s">
        <v>4183</v>
      </c>
      <c r="N1381" s="113">
        <v>0</v>
      </c>
      <c r="O1381" s="113">
        <v>0</v>
      </c>
      <c r="S1381" s="113">
        <v>0</v>
      </c>
      <c r="Y1381" s="120"/>
    </row>
    <row r="1382" spans="1:25" ht="15">
      <c r="A1382" s="134" t="s">
        <v>577</v>
      </c>
      <c r="B1382" s="134" t="s">
        <v>3660</v>
      </c>
      <c r="C1382" s="134" t="s">
        <v>3771</v>
      </c>
      <c r="D1382" s="136">
        <f t="shared" si="399"/>
        <v>3.0950819789224582E-20</v>
      </c>
      <c r="E1382" s="136">
        <f>E1381*0.25</f>
        <v>56.836430264982354</v>
      </c>
      <c r="F1382" s="136">
        <v>0</v>
      </c>
      <c r="G1382" s="136">
        <f t="shared" si="400"/>
        <v>56.836430264982354</v>
      </c>
      <c r="H1382" s="136">
        <f t="shared" ca="1" si="397"/>
        <v>57</v>
      </c>
      <c r="I1382" s="154">
        <v>0</v>
      </c>
      <c r="J1382" s="347"/>
      <c r="K1382" t="s">
        <v>498</v>
      </c>
      <c r="L1382" t="s">
        <v>4275</v>
      </c>
      <c r="M1382" s="113" t="s">
        <v>4285</v>
      </c>
      <c r="N1382" s="113">
        <v>0</v>
      </c>
      <c r="O1382" s="113">
        <v>0</v>
      </c>
      <c r="S1382" s="113">
        <v>0</v>
      </c>
      <c r="Y1382" s="120"/>
    </row>
    <row r="1383" spans="1:25" ht="15">
      <c r="A1383" s="134" t="s">
        <v>544</v>
      </c>
      <c r="B1383" s="134" t="s">
        <v>4124</v>
      </c>
      <c r="C1383" s="134" t="s">
        <v>4184</v>
      </c>
      <c r="D1383" s="136">
        <f t="shared" si="399"/>
        <v>3.2498360778685815E-20</v>
      </c>
      <c r="E1383" s="136">
        <f t="shared" si="398"/>
        <v>85.254645397473524</v>
      </c>
      <c r="F1383" s="136">
        <v>0</v>
      </c>
      <c r="G1383" s="136">
        <f t="shared" si="400"/>
        <v>85.254645397473524</v>
      </c>
      <c r="H1383" s="136">
        <f t="shared" ca="1" si="397"/>
        <v>86</v>
      </c>
      <c r="I1383" s="154">
        <v>0</v>
      </c>
      <c r="J1383" s="347"/>
      <c r="K1383" t="s">
        <v>544</v>
      </c>
      <c r="L1383" t="s">
        <v>260</v>
      </c>
      <c r="M1383" s="113" t="s">
        <v>1036</v>
      </c>
      <c r="N1383" s="113">
        <v>0</v>
      </c>
      <c r="O1383" s="113">
        <v>0</v>
      </c>
      <c r="S1383" s="113">
        <v>0</v>
      </c>
      <c r="Y1383" s="120"/>
    </row>
    <row r="1384" spans="1:25" ht="15">
      <c r="A1384" s="134" t="s">
        <v>456</v>
      </c>
      <c r="B1384" s="134" t="s">
        <v>3307</v>
      </c>
      <c r="C1384" s="134" t="s">
        <v>3469</v>
      </c>
      <c r="D1384" s="136">
        <f t="shared" si="399"/>
        <v>3.4123278817620106E-20</v>
      </c>
      <c r="E1384" s="136">
        <f t="shared" si="398"/>
        <v>127.88196809621029</v>
      </c>
      <c r="F1384" s="136">
        <v>0</v>
      </c>
      <c r="G1384" s="136">
        <f t="shared" si="400"/>
        <v>127.88196809621029</v>
      </c>
      <c r="H1384" s="136">
        <f t="shared" ca="1" si="397"/>
        <v>128</v>
      </c>
      <c r="I1384" s="154">
        <v>0</v>
      </c>
      <c r="J1384" s="347"/>
      <c r="K1384" t="s">
        <v>660</v>
      </c>
      <c r="L1384" t="s">
        <v>2076</v>
      </c>
      <c r="M1384" s="113" t="s">
        <v>2309</v>
      </c>
      <c r="N1384" s="113">
        <v>0</v>
      </c>
      <c r="O1384" s="113">
        <v>100</v>
      </c>
      <c r="S1384" s="113">
        <v>0</v>
      </c>
      <c r="Y1384" s="120"/>
    </row>
    <row r="1385" spans="1:25" ht="15">
      <c r="A1385" s="134" t="s">
        <v>467</v>
      </c>
      <c r="B1385" s="134" t="s">
        <v>1473</v>
      </c>
      <c r="C1385" s="134" t="s">
        <v>1660</v>
      </c>
      <c r="D1385" s="136">
        <f t="shared" si="399"/>
        <v>3.5829442758501112E-20</v>
      </c>
      <c r="E1385" s="136">
        <f>E1384*0.25</f>
        <v>31.970492024052572</v>
      </c>
      <c r="F1385" s="136">
        <v>0</v>
      </c>
      <c r="G1385" s="136">
        <f t="shared" si="400"/>
        <v>31.970492024052572</v>
      </c>
      <c r="H1385" s="136">
        <f t="shared" ca="1" si="397"/>
        <v>32</v>
      </c>
      <c r="I1385" s="154">
        <v>17503.350025</v>
      </c>
      <c r="J1385" s="347"/>
      <c r="K1385" t="s">
        <v>694</v>
      </c>
      <c r="L1385" t="s">
        <v>4275</v>
      </c>
      <c r="M1385" s="113" t="s">
        <v>4384</v>
      </c>
      <c r="N1385" s="113">
        <v>14100</v>
      </c>
      <c r="O1385" s="113">
        <v>0</v>
      </c>
      <c r="S1385" s="113">
        <v>0</v>
      </c>
      <c r="Y1385" s="120"/>
    </row>
    <row r="1386" spans="1:25" ht="15">
      <c r="A1386" s="134" t="s">
        <v>589</v>
      </c>
      <c r="B1386" s="134" t="s">
        <v>3660</v>
      </c>
      <c r="C1386" s="134" t="s">
        <v>3848</v>
      </c>
      <c r="D1386" s="136">
        <f t="shared" si="399"/>
        <v>3.7620914896426167E-20</v>
      </c>
      <c r="E1386" s="136">
        <f t="shared" si="398"/>
        <v>47.955738036078856</v>
      </c>
      <c r="F1386" s="136">
        <v>0</v>
      </c>
      <c r="G1386" s="136">
        <f t="shared" si="400"/>
        <v>47.955738036078856</v>
      </c>
      <c r="H1386" s="136">
        <f t="shared" ca="1" si="397"/>
        <v>48</v>
      </c>
      <c r="I1386" s="154">
        <v>0</v>
      </c>
      <c r="J1386" s="347"/>
      <c r="K1386" t="s">
        <v>697</v>
      </c>
      <c r="L1386" t="s">
        <v>2076</v>
      </c>
      <c r="M1386" s="113" t="s">
        <v>2310</v>
      </c>
      <c r="N1386" s="113">
        <v>0</v>
      </c>
      <c r="O1386" s="113">
        <v>100</v>
      </c>
      <c r="S1386" s="113">
        <v>0</v>
      </c>
      <c r="Y1386" s="120"/>
    </row>
    <row r="1387" spans="1:25" ht="15">
      <c r="A1387" s="134" t="s">
        <v>1303</v>
      </c>
      <c r="B1387" s="134" t="s">
        <v>3660</v>
      </c>
      <c r="C1387" s="134" t="s">
        <v>3666</v>
      </c>
      <c r="D1387" s="136">
        <f>D1386*0.75</f>
        <v>2.8215686172319622E-20</v>
      </c>
      <c r="E1387" s="136">
        <f>E1386*0.5</f>
        <v>23.977869018039428</v>
      </c>
      <c r="F1387" s="136">
        <f ca="1">RANDBETWEEN(0,10000)</f>
        <v>2593</v>
      </c>
      <c r="G1387" s="136">
        <f t="shared" ca="1" si="400"/>
        <v>2616.9778690180392</v>
      </c>
      <c r="H1387" s="136">
        <f t="shared" ca="1" si="397"/>
        <v>725</v>
      </c>
      <c r="I1387" s="154">
        <v>0</v>
      </c>
      <c r="J1387" s="347"/>
      <c r="K1387" t="s">
        <v>713</v>
      </c>
      <c r="L1387" t="s">
        <v>1473</v>
      </c>
      <c r="M1387" s="113" t="s">
        <v>1661</v>
      </c>
      <c r="N1387" s="113">
        <v>5600</v>
      </c>
      <c r="O1387" s="113">
        <v>0</v>
      </c>
      <c r="S1387" s="113">
        <v>0</v>
      </c>
      <c r="Y1387" s="120"/>
    </row>
    <row r="1388" spans="1:25" ht="15">
      <c r="A1388" s="134" t="s">
        <v>1311</v>
      </c>
      <c r="B1388" s="134" t="s">
        <v>1373</v>
      </c>
      <c r="C1388" s="134" t="s">
        <v>1439</v>
      </c>
      <c r="D1388" s="136">
        <f t="shared" si="399"/>
        <v>2.9626470480935606E-20</v>
      </c>
      <c r="E1388" s="136">
        <f t="shared" si="398"/>
        <v>35.966803527059142</v>
      </c>
      <c r="F1388" s="136">
        <v>0</v>
      </c>
      <c r="G1388" s="136">
        <f t="shared" si="400"/>
        <v>35.966803527059142</v>
      </c>
      <c r="H1388" s="136">
        <f t="shared" ca="1" si="397"/>
        <v>36</v>
      </c>
      <c r="I1388" s="154">
        <v>0</v>
      </c>
      <c r="J1388" s="347"/>
      <c r="K1388" t="s">
        <v>1346</v>
      </c>
      <c r="L1388" t="s">
        <v>2434</v>
      </c>
      <c r="M1388" s="113" t="s">
        <v>2551</v>
      </c>
      <c r="N1388" s="113">
        <v>0</v>
      </c>
      <c r="O1388" s="113">
        <v>5500</v>
      </c>
      <c r="S1388" s="113">
        <v>0</v>
      </c>
      <c r="Y1388" s="120"/>
    </row>
    <row r="1389" spans="1:25" ht="15">
      <c r="A1389" s="134" t="s">
        <v>493</v>
      </c>
      <c r="B1389" s="134" t="s">
        <v>1763</v>
      </c>
      <c r="C1389" s="134" t="s">
        <v>1816</v>
      </c>
      <c r="D1389" s="136">
        <f t="shared" si="399"/>
        <v>3.1107794004982387E-20</v>
      </c>
      <c r="E1389" s="136">
        <f t="shared" si="398"/>
        <v>53.950205290588713</v>
      </c>
      <c r="F1389" s="136">
        <v>0</v>
      </c>
      <c r="G1389" s="136">
        <f t="shared" si="400"/>
        <v>53.950205290588713</v>
      </c>
      <c r="H1389" s="136">
        <f t="shared" ca="1" si="397"/>
        <v>54</v>
      </c>
      <c r="I1389" s="154">
        <v>0</v>
      </c>
      <c r="J1389" s="347"/>
      <c r="K1389" t="s">
        <v>572</v>
      </c>
      <c r="L1389" t="s">
        <v>1763</v>
      </c>
      <c r="M1389" s="113" t="s">
        <v>1827</v>
      </c>
      <c r="N1389" s="113">
        <v>0</v>
      </c>
      <c r="O1389" s="113">
        <v>200</v>
      </c>
      <c r="S1389" s="113">
        <v>0</v>
      </c>
      <c r="Y1389" s="120"/>
    </row>
    <row r="1390" spans="1:25" ht="15">
      <c r="A1390" s="134" t="s">
        <v>482</v>
      </c>
      <c r="B1390" s="134" t="s">
        <v>2737</v>
      </c>
      <c r="C1390" s="134" t="s">
        <v>2917</v>
      </c>
      <c r="D1390" s="136">
        <f t="shared" ref="D1390:D1392" si="401">D1389*0.75</f>
        <v>2.3330845503736789E-20</v>
      </c>
      <c r="E1390" s="136">
        <f t="shared" ref="E1390:E1392" si="402">E1389*0.5</f>
        <v>26.975102645294356</v>
      </c>
      <c r="F1390" s="136">
        <f t="shared" ref="F1390:F1392" ca="1" si="403">RANDBETWEEN(0,10000)</f>
        <v>4525</v>
      </c>
      <c r="G1390" s="136">
        <f t="shared" ca="1" si="400"/>
        <v>4551.9751026452941</v>
      </c>
      <c r="H1390" s="136">
        <f t="shared" ca="1" si="397"/>
        <v>1740</v>
      </c>
      <c r="I1390" s="154">
        <v>3129.7169455999992</v>
      </c>
      <c r="J1390" s="347"/>
      <c r="K1390" t="s">
        <v>621</v>
      </c>
      <c r="L1390" t="s">
        <v>4124</v>
      </c>
      <c r="M1390" s="113" t="s">
        <v>4179</v>
      </c>
      <c r="N1390" s="113">
        <v>400</v>
      </c>
      <c r="O1390" s="113">
        <v>0</v>
      </c>
      <c r="S1390" s="113">
        <v>0</v>
      </c>
      <c r="Y1390" s="120"/>
    </row>
    <row r="1391" spans="1:25" ht="15">
      <c r="A1391" s="134" t="s">
        <v>482</v>
      </c>
      <c r="B1391" s="134" t="s">
        <v>3307</v>
      </c>
      <c r="C1391" s="134" t="s">
        <v>3470</v>
      </c>
      <c r="D1391" s="136">
        <f t="shared" si="401"/>
        <v>1.7498134127802592E-20</v>
      </c>
      <c r="E1391" s="136">
        <f t="shared" si="402"/>
        <v>13.487551322647178</v>
      </c>
      <c r="F1391" s="136">
        <f t="shared" ca="1" si="403"/>
        <v>711</v>
      </c>
      <c r="G1391" s="136">
        <f t="shared" ca="1" si="400"/>
        <v>724.48755132264716</v>
      </c>
      <c r="H1391" s="136">
        <f t="shared" ca="1" si="397"/>
        <v>392</v>
      </c>
      <c r="I1391" s="154">
        <v>1103.7831100799999</v>
      </c>
      <c r="J1391" s="347"/>
      <c r="K1391" t="s">
        <v>518</v>
      </c>
      <c r="L1391" t="s">
        <v>3002</v>
      </c>
      <c r="M1391" s="113" t="s">
        <v>3202</v>
      </c>
      <c r="N1391" s="113">
        <v>0</v>
      </c>
      <c r="O1391" s="113">
        <v>0</v>
      </c>
      <c r="S1391" s="113">
        <v>0</v>
      </c>
      <c r="Y1391" s="120"/>
    </row>
    <row r="1392" spans="1:25" ht="15">
      <c r="A1392" s="134" t="s">
        <v>558</v>
      </c>
      <c r="B1392" s="134" t="s">
        <v>3660</v>
      </c>
      <c r="C1392" s="134" t="s">
        <v>3787</v>
      </c>
      <c r="D1392" s="136">
        <f t="shared" si="401"/>
        <v>1.3123600595851945E-20</v>
      </c>
      <c r="E1392" s="136">
        <f t="shared" si="402"/>
        <v>6.7437756613235891</v>
      </c>
      <c r="F1392" s="136">
        <f t="shared" ca="1" si="403"/>
        <v>7373</v>
      </c>
      <c r="G1392" s="136">
        <f t="shared" ca="1" si="400"/>
        <v>7379.7437756613235</v>
      </c>
      <c r="H1392" s="136">
        <f t="shared" ca="1" si="397"/>
        <v>3896</v>
      </c>
      <c r="I1392" s="154">
        <v>0</v>
      </c>
      <c r="J1392" s="347"/>
      <c r="K1392" t="s">
        <v>529</v>
      </c>
      <c r="L1392" t="s">
        <v>3660</v>
      </c>
      <c r="M1392" s="113" t="s">
        <v>3918</v>
      </c>
      <c r="N1392" s="113">
        <v>0</v>
      </c>
      <c r="O1392" s="113">
        <v>2100</v>
      </c>
      <c r="S1392" s="113">
        <v>0</v>
      </c>
      <c r="Y1392" s="120"/>
    </row>
    <row r="1393" spans="1:25" ht="15">
      <c r="A1393" s="134" t="s">
        <v>452</v>
      </c>
      <c r="B1393" s="134" t="s">
        <v>2434</v>
      </c>
      <c r="C1393" s="134" t="s">
        <v>2597</v>
      </c>
      <c r="D1393" s="136">
        <f t="shared" si="399"/>
        <v>1.3779780625644541E-20</v>
      </c>
      <c r="E1393" s="136">
        <f t="shared" si="398"/>
        <v>10.115663491985384</v>
      </c>
      <c r="F1393" s="136">
        <v>0</v>
      </c>
      <c r="G1393" s="136">
        <f t="shared" si="400"/>
        <v>10.115663491985384</v>
      </c>
      <c r="H1393" s="136">
        <f t="shared" ca="1" si="397"/>
        <v>11</v>
      </c>
      <c r="I1393" s="154">
        <v>0</v>
      </c>
      <c r="J1393" s="347"/>
      <c r="K1393" t="s">
        <v>1294</v>
      </c>
      <c r="L1393" t="s">
        <v>3307</v>
      </c>
      <c r="M1393" s="113" t="s">
        <v>3316</v>
      </c>
      <c r="N1393" s="113">
        <v>1503600</v>
      </c>
      <c r="O1393" s="113">
        <v>0</v>
      </c>
      <c r="S1393" s="113">
        <v>0</v>
      </c>
      <c r="Y1393" s="120"/>
    </row>
    <row r="1394" spans="1:25" ht="15">
      <c r="A1394" s="134" t="s">
        <v>753</v>
      </c>
      <c r="B1394" s="134" t="s">
        <v>1763</v>
      </c>
      <c r="C1394" s="134" t="s">
        <v>1963</v>
      </c>
      <c r="D1394" s="136">
        <f t="shared" si="399"/>
        <v>1.4468769656926771E-20</v>
      </c>
      <c r="E1394" s="136">
        <f t="shared" si="398"/>
        <v>15.173495237978075</v>
      </c>
      <c r="F1394" s="136">
        <v>0</v>
      </c>
      <c r="G1394" s="136">
        <f t="shared" si="400"/>
        <v>15.173495237978075</v>
      </c>
      <c r="H1394" s="136">
        <f t="shared" ca="1" si="397"/>
        <v>16</v>
      </c>
      <c r="I1394" s="154">
        <v>0</v>
      </c>
      <c r="J1394" s="347"/>
      <c r="K1394" t="s">
        <v>477</v>
      </c>
      <c r="L1394" t="s">
        <v>4124</v>
      </c>
      <c r="M1394" s="113" t="s">
        <v>4185</v>
      </c>
      <c r="N1394" s="113">
        <v>100</v>
      </c>
      <c r="O1394" s="113">
        <v>0</v>
      </c>
      <c r="S1394" s="113">
        <v>0</v>
      </c>
      <c r="Y1394" s="120"/>
    </row>
    <row r="1395" spans="1:25" ht="15">
      <c r="A1395" s="134" t="s">
        <v>766</v>
      </c>
      <c r="B1395" s="134" t="s">
        <v>2076</v>
      </c>
      <c r="C1395" s="134" t="s">
        <v>2311</v>
      </c>
      <c r="D1395" s="136">
        <f t="shared" si="399"/>
        <v>1.519220813977311E-20</v>
      </c>
      <c r="E1395" s="136">
        <f t="shared" si="398"/>
        <v>22.760242856967114</v>
      </c>
      <c r="F1395" s="136">
        <v>0</v>
      </c>
      <c r="G1395" s="136">
        <f t="shared" si="400"/>
        <v>22.760242856967114</v>
      </c>
      <c r="H1395" s="136">
        <f t="shared" ca="1" si="397"/>
        <v>23</v>
      </c>
      <c r="I1395" s="154">
        <v>0</v>
      </c>
      <c r="J1395" s="347"/>
      <c r="K1395" t="s">
        <v>709</v>
      </c>
      <c r="L1395" t="s">
        <v>1763</v>
      </c>
      <c r="M1395" s="113" t="s">
        <v>1928</v>
      </c>
      <c r="N1395" s="113">
        <v>0</v>
      </c>
      <c r="O1395" s="113">
        <v>1200</v>
      </c>
      <c r="S1395" s="113">
        <v>0</v>
      </c>
      <c r="Y1395" s="120"/>
    </row>
    <row r="1396" spans="1:25" ht="15">
      <c r="A1396" s="134" t="s">
        <v>703</v>
      </c>
      <c r="B1396" s="134" t="s">
        <v>2737</v>
      </c>
      <c r="C1396" s="134" t="s">
        <v>2789</v>
      </c>
      <c r="D1396" s="136">
        <f t="shared" si="399"/>
        <v>1.5951818546761766E-20</v>
      </c>
      <c r="E1396" s="136">
        <f t="shared" si="398"/>
        <v>34.140364285450673</v>
      </c>
      <c r="F1396" s="136">
        <v>0</v>
      </c>
      <c r="G1396" s="136">
        <f t="shared" si="400"/>
        <v>34.140364285450673</v>
      </c>
      <c r="H1396" s="136">
        <f t="shared" ca="1" si="397"/>
        <v>35</v>
      </c>
      <c r="I1396" s="154">
        <v>0</v>
      </c>
      <c r="J1396" s="347"/>
      <c r="K1396" t="s">
        <v>542</v>
      </c>
      <c r="L1396" t="s">
        <v>2434</v>
      </c>
      <c r="M1396" s="113" t="s">
        <v>2634</v>
      </c>
      <c r="N1396" s="113">
        <v>0</v>
      </c>
      <c r="O1396" s="113">
        <v>200</v>
      </c>
      <c r="S1396" s="113">
        <v>0</v>
      </c>
      <c r="Y1396" s="120"/>
    </row>
    <row r="1397" spans="1:25" ht="15">
      <c r="A1397" s="134" t="s">
        <v>626</v>
      </c>
      <c r="B1397" s="134" t="s">
        <v>3002</v>
      </c>
      <c r="C1397" s="134" t="s">
        <v>3203</v>
      </c>
      <c r="D1397" s="136">
        <f t="shared" si="399"/>
        <v>1.6749409474099855E-20</v>
      </c>
      <c r="E1397" s="136">
        <f t="shared" si="398"/>
        <v>51.210546428176009</v>
      </c>
      <c r="F1397" s="136">
        <v>0</v>
      </c>
      <c r="G1397" s="136">
        <f t="shared" si="400"/>
        <v>51.210546428176009</v>
      </c>
      <c r="H1397" s="136">
        <f t="shared" ca="1" si="397"/>
        <v>52</v>
      </c>
      <c r="I1397" s="154">
        <v>0</v>
      </c>
      <c r="J1397" s="347"/>
      <c r="K1397" t="s">
        <v>1344</v>
      </c>
      <c r="L1397" t="s">
        <v>1763</v>
      </c>
      <c r="M1397" s="113" t="s">
        <v>1964</v>
      </c>
      <c r="N1397" s="113">
        <v>0</v>
      </c>
      <c r="O1397" s="113">
        <v>68000</v>
      </c>
      <c r="S1397" s="113">
        <v>0</v>
      </c>
      <c r="Y1397" s="120"/>
    </row>
    <row r="1398" spans="1:25" ht="15">
      <c r="A1398" s="134" t="s">
        <v>490</v>
      </c>
      <c r="B1398" s="134" t="s">
        <v>3660</v>
      </c>
      <c r="C1398" s="134" t="s">
        <v>3919</v>
      </c>
      <c r="D1398" s="136">
        <f t="shared" si="399"/>
        <v>1.7586879947804848E-20</v>
      </c>
      <c r="E1398" s="136">
        <f t="shared" si="398"/>
        <v>76.815819642264017</v>
      </c>
      <c r="F1398" s="136">
        <v>0</v>
      </c>
      <c r="G1398" s="136">
        <f t="shared" si="400"/>
        <v>76.815819642264017</v>
      </c>
      <c r="H1398" s="136">
        <f t="shared" ca="1" si="397"/>
        <v>77</v>
      </c>
      <c r="I1398" s="154">
        <v>0</v>
      </c>
      <c r="J1398" s="347"/>
      <c r="K1398" t="s">
        <v>658</v>
      </c>
      <c r="L1398" t="s">
        <v>2076</v>
      </c>
      <c r="M1398" s="113" t="s">
        <v>2312</v>
      </c>
      <c r="N1398" s="113">
        <v>0</v>
      </c>
      <c r="O1398" s="113">
        <v>325500</v>
      </c>
      <c r="S1398" s="113">
        <v>0</v>
      </c>
      <c r="Y1398" s="120"/>
    </row>
    <row r="1399" spans="1:25" ht="15">
      <c r="A1399" s="134" t="s">
        <v>441</v>
      </c>
      <c r="B1399" s="134" t="s">
        <v>4275</v>
      </c>
      <c r="C1399" s="134" t="s">
        <v>4385</v>
      </c>
      <c r="D1399" s="136">
        <f t="shared" si="399"/>
        <v>1.846622394519509E-20</v>
      </c>
      <c r="E1399" s="136">
        <f t="shared" si="398"/>
        <v>115.22372946339603</v>
      </c>
      <c r="F1399" s="136">
        <v>0</v>
      </c>
      <c r="G1399" s="136">
        <f t="shared" si="400"/>
        <v>115.22372946339603</v>
      </c>
      <c r="H1399" s="136">
        <f t="shared" ca="1" si="397"/>
        <v>116</v>
      </c>
      <c r="I1399" s="154">
        <v>0</v>
      </c>
      <c r="J1399" s="347"/>
      <c r="K1399" t="s">
        <v>578</v>
      </c>
      <c r="L1399" t="s">
        <v>2076</v>
      </c>
      <c r="M1399" s="113" t="s">
        <v>2313</v>
      </c>
      <c r="N1399" s="113">
        <v>0</v>
      </c>
      <c r="O1399" s="113">
        <v>7400</v>
      </c>
      <c r="S1399" s="113">
        <v>0</v>
      </c>
      <c r="Y1399" s="120"/>
    </row>
    <row r="1400" spans="1:25" ht="15">
      <c r="A1400" s="134" t="s">
        <v>1294</v>
      </c>
      <c r="B1400" s="134" t="s">
        <v>3543</v>
      </c>
      <c r="C1400" s="134" t="s">
        <v>3606</v>
      </c>
      <c r="D1400" s="136">
        <f>D1399*0.75</f>
        <v>1.3849667958896318E-20</v>
      </c>
      <c r="E1400" s="136">
        <f>E1399*0.5</f>
        <v>57.611864731698013</v>
      </c>
      <c r="F1400" s="136">
        <f ca="1">RANDBETWEEN(0,10000)</f>
        <v>510</v>
      </c>
      <c r="G1400" s="136">
        <f t="shared" ca="1" si="400"/>
        <v>567.61186473169801</v>
      </c>
      <c r="H1400" s="136">
        <f t="shared" ca="1" si="397"/>
        <v>396</v>
      </c>
      <c r="I1400" s="154">
        <v>68580.776053929992</v>
      </c>
      <c r="J1400" s="347"/>
      <c r="K1400" t="s">
        <v>477</v>
      </c>
      <c r="L1400" t="s">
        <v>3543</v>
      </c>
      <c r="M1400" s="113" t="s">
        <v>3616</v>
      </c>
      <c r="N1400" s="113">
        <v>1400</v>
      </c>
      <c r="O1400" s="113">
        <v>0</v>
      </c>
      <c r="S1400" s="113">
        <v>0</v>
      </c>
      <c r="Y1400" s="120"/>
    </row>
    <row r="1401" spans="1:25" ht="15">
      <c r="A1401" s="134" t="s">
        <v>431</v>
      </c>
      <c r="B1401" s="134" t="s">
        <v>3543</v>
      </c>
      <c r="C1401" s="134" t="s">
        <v>3576</v>
      </c>
      <c r="D1401" s="136">
        <f t="shared" si="399"/>
        <v>1.4542151356841134E-20</v>
      </c>
      <c r="E1401" s="136">
        <f t="shared" si="398"/>
        <v>86.417797097547023</v>
      </c>
      <c r="F1401" s="136">
        <v>0</v>
      </c>
      <c r="G1401" s="136">
        <f t="shared" si="400"/>
        <v>86.417797097547023</v>
      </c>
      <c r="H1401" s="136">
        <f t="shared" ca="1" si="397"/>
        <v>87</v>
      </c>
      <c r="I1401" s="154">
        <v>21879.666314659997</v>
      </c>
      <c r="J1401" s="347"/>
      <c r="K1401" t="s">
        <v>792</v>
      </c>
      <c r="L1401" t="s">
        <v>3660</v>
      </c>
      <c r="M1401" s="113" t="s">
        <v>3920</v>
      </c>
      <c r="N1401" s="113">
        <v>0</v>
      </c>
      <c r="O1401" s="113">
        <v>900</v>
      </c>
      <c r="S1401" s="113">
        <v>0</v>
      </c>
      <c r="Y1401" s="120"/>
    </row>
    <row r="1402" spans="1:25" ht="15">
      <c r="A1402" s="134" t="s">
        <v>573</v>
      </c>
      <c r="B1402" s="134" t="s">
        <v>3660</v>
      </c>
      <c r="C1402" s="134" t="s">
        <v>3921</v>
      </c>
      <c r="D1402" s="136">
        <f>D1401*0.75</f>
        <v>1.0906613517630852E-20</v>
      </c>
      <c r="E1402" s="136">
        <f>E1401*0.5</f>
        <v>43.208898548773512</v>
      </c>
      <c r="F1402" s="136">
        <f ca="1">RANDBETWEEN(0,10000)</f>
        <v>6398</v>
      </c>
      <c r="G1402" s="136">
        <f t="shared" ca="1" si="400"/>
        <v>6441.2088985487735</v>
      </c>
      <c r="H1402" s="136">
        <f t="shared" ca="1" si="397"/>
        <v>5684</v>
      </c>
      <c r="I1402" s="154">
        <v>0</v>
      </c>
      <c r="J1402" s="347"/>
      <c r="K1402" t="s">
        <v>535</v>
      </c>
      <c r="L1402" t="s">
        <v>1373</v>
      </c>
      <c r="M1402" s="113" t="s">
        <v>1395</v>
      </c>
      <c r="N1402" s="113">
        <v>0</v>
      </c>
      <c r="O1402" s="113">
        <v>0</v>
      </c>
      <c r="S1402" s="113">
        <v>0</v>
      </c>
      <c r="Y1402" s="120"/>
    </row>
    <row r="1403" spans="1:25" ht="15">
      <c r="A1403" s="134" t="s">
        <v>496</v>
      </c>
      <c r="B1403" s="134" t="s">
        <v>2737</v>
      </c>
      <c r="C1403" s="134" t="s">
        <v>2918</v>
      </c>
      <c r="D1403" s="136">
        <f t="shared" si="399"/>
        <v>1.1451944193512395E-20</v>
      </c>
      <c r="E1403" s="136">
        <f t="shared" si="398"/>
        <v>64.813347823160271</v>
      </c>
      <c r="F1403" s="136">
        <v>0</v>
      </c>
      <c r="G1403" s="136">
        <f t="shared" si="400"/>
        <v>64.813347823160271</v>
      </c>
      <c r="H1403" s="136">
        <f t="shared" ca="1" si="397"/>
        <v>65</v>
      </c>
      <c r="I1403" s="154">
        <v>0</v>
      </c>
      <c r="J1403" s="347"/>
      <c r="K1403" t="s">
        <v>572</v>
      </c>
      <c r="L1403" t="s">
        <v>3660</v>
      </c>
      <c r="M1403" s="113" t="s">
        <v>3791</v>
      </c>
      <c r="N1403" s="113">
        <v>0</v>
      </c>
      <c r="O1403" s="113">
        <v>21500</v>
      </c>
      <c r="S1403" s="113">
        <v>0</v>
      </c>
      <c r="Y1403" s="120"/>
    </row>
    <row r="1404" spans="1:25" ht="15">
      <c r="A1404" s="134" t="s">
        <v>631</v>
      </c>
      <c r="B1404" s="134" t="s">
        <v>1763</v>
      </c>
      <c r="C1404" s="134" t="s">
        <v>1879</v>
      </c>
      <c r="D1404" s="136">
        <f t="shared" si="399"/>
        <v>1.2024541403188016E-20</v>
      </c>
      <c r="E1404" s="136">
        <f t="shared" si="398"/>
        <v>97.220021734740413</v>
      </c>
      <c r="F1404" s="136">
        <v>0</v>
      </c>
      <c r="G1404" s="136">
        <f t="shared" si="400"/>
        <v>97.220021734740413</v>
      </c>
      <c r="H1404" s="136">
        <f t="shared" ca="1" si="397"/>
        <v>98</v>
      </c>
      <c r="I1404" s="154">
        <v>0</v>
      </c>
      <c r="J1404" s="347"/>
      <c r="K1404" t="s">
        <v>432</v>
      </c>
      <c r="L1404" t="s">
        <v>260</v>
      </c>
      <c r="M1404" s="113" t="s">
        <v>1037</v>
      </c>
      <c r="N1404" s="113">
        <v>0</v>
      </c>
      <c r="O1404" s="113">
        <v>0</v>
      </c>
      <c r="S1404" s="113">
        <v>0</v>
      </c>
      <c r="Y1404" s="120"/>
    </row>
    <row r="1405" spans="1:25" ht="15">
      <c r="A1405" s="134" t="s">
        <v>690</v>
      </c>
      <c r="B1405" s="134" t="s">
        <v>2076</v>
      </c>
      <c r="C1405" s="134" t="s">
        <v>2314</v>
      </c>
      <c r="D1405" s="136">
        <f>D1404*0.75</f>
        <v>9.0184060523910121E-21</v>
      </c>
      <c r="E1405" s="136">
        <f>E1404*0.5</f>
        <v>48.610010867370207</v>
      </c>
      <c r="F1405" s="136">
        <f ca="1">RANDBETWEEN(0,10000)</f>
        <v>8078</v>
      </c>
      <c r="G1405" s="136">
        <f t="shared" ca="1" si="400"/>
        <v>8126.61001086737</v>
      </c>
      <c r="H1405" s="136">
        <f t="shared" ca="1" si="397"/>
        <v>2035</v>
      </c>
      <c r="I1405" s="154">
        <v>-577.46830357999988</v>
      </c>
      <c r="J1405" s="347"/>
      <c r="K1405" t="s">
        <v>622</v>
      </c>
      <c r="L1405" t="s">
        <v>3002</v>
      </c>
      <c r="M1405" s="113" t="s">
        <v>3204</v>
      </c>
      <c r="N1405" s="113">
        <v>0</v>
      </c>
      <c r="O1405" s="113">
        <v>0</v>
      </c>
      <c r="S1405" s="113">
        <v>0</v>
      </c>
      <c r="Y1405" s="120"/>
    </row>
    <row r="1406" spans="1:25" ht="15">
      <c r="A1406" s="134" t="s">
        <v>1290</v>
      </c>
      <c r="B1406" s="134" t="s">
        <v>1373</v>
      </c>
      <c r="C1406" s="134" t="s">
        <v>1440</v>
      </c>
      <c r="D1406" s="136">
        <f t="shared" si="399"/>
        <v>9.4693263550105634E-21</v>
      </c>
      <c r="E1406" s="136">
        <f t="shared" si="398"/>
        <v>72.915016301055317</v>
      </c>
      <c r="F1406" s="136">
        <v>0</v>
      </c>
      <c r="G1406" s="136">
        <f t="shared" si="400"/>
        <v>72.915016301055317</v>
      </c>
      <c r="H1406" s="136">
        <f t="shared" ca="1" si="397"/>
        <v>73</v>
      </c>
      <c r="I1406" s="154">
        <v>0</v>
      </c>
      <c r="J1406" s="347"/>
      <c r="K1406" t="s">
        <v>1319</v>
      </c>
      <c r="L1406" t="s">
        <v>2434</v>
      </c>
      <c r="M1406" s="113" t="s">
        <v>2635</v>
      </c>
      <c r="N1406" s="113">
        <v>0</v>
      </c>
      <c r="O1406" s="113">
        <v>48800</v>
      </c>
      <c r="S1406" s="113">
        <v>0</v>
      </c>
      <c r="Y1406" s="120"/>
    </row>
    <row r="1407" spans="1:25" ht="15">
      <c r="A1407" s="134" t="s">
        <v>1293</v>
      </c>
      <c r="B1407" s="134" t="s">
        <v>3307</v>
      </c>
      <c r="C1407" s="134" t="s">
        <v>3337</v>
      </c>
      <c r="D1407" s="136">
        <f>D1406*0.75</f>
        <v>7.1019947662579222E-21</v>
      </c>
      <c r="E1407" s="136">
        <f>E1406*0.5</f>
        <v>36.457508150527659</v>
      </c>
      <c r="F1407" s="136">
        <f ca="1">RANDBETWEEN(0,10000)</f>
        <v>9748</v>
      </c>
      <c r="G1407" s="136">
        <f t="shared" ca="1" si="400"/>
        <v>9784.4575081505282</v>
      </c>
      <c r="H1407" s="136">
        <f t="shared" ca="1" si="397"/>
        <v>157</v>
      </c>
      <c r="I1407" s="154">
        <v>6331.2514026999988</v>
      </c>
      <c r="J1407" s="347"/>
      <c r="K1407" t="s">
        <v>604</v>
      </c>
      <c r="L1407" t="s">
        <v>4124</v>
      </c>
      <c r="M1407" s="113" t="s">
        <v>4186</v>
      </c>
      <c r="N1407" s="113">
        <v>700</v>
      </c>
      <c r="O1407" s="113">
        <v>0</v>
      </c>
      <c r="S1407" s="113">
        <v>0</v>
      </c>
      <c r="Y1407" s="120"/>
    </row>
    <row r="1408" spans="1:25" ht="15">
      <c r="A1408" s="134" t="s">
        <v>487</v>
      </c>
      <c r="B1408" s="134" t="s">
        <v>2737</v>
      </c>
      <c r="C1408" s="134" t="s">
        <v>2919</v>
      </c>
      <c r="D1408" s="136">
        <f t="shared" si="399"/>
        <v>7.4570945045708191E-21</v>
      </c>
      <c r="E1408" s="136">
        <f t="shared" si="398"/>
        <v>54.686262225791488</v>
      </c>
      <c r="F1408" s="136">
        <v>0</v>
      </c>
      <c r="G1408" s="136">
        <f t="shared" si="400"/>
        <v>54.686262225791488</v>
      </c>
      <c r="H1408" s="136">
        <f t="shared" ca="1" si="397"/>
        <v>55</v>
      </c>
      <c r="I1408" s="154">
        <v>-13.149196549999999</v>
      </c>
      <c r="J1408" s="347"/>
      <c r="K1408" t="s">
        <v>574</v>
      </c>
      <c r="L1408" t="s">
        <v>2434</v>
      </c>
      <c r="M1408" s="113" t="s">
        <v>2508</v>
      </c>
      <c r="N1408" s="113">
        <v>0</v>
      </c>
      <c r="O1408" s="113">
        <v>0</v>
      </c>
      <c r="S1408" s="113">
        <v>0</v>
      </c>
      <c r="Y1408" s="120"/>
    </row>
    <row r="1409" spans="1:25" ht="15">
      <c r="A1409" s="134" t="s">
        <v>695</v>
      </c>
      <c r="B1409" s="134" t="s">
        <v>2076</v>
      </c>
      <c r="C1409" s="134" t="s">
        <v>2227</v>
      </c>
      <c r="D1409" s="136">
        <f>D1408*0.75</f>
        <v>5.5928208784281143E-21</v>
      </c>
      <c r="E1409" s="136">
        <f>E1408*0.5</f>
        <v>27.343131112895744</v>
      </c>
      <c r="F1409" s="136">
        <f ca="1">RANDBETWEEN(0,10000)</f>
        <v>6481</v>
      </c>
      <c r="G1409" s="136">
        <f t="shared" ca="1" si="400"/>
        <v>6508.3431311128961</v>
      </c>
      <c r="H1409" s="136">
        <f t="shared" ca="1" si="397"/>
        <v>2749</v>
      </c>
      <c r="I1409" s="154">
        <v>0</v>
      </c>
      <c r="J1409" s="347"/>
      <c r="K1409" t="s">
        <v>630</v>
      </c>
      <c r="L1409" t="s">
        <v>4048</v>
      </c>
      <c r="M1409" s="113" t="s">
        <v>4084</v>
      </c>
      <c r="N1409" s="113">
        <v>200</v>
      </c>
      <c r="O1409" s="113">
        <v>0</v>
      </c>
      <c r="S1409" s="113">
        <v>0</v>
      </c>
      <c r="Y1409" s="120"/>
    </row>
    <row r="1410" spans="1:25" ht="15">
      <c r="A1410" s="134" t="s">
        <v>575</v>
      </c>
      <c r="B1410" s="134" t="s">
        <v>3660</v>
      </c>
      <c r="C1410" s="134" t="s">
        <v>3922</v>
      </c>
      <c r="D1410" s="136">
        <f t="shared" si="399"/>
        <v>5.8724619223495202E-21</v>
      </c>
      <c r="E1410" s="136">
        <f t="shared" si="398"/>
        <v>41.014696669343614</v>
      </c>
      <c r="F1410" s="136">
        <v>0</v>
      </c>
      <c r="G1410" s="136">
        <f t="shared" si="400"/>
        <v>41.014696669343614</v>
      </c>
      <c r="H1410" s="136">
        <f t="shared" ca="1" si="397"/>
        <v>42</v>
      </c>
      <c r="I1410" s="154">
        <v>0</v>
      </c>
      <c r="J1410" s="347"/>
      <c r="K1410" t="s">
        <v>433</v>
      </c>
      <c r="L1410" t="s">
        <v>4275</v>
      </c>
      <c r="M1410" s="113" t="s">
        <v>4357</v>
      </c>
      <c r="N1410" s="113">
        <v>300</v>
      </c>
      <c r="O1410" s="113">
        <v>0</v>
      </c>
      <c r="S1410" s="113">
        <v>0</v>
      </c>
      <c r="Y1410" s="120"/>
    </row>
    <row r="1411" spans="1:25" ht="15">
      <c r="A1411" s="134" t="s">
        <v>674</v>
      </c>
      <c r="B1411" s="134" t="s">
        <v>1473</v>
      </c>
      <c r="C1411" s="134" t="s">
        <v>1662</v>
      </c>
      <c r="D1411" s="136">
        <f t="shared" si="399"/>
        <v>6.1660850184669967E-21</v>
      </c>
      <c r="E1411" s="136">
        <f t="shared" si="398"/>
        <v>61.522045004015425</v>
      </c>
      <c r="F1411" s="136">
        <v>0</v>
      </c>
      <c r="G1411" s="136">
        <f t="shared" si="400"/>
        <v>61.522045004015425</v>
      </c>
      <c r="H1411" s="136">
        <f t="shared" ref="H1411:H1474" ca="1" si="404">RANDBETWEEN(E1411,G1411)</f>
        <v>62</v>
      </c>
      <c r="I1411" s="154">
        <v>0</v>
      </c>
      <c r="J1411" s="347"/>
      <c r="K1411" t="s">
        <v>660</v>
      </c>
      <c r="L1411" t="s">
        <v>1763</v>
      </c>
      <c r="M1411" s="113" t="s">
        <v>1965</v>
      </c>
      <c r="N1411" s="113">
        <v>0</v>
      </c>
      <c r="O1411" s="113">
        <v>600</v>
      </c>
      <c r="S1411" s="113">
        <v>0</v>
      </c>
      <c r="Y1411" s="120"/>
    </row>
    <row r="1412" spans="1:25" ht="15">
      <c r="A1412" s="134" t="s">
        <v>679</v>
      </c>
      <c r="B1412" s="134" t="s">
        <v>2076</v>
      </c>
      <c r="C1412" s="134" t="s">
        <v>2088</v>
      </c>
      <c r="D1412" s="136">
        <f>D1411*0.75</f>
        <v>4.6245637638502479E-21</v>
      </c>
      <c r="E1412" s="136">
        <f>E1411*0.5</f>
        <v>30.761022502007712</v>
      </c>
      <c r="F1412" s="136">
        <f ca="1">RANDBETWEEN(0,10000)</f>
        <v>2264</v>
      </c>
      <c r="G1412" s="136">
        <f t="shared" ca="1" si="400"/>
        <v>2294.7610225020076</v>
      </c>
      <c r="H1412" s="136">
        <f t="shared" ca="1" si="404"/>
        <v>1938</v>
      </c>
      <c r="I1412" s="154">
        <v>-2.0816669999999999E-2</v>
      </c>
      <c r="J1412" s="347"/>
      <c r="K1412" t="s">
        <v>456</v>
      </c>
      <c r="L1412" t="s">
        <v>2737</v>
      </c>
      <c r="M1412" s="113" t="s">
        <v>2915</v>
      </c>
      <c r="N1412" s="113">
        <v>0</v>
      </c>
      <c r="O1412" s="113">
        <v>0</v>
      </c>
      <c r="S1412" s="113">
        <v>0</v>
      </c>
      <c r="Y1412" s="120"/>
    </row>
    <row r="1413" spans="1:25" ht="15">
      <c r="A1413" s="134" t="s">
        <v>627</v>
      </c>
      <c r="B1413" s="134" t="s">
        <v>4275</v>
      </c>
      <c r="C1413" s="134" t="s">
        <v>4386</v>
      </c>
      <c r="D1413" s="136">
        <f t="shared" si="399"/>
        <v>4.8557919520427606E-21</v>
      </c>
      <c r="E1413" s="136">
        <f t="shared" ref="E1413:E1475" si="405">E1412*1.5</f>
        <v>46.141533753011572</v>
      </c>
      <c r="F1413" s="136">
        <v>0</v>
      </c>
      <c r="G1413" s="136">
        <f t="shared" si="400"/>
        <v>46.141533753011572</v>
      </c>
      <c r="H1413" s="136">
        <f t="shared" ca="1" si="404"/>
        <v>47</v>
      </c>
      <c r="I1413" s="154">
        <v>0</v>
      </c>
      <c r="J1413" s="347"/>
      <c r="K1413" t="s">
        <v>736</v>
      </c>
      <c r="L1413" t="s">
        <v>260</v>
      </c>
      <c r="M1413" s="113" t="s">
        <v>1038</v>
      </c>
      <c r="N1413" s="113">
        <v>0</v>
      </c>
      <c r="O1413" s="113">
        <v>0</v>
      </c>
      <c r="S1413" s="113">
        <v>0</v>
      </c>
      <c r="Y1413" s="120"/>
    </row>
    <row r="1414" spans="1:25" ht="15">
      <c r="A1414" s="134" t="s">
        <v>739</v>
      </c>
      <c r="B1414" s="134" t="s">
        <v>2434</v>
      </c>
      <c r="C1414" s="134" t="s">
        <v>2636</v>
      </c>
      <c r="D1414" s="136">
        <f t="shared" ref="D1414:D1476" si="406">D1413*1.05</f>
        <v>5.0985815496448985E-21</v>
      </c>
      <c r="E1414" s="136">
        <f t="shared" si="405"/>
        <v>69.212300629517358</v>
      </c>
      <c r="F1414" s="136">
        <v>0</v>
      </c>
      <c r="G1414" s="136">
        <f t="shared" si="400"/>
        <v>69.212300629517358</v>
      </c>
      <c r="H1414" s="136">
        <f t="shared" ca="1" si="404"/>
        <v>70</v>
      </c>
      <c r="I1414" s="154">
        <v>0</v>
      </c>
      <c r="J1414" s="347"/>
      <c r="K1414" t="s">
        <v>712</v>
      </c>
      <c r="L1414" t="s">
        <v>4275</v>
      </c>
      <c r="M1414" s="113" t="s">
        <v>4387</v>
      </c>
      <c r="N1414" s="113">
        <v>21500</v>
      </c>
      <c r="O1414" s="113">
        <v>0</v>
      </c>
      <c r="S1414" s="113">
        <v>0</v>
      </c>
      <c r="Y1414" s="120"/>
    </row>
    <row r="1415" spans="1:25" ht="15">
      <c r="A1415" s="134" t="s">
        <v>623</v>
      </c>
      <c r="B1415" s="134" t="s">
        <v>4434</v>
      </c>
      <c r="C1415" s="134" t="s">
        <v>4469</v>
      </c>
      <c r="D1415" s="136">
        <f t="shared" si="406"/>
        <v>5.3535106271271435E-21</v>
      </c>
      <c r="E1415" s="136">
        <f t="shared" si="405"/>
        <v>103.81845094427604</v>
      </c>
      <c r="F1415" s="136">
        <v>0</v>
      </c>
      <c r="G1415" s="136">
        <f t="shared" si="400"/>
        <v>103.81845094427604</v>
      </c>
      <c r="H1415" s="136">
        <f t="shared" ca="1" si="404"/>
        <v>104</v>
      </c>
      <c r="I1415" s="154">
        <v>0</v>
      </c>
      <c r="J1415" s="347"/>
      <c r="K1415" t="s">
        <v>1352</v>
      </c>
      <c r="L1415" t="s">
        <v>4275</v>
      </c>
      <c r="M1415" s="113" t="s">
        <v>4388</v>
      </c>
      <c r="N1415" s="113">
        <v>248300</v>
      </c>
      <c r="O1415" s="113">
        <v>0</v>
      </c>
      <c r="S1415" s="113">
        <v>0</v>
      </c>
      <c r="Y1415" s="120"/>
    </row>
    <row r="1416" spans="1:25" ht="15">
      <c r="A1416" s="134" t="s">
        <v>509</v>
      </c>
      <c r="B1416" s="134" t="s">
        <v>1763</v>
      </c>
      <c r="C1416" s="134" t="s">
        <v>1919</v>
      </c>
      <c r="D1416" s="136">
        <f t="shared" ref="D1416:D1417" si="407">D1415*0.75</f>
        <v>4.0151329703453578E-21</v>
      </c>
      <c r="E1416" s="136">
        <f t="shared" ref="E1416:E1417" si="408">E1415*0.5</f>
        <v>51.909225472138019</v>
      </c>
      <c r="F1416" s="136">
        <f t="shared" ref="F1416:F1417" ca="1" si="409">RANDBETWEEN(0,10000)</f>
        <v>799</v>
      </c>
      <c r="G1416" s="136">
        <f t="shared" ca="1" si="400"/>
        <v>850.90922547213802</v>
      </c>
      <c r="H1416" s="136">
        <f t="shared" ca="1" si="404"/>
        <v>427</v>
      </c>
      <c r="I1416" s="154">
        <v>0</v>
      </c>
      <c r="J1416" s="347"/>
      <c r="K1416" t="s">
        <v>604</v>
      </c>
      <c r="L1416" t="s">
        <v>3543</v>
      </c>
      <c r="M1416" s="113" t="s">
        <v>3617</v>
      </c>
      <c r="N1416" s="113">
        <v>700</v>
      </c>
      <c r="O1416" s="113">
        <v>0</v>
      </c>
      <c r="S1416" s="113">
        <v>0</v>
      </c>
      <c r="Y1416" s="120"/>
    </row>
    <row r="1417" spans="1:25" ht="15">
      <c r="A1417" s="134" t="s">
        <v>758</v>
      </c>
      <c r="B1417" s="134" t="s">
        <v>1473</v>
      </c>
      <c r="C1417" s="134" t="s">
        <v>1663</v>
      </c>
      <c r="D1417" s="136">
        <f t="shared" si="407"/>
        <v>3.0113497277590183E-21</v>
      </c>
      <c r="E1417" s="136">
        <f t="shared" si="408"/>
        <v>25.954612736069009</v>
      </c>
      <c r="F1417" s="136">
        <f t="shared" ca="1" si="409"/>
        <v>8615</v>
      </c>
      <c r="G1417" s="136">
        <f t="shared" ca="1" si="400"/>
        <v>8640.9546127360682</v>
      </c>
      <c r="H1417" s="136">
        <f t="shared" ca="1" si="404"/>
        <v>3768</v>
      </c>
      <c r="I1417" s="154">
        <v>0</v>
      </c>
      <c r="J1417" s="347"/>
      <c r="K1417" t="s">
        <v>684</v>
      </c>
      <c r="L1417" t="s">
        <v>3660</v>
      </c>
      <c r="M1417" s="113" t="s">
        <v>3838</v>
      </c>
      <c r="N1417" s="113">
        <v>0</v>
      </c>
      <c r="O1417" s="113">
        <v>38700</v>
      </c>
      <c r="S1417" s="113">
        <v>0</v>
      </c>
      <c r="Y1417" s="120"/>
    </row>
    <row r="1418" spans="1:25" ht="15">
      <c r="A1418" s="134" t="s">
        <v>608</v>
      </c>
      <c r="B1418" s="134" t="s">
        <v>3002</v>
      </c>
      <c r="C1418" s="134" t="s">
        <v>3205</v>
      </c>
      <c r="D1418" s="136">
        <f t="shared" si="406"/>
        <v>3.1619172141469696E-21</v>
      </c>
      <c r="E1418" s="136">
        <f t="shared" si="405"/>
        <v>38.931919104103514</v>
      </c>
      <c r="F1418" s="136">
        <v>0</v>
      </c>
      <c r="G1418" s="136">
        <f t="shared" si="400"/>
        <v>38.931919104103514</v>
      </c>
      <c r="H1418" s="136">
        <f t="shared" ca="1" si="404"/>
        <v>39</v>
      </c>
      <c r="I1418" s="154">
        <v>0</v>
      </c>
      <c r="J1418" s="347"/>
      <c r="K1418" t="s">
        <v>682</v>
      </c>
      <c r="L1418" t="s">
        <v>3307</v>
      </c>
      <c r="M1418" s="113" t="s">
        <v>3378</v>
      </c>
      <c r="N1418" s="113">
        <v>1600</v>
      </c>
      <c r="O1418" s="113">
        <v>0</v>
      </c>
      <c r="S1418" s="113">
        <v>0</v>
      </c>
      <c r="Y1418" s="120"/>
    </row>
    <row r="1419" spans="1:25" ht="15">
      <c r="A1419" s="134" t="s">
        <v>471</v>
      </c>
      <c r="B1419" s="134" t="s">
        <v>3660</v>
      </c>
      <c r="C1419" s="134" t="s">
        <v>3923</v>
      </c>
      <c r="D1419" s="136">
        <f t="shared" ref="D1419:D1423" si="410">D1418*0.75</f>
        <v>2.3714379106102274E-21</v>
      </c>
      <c r="E1419" s="136">
        <f t="shared" ref="E1419:E1423" si="411">E1418*0.5</f>
        <v>19.465959552051757</v>
      </c>
      <c r="F1419" s="136">
        <f t="shared" ref="F1419:F1423" ca="1" si="412">RANDBETWEEN(0,10000)</f>
        <v>4824</v>
      </c>
      <c r="G1419" s="136">
        <f t="shared" ca="1" si="400"/>
        <v>4843.4659595520516</v>
      </c>
      <c r="H1419" s="136">
        <f t="shared" ca="1" si="404"/>
        <v>4031</v>
      </c>
      <c r="I1419" s="154">
        <v>0</v>
      </c>
      <c r="J1419" s="347"/>
      <c r="K1419" t="s">
        <v>514</v>
      </c>
      <c r="L1419" t="s">
        <v>3002</v>
      </c>
      <c r="M1419" s="113" t="s">
        <v>3206</v>
      </c>
      <c r="N1419" s="113">
        <v>0</v>
      </c>
      <c r="O1419" s="113">
        <v>400</v>
      </c>
      <c r="S1419" s="113">
        <v>0</v>
      </c>
      <c r="Y1419" s="120"/>
    </row>
    <row r="1420" spans="1:25" ht="15">
      <c r="A1420" s="134" t="s">
        <v>1319</v>
      </c>
      <c r="B1420" s="134" t="s">
        <v>1473</v>
      </c>
      <c r="C1420" s="134" t="s">
        <v>1664</v>
      </c>
      <c r="D1420" s="136">
        <f t="shared" si="410"/>
        <v>1.7785784329576707E-21</v>
      </c>
      <c r="E1420" s="136">
        <f t="shared" si="411"/>
        <v>9.7329797760258785</v>
      </c>
      <c r="F1420" s="136">
        <f t="shared" ca="1" si="412"/>
        <v>2541</v>
      </c>
      <c r="G1420" s="136">
        <f t="shared" ca="1" si="400"/>
        <v>2550.7329797760258</v>
      </c>
      <c r="H1420" s="136">
        <f t="shared" ca="1" si="404"/>
        <v>1361</v>
      </c>
      <c r="I1420" s="154">
        <v>1409.0595756299999</v>
      </c>
      <c r="J1420" s="347"/>
      <c r="K1420" t="s">
        <v>750</v>
      </c>
      <c r="L1420" t="s">
        <v>2076</v>
      </c>
      <c r="M1420" s="113" t="s">
        <v>2315</v>
      </c>
      <c r="N1420" s="113">
        <v>0</v>
      </c>
      <c r="O1420" s="113">
        <v>8300</v>
      </c>
      <c r="S1420" s="113">
        <v>0</v>
      </c>
      <c r="Y1420" s="120"/>
    </row>
    <row r="1421" spans="1:25" ht="15">
      <c r="A1421" s="134" t="s">
        <v>1346</v>
      </c>
      <c r="B1421" s="134" t="s">
        <v>3307</v>
      </c>
      <c r="C1421" s="134" t="s">
        <v>3427</v>
      </c>
      <c r="D1421" s="136">
        <f t="shared" si="410"/>
        <v>1.333933824718253E-21</v>
      </c>
      <c r="E1421" s="136">
        <f t="shared" si="411"/>
        <v>4.8664898880129392</v>
      </c>
      <c r="F1421" s="136">
        <f t="shared" ca="1" si="412"/>
        <v>344</v>
      </c>
      <c r="G1421" s="136">
        <f t="shared" ca="1" si="400"/>
        <v>348.86648988801295</v>
      </c>
      <c r="H1421" s="136">
        <f t="shared" ca="1" si="404"/>
        <v>66</v>
      </c>
      <c r="I1421" s="154">
        <v>0</v>
      </c>
      <c r="J1421" s="347"/>
      <c r="K1421" t="s">
        <v>1306</v>
      </c>
      <c r="L1421" t="s">
        <v>2434</v>
      </c>
      <c r="M1421" s="113" t="s">
        <v>2637</v>
      </c>
      <c r="N1421" s="113">
        <v>0</v>
      </c>
      <c r="O1421" s="113">
        <v>49800</v>
      </c>
      <c r="S1421" s="113">
        <v>0</v>
      </c>
      <c r="Y1421" s="120"/>
    </row>
    <row r="1422" spans="1:25" ht="15">
      <c r="A1422" s="134" t="s">
        <v>1345</v>
      </c>
      <c r="B1422" s="134" t="s">
        <v>2076</v>
      </c>
      <c r="C1422" s="134" t="s">
        <v>2289</v>
      </c>
      <c r="D1422" s="136">
        <f t="shared" si="410"/>
        <v>1.0004503685386897E-21</v>
      </c>
      <c r="E1422" s="136">
        <f t="shared" si="411"/>
        <v>2.4332449440064696</v>
      </c>
      <c r="F1422" s="136">
        <f t="shared" ca="1" si="412"/>
        <v>8190</v>
      </c>
      <c r="G1422" s="136">
        <f t="shared" ca="1" si="400"/>
        <v>8192.4332449440062</v>
      </c>
      <c r="H1422" s="136">
        <f t="shared" ca="1" si="404"/>
        <v>2470</v>
      </c>
      <c r="I1422" s="154">
        <v>0</v>
      </c>
      <c r="J1422" s="347"/>
      <c r="K1422" t="s">
        <v>715</v>
      </c>
      <c r="L1422" t="s">
        <v>3660</v>
      </c>
      <c r="M1422" s="113" t="s">
        <v>3924</v>
      </c>
      <c r="N1422" s="113">
        <v>0</v>
      </c>
      <c r="O1422" s="113">
        <v>55100</v>
      </c>
      <c r="S1422" s="113">
        <v>0</v>
      </c>
      <c r="Y1422" s="120"/>
    </row>
    <row r="1423" spans="1:25" ht="15">
      <c r="A1423" s="134" t="s">
        <v>1352</v>
      </c>
      <c r="B1423" s="134" t="s">
        <v>4275</v>
      </c>
      <c r="C1423" s="134" t="s">
        <v>4388</v>
      </c>
      <c r="D1423" s="136">
        <f t="shared" si="410"/>
        <v>7.503377764040173E-22</v>
      </c>
      <c r="E1423" s="136">
        <f t="shared" si="411"/>
        <v>1.2166224720032348</v>
      </c>
      <c r="F1423" s="136">
        <f t="shared" ca="1" si="412"/>
        <v>8353</v>
      </c>
      <c r="G1423" s="136">
        <f t="shared" ref="G1423:G1486" ca="1" si="413">E1423+F1423</f>
        <v>8354.216622472004</v>
      </c>
      <c r="H1423" s="136">
        <f t="shared" ca="1" si="404"/>
        <v>7349</v>
      </c>
      <c r="I1423" s="154">
        <v>769.74494547999996</v>
      </c>
      <c r="J1423" s="347"/>
      <c r="K1423" t="s">
        <v>625</v>
      </c>
      <c r="L1423" t="s">
        <v>3002</v>
      </c>
      <c r="M1423" s="113" t="s">
        <v>3085</v>
      </c>
      <c r="N1423" s="113">
        <v>0</v>
      </c>
      <c r="O1423" s="113">
        <v>800</v>
      </c>
      <c r="S1423" s="113">
        <v>0</v>
      </c>
      <c r="Y1423" s="120"/>
    </row>
    <row r="1424" spans="1:25" ht="15">
      <c r="A1424" s="134" t="s">
        <v>669</v>
      </c>
      <c r="B1424" s="134" t="s">
        <v>1473</v>
      </c>
      <c r="C1424" s="134" t="s">
        <v>1665</v>
      </c>
      <c r="D1424" s="136">
        <f t="shared" si="406"/>
        <v>7.8785466522421817E-22</v>
      </c>
      <c r="E1424" s="136">
        <f t="shared" si="405"/>
        <v>1.8249337080048522</v>
      </c>
      <c r="F1424" s="136">
        <v>0</v>
      </c>
      <c r="G1424" s="136">
        <f t="shared" si="413"/>
        <v>1.8249337080048522</v>
      </c>
      <c r="H1424" s="136">
        <f t="shared" ca="1" si="404"/>
        <v>2</v>
      </c>
      <c r="I1424" s="154">
        <v>0</v>
      </c>
      <c r="J1424" s="347"/>
      <c r="K1424" t="s">
        <v>1039</v>
      </c>
      <c r="L1424" t="s">
        <v>260</v>
      </c>
      <c r="M1424" s="113" t="s">
        <v>1040</v>
      </c>
      <c r="N1424" s="113">
        <v>0</v>
      </c>
      <c r="O1424" s="113">
        <v>0</v>
      </c>
      <c r="S1424" s="113">
        <v>0</v>
      </c>
      <c r="Y1424" s="120"/>
    </row>
    <row r="1425" spans="1:25" ht="15">
      <c r="A1425" s="134" t="s">
        <v>523</v>
      </c>
      <c r="B1425" s="134" t="s">
        <v>3543</v>
      </c>
      <c r="C1425" s="134" t="s">
        <v>3584</v>
      </c>
      <c r="D1425" s="136">
        <f t="shared" si="406"/>
        <v>8.2724739848542914E-22</v>
      </c>
      <c r="E1425" s="136">
        <f t="shared" si="405"/>
        <v>2.7374005620072781</v>
      </c>
      <c r="F1425" s="136">
        <v>0</v>
      </c>
      <c r="G1425" s="136">
        <f t="shared" si="413"/>
        <v>2.7374005620072781</v>
      </c>
      <c r="H1425" s="136">
        <f t="shared" ca="1" si="404"/>
        <v>3</v>
      </c>
      <c r="I1425" s="154">
        <v>500.9878579999999</v>
      </c>
      <c r="J1425" s="347"/>
      <c r="K1425" t="s">
        <v>486</v>
      </c>
      <c r="L1425" t="s">
        <v>1473</v>
      </c>
      <c r="M1425" s="113" t="s">
        <v>1666</v>
      </c>
      <c r="N1425" s="113">
        <v>0</v>
      </c>
      <c r="O1425" s="113">
        <v>0</v>
      </c>
      <c r="S1425" s="113">
        <v>0</v>
      </c>
      <c r="Y1425" s="120"/>
    </row>
    <row r="1426" spans="1:25" ht="15">
      <c r="A1426" s="134" t="s">
        <v>1349</v>
      </c>
      <c r="B1426" s="134" t="s">
        <v>3543</v>
      </c>
      <c r="C1426" s="134" t="s">
        <v>3618</v>
      </c>
      <c r="D1426" s="136">
        <f t="shared" si="406"/>
        <v>8.6860976840970059E-22</v>
      </c>
      <c r="E1426" s="136">
        <f t="shared" si="405"/>
        <v>4.1061008430109176</v>
      </c>
      <c r="F1426" s="136">
        <v>0</v>
      </c>
      <c r="G1426" s="136">
        <f t="shared" si="413"/>
        <v>4.1061008430109176</v>
      </c>
      <c r="H1426" s="136">
        <f t="shared" ca="1" si="404"/>
        <v>5</v>
      </c>
      <c r="I1426" s="154">
        <v>0</v>
      </c>
      <c r="J1426" s="347"/>
      <c r="K1426" t="s">
        <v>1292</v>
      </c>
      <c r="L1426" t="s">
        <v>3660</v>
      </c>
      <c r="M1426" s="113" t="s">
        <v>3925</v>
      </c>
      <c r="N1426" s="113">
        <v>0</v>
      </c>
      <c r="O1426" s="113">
        <v>11157000</v>
      </c>
      <c r="S1426" s="113">
        <v>0</v>
      </c>
      <c r="Y1426" s="120"/>
    </row>
    <row r="1427" spans="1:25" ht="15">
      <c r="A1427" s="134" t="s">
        <v>493</v>
      </c>
      <c r="B1427" s="134" t="s">
        <v>3660</v>
      </c>
      <c r="C1427" s="134" t="s">
        <v>3738</v>
      </c>
      <c r="D1427" s="136">
        <f>D1426*0.75</f>
        <v>6.5145732630727549E-22</v>
      </c>
      <c r="E1427" s="136">
        <f>E1426*0.5</f>
        <v>2.0530504215054588</v>
      </c>
      <c r="F1427" s="136">
        <f ca="1">RANDBETWEEN(0,10000)</f>
        <v>6760</v>
      </c>
      <c r="G1427" s="136">
        <f t="shared" ca="1" si="413"/>
        <v>6762.0530504215058</v>
      </c>
      <c r="H1427" s="136">
        <f t="shared" ca="1" si="404"/>
        <v>5253</v>
      </c>
      <c r="I1427" s="154">
        <v>0</v>
      </c>
      <c r="J1427" s="347"/>
      <c r="K1427" t="s">
        <v>1293</v>
      </c>
      <c r="L1427" t="s">
        <v>1373</v>
      </c>
      <c r="M1427" s="113" t="s">
        <v>1441</v>
      </c>
      <c r="N1427" s="113">
        <v>100</v>
      </c>
      <c r="O1427" s="113">
        <v>0</v>
      </c>
      <c r="S1427" s="113">
        <v>0</v>
      </c>
      <c r="Y1427" s="120"/>
    </row>
    <row r="1428" spans="1:25" ht="15">
      <c r="A1428" s="134" t="s">
        <v>516</v>
      </c>
      <c r="B1428" s="134" t="s">
        <v>4275</v>
      </c>
      <c r="C1428" s="134" t="s">
        <v>4389</v>
      </c>
      <c r="D1428" s="136">
        <f t="shared" si="406"/>
        <v>6.8403019262263927E-22</v>
      </c>
      <c r="E1428" s="136">
        <f t="shared" si="405"/>
        <v>3.0795756322581882</v>
      </c>
      <c r="F1428" s="136">
        <v>0</v>
      </c>
      <c r="G1428" s="136">
        <f t="shared" si="413"/>
        <v>3.0795756322581882</v>
      </c>
      <c r="H1428" s="136">
        <f t="shared" ca="1" si="404"/>
        <v>4</v>
      </c>
      <c r="I1428" s="154">
        <v>0</v>
      </c>
      <c r="J1428" s="347"/>
      <c r="K1428" t="s">
        <v>498</v>
      </c>
      <c r="L1428" t="s">
        <v>260</v>
      </c>
      <c r="M1428" s="113" t="s">
        <v>1041</v>
      </c>
      <c r="N1428" s="113">
        <v>0</v>
      </c>
      <c r="O1428" s="113">
        <v>0</v>
      </c>
      <c r="S1428" s="113">
        <v>0</v>
      </c>
      <c r="Y1428" s="120"/>
    </row>
    <row r="1429" spans="1:25" ht="15">
      <c r="A1429" s="134" t="s">
        <v>740</v>
      </c>
      <c r="B1429" s="134" t="s">
        <v>2434</v>
      </c>
      <c r="C1429" s="134" t="s">
        <v>2638</v>
      </c>
      <c r="D1429" s="136">
        <f t="shared" si="406"/>
        <v>7.182317022537713E-22</v>
      </c>
      <c r="E1429" s="136">
        <f t="shared" si="405"/>
        <v>4.6193634483872827</v>
      </c>
      <c r="F1429" s="136">
        <v>0</v>
      </c>
      <c r="G1429" s="136">
        <f t="shared" si="413"/>
        <v>4.6193634483872827</v>
      </c>
      <c r="H1429" s="136">
        <f t="shared" ca="1" si="404"/>
        <v>5</v>
      </c>
      <c r="I1429" s="154">
        <v>0</v>
      </c>
      <c r="J1429" s="347"/>
      <c r="K1429" t="s">
        <v>636</v>
      </c>
      <c r="L1429" t="s">
        <v>3002</v>
      </c>
      <c r="M1429" s="113" t="s">
        <v>3070</v>
      </c>
      <c r="N1429" s="113">
        <v>0</v>
      </c>
      <c r="O1429" s="113">
        <v>0</v>
      </c>
      <c r="S1429" s="113">
        <v>0</v>
      </c>
      <c r="Y1429" s="120"/>
    </row>
    <row r="1430" spans="1:25" ht="15">
      <c r="A1430" s="134" t="s">
        <v>756</v>
      </c>
      <c r="B1430" s="134" t="s">
        <v>3002</v>
      </c>
      <c r="C1430" s="134" t="s">
        <v>3076</v>
      </c>
      <c r="D1430" s="136">
        <f t="shared" si="406"/>
        <v>7.5414328736645991E-22</v>
      </c>
      <c r="E1430" s="136">
        <f t="shared" si="405"/>
        <v>6.9290451725809241</v>
      </c>
      <c r="F1430" s="136">
        <v>0</v>
      </c>
      <c r="G1430" s="136">
        <f t="shared" si="413"/>
        <v>6.9290451725809241</v>
      </c>
      <c r="H1430" s="136">
        <f t="shared" ca="1" si="404"/>
        <v>7</v>
      </c>
      <c r="I1430" s="154">
        <v>0</v>
      </c>
      <c r="J1430" s="347"/>
      <c r="K1430" t="s">
        <v>660</v>
      </c>
      <c r="L1430" t="s">
        <v>3660</v>
      </c>
      <c r="M1430" s="113" t="s">
        <v>3926</v>
      </c>
      <c r="N1430" s="113">
        <v>0</v>
      </c>
      <c r="O1430" s="113">
        <v>1900</v>
      </c>
      <c r="S1430" s="113">
        <v>0</v>
      </c>
      <c r="Y1430" s="120"/>
    </row>
    <row r="1431" spans="1:25" ht="15">
      <c r="A1431" s="134" t="s">
        <v>503</v>
      </c>
      <c r="B1431" s="134" t="s">
        <v>1473</v>
      </c>
      <c r="C1431" s="134" t="s">
        <v>1667</v>
      </c>
      <c r="D1431" s="136">
        <f>D1430*0.75</f>
        <v>5.6560746552484491E-22</v>
      </c>
      <c r="E1431" s="136">
        <f>E1430*0.5</f>
        <v>3.4645225862904621</v>
      </c>
      <c r="F1431" s="136">
        <f ca="1">RANDBETWEEN(0,10000)</f>
        <v>2893</v>
      </c>
      <c r="G1431" s="136">
        <f t="shared" ca="1" si="413"/>
        <v>2896.4645225862905</v>
      </c>
      <c r="H1431" s="136">
        <f t="shared" ca="1" si="404"/>
        <v>2602</v>
      </c>
      <c r="I1431" s="154">
        <v>2.3522837099999996</v>
      </c>
      <c r="J1431" s="347"/>
      <c r="K1431" t="s">
        <v>446</v>
      </c>
      <c r="L1431" t="s">
        <v>2076</v>
      </c>
      <c r="M1431" s="113" t="s">
        <v>2316</v>
      </c>
      <c r="N1431" s="113">
        <v>0</v>
      </c>
      <c r="O1431" s="113">
        <v>200</v>
      </c>
      <c r="S1431" s="113">
        <v>0</v>
      </c>
      <c r="Y1431" s="120"/>
    </row>
    <row r="1432" spans="1:25" ht="15">
      <c r="A1432" s="134" t="s">
        <v>767</v>
      </c>
      <c r="B1432" s="134" t="s">
        <v>2076</v>
      </c>
      <c r="C1432" s="134" t="s">
        <v>2317</v>
      </c>
      <c r="D1432" s="136">
        <f t="shared" si="406"/>
        <v>5.9388783880108714E-22</v>
      </c>
      <c r="E1432" s="136">
        <f t="shared" si="405"/>
        <v>5.1967838794356931</v>
      </c>
      <c r="F1432" s="136">
        <v>0</v>
      </c>
      <c r="G1432" s="136">
        <f t="shared" si="413"/>
        <v>5.1967838794356931</v>
      </c>
      <c r="H1432" s="136">
        <f t="shared" ca="1" si="404"/>
        <v>6</v>
      </c>
      <c r="I1432" s="154">
        <v>0</v>
      </c>
      <c r="J1432" s="347"/>
      <c r="K1432" t="s">
        <v>611</v>
      </c>
      <c r="L1432" t="s">
        <v>1473</v>
      </c>
      <c r="M1432" s="113" t="s">
        <v>1617</v>
      </c>
      <c r="N1432" s="113">
        <v>0</v>
      </c>
      <c r="O1432" s="113">
        <v>0</v>
      </c>
      <c r="S1432" s="113">
        <v>0</v>
      </c>
      <c r="Y1432" s="120"/>
    </row>
    <row r="1433" spans="1:25" ht="15">
      <c r="A1433" s="134" t="s">
        <v>753</v>
      </c>
      <c r="B1433" s="134" t="s">
        <v>3660</v>
      </c>
      <c r="C1433" s="134" t="s">
        <v>3927</v>
      </c>
      <c r="D1433" s="136">
        <f>D1432*0.75</f>
        <v>4.454158791008154E-22</v>
      </c>
      <c r="E1433" s="136">
        <f>E1432*0.5</f>
        <v>2.5983919397178465</v>
      </c>
      <c r="F1433" s="136">
        <f ca="1">RANDBETWEEN(0,10000)</f>
        <v>6828</v>
      </c>
      <c r="G1433" s="136">
        <f t="shared" ca="1" si="413"/>
        <v>6830.5983919397177</v>
      </c>
      <c r="H1433" s="136">
        <f t="shared" ca="1" si="404"/>
        <v>3465</v>
      </c>
      <c r="I1433" s="154">
        <v>0</v>
      </c>
      <c r="J1433" s="347"/>
      <c r="K1433" t="s">
        <v>1345</v>
      </c>
      <c r="L1433" t="s">
        <v>2434</v>
      </c>
      <c r="M1433" s="113" t="s">
        <v>2639</v>
      </c>
      <c r="N1433" s="113">
        <v>0</v>
      </c>
      <c r="O1433" s="113">
        <v>2800</v>
      </c>
      <c r="S1433" s="113">
        <v>0</v>
      </c>
      <c r="Y1433" s="120"/>
    </row>
    <row r="1434" spans="1:25" ht="15">
      <c r="A1434" s="134" t="s">
        <v>472</v>
      </c>
      <c r="B1434" s="134" t="s">
        <v>3660</v>
      </c>
      <c r="C1434" s="134" t="s">
        <v>3881</v>
      </c>
      <c r="D1434" s="136">
        <f t="shared" si="406"/>
        <v>4.6768667305585624E-22</v>
      </c>
      <c r="E1434" s="136">
        <f t="shared" si="405"/>
        <v>3.89758790957677</v>
      </c>
      <c r="F1434" s="136">
        <v>0</v>
      </c>
      <c r="G1434" s="136">
        <f t="shared" si="413"/>
        <v>3.89758790957677</v>
      </c>
      <c r="H1434" s="136">
        <f t="shared" ca="1" si="404"/>
        <v>4</v>
      </c>
      <c r="I1434" s="154">
        <v>0</v>
      </c>
      <c r="J1434" s="347"/>
      <c r="K1434" t="s">
        <v>528</v>
      </c>
      <c r="L1434" t="s">
        <v>3002</v>
      </c>
      <c r="M1434" s="113" t="s">
        <v>3207</v>
      </c>
      <c r="N1434" s="113">
        <v>0</v>
      </c>
      <c r="O1434" s="113">
        <v>1100</v>
      </c>
      <c r="S1434" s="113">
        <v>0</v>
      </c>
      <c r="Y1434" s="120"/>
    </row>
    <row r="1435" spans="1:25" ht="15">
      <c r="A1435" s="134" t="s">
        <v>532</v>
      </c>
      <c r="B1435" s="134" t="s">
        <v>3002</v>
      </c>
      <c r="C1435" s="134" t="s">
        <v>3208</v>
      </c>
      <c r="D1435" s="136">
        <f t="shared" si="406"/>
        <v>4.910710067086491E-22</v>
      </c>
      <c r="E1435" s="136">
        <f t="shared" si="405"/>
        <v>5.8463818643651546</v>
      </c>
      <c r="F1435" s="136">
        <v>0</v>
      </c>
      <c r="G1435" s="136">
        <f t="shared" si="413"/>
        <v>5.8463818643651546</v>
      </c>
      <c r="H1435" s="136">
        <f t="shared" ca="1" si="404"/>
        <v>6</v>
      </c>
      <c r="I1435" s="154">
        <v>0</v>
      </c>
      <c r="J1435" s="347"/>
      <c r="K1435" t="s">
        <v>499</v>
      </c>
      <c r="L1435" t="s">
        <v>3002</v>
      </c>
      <c r="M1435" s="113" t="s">
        <v>3209</v>
      </c>
      <c r="N1435" s="113">
        <v>0</v>
      </c>
      <c r="O1435" s="113">
        <v>0</v>
      </c>
      <c r="S1435" s="113">
        <v>0</v>
      </c>
      <c r="Y1435" s="120"/>
    </row>
    <row r="1436" spans="1:25" ht="15">
      <c r="A1436" s="134" t="s">
        <v>530</v>
      </c>
      <c r="B1436" s="134" t="s">
        <v>1763</v>
      </c>
      <c r="C1436" s="134" t="s">
        <v>1966</v>
      </c>
      <c r="D1436" s="136">
        <f t="shared" si="406"/>
        <v>5.1562455704408161E-22</v>
      </c>
      <c r="E1436" s="136">
        <f t="shared" si="405"/>
        <v>8.769572796547731</v>
      </c>
      <c r="F1436" s="136">
        <v>0</v>
      </c>
      <c r="G1436" s="136">
        <f t="shared" si="413"/>
        <v>8.769572796547731</v>
      </c>
      <c r="H1436" s="136">
        <f t="shared" ca="1" si="404"/>
        <v>9</v>
      </c>
      <c r="I1436" s="154">
        <v>0</v>
      </c>
      <c r="J1436" s="347"/>
      <c r="K1436" t="s">
        <v>601</v>
      </c>
      <c r="L1436" t="s">
        <v>2434</v>
      </c>
      <c r="M1436" s="113" t="s">
        <v>2640</v>
      </c>
      <c r="N1436" s="113">
        <v>0</v>
      </c>
      <c r="O1436" s="113">
        <v>300</v>
      </c>
      <c r="S1436" s="113">
        <v>0</v>
      </c>
      <c r="Y1436" s="120"/>
    </row>
    <row r="1437" spans="1:25" ht="15">
      <c r="A1437" s="134" t="s">
        <v>474</v>
      </c>
      <c r="B1437" s="134" t="s">
        <v>3660</v>
      </c>
      <c r="C1437" s="134" t="s">
        <v>3928</v>
      </c>
      <c r="D1437" s="136">
        <f t="shared" si="406"/>
        <v>5.4140578489628571E-22</v>
      </c>
      <c r="E1437" s="136">
        <f t="shared" si="405"/>
        <v>13.154359194821597</v>
      </c>
      <c r="F1437" s="136">
        <v>0</v>
      </c>
      <c r="G1437" s="136">
        <f t="shared" si="413"/>
        <v>13.154359194821597</v>
      </c>
      <c r="H1437" s="136">
        <f t="shared" ca="1" si="404"/>
        <v>14</v>
      </c>
      <c r="I1437" s="154">
        <v>0</v>
      </c>
      <c r="J1437" s="347"/>
      <c r="K1437" t="s">
        <v>439</v>
      </c>
      <c r="L1437" t="s">
        <v>3307</v>
      </c>
      <c r="M1437" s="113" t="s">
        <v>3464</v>
      </c>
      <c r="N1437" s="113">
        <v>0</v>
      </c>
      <c r="O1437" s="113">
        <v>0</v>
      </c>
      <c r="S1437" s="113">
        <v>0</v>
      </c>
      <c r="Y1437" s="120"/>
    </row>
    <row r="1438" spans="1:25" ht="15">
      <c r="A1438" s="134" t="s">
        <v>515</v>
      </c>
      <c r="B1438" s="134" t="s">
        <v>2737</v>
      </c>
      <c r="C1438" s="134" t="s">
        <v>2920</v>
      </c>
      <c r="D1438" s="136">
        <f t="shared" si="406"/>
        <v>5.6847607414110002E-22</v>
      </c>
      <c r="E1438" s="136">
        <f t="shared" si="405"/>
        <v>19.731538792232396</v>
      </c>
      <c r="F1438" s="136">
        <v>0</v>
      </c>
      <c r="G1438" s="136">
        <f t="shared" si="413"/>
        <v>19.731538792232396</v>
      </c>
      <c r="H1438" s="136">
        <f t="shared" ca="1" si="404"/>
        <v>20</v>
      </c>
      <c r="I1438" s="154">
        <v>46676.386474200001</v>
      </c>
      <c r="J1438" s="347"/>
      <c r="K1438" t="s">
        <v>564</v>
      </c>
      <c r="L1438" t="s">
        <v>4275</v>
      </c>
      <c r="M1438" s="113" t="s">
        <v>4303</v>
      </c>
      <c r="N1438" s="113">
        <v>0</v>
      </c>
      <c r="O1438" s="113">
        <v>0</v>
      </c>
      <c r="S1438" s="113">
        <v>0</v>
      </c>
      <c r="Y1438" s="120"/>
    </row>
    <row r="1439" spans="1:25" ht="15">
      <c r="A1439" s="134" t="s">
        <v>582</v>
      </c>
      <c r="B1439" s="134" t="s">
        <v>3002</v>
      </c>
      <c r="C1439" s="134" t="s">
        <v>3162</v>
      </c>
      <c r="D1439" s="136">
        <f t="shared" si="406"/>
        <v>5.9689987784815506E-22</v>
      </c>
      <c r="E1439" s="136">
        <f t="shared" si="405"/>
        <v>29.597308188348592</v>
      </c>
      <c r="F1439" s="136">
        <v>0</v>
      </c>
      <c r="G1439" s="136">
        <f t="shared" si="413"/>
        <v>29.597308188348592</v>
      </c>
      <c r="H1439" s="136">
        <f t="shared" ca="1" si="404"/>
        <v>30</v>
      </c>
      <c r="I1439" s="154">
        <v>0</v>
      </c>
      <c r="J1439" s="347"/>
      <c r="K1439" t="s">
        <v>508</v>
      </c>
      <c r="L1439" t="s">
        <v>3660</v>
      </c>
      <c r="M1439" s="113" t="s">
        <v>3905</v>
      </c>
      <c r="N1439" s="113">
        <v>0</v>
      </c>
      <c r="O1439" s="113">
        <v>100</v>
      </c>
      <c r="S1439" s="113">
        <v>0</v>
      </c>
      <c r="Y1439" s="120"/>
    </row>
    <row r="1440" spans="1:25" ht="15">
      <c r="A1440" s="134" t="s">
        <v>559</v>
      </c>
      <c r="B1440" s="134" t="s">
        <v>3543</v>
      </c>
      <c r="C1440" s="134" t="s">
        <v>3619</v>
      </c>
      <c r="D1440" s="136">
        <f t="shared" si="406"/>
        <v>6.2674487174056284E-22</v>
      </c>
      <c r="E1440" s="136">
        <f t="shared" si="405"/>
        <v>44.395962282522888</v>
      </c>
      <c r="F1440" s="136">
        <v>0</v>
      </c>
      <c r="G1440" s="136">
        <f t="shared" si="413"/>
        <v>44.395962282522888</v>
      </c>
      <c r="H1440" s="136">
        <f t="shared" ca="1" si="404"/>
        <v>45</v>
      </c>
      <c r="I1440" s="154">
        <v>0</v>
      </c>
      <c r="J1440" s="347"/>
      <c r="K1440" t="s">
        <v>530</v>
      </c>
      <c r="L1440" t="s">
        <v>2076</v>
      </c>
      <c r="M1440" s="113" t="s">
        <v>2318</v>
      </c>
      <c r="N1440" s="113">
        <v>0</v>
      </c>
      <c r="O1440" s="113">
        <v>0</v>
      </c>
      <c r="S1440" s="113">
        <v>0</v>
      </c>
      <c r="Y1440" s="120"/>
    </row>
    <row r="1441" spans="1:25" ht="15">
      <c r="A1441" s="134" t="s">
        <v>682</v>
      </c>
      <c r="B1441" s="134" t="s">
        <v>1473</v>
      </c>
      <c r="C1441" s="134" t="s">
        <v>1668</v>
      </c>
      <c r="D1441" s="136">
        <f t="shared" si="406"/>
        <v>6.5808211532759098E-22</v>
      </c>
      <c r="E1441" s="136">
        <f t="shared" si="405"/>
        <v>66.593943423784339</v>
      </c>
      <c r="F1441" s="136">
        <v>0</v>
      </c>
      <c r="G1441" s="136">
        <f t="shared" si="413"/>
        <v>66.593943423784339</v>
      </c>
      <c r="H1441" s="136">
        <f t="shared" ca="1" si="404"/>
        <v>67</v>
      </c>
      <c r="I1441" s="154">
        <v>0</v>
      </c>
      <c r="J1441" s="347"/>
      <c r="K1441" t="s">
        <v>624</v>
      </c>
      <c r="L1441" t="s">
        <v>1373</v>
      </c>
      <c r="M1441" s="113" t="s">
        <v>1442</v>
      </c>
      <c r="N1441" s="113">
        <v>0</v>
      </c>
      <c r="O1441" s="113">
        <v>0</v>
      </c>
      <c r="S1441" s="113">
        <v>0</v>
      </c>
      <c r="Y1441" s="120"/>
    </row>
    <row r="1442" spans="1:25" ht="15">
      <c r="A1442" s="134" t="s">
        <v>470</v>
      </c>
      <c r="B1442" s="134" t="s">
        <v>3307</v>
      </c>
      <c r="C1442" s="134" t="s">
        <v>3471</v>
      </c>
      <c r="D1442" s="136">
        <f t="shared" si="406"/>
        <v>6.9098622109397056E-22</v>
      </c>
      <c r="E1442" s="136">
        <f t="shared" si="405"/>
        <v>99.890915135676508</v>
      </c>
      <c r="F1442" s="136">
        <v>0</v>
      </c>
      <c r="G1442" s="136">
        <f t="shared" si="413"/>
        <v>99.890915135676508</v>
      </c>
      <c r="H1442" s="136">
        <f t="shared" ca="1" si="404"/>
        <v>100</v>
      </c>
      <c r="I1442" s="154">
        <v>419.45590049999998</v>
      </c>
      <c r="J1442" s="347"/>
      <c r="K1442" t="s">
        <v>750</v>
      </c>
      <c r="L1442" t="s">
        <v>3660</v>
      </c>
      <c r="M1442" s="113" t="s">
        <v>3929</v>
      </c>
      <c r="N1442" s="113">
        <v>0</v>
      </c>
      <c r="O1442" s="113">
        <v>0</v>
      </c>
      <c r="S1442" s="113">
        <v>0</v>
      </c>
      <c r="Y1442" s="120"/>
    </row>
    <row r="1443" spans="1:25" ht="15">
      <c r="A1443" s="134" t="s">
        <v>449</v>
      </c>
      <c r="B1443" s="134" t="s">
        <v>3660</v>
      </c>
      <c r="C1443" s="134" t="s">
        <v>3930</v>
      </c>
      <c r="D1443" s="136">
        <f t="shared" si="406"/>
        <v>7.2553553214866914E-22</v>
      </c>
      <c r="E1443" s="136">
        <f t="shared" si="405"/>
        <v>149.83637270351477</v>
      </c>
      <c r="F1443" s="136">
        <v>0</v>
      </c>
      <c r="G1443" s="136">
        <f t="shared" si="413"/>
        <v>149.83637270351477</v>
      </c>
      <c r="H1443" s="136">
        <f t="shared" ca="1" si="404"/>
        <v>150</v>
      </c>
      <c r="I1443" s="154">
        <v>0</v>
      </c>
      <c r="J1443" s="347"/>
      <c r="K1443" t="s">
        <v>1355</v>
      </c>
      <c r="L1443" t="s">
        <v>2737</v>
      </c>
      <c r="M1443" s="113" t="s">
        <v>2842</v>
      </c>
      <c r="N1443" s="113">
        <v>0</v>
      </c>
      <c r="O1443" s="113">
        <v>7000</v>
      </c>
      <c r="S1443" s="113">
        <v>0</v>
      </c>
      <c r="Y1443" s="120"/>
    </row>
    <row r="1444" spans="1:25" ht="15">
      <c r="A1444" s="134" t="s">
        <v>613</v>
      </c>
      <c r="B1444" s="134" t="s">
        <v>3002</v>
      </c>
      <c r="C1444" s="134" t="s">
        <v>3009</v>
      </c>
      <c r="D1444" s="136">
        <f t="shared" si="406"/>
        <v>7.6181230875610258E-22</v>
      </c>
      <c r="E1444" s="136">
        <f>E1443*0.25</f>
        <v>37.459093175878692</v>
      </c>
      <c r="F1444" s="136">
        <v>0</v>
      </c>
      <c r="G1444" s="136">
        <f t="shared" si="413"/>
        <v>37.459093175878692</v>
      </c>
      <c r="H1444" s="136">
        <f t="shared" ca="1" si="404"/>
        <v>38</v>
      </c>
      <c r="I1444" s="154">
        <v>0</v>
      </c>
      <c r="J1444" s="347"/>
      <c r="K1444" t="s">
        <v>515</v>
      </c>
      <c r="L1444" t="s">
        <v>3307</v>
      </c>
      <c r="M1444" s="113" t="s">
        <v>3472</v>
      </c>
      <c r="N1444" s="113">
        <v>406200</v>
      </c>
      <c r="O1444" s="113">
        <v>0</v>
      </c>
      <c r="S1444" s="113">
        <v>0</v>
      </c>
      <c r="Y1444" s="120"/>
    </row>
    <row r="1445" spans="1:25" ht="15">
      <c r="A1445" s="134" t="s">
        <v>523</v>
      </c>
      <c r="B1445" s="134" t="s">
        <v>4124</v>
      </c>
      <c r="C1445" s="134" t="s">
        <v>4157</v>
      </c>
      <c r="D1445" s="136">
        <f t="shared" si="406"/>
        <v>7.9990292419390776E-22</v>
      </c>
      <c r="E1445" s="136">
        <f t="shared" si="405"/>
        <v>56.188639763818038</v>
      </c>
      <c r="F1445" s="136">
        <v>0</v>
      </c>
      <c r="G1445" s="136">
        <f t="shared" si="413"/>
        <v>56.188639763818038</v>
      </c>
      <c r="H1445" s="136">
        <f t="shared" ca="1" si="404"/>
        <v>57</v>
      </c>
      <c r="I1445" s="154">
        <v>0</v>
      </c>
      <c r="J1445" s="347"/>
      <c r="K1445" t="s">
        <v>586</v>
      </c>
      <c r="L1445" t="s">
        <v>260</v>
      </c>
      <c r="M1445" s="113" t="s">
        <v>1042</v>
      </c>
      <c r="N1445" s="113">
        <v>0</v>
      </c>
      <c r="O1445" s="113">
        <v>0</v>
      </c>
      <c r="S1445" s="113">
        <v>0</v>
      </c>
      <c r="Y1445" s="120"/>
    </row>
    <row r="1446" spans="1:25" ht="15">
      <c r="A1446" s="134" t="s">
        <v>600</v>
      </c>
      <c r="B1446" s="134" t="s">
        <v>4275</v>
      </c>
      <c r="C1446" s="134" t="s">
        <v>4363</v>
      </c>
      <c r="D1446" s="136">
        <f>D1445*0.75</f>
        <v>5.9992719314543082E-22</v>
      </c>
      <c r="E1446" s="136">
        <f>E1445*0.5</f>
        <v>28.094319881909019</v>
      </c>
      <c r="F1446" s="136">
        <f ca="1">RANDBETWEEN(0,10000)</f>
        <v>7479</v>
      </c>
      <c r="G1446" s="136">
        <f t="shared" ca="1" si="413"/>
        <v>7507.0943198819086</v>
      </c>
      <c r="H1446" s="136">
        <f t="shared" ca="1" si="404"/>
        <v>2889</v>
      </c>
      <c r="I1446" s="154">
        <v>0</v>
      </c>
      <c r="J1446" s="347"/>
      <c r="K1446" t="s">
        <v>573</v>
      </c>
      <c r="L1446" t="s">
        <v>1763</v>
      </c>
      <c r="M1446" s="113" t="s">
        <v>1937</v>
      </c>
      <c r="N1446" s="113">
        <v>0</v>
      </c>
      <c r="O1446" s="113">
        <v>31300</v>
      </c>
      <c r="S1446" s="113">
        <v>0</v>
      </c>
      <c r="Y1446" s="120"/>
    </row>
    <row r="1447" spans="1:25" ht="15">
      <c r="A1447" s="134" t="s">
        <v>650</v>
      </c>
      <c r="B1447" s="134" t="s">
        <v>1473</v>
      </c>
      <c r="C1447" s="134" t="s">
        <v>1669</v>
      </c>
      <c r="D1447" s="136">
        <f t="shared" si="406"/>
        <v>6.2992355280270241E-22</v>
      </c>
      <c r="E1447" s="136">
        <f t="shared" si="405"/>
        <v>42.141479822863531</v>
      </c>
      <c r="F1447" s="136">
        <v>0</v>
      </c>
      <c r="G1447" s="136">
        <f t="shared" si="413"/>
        <v>42.141479822863531</v>
      </c>
      <c r="H1447" s="136">
        <f t="shared" ca="1" si="404"/>
        <v>43</v>
      </c>
      <c r="I1447" s="154">
        <v>0</v>
      </c>
      <c r="J1447" s="347"/>
      <c r="K1447" t="s">
        <v>510</v>
      </c>
      <c r="L1447" t="s">
        <v>260</v>
      </c>
      <c r="M1447" s="113" t="s">
        <v>1043</v>
      </c>
      <c r="N1447" s="113">
        <v>0</v>
      </c>
      <c r="O1447" s="113">
        <v>0</v>
      </c>
      <c r="S1447" s="113">
        <v>0</v>
      </c>
      <c r="Y1447" s="120"/>
    </row>
    <row r="1448" spans="1:25" ht="15">
      <c r="A1448" s="134" t="s">
        <v>725</v>
      </c>
      <c r="B1448" s="134" t="s">
        <v>2076</v>
      </c>
      <c r="C1448" s="134" t="s">
        <v>2214</v>
      </c>
      <c r="D1448" s="136">
        <f t="shared" si="406"/>
        <v>6.6141973044283754E-22</v>
      </c>
      <c r="E1448" s="136">
        <f t="shared" si="405"/>
        <v>63.212219734295296</v>
      </c>
      <c r="F1448" s="136">
        <v>0</v>
      </c>
      <c r="G1448" s="136">
        <f t="shared" si="413"/>
        <v>63.212219734295296</v>
      </c>
      <c r="H1448" s="136">
        <f t="shared" ca="1" si="404"/>
        <v>64</v>
      </c>
      <c r="I1448" s="154">
        <v>300.28046474999996</v>
      </c>
      <c r="J1448" s="347"/>
      <c r="K1448" t="s">
        <v>615</v>
      </c>
      <c r="L1448" t="s">
        <v>2737</v>
      </c>
      <c r="M1448" s="113" t="s">
        <v>2783</v>
      </c>
      <c r="N1448" s="113">
        <v>0</v>
      </c>
      <c r="O1448" s="113">
        <v>400</v>
      </c>
      <c r="S1448" s="113">
        <v>0</v>
      </c>
      <c r="Y1448" s="120"/>
    </row>
    <row r="1449" spans="1:25" ht="15">
      <c r="A1449" s="134" t="s">
        <v>683</v>
      </c>
      <c r="B1449" s="134" t="s">
        <v>2076</v>
      </c>
      <c r="C1449" s="134" t="s">
        <v>2319</v>
      </c>
      <c r="D1449" s="136">
        <f t="shared" ref="D1449:D1450" si="414">D1448*0.75</f>
        <v>4.960647978321282E-22</v>
      </c>
      <c r="E1449" s="136">
        <f t="shared" ref="E1449:E1450" si="415">E1448*0.5</f>
        <v>31.606109867147648</v>
      </c>
      <c r="F1449" s="136">
        <f t="shared" ref="F1449:F1450" ca="1" si="416">RANDBETWEEN(0,10000)</f>
        <v>3667</v>
      </c>
      <c r="G1449" s="136">
        <f t="shared" ca="1" si="413"/>
        <v>3698.6061098671476</v>
      </c>
      <c r="H1449" s="136">
        <f t="shared" ca="1" si="404"/>
        <v>766</v>
      </c>
      <c r="I1449" s="154">
        <v>0</v>
      </c>
      <c r="J1449" s="347"/>
      <c r="K1449" t="s">
        <v>458</v>
      </c>
      <c r="L1449" t="s">
        <v>3660</v>
      </c>
      <c r="M1449" s="113" t="s">
        <v>3709</v>
      </c>
      <c r="N1449" s="113">
        <v>0</v>
      </c>
      <c r="O1449" s="113">
        <v>100</v>
      </c>
      <c r="S1449" s="113">
        <v>0</v>
      </c>
      <c r="Y1449" s="120"/>
    </row>
    <row r="1450" spans="1:25" ht="15">
      <c r="A1450" s="134" t="s">
        <v>531</v>
      </c>
      <c r="B1450" s="134" t="s">
        <v>4275</v>
      </c>
      <c r="C1450" s="134" t="s">
        <v>4362</v>
      </c>
      <c r="D1450" s="136">
        <f t="shared" si="414"/>
        <v>3.7204859837409615E-22</v>
      </c>
      <c r="E1450" s="136">
        <f t="shared" si="415"/>
        <v>15.803054933573824</v>
      </c>
      <c r="F1450" s="136">
        <f t="shared" ca="1" si="416"/>
        <v>1066</v>
      </c>
      <c r="G1450" s="136">
        <f t="shared" ca="1" si="413"/>
        <v>1081.8030549335738</v>
      </c>
      <c r="H1450" s="136">
        <f t="shared" ca="1" si="404"/>
        <v>67</v>
      </c>
      <c r="I1450" s="154">
        <v>0</v>
      </c>
      <c r="J1450" s="347"/>
      <c r="K1450" t="s">
        <v>1359</v>
      </c>
      <c r="L1450" t="s">
        <v>1763</v>
      </c>
      <c r="M1450" s="113" t="s">
        <v>1967</v>
      </c>
      <c r="N1450" s="113">
        <v>0</v>
      </c>
      <c r="O1450" s="113">
        <v>149800</v>
      </c>
      <c r="S1450" s="113">
        <v>0</v>
      </c>
      <c r="Y1450" s="120"/>
    </row>
    <row r="1451" spans="1:25" ht="15">
      <c r="A1451" s="134" t="s">
        <v>527</v>
      </c>
      <c r="B1451" s="134" t="s">
        <v>4124</v>
      </c>
      <c r="C1451" s="134" t="s">
        <v>4187</v>
      </c>
      <c r="D1451" s="136">
        <f t="shared" si="406"/>
        <v>3.9065102829280098E-22</v>
      </c>
      <c r="E1451" s="136">
        <f t="shared" si="405"/>
        <v>23.704582400360735</v>
      </c>
      <c r="F1451" s="136">
        <v>0</v>
      </c>
      <c r="G1451" s="136">
        <f t="shared" si="413"/>
        <v>23.704582400360735</v>
      </c>
      <c r="H1451" s="136">
        <f t="shared" ca="1" si="404"/>
        <v>24</v>
      </c>
      <c r="I1451" s="154">
        <v>0</v>
      </c>
      <c r="J1451" s="347"/>
      <c r="K1451" t="s">
        <v>483</v>
      </c>
      <c r="L1451" t="s">
        <v>3307</v>
      </c>
      <c r="M1451" s="113" t="s">
        <v>3432</v>
      </c>
      <c r="N1451" s="113">
        <v>167600</v>
      </c>
      <c r="O1451" s="113">
        <v>0</v>
      </c>
      <c r="S1451" s="113">
        <v>0</v>
      </c>
      <c r="Y1451" s="120"/>
    </row>
    <row r="1452" spans="1:25" ht="15">
      <c r="A1452" s="134" t="s">
        <v>539</v>
      </c>
      <c r="B1452" s="134" t="s">
        <v>2434</v>
      </c>
      <c r="C1452" s="134" t="s">
        <v>2641</v>
      </c>
      <c r="D1452" s="136">
        <f t="shared" si="406"/>
        <v>4.1018357970744103E-22</v>
      </c>
      <c r="E1452" s="136">
        <f t="shared" si="405"/>
        <v>35.556873600541103</v>
      </c>
      <c r="F1452" s="136">
        <v>0</v>
      </c>
      <c r="G1452" s="136">
        <f t="shared" si="413"/>
        <v>35.556873600541103</v>
      </c>
      <c r="H1452" s="136">
        <f t="shared" ca="1" si="404"/>
        <v>36</v>
      </c>
      <c r="I1452" s="154">
        <v>0</v>
      </c>
      <c r="J1452" s="347"/>
      <c r="K1452" t="s">
        <v>540</v>
      </c>
      <c r="L1452" t="s">
        <v>260</v>
      </c>
      <c r="M1452" s="113" t="s">
        <v>1044</v>
      </c>
      <c r="N1452" s="113">
        <v>0</v>
      </c>
      <c r="O1452" s="113">
        <v>0</v>
      </c>
      <c r="S1452" s="113">
        <v>0</v>
      </c>
      <c r="Y1452" s="120"/>
    </row>
    <row r="1453" spans="1:25" ht="15">
      <c r="A1453" s="134" t="s">
        <v>479</v>
      </c>
      <c r="B1453" s="134" t="s">
        <v>3307</v>
      </c>
      <c r="C1453" s="134" t="s">
        <v>3473</v>
      </c>
      <c r="D1453" s="136">
        <f>D1452*0.75</f>
        <v>3.0763768478058079E-22</v>
      </c>
      <c r="E1453" s="136">
        <f>E1452*0.5</f>
        <v>17.778436800270551</v>
      </c>
      <c r="F1453" s="136">
        <f ca="1">RANDBETWEEN(0,10000)</f>
        <v>8894</v>
      </c>
      <c r="G1453" s="136">
        <f t="shared" ca="1" si="413"/>
        <v>8911.7784368002704</v>
      </c>
      <c r="H1453" s="136">
        <f t="shared" ca="1" si="404"/>
        <v>4301</v>
      </c>
      <c r="I1453" s="154">
        <v>0</v>
      </c>
      <c r="J1453" s="347"/>
      <c r="K1453" t="s">
        <v>488</v>
      </c>
      <c r="L1453" t="s">
        <v>3660</v>
      </c>
      <c r="M1453" s="113" t="s">
        <v>3867</v>
      </c>
      <c r="N1453" s="113">
        <v>0</v>
      </c>
      <c r="O1453" s="113">
        <v>38300</v>
      </c>
      <c r="S1453" s="113">
        <v>0</v>
      </c>
      <c r="Y1453" s="120"/>
    </row>
    <row r="1454" spans="1:25" ht="15">
      <c r="A1454" s="134" t="s">
        <v>519</v>
      </c>
      <c r="B1454" s="134" t="s">
        <v>1763</v>
      </c>
      <c r="C1454" s="134" t="s">
        <v>1968</v>
      </c>
      <c r="D1454" s="136">
        <f t="shared" si="406"/>
        <v>3.2301956901960986E-22</v>
      </c>
      <c r="E1454" s="136">
        <f t="shared" si="405"/>
        <v>26.667655200405825</v>
      </c>
      <c r="F1454" s="136">
        <v>0</v>
      </c>
      <c r="G1454" s="136">
        <f t="shared" si="413"/>
        <v>26.667655200405825</v>
      </c>
      <c r="H1454" s="136">
        <f t="shared" ca="1" si="404"/>
        <v>27</v>
      </c>
      <c r="I1454" s="154">
        <v>0</v>
      </c>
      <c r="J1454" s="347"/>
      <c r="K1454" t="s">
        <v>503</v>
      </c>
      <c r="L1454" t="s">
        <v>1473</v>
      </c>
      <c r="M1454" s="113" t="s">
        <v>1667</v>
      </c>
      <c r="N1454" s="113">
        <v>23700</v>
      </c>
      <c r="O1454" s="113">
        <v>0</v>
      </c>
      <c r="S1454" s="113">
        <v>0</v>
      </c>
      <c r="Y1454" s="120"/>
    </row>
    <row r="1455" spans="1:25" ht="15">
      <c r="A1455" s="134" t="s">
        <v>480</v>
      </c>
      <c r="B1455" s="134" t="s">
        <v>3660</v>
      </c>
      <c r="C1455" s="134" t="s">
        <v>3931</v>
      </c>
      <c r="D1455" s="136">
        <f t="shared" si="406"/>
        <v>3.3917054747059037E-22</v>
      </c>
      <c r="E1455" s="136">
        <f t="shared" si="405"/>
        <v>40.001482800608741</v>
      </c>
      <c r="F1455" s="136">
        <v>0</v>
      </c>
      <c r="G1455" s="136">
        <f t="shared" si="413"/>
        <v>40.001482800608741</v>
      </c>
      <c r="H1455" s="136">
        <f t="shared" ca="1" si="404"/>
        <v>41</v>
      </c>
      <c r="I1455" s="154">
        <v>0</v>
      </c>
      <c r="J1455" s="347"/>
      <c r="K1455" t="s">
        <v>780</v>
      </c>
      <c r="L1455" t="s">
        <v>2076</v>
      </c>
      <c r="M1455" s="113" t="s">
        <v>2320</v>
      </c>
      <c r="N1455" s="113">
        <v>0</v>
      </c>
      <c r="O1455" s="113">
        <v>300</v>
      </c>
      <c r="S1455" s="113">
        <v>0</v>
      </c>
      <c r="Y1455" s="120"/>
    </row>
    <row r="1456" spans="1:25" ht="15">
      <c r="A1456" s="134" t="s">
        <v>445</v>
      </c>
      <c r="B1456" s="134" t="s">
        <v>4275</v>
      </c>
      <c r="C1456" s="134" t="s">
        <v>4390</v>
      </c>
      <c r="D1456" s="136">
        <f t="shared" si="406"/>
        <v>3.5612907484411991E-22</v>
      </c>
      <c r="E1456" s="136">
        <f t="shared" si="405"/>
        <v>60.002224200913112</v>
      </c>
      <c r="F1456" s="136">
        <v>0</v>
      </c>
      <c r="G1456" s="136">
        <f t="shared" si="413"/>
        <v>60.002224200913112</v>
      </c>
      <c r="H1456" s="136">
        <f t="shared" ca="1" si="404"/>
        <v>61</v>
      </c>
      <c r="I1456" s="154">
        <v>886.09625299999993</v>
      </c>
      <c r="J1456" s="347"/>
      <c r="K1456" t="s">
        <v>671</v>
      </c>
      <c r="L1456" t="s">
        <v>260</v>
      </c>
      <c r="M1456" s="113" t="s">
        <v>1045</v>
      </c>
      <c r="N1456" s="113">
        <v>0</v>
      </c>
      <c r="O1456" s="113">
        <v>0</v>
      </c>
      <c r="S1456" s="113">
        <v>0</v>
      </c>
      <c r="Y1456" s="120"/>
    </row>
    <row r="1457" spans="1:25" ht="15">
      <c r="A1457" s="134" t="s">
        <v>530</v>
      </c>
      <c r="B1457" s="134" t="s">
        <v>2076</v>
      </c>
      <c r="C1457" s="134" t="s">
        <v>2318</v>
      </c>
      <c r="D1457" s="136">
        <f t="shared" si="406"/>
        <v>3.7393552858632592E-22</v>
      </c>
      <c r="E1457" s="136">
        <f t="shared" si="405"/>
        <v>90.003336301369671</v>
      </c>
      <c r="F1457" s="136">
        <v>0</v>
      </c>
      <c r="G1457" s="136">
        <f t="shared" si="413"/>
        <v>90.003336301369671</v>
      </c>
      <c r="H1457" s="136">
        <f t="shared" ca="1" si="404"/>
        <v>91</v>
      </c>
      <c r="I1457" s="154">
        <v>0</v>
      </c>
      <c r="J1457" s="347"/>
      <c r="K1457" t="s">
        <v>1298</v>
      </c>
      <c r="L1457" t="s">
        <v>4275</v>
      </c>
      <c r="M1457" s="113" t="s">
        <v>4391</v>
      </c>
      <c r="N1457" s="113">
        <v>224100</v>
      </c>
      <c r="O1457" s="113">
        <v>0</v>
      </c>
      <c r="S1457" s="113">
        <v>0</v>
      </c>
      <c r="Y1457" s="120"/>
    </row>
    <row r="1458" spans="1:25" ht="15">
      <c r="A1458" s="134" t="s">
        <v>505</v>
      </c>
      <c r="B1458" s="134" t="s">
        <v>3307</v>
      </c>
      <c r="C1458" s="134" t="s">
        <v>3474</v>
      </c>
      <c r="D1458" s="136">
        <f t="shared" si="406"/>
        <v>3.9263230501564222E-22</v>
      </c>
      <c r="E1458" s="136">
        <f t="shared" si="405"/>
        <v>135.00500445205449</v>
      </c>
      <c r="F1458" s="136">
        <v>0</v>
      </c>
      <c r="G1458" s="136">
        <f t="shared" si="413"/>
        <v>135.00500445205449</v>
      </c>
      <c r="H1458" s="136">
        <f t="shared" ca="1" si="404"/>
        <v>136</v>
      </c>
      <c r="I1458" s="154">
        <v>11143.857339999999</v>
      </c>
      <c r="J1458" s="347"/>
      <c r="K1458" t="s">
        <v>524</v>
      </c>
      <c r="L1458" t="s">
        <v>3660</v>
      </c>
      <c r="M1458" s="113" t="s">
        <v>3932</v>
      </c>
      <c r="N1458" s="113">
        <v>0</v>
      </c>
      <c r="O1458" s="113">
        <v>24900</v>
      </c>
      <c r="S1458" s="113">
        <v>0</v>
      </c>
      <c r="Y1458" s="120"/>
    </row>
    <row r="1459" spans="1:25" ht="15">
      <c r="A1459" s="134" t="s">
        <v>543</v>
      </c>
      <c r="B1459" s="134" t="s">
        <v>1763</v>
      </c>
      <c r="C1459" s="134" t="s">
        <v>1798</v>
      </c>
      <c r="D1459" s="136">
        <f t="shared" si="406"/>
        <v>4.1226392026642432E-22</v>
      </c>
      <c r="E1459" s="136">
        <f>E1458*0.25</f>
        <v>33.751251113013623</v>
      </c>
      <c r="F1459" s="136">
        <v>0</v>
      </c>
      <c r="G1459" s="136">
        <f t="shared" si="413"/>
        <v>33.751251113013623</v>
      </c>
      <c r="H1459" s="136">
        <f t="shared" ca="1" si="404"/>
        <v>34</v>
      </c>
      <c r="I1459" s="154">
        <v>0</v>
      </c>
      <c r="J1459" s="347"/>
      <c r="K1459" t="s">
        <v>527</v>
      </c>
      <c r="L1459" t="s">
        <v>4434</v>
      </c>
      <c r="M1459" s="113" t="s">
        <v>4454</v>
      </c>
      <c r="N1459" s="113">
        <v>0</v>
      </c>
      <c r="O1459" s="113">
        <v>0</v>
      </c>
      <c r="S1459" s="113">
        <v>0</v>
      </c>
      <c r="Y1459" s="120"/>
    </row>
    <row r="1460" spans="1:25" ht="15">
      <c r="A1460" s="134" t="s">
        <v>749</v>
      </c>
      <c r="B1460" s="134" t="s">
        <v>3660</v>
      </c>
      <c r="C1460" s="134" t="s">
        <v>3933</v>
      </c>
      <c r="D1460" s="136">
        <f t="shared" si="406"/>
        <v>4.3287711627974553E-22</v>
      </c>
      <c r="E1460" s="136">
        <f t="shared" si="405"/>
        <v>50.626876669520435</v>
      </c>
      <c r="F1460" s="136">
        <v>0</v>
      </c>
      <c r="G1460" s="136">
        <f t="shared" si="413"/>
        <v>50.626876669520435</v>
      </c>
      <c r="H1460" s="136">
        <f t="shared" ca="1" si="404"/>
        <v>51</v>
      </c>
      <c r="I1460" s="154">
        <v>0</v>
      </c>
      <c r="J1460" s="347"/>
      <c r="K1460" t="s">
        <v>663</v>
      </c>
      <c r="L1460" t="s">
        <v>1763</v>
      </c>
      <c r="M1460" s="113" t="s">
        <v>1969</v>
      </c>
      <c r="N1460" s="113">
        <v>0</v>
      </c>
      <c r="O1460" s="113">
        <v>2700</v>
      </c>
      <c r="S1460" s="113">
        <v>0</v>
      </c>
      <c r="Y1460" s="120"/>
    </row>
    <row r="1461" spans="1:25" ht="15">
      <c r="A1461" s="134" t="s">
        <v>592</v>
      </c>
      <c r="B1461" s="134" t="s">
        <v>3002</v>
      </c>
      <c r="C1461" s="134" t="s">
        <v>3210</v>
      </c>
      <c r="D1461" s="136">
        <f t="shared" si="406"/>
        <v>4.545209720937328E-22</v>
      </c>
      <c r="E1461" s="136">
        <f t="shared" si="405"/>
        <v>75.940315004280649</v>
      </c>
      <c r="F1461" s="136">
        <v>0</v>
      </c>
      <c r="G1461" s="136">
        <f t="shared" si="413"/>
        <v>75.940315004280649</v>
      </c>
      <c r="H1461" s="136">
        <f t="shared" ca="1" si="404"/>
        <v>76</v>
      </c>
      <c r="I1461" s="154">
        <v>0</v>
      </c>
      <c r="J1461" s="347"/>
      <c r="K1461" t="s">
        <v>549</v>
      </c>
      <c r="L1461" t="s">
        <v>4124</v>
      </c>
      <c r="M1461" s="113" t="s">
        <v>4131</v>
      </c>
      <c r="N1461" s="113">
        <v>0</v>
      </c>
      <c r="O1461" s="113">
        <v>0</v>
      </c>
      <c r="S1461" s="113">
        <v>0</v>
      </c>
      <c r="Y1461" s="120"/>
    </row>
    <row r="1462" spans="1:25" ht="15">
      <c r="A1462" s="134" t="s">
        <v>537</v>
      </c>
      <c r="B1462" s="134" t="s">
        <v>2737</v>
      </c>
      <c r="C1462" s="134" t="s">
        <v>2921</v>
      </c>
      <c r="D1462" s="136">
        <f t="shared" si="406"/>
        <v>4.7724702069841947E-22</v>
      </c>
      <c r="E1462" s="136">
        <f t="shared" si="405"/>
        <v>113.91047250642097</v>
      </c>
      <c r="F1462" s="136">
        <v>0</v>
      </c>
      <c r="G1462" s="136">
        <f t="shared" si="413"/>
        <v>113.91047250642097</v>
      </c>
      <c r="H1462" s="136">
        <f t="shared" ca="1" si="404"/>
        <v>114</v>
      </c>
      <c r="I1462" s="154">
        <v>0</v>
      </c>
      <c r="J1462" s="347"/>
      <c r="K1462" t="s">
        <v>679</v>
      </c>
      <c r="L1462" t="s">
        <v>260</v>
      </c>
      <c r="M1462" s="113" t="s">
        <v>1046</v>
      </c>
      <c r="N1462" s="113">
        <v>0</v>
      </c>
      <c r="O1462" s="113">
        <v>0</v>
      </c>
      <c r="S1462" s="113">
        <v>0</v>
      </c>
      <c r="Y1462" s="120"/>
    </row>
    <row r="1463" spans="1:25" ht="15">
      <c r="A1463" s="134" t="s">
        <v>508</v>
      </c>
      <c r="B1463" s="134" t="s">
        <v>2434</v>
      </c>
      <c r="C1463" s="134" t="s">
        <v>2642</v>
      </c>
      <c r="D1463" s="136">
        <f t="shared" si="406"/>
        <v>5.0110937173334045E-22</v>
      </c>
      <c r="E1463" s="136">
        <f>E1462*0.25</f>
        <v>28.477618126605243</v>
      </c>
      <c r="F1463" s="136">
        <v>0</v>
      </c>
      <c r="G1463" s="136">
        <f t="shared" si="413"/>
        <v>28.477618126605243</v>
      </c>
      <c r="H1463" s="136">
        <f t="shared" ca="1" si="404"/>
        <v>29</v>
      </c>
      <c r="I1463" s="154">
        <v>0</v>
      </c>
      <c r="J1463" s="347"/>
      <c r="K1463" t="s">
        <v>685</v>
      </c>
      <c r="L1463" t="s">
        <v>2076</v>
      </c>
      <c r="M1463" s="113" t="s">
        <v>2321</v>
      </c>
      <c r="N1463" s="113">
        <v>0</v>
      </c>
      <c r="O1463" s="113">
        <v>100</v>
      </c>
      <c r="S1463" s="113">
        <v>0</v>
      </c>
      <c r="Y1463" s="120"/>
    </row>
    <row r="1464" spans="1:25" ht="15">
      <c r="A1464" s="134" t="s">
        <v>555</v>
      </c>
      <c r="B1464" s="134" t="s">
        <v>3543</v>
      </c>
      <c r="C1464" s="134" t="s">
        <v>3620</v>
      </c>
      <c r="D1464" s="136">
        <f t="shared" si="406"/>
        <v>5.2616484032000751E-22</v>
      </c>
      <c r="E1464" s="136">
        <f t="shared" si="405"/>
        <v>42.716427189907861</v>
      </c>
      <c r="F1464" s="136">
        <v>0</v>
      </c>
      <c r="G1464" s="136">
        <f t="shared" si="413"/>
        <v>42.716427189907861</v>
      </c>
      <c r="H1464" s="136">
        <f t="shared" ca="1" si="404"/>
        <v>43</v>
      </c>
      <c r="I1464" s="154">
        <v>6847.5950242700001</v>
      </c>
      <c r="J1464" s="347"/>
      <c r="K1464" t="s">
        <v>647</v>
      </c>
      <c r="L1464" t="s">
        <v>3660</v>
      </c>
      <c r="M1464" s="113" t="s">
        <v>3755</v>
      </c>
      <c r="N1464" s="113">
        <v>0</v>
      </c>
      <c r="O1464" s="113">
        <v>700</v>
      </c>
      <c r="S1464" s="113">
        <v>0</v>
      </c>
      <c r="Y1464" s="120"/>
    </row>
    <row r="1465" spans="1:25" ht="15">
      <c r="A1465" s="134" t="s">
        <v>459</v>
      </c>
      <c r="B1465" s="134" t="s">
        <v>1763</v>
      </c>
      <c r="C1465" s="134" t="s">
        <v>1970</v>
      </c>
      <c r="D1465" s="136">
        <f t="shared" ref="D1465:D1466" si="417">D1464*0.75</f>
        <v>3.9462363024000561E-22</v>
      </c>
      <c r="E1465" s="136">
        <f t="shared" ref="E1465:E1466" si="418">E1464*0.5</f>
        <v>21.358213594953931</v>
      </c>
      <c r="F1465" s="136">
        <f t="shared" ref="F1465:F1466" ca="1" si="419">RANDBETWEEN(0,10000)</f>
        <v>5642</v>
      </c>
      <c r="G1465" s="136">
        <f t="shared" ca="1" si="413"/>
        <v>5663.3582135949537</v>
      </c>
      <c r="H1465" s="136">
        <f t="shared" ca="1" si="404"/>
        <v>675</v>
      </c>
      <c r="I1465" s="154">
        <v>-842.49920713000006</v>
      </c>
      <c r="J1465" s="347"/>
      <c r="K1465" t="s">
        <v>605</v>
      </c>
      <c r="L1465" t="s">
        <v>2434</v>
      </c>
      <c r="M1465" s="113" t="s">
        <v>2514</v>
      </c>
      <c r="N1465" s="113">
        <v>0</v>
      </c>
      <c r="O1465" s="113">
        <v>0</v>
      </c>
      <c r="S1465" s="113">
        <v>0</v>
      </c>
      <c r="Y1465" s="120"/>
    </row>
    <row r="1466" spans="1:25" ht="15">
      <c r="A1466" s="134" t="s">
        <v>614</v>
      </c>
      <c r="B1466" s="134" t="s">
        <v>4275</v>
      </c>
      <c r="C1466" s="134" t="s">
        <v>4323</v>
      </c>
      <c r="D1466" s="136">
        <f t="shared" si="417"/>
        <v>2.9596772268000418E-22</v>
      </c>
      <c r="E1466" s="136">
        <f t="shared" si="418"/>
        <v>10.679106797476965</v>
      </c>
      <c r="F1466" s="136">
        <f t="shared" ca="1" si="419"/>
        <v>950</v>
      </c>
      <c r="G1466" s="136">
        <f t="shared" ca="1" si="413"/>
        <v>960.67910679747695</v>
      </c>
      <c r="H1466" s="136">
        <f t="shared" ca="1" si="404"/>
        <v>655</v>
      </c>
      <c r="I1466" s="154">
        <v>0</v>
      </c>
      <c r="J1466" s="347"/>
      <c r="K1466" t="s">
        <v>497</v>
      </c>
      <c r="L1466" t="s">
        <v>1763</v>
      </c>
      <c r="M1466" s="113" t="s">
        <v>1778</v>
      </c>
      <c r="N1466" s="113">
        <v>0</v>
      </c>
      <c r="O1466" s="113">
        <v>0</v>
      </c>
      <c r="S1466" s="113">
        <v>0</v>
      </c>
      <c r="Y1466" s="120"/>
    </row>
    <row r="1467" spans="1:25" ht="15">
      <c r="A1467" s="134" t="s">
        <v>768</v>
      </c>
      <c r="B1467" s="134" t="s">
        <v>2076</v>
      </c>
      <c r="C1467" s="134" t="s">
        <v>2248</v>
      </c>
      <c r="D1467" s="136">
        <f t="shared" si="406"/>
        <v>3.1076610881400438E-22</v>
      </c>
      <c r="E1467" s="136">
        <f t="shared" si="405"/>
        <v>16.01866019621545</v>
      </c>
      <c r="F1467" s="136">
        <v>0</v>
      </c>
      <c r="G1467" s="136">
        <f t="shared" si="413"/>
        <v>16.01866019621545</v>
      </c>
      <c r="H1467" s="136">
        <f t="shared" ca="1" si="404"/>
        <v>17</v>
      </c>
      <c r="I1467" s="154">
        <v>0</v>
      </c>
      <c r="J1467" s="347"/>
      <c r="K1467" t="s">
        <v>517</v>
      </c>
      <c r="L1467" t="s">
        <v>4434</v>
      </c>
      <c r="M1467" s="113" t="s">
        <v>4470</v>
      </c>
      <c r="N1467" s="113">
        <v>0</v>
      </c>
      <c r="O1467" s="113">
        <v>0</v>
      </c>
      <c r="S1467" s="113">
        <v>0</v>
      </c>
      <c r="Y1467" s="120"/>
    </row>
    <row r="1468" spans="1:25" ht="15">
      <c r="A1468" s="134" t="s">
        <v>502</v>
      </c>
      <c r="B1468" s="134" t="s">
        <v>2434</v>
      </c>
      <c r="C1468" s="134" t="s">
        <v>2643</v>
      </c>
      <c r="D1468" s="136">
        <f t="shared" si="406"/>
        <v>3.2630441425470461E-22</v>
      </c>
      <c r="E1468" s="136">
        <f t="shared" si="405"/>
        <v>24.027990294323175</v>
      </c>
      <c r="F1468" s="136">
        <v>0</v>
      </c>
      <c r="G1468" s="136">
        <f t="shared" si="413"/>
        <v>24.027990294323175</v>
      </c>
      <c r="H1468" s="136">
        <f t="shared" ca="1" si="404"/>
        <v>25</v>
      </c>
      <c r="I1468" s="154">
        <v>0</v>
      </c>
      <c r="J1468" s="347"/>
      <c r="K1468" t="s">
        <v>641</v>
      </c>
      <c r="L1468" t="s">
        <v>2076</v>
      </c>
      <c r="M1468" s="113" t="s">
        <v>2322</v>
      </c>
      <c r="N1468" s="113">
        <v>0</v>
      </c>
      <c r="O1468" s="113">
        <v>6200</v>
      </c>
      <c r="S1468" s="113">
        <v>0</v>
      </c>
      <c r="Y1468" s="120"/>
    </row>
    <row r="1469" spans="1:25" ht="15">
      <c r="A1469" s="134" t="s">
        <v>478</v>
      </c>
      <c r="B1469" s="134" t="s">
        <v>4124</v>
      </c>
      <c r="C1469" s="134" t="s">
        <v>4188</v>
      </c>
      <c r="D1469" s="136">
        <f t="shared" si="406"/>
        <v>3.4261963496743986E-22</v>
      </c>
      <c r="E1469" s="136">
        <f t="shared" si="405"/>
        <v>36.041985441484762</v>
      </c>
      <c r="F1469" s="136">
        <v>0</v>
      </c>
      <c r="G1469" s="136">
        <f t="shared" si="413"/>
        <v>36.041985441484762</v>
      </c>
      <c r="H1469" s="136">
        <f t="shared" ca="1" si="404"/>
        <v>37</v>
      </c>
      <c r="I1469" s="154">
        <v>0</v>
      </c>
      <c r="J1469" s="347"/>
      <c r="K1469" t="s">
        <v>583</v>
      </c>
      <c r="L1469" t="s">
        <v>260</v>
      </c>
      <c r="M1469" s="113" t="s">
        <v>1047</v>
      </c>
      <c r="N1469" s="113">
        <v>0</v>
      </c>
      <c r="O1469" s="113">
        <v>0</v>
      </c>
      <c r="S1469" s="113">
        <v>0</v>
      </c>
      <c r="Y1469" s="120"/>
    </row>
    <row r="1470" spans="1:25" ht="15">
      <c r="A1470" s="134" t="s">
        <v>542</v>
      </c>
      <c r="B1470" s="134" t="s">
        <v>1763</v>
      </c>
      <c r="C1470" s="134" t="s">
        <v>1956</v>
      </c>
      <c r="D1470" s="136">
        <f t="shared" si="406"/>
        <v>3.5975061671581187E-22</v>
      </c>
      <c r="E1470" s="136">
        <f t="shared" si="405"/>
        <v>54.062978162227139</v>
      </c>
      <c r="F1470" s="136">
        <v>0</v>
      </c>
      <c r="G1470" s="136">
        <f t="shared" si="413"/>
        <v>54.062978162227139</v>
      </c>
      <c r="H1470" s="136">
        <f t="shared" ca="1" si="404"/>
        <v>55</v>
      </c>
      <c r="I1470" s="154">
        <v>0</v>
      </c>
      <c r="J1470" s="347"/>
      <c r="K1470" t="s">
        <v>700</v>
      </c>
      <c r="L1470" t="s">
        <v>260</v>
      </c>
      <c r="M1470" s="113" t="s">
        <v>1048</v>
      </c>
      <c r="N1470" s="113">
        <v>0</v>
      </c>
      <c r="O1470" s="113">
        <v>0</v>
      </c>
      <c r="S1470" s="113">
        <v>0</v>
      </c>
      <c r="Y1470" s="120"/>
    </row>
    <row r="1471" spans="1:25" ht="15">
      <c r="A1471" s="134" t="s">
        <v>521</v>
      </c>
      <c r="B1471" s="134" t="s">
        <v>4275</v>
      </c>
      <c r="C1471" s="134" t="s">
        <v>4334</v>
      </c>
      <c r="D1471" s="136">
        <f t="shared" si="406"/>
        <v>3.7773814755160247E-22</v>
      </c>
      <c r="E1471" s="136">
        <f t="shared" si="405"/>
        <v>81.094467243340716</v>
      </c>
      <c r="F1471" s="136">
        <v>0</v>
      </c>
      <c r="G1471" s="136">
        <f t="shared" si="413"/>
        <v>81.094467243340716</v>
      </c>
      <c r="H1471" s="136">
        <f t="shared" ca="1" si="404"/>
        <v>82</v>
      </c>
      <c r="I1471" s="154">
        <v>26275.48088522</v>
      </c>
      <c r="J1471" s="347"/>
      <c r="K1471" t="s">
        <v>450</v>
      </c>
      <c r="L1471" t="s">
        <v>3002</v>
      </c>
      <c r="M1471" s="113" t="s">
        <v>3211</v>
      </c>
      <c r="N1471" s="113">
        <v>0</v>
      </c>
      <c r="O1471" s="113">
        <v>1600</v>
      </c>
      <c r="S1471" s="113">
        <v>0</v>
      </c>
      <c r="Y1471" s="120"/>
    </row>
    <row r="1472" spans="1:25" ht="15">
      <c r="A1472" s="134" t="s">
        <v>518</v>
      </c>
      <c r="B1472" s="134" t="s">
        <v>3307</v>
      </c>
      <c r="C1472" s="134" t="s">
        <v>3399</v>
      </c>
      <c r="D1472" s="136">
        <f>D1471*0.75</f>
        <v>2.8330361066370183E-22</v>
      </c>
      <c r="E1472" s="136">
        <f>E1471*0.5</f>
        <v>40.547233621670358</v>
      </c>
      <c r="F1472" s="136">
        <f ca="1">RANDBETWEEN(0,10000)</f>
        <v>9521</v>
      </c>
      <c r="G1472" s="136">
        <f t="shared" ca="1" si="413"/>
        <v>9561.5472336216699</v>
      </c>
      <c r="H1472" s="136">
        <f t="shared" ca="1" si="404"/>
        <v>1321</v>
      </c>
      <c r="I1472" s="154">
        <v>0</v>
      </c>
      <c r="J1472" s="347"/>
      <c r="K1472" t="s">
        <v>656</v>
      </c>
      <c r="L1472" t="s">
        <v>2076</v>
      </c>
      <c r="M1472" s="113" t="s">
        <v>2323</v>
      </c>
      <c r="N1472" s="113">
        <v>0</v>
      </c>
      <c r="O1472" s="113">
        <v>7700</v>
      </c>
      <c r="S1472" s="113">
        <v>0</v>
      </c>
      <c r="Y1472" s="120"/>
    </row>
    <row r="1473" spans="1:25" ht="15">
      <c r="A1473" s="134" t="s">
        <v>489</v>
      </c>
      <c r="B1473" s="134" t="s">
        <v>1373</v>
      </c>
      <c r="C1473" s="134" t="s">
        <v>1407</v>
      </c>
      <c r="D1473" s="136">
        <f t="shared" si="406"/>
        <v>2.9746879119688692E-22</v>
      </c>
      <c r="E1473" s="136">
        <f t="shared" si="405"/>
        <v>60.820850432505537</v>
      </c>
      <c r="F1473" s="136">
        <v>0</v>
      </c>
      <c r="G1473" s="136">
        <f t="shared" si="413"/>
        <v>60.820850432505537</v>
      </c>
      <c r="H1473" s="136">
        <f t="shared" ca="1" si="404"/>
        <v>61</v>
      </c>
      <c r="I1473" s="154">
        <v>0</v>
      </c>
      <c r="J1473" s="347"/>
      <c r="K1473" t="s">
        <v>606</v>
      </c>
      <c r="L1473" t="s">
        <v>2076</v>
      </c>
      <c r="M1473" s="113" t="s">
        <v>2324</v>
      </c>
      <c r="N1473" s="113">
        <v>0</v>
      </c>
      <c r="O1473" s="113">
        <v>6300</v>
      </c>
      <c r="S1473" s="113">
        <v>0</v>
      </c>
      <c r="Y1473" s="120"/>
    </row>
    <row r="1474" spans="1:25" ht="15">
      <c r="A1474" s="134" t="s">
        <v>519</v>
      </c>
      <c r="B1474" s="134" t="s">
        <v>3660</v>
      </c>
      <c r="C1474" s="134" t="s">
        <v>3934</v>
      </c>
      <c r="D1474" s="136">
        <f t="shared" si="406"/>
        <v>3.1234223075673128E-22</v>
      </c>
      <c r="E1474" s="136">
        <f t="shared" si="405"/>
        <v>91.231275648758299</v>
      </c>
      <c r="F1474" s="136">
        <v>0</v>
      </c>
      <c r="G1474" s="136">
        <f t="shared" si="413"/>
        <v>91.231275648758299</v>
      </c>
      <c r="H1474" s="136">
        <f t="shared" ca="1" si="404"/>
        <v>92</v>
      </c>
      <c r="I1474" s="154">
        <v>0</v>
      </c>
      <c r="J1474" s="347"/>
      <c r="K1474" t="s">
        <v>449</v>
      </c>
      <c r="L1474" t="s">
        <v>3002</v>
      </c>
      <c r="M1474" s="113" t="s">
        <v>3012</v>
      </c>
      <c r="N1474" s="113">
        <v>0</v>
      </c>
      <c r="O1474" s="113">
        <v>4300</v>
      </c>
      <c r="S1474" s="113">
        <v>0</v>
      </c>
      <c r="Y1474" s="120"/>
    </row>
    <row r="1475" spans="1:25" ht="15">
      <c r="A1475" s="134" t="s">
        <v>536</v>
      </c>
      <c r="B1475" s="134" t="s">
        <v>1473</v>
      </c>
      <c r="C1475" s="134" t="s">
        <v>1670</v>
      </c>
      <c r="D1475" s="136">
        <f t="shared" si="406"/>
        <v>3.2795934229456786E-22</v>
      </c>
      <c r="E1475" s="136">
        <f t="shared" si="405"/>
        <v>136.84691347313745</v>
      </c>
      <c r="F1475" s="136">
        <v>0</v>
      </c>
      <c r="G1475" s="136">
        <f t="shared" si="413"/>
        <v>136.84691347313745</v>
      </c>
      <c r="H1475" s="136">
        <f t="shared" ref="H1475:H1538" ca="1" si="420">RANDBETWEEN(E1475,G1475)</f>
        <v>137</v>
      </c>
      <c r="I1475" s="154">
        <v>2300.2420349999998</v>
      </c>
      <c r="J1475" s="347"/>
      <c r="K1475" t="s">
        <v>546</v>
      </c>
      <c r="L1475" t="s">
        <v>1763</v>
      </c>
      <c r="M1475" s="113" t="s">
        <v>1944</v>
      </c>
      <c r="N1475" s="113">
        <v>0</v>
      </c>
      <c r="O1475" s="113">
        <v>7800</v>
      </c>
      <c r="S1475" s="113">
        <v>0</v>
      </c>
      <c r="Y1475" s="120"/>
    </row>
    <row r="1476" spans="1:25" ht="15">
      <c r="A1476" s="134" t="s">
        <v>563</v>
      </c>
      <c r="B1476" s="134" t="s">
        <v>2434</v>
      </c>
      <c r="C1476" s="134" t="s">
        <v>2579</v>
      </c>
      <c r="D1476" s="136">
        <f t="shared" si="406"/>
        <v>3.4435730940929624E-22</v>
      </c>
      <c r="E1476" s="136">
        <f>E1475*0.25</f>
        <v>34.211728368284362</v>
      </c>
      <c r="F1476" s="136">
        <v>0</v>
      </c>
      <c r="G1476" s="136">
        <f t="shared" si="413"/>
        <v>34.211728368284362</v>
      </c>
      <c r="H1476" s="136">
        <f t="shared" ca="1" si="420"/>
        <v>35</v>
      </c>
      <c r="I1476" s="154">
        <v>0</v>
      </c>
      <c r="J1476" s="347"/>
      <c r="K1476" t="s">
        <v>551</v>
      </c>
      <c r="L1476" t="s">
        <v>3660</v>
      </c>
      <c r="M1476" s="113" t="s">
        <v>3740</v>
      </c>
      <c r="N1476" s="113">
        <v>0</v>
      </c>
      <c r="O1476" s="113">
        <v>13300</v>
      </c>
      <c r="S1476" s="113">
        <v>0</v>
      </c>
      <c r="Y1476" s="120"/>
    </row>
    <row r="1477" spans="1:25" ht="15">
      <c r="A1477" s="134" t="s">
        <v>1347</v>
      </c>
      <c r="B1477" s="134" t="s">
        <v>3307</v>
      </c>
      <c r="C1477" s="134" t="s">
        <v>3475</v>
      </c>
      <c r="D1477" s="136">
        <f>D1476*0.75</f>
        <v>2.5826798205697218E-22</v>
      </c>
      <c r="E1477" s="136">
        <f>E1476*0.5</f>
        <v>17.105864184142181</v>
      </c>
      <c r="F1477" s="136">
        <f ca="1">RANDBETWEEN(0,10000)</f>
        <v>5394</v>
      </c>
      <c r="G1477" s="136">
        <f t="shared" ca="1" si="413"/>
        <v>5411.1058641841419</v>
      </c>
      <c r="H1477" s="136">
        <f t="shared" ca="1" si="420"/>
        <v>47</v>
      </c>
      <c r="I1477" s="154">
        <v>1436.3502299999998</v>
      </c>
      <c r="J1477" s="347"/>
      <c r="K1477" t="s">
        <v>763</v>
      </c>
      <c r="L1477" t="s">
        <v>3660</v>
      </c>
      <c r="M1477" s="113" t="s">
        <v>3935</v>
      </c>
      <c r="N1477" s="113">
        <v>0</v>
      </c>
      <c r="O1477" s="113">
        <v>2100</v>
      </c>
      <c r="S1477" s="113">
        <v>0</v>
      </c>
      <c r="Y1477" s="120"/>
    </row>
    <row r="1478" spans="1:25" ht="15">
      <c r="A1478" s="134" t="s">
        <v>586</v>
      </c>
      <c r="B1478" s="134" t="s">
        <v>3002</v>
      </c>
      <c r="C1478" s="134" t="s">
        <v>3212</v>
      </c>
      <c r="D1478" s="136">
        <f t="shared" ref="D1478:D1541" si="421">D1477*1.05</f>
        <v>2.7118138115982079E-22</v>
      </c>
      <c r="E1478" s="136">
        <f t="shared" ref="E1478:E1540" si="422">E1477*1.5</f>
        <v>25.658796276213273</v>
      </c>
      <c r="F1478" s="136">
        <v>0</v>
      </c>
      <c r="G1478" s="136">
        <f t="shared" si="413"/>
        <v>25.658796276213273</v>
      </c>
      <c r="H1478" s="136">
        <f t="shared" ca="1" si="420"/>
        <v>26</v>
      </c>
      <c r="I1478" s="154">
        <v>0</v>
      </c>
      <c r="J1478" s="347"/>
      <c r="K1478" t="s">
        <v>648</v>
      </c>
      <c r="L1478" t="s">
        <v>4275</v>
      </c>
      <c r="M1478" s="113" t="s">
        <v>4392</v>
      </c>
      <c r="N1478" s="113">
        <v>0</v>
      </c>
      <c r="O1478" s="113">
        <v>0</v>
      </c>
      <c r="S1478" s="113">
        <v>0</v>
      </c>
      <c r="Y1478" s="120"/>
    </row>
    <row r="1479" spans="1:25" ht="15">
      <c r="A1479" s="134" t="s">
        <v>665</v>
      </c>
      <c r="B1479" s="134" t="s">
        <v>1473</v>
      </c>
      <c r="C1479" s="134" t="s">
        <v>1644</v>
      </c>
      <c r="D1479" s="136">
        <f t="shared" si="421"/>
        <v>2.8474045021781183E-22</v>
      </c>
      <c r="E1479" s="136">
        <f t="shared" si="422"/>
        <v>38.488194414319906</v>
      </c>
      <c r="F1479" s="136">
        <v>0</v>
      </c>
      <c r="G1479" s="136">
        <f t="shared" si="413"/>
        <v>38.488194414319906</v>
      </c>
      <c r="H1479" s="136">
        <f t="shared" ca="1" si="420"/>
        <v>39</v>
      </c>
      <c r="I1479" s="154">
        <v>0</v>
      </c>
      <c r="J1479" s="347"/>
      <c r="K1479" t="s">
        <v>512</v>
      </c>
      <c r="L1479" t="s">
        <v>4275</v>
      </c>
      <c r="M1479" s="113" t="s">
        <v>4351</v>
      </c>
      <c r="N1479" s="113">
        <v>0</v>
      </c>
      <c r="O1479" s="113">
        <v>0</v>
      </c>
      <c r="S1479" s="113">
        <v>0</v>
      </c>
      <c r="Y1479" s="120"/>
    </row>
    <row r="1480" spans="1:25" ht="15">
      <c r="A1480" s="134" t="s">
        <v>517</v>
      </c>
      <c r="B1480" s="134" t="s">
        <v>4275</v>
      </c>
      <c r="C1480" s="134" t="s">
        <v>4313</v>
      </c>
      <c r="D1480" s="136">
        <f t="shared" si="421"/>
        <v>2.9897747272870245E-22</v>
      </c>
      <c r="E1480" s="136">
        <f t="shared" si="422"/>
        <v>57.73229162147986</v>
      </c>
      <c r="F1480" s="136">
        <v>0</v>
      </c>
      <c r="G1480" s="136">
        <f t="shared" si="413"/>
        <v>57.73229162147986</v>
      </c>
      <c r="H1480" s="136">
        <f t="shared" ca="1" si="420"/>
        <v>58</v>
      </c>
      <c r="I1480" s="154">
        <v>0</v>
      </c>
      <c r="J1480" s="347"/>
      <c r="K1480" t="s">
        <v>613</v>
      </c>
      <c r="L1480" t="s">
        <v>2737</v>
      </c>
      <c r="M1480" s="113" t="s">
        <v>2781</v>
      </c>
      <c r="N1480" s="113">
        <v>0</v>
      </c>
      <c r="O1480" s="113">
        <v>0</v>
      </c>
      <c r="S1480" s="113">
        <v>0</v>
      </c>
      <c r="Y1480" s="120"/>
    </row>
    <row r="1481" spans="1:25" ht="15">
      <c r="A1481" s="134" t="s">
        <v>541</v>
      </c>
      <c r="B1481" s="134" t="s">
        <v>2737</v>
      </c>
      <c r="C1481" s="134" t="s">
        <v>2836</v>
      </c>
      <c r="D1481" s="136">
        <f t="shared" si="421"/>
        <v>3.1392634636513757E-22</v>
      </c>
      <c r="E1481" s="136">
        <f t="shared" si="422"/>
        <v>86.598437432219782</v>
      </c>
      <c r="F1481" s="136">
        <v>0</v>
      </c>
      <c r="G1481" s="136">
        <f t="shared" si="413"/>
        <v>86.598437432219782</v>
      </c>
      <c r="H1481" s="136">
        <f t="shared" ca="1" si="420"/>
        <v>87</v>
      </c>
      <c r="I1481" s="154">
        <v>0</v>
      </c>
      <c r="J1481" s="347"/>
      <c r="K1481" t="s">
        <v>524</v>
      </c>
      <c r="L1481" t="s">
        <v>1763</v>
      </c>
      <c r="M1481" s="113" t="s">
        <v>1971</v>
      </c>
      <c r="N1481" s="113">
        <v>0</v>
      </c>
      <c r="O1481" s="113">
        <v>-2600</v>
      </c>
      <c r="S1481" s="113">
        <v>0</v>
      </c>
      <c r="Y1481" s="120"/>
    </row>
    <row r="1482" spans="1:25" ht="15">
      <c r="A1482" s="134" t="s">
        <v>714</v>
      </c>
      <c r="B1482" s="134" t="s">
        <v>2076</v>
      </c>
      <c r="C1482" s="134" t="s">
        <v>2134</v>
      </c>
      <c r="D1482" s="136">
        <f t="shared" si="421"/>
        <v>3.2962266368339447E-22</v>
      </c>
      <c r="E1482" s="136">
        <f t="shared" si="422"/>
        <v>129.89765614832967</v>
      </c>
      <c r="F1482" s="136">
        <v>0</v>
      </c>
      <c r="G1482" s="136">
        <f t="shared" si="413"/>
        <v>129.89765614832967</v>
      </c>
      <c r="H1482" s="136">
        <f t="shared" ca="1" si="420"/>
        <v>130</v>
      </c>
      <c r="I1482" s="154">
        <v>36.984283699999999</v>
      </c>
      <c r="J1482" s="347"/>
      <c r="K1482" t="s">
        <v>528</v>
      </c>
      <c r="L1482" t="s">
        <v>3543</v>
      </c>
      <c r="M1482" s="113" t="s">
        <v>3621</v>
      </c>
      <c r="N1482" s="113">
        <v>0</v>
      </c>
      <c r="O1482" s="113">
        <v>0</v>
      </c>
      <c r="S1482" s="113">
        <v>0</v>
      </c>
      <c r="Y1482" s="120"/>
    </row>
    <row r="1483" spans="1:25" ht="15">
      <c r="A1483" s="134" t="s">
        <v>535</v>
      </c>
      <c r="B1483" s="134" t="s">
        <v>1763</v>
      </c>
      <c r="C1483" s="134" t="s">
        <v>1972</v>
      </c>
      <c r="D1483" s="136">
        <f t="shared" si="421"/>
        <v>3.461037968675642E-22</v>
      </c>
      <c r="E1483" s="136">
        <f>E1482*0.25</f>
        <v>32.474414037082418</v>
      </c>
      <c r="F1483" s="136">
        <v>0</v>
      </c>
      <c r="G1483" s="136">
        <f t="shared" si="413"/>
        <v>32.474414037082418</v>
      </c>
      <c r="H1483" s="136">
        <f t="shared" ca="1" si="420"/>
        <v>33</v>
      </c>
      <c r="I1483" s="154">
        <v>0</v>
      </c>
      <c r="J1483" s="347"/>
      <c r="K1483" t="s">
        <v>737</v>
      </c>
      <c r="L1483" t="s">
        <v>1763</v>
      </c>
      <c r="M1483" s="113" t="s">
        <v>1973</v>
      </c>
      <c r="N1483" s="113">
        <v>0</v>
      </c>
      <c r="O1483" s="113">
        <v>3900</v>
      </c>
      <c r="S1483" s="113">
        <v>0</v>
      </c>
      <c r="Y1483" s="120"/>
    </row>
    <row r="1484" spans="1:25" ht="15">
      <c r="A1484" s="134" t="s">
        <v>769</v>
      </c>
      <c r="B1484" s="134" t="s">
        <v>3002</v>
      </c>
      <c r="C1484" s="134" t="s">
        <v>3213</v>
      </c>
      <c r="D1484" s="136">
        <f t="shared" si="421"/>
        <v>3.6340898671094242E-22</v>
      </c>
      <c r="E1484" s="136">
        <f t="shared" si="422"/>
        <v>48.711621055623624</v>
      </c>
      <c r="F1484" s="136">
        <v>0</v>
      </c>
      <c r="G1484" s="136">
        <f t="shared" si="413"/>
        <v>48.711621055623624</v>
      </c>
      <c r="H1484" s="136">
        <f t="shared" ca="1" si="420"/>
        <v>49</v>
      </c>
      <c r="I1484" s="154">
        <v>0</v>
      </c>
      <c r="J1484" s="347"/>
      <c r="K1484" t="s">
        <v>550</v>
      </c>
      <c r="L1484" t="s">
        <v>2434</v>
      </c>
      <c r="M1484" s="113" t="s">
        <v>2644</v>
      </c>
      <c r="N1484" s="113">
        <v>0</v>
      </c>
      <c r="O1484" s="113">
        <v>0</v>
      </c>
      <c r="S1484" s="113">
        <v>0</v>
      </c>
      <c r="Y1484" s="120"/>
    </row>
    <row r="1485" spans="1:25" ht="15">
      <c r="A1485" s="134" t="s">
        <v>530</v>
      </c>
      <c r="B1485" s="134" t="s">
        <v>3660</v>
      </c>
      <c r="C1485" s="134" t="s">
        <v>3936</v>
      </c>
      <c r="D1485" s="136">
        <f t="shared" si="421"/>
        <v>3.8157943604648957E-22</v>
      </c>
      <c r="E1485" s="136">
        <f t="shared" si="422"/>
        <v>73.067431583435436</v>
      </c>
      <c r="F1485" s="136">
        <v>0</v>
      </c>
      <c r="G1485" s="136">
        <f t="shared" si="413"/>
        <v>73.067431583435436</v>
      </c>
      <c r="H1485" s="136">
        <f t="shared" ca="1" si="420"/>
        <v>74</v>
      </c>
      <c r="I1485" s="154">
        <v>0</v>
      </c>
      <c r="J1485" s="347"/>
      <c r="K1485" t="s">
        <v>690</v>
      </c>
      <c r="L1485" t="s">
        <v>2076</v>
      </c>
      <c r="M1485" s="113" t="s">
        <v>2314</v>
      </c>
      <c r="N1485" s="113">
        <v>0</v>
      </c>
      <c r="O1485" s="113">
        <v>4800</v>
      </c>
      <c r="S1485" s="113">
        <v>0</v>
      </c>
      <c r="Y1485" s="120"/>
    </row>
    <row r="1486" spans="1:25" ht="15">
      <c r="A1486" s="134" t="s">
        <v>1306</v>
      </c>
      <c r="B1486" s="134" t="s">
        <v>2076</v>
      </c>
      <c r="C1486" s="134" t="s">
        <v>2325</v>
      </c>
      <c r="D1486" s="136">
        <f t="shared" ref="D1486:D1487" si="423">D1485*0.75</f>
        <v>2.8618457703486719E-22</v>
      </c>
      <c r="E1486" s="136">
        <f t="shared" ref="E1486:E1487" si="424">E1485*0.5</f>
        <v>36.533715791717718</v>
      </c>
      <c r="F1486" s="136">
        <f t="shared" ref="F1486:F1487" ca="1" si="425">RANDBETWEEN(0,10000)</f>
        <v>2864</v>
      </c>
      <c r="G1486" s="136">
        <f t="shared" ca="1" si="413"/>
        <v>2900.5337157917179</v>
      </c>
      <c r="H1486" s="136">
        <f t="shared" ca="1" si="420"/>
        <v>1247</v>
      </c>
      <c r="I1486" s="154">
        <v>40723.824993249997</v>
      </c>
      <c r="J1486" s="347"/>
      <c r="K1486" t="s">
        <v>611</v>
      </c>
      <c r="L1486" t="s">
        <v>3543</v>
      </c>
      <c r="M1486" s="113" t="s">
        <v>3590</v>
      </c>
      <c r="N1486" s="113">
        <v>0</v>
      </c>
      <c r="O1486" s="113">
        <v>0</v>
      </c>
      <c r="S1486" s="113">
        <v>0</v>
      </c>
      <c r="Y1486" s="120"/>
    </row>
    <row r="1487" spans="1:25" ht="15">
      <c r="A1487" s="134" t="s">
        <v>511</v>
      </c>
      <c r="B1487" s="134" t="s">
        <v>4275</v>
      </c>
      <c r="C1487" s="134" t="s">
        <v>4393</v>
      </c>
      <c r="D1487" s="136">
        <f t="shared" si="423"/>
        <v>2.1463843277615037E-22</v>
      </c>
      <c r="E1487" s="136">
        <f t="shared" si="424"/>
        <v>18.266857895858859</v>
      </c>
      <c r="F1487" s="136">
        <f t="shared" ca="1" si="425"/>
        <v>9813</v>
      </c>
      <c r="G1487" s="136">
        <f t="shared" ref="G1487:G1550" ca="1" si="426">E1487+F1487</f>
        <v>9831.2668578958583</v>
      </c>
      <c r="H1487" s="136">
        <f t="shared" ca="1" si="420"/>
        <v>2685</v>
      </c>
      <c r="I1487" s="154">
        <v>173.05591659999999</v>
      </c>
      <c r="J1487" s="347"/>
      <c r="K1487" t="s">
        <v>1292</v>
      </c>
      <c r="L1487" t="s">
        <v>1763</v>
      </c>
      <c r="M1487" s="113" t="s">
        <v>1974</v>
      </c>
      <c r="N1487" s="113">
        <v>0</v>
      </c>
      <c r="O1487" s="113">
        <v>1072900</v>
      </c>
      <c r="S1487" s="113">
        <v>0</v>
      </c>
      <c r="Y1487" s="120"/>
    </row>
    <row r="1488" spans="1:25" ht="15">
      <c r="A1488" s="134" t="s">
        <v>552</v>
      </c>
      <c r="B1488" s="134" t="s">
        <v>2434</v>
      </c>
      <c r="C1488" s="134" t="s">
        <v>2645</v>
      </c>
      <c r="D1488" s="136">
        <f t="shared" si="421"/>
        <v>2.2537035441495788E-22</v>
      </c>
      <c r="E1488" s="136">
        <f t="shared" si="422"/>
        <v>27.400286843788287</v>
      </c>
      <c r="F1488" s="136">
        <v>0</v>
      </c>
      <c r="G1488" s="136">
        <f t="shared" si="426"/>
        <v>27.400286843788287</v>
      </c>
      <c r="H1488" s="136">
        <f t="shared" ca="1" si="420"/>
        <v>28</v>
      </c>
      <c r="I1488" s="154">
        <v>0</v>
      </c>
      <c r="J1488" s="347"/>
      <c r="K1488" t="s">
        <v>1298</v>
      </c>
      <c r="L1488" t="s">
        <v>260</v>
      </c>
      <c r="M1488" s="113" t="s">
        <v>1334</v>
      </c>
      <c r="N1488" s="113">
        <v>0</v>
      </c>
      <c r="O1488" s="113">
        <v>0</v>
      </c>
      <c r="S1488" s="113">
        <v>0</v>
      </c>
      <c r="Y1488" s="120"/>
    </row>
    <row r="1489" spans="1:25" ht="15">
      <c r="A1489" s="134" t="s">
        <v>509</v>
      </c>
      <c r="B1489" s="134" t="s">
        <v>2076</v>
      </c>
      <c r="C1489" s="134" t="s">
        <v>2326</v>
      </c>
      <c r="D1489" s="136">
        <f t="shared" ref="D1489:D1491" si="427">D1488*0.75</f>
        <v>1.6902776581121841E-22</v>
      </c>
      <c r="E1489" s="136">
        <f t="shared" ref="E1489:E1491" si="428">E1488*0.5</f>
        <v>13.700143421894143</v>
      </c>
      <c r="F1489" s="136">
        <f t="shared" ref="F1489:F1491" ca="1" si="429">RANDBETWEEN(0,10000)</f>
        <v>4328</v>
      </c>
      <c r="G1489" s="136">
        <f t="shared" ca="1" si="426"/>
        <v>4341.7001434218937</v>
      </c>
      <c r="H1489" s="136">
        <f t="shared" ca="1" si="420"/>
        <v>1005</v>
      </c>
      <c r="I1489" s="154">
        <v>0</v>
      </c>
      <c r="J1489" s="347"/>
      <c r="K1489" t="s">
        <v>721</v>
      </c>
      <c r="L1489" t="s">
        <v>260</v>
      </c>
      <c r="M1489" s="113" t="s">
        <v>1049</v>
      </c>
      <c r="N1489" s="113">
        <v>0</v>
      </c>
      <c r="O1489" s="113">
        <v>0</v>
      </c>
      <c r="S1489" s="113">
        <v>0</v>
      </c>
      <c r="Y1489" s="120"/>
    </row>
    <row r="1490" spans="1:25" ht="15">
      <c r="A1490" s="134" t="s">
        <v>509</v>
      </c>
      <c r="B1490" s="134" t="s">
        <v>3660</v>
      </c>
      <c r="C1490" s="134" t="s">
        <v>3877</v>
      </c>
      <c r="D1490" s="136">
        <f t="shared" si="427"/>
        <v>1.267708243584138E-22</v>
      </c>
      <c r="E1490" s="136">
        <f t="shared" si="428"/>
        <v>6.8500717109470717</v>
      </c>
      <c r="F1490" s="136">
        <f t="shared" ca="1" si="429"/>
        <v>4608</v>
      </c>
      <c r="G1490" s="136">
        <f t="shared" ca="1" si="426"/>
        <v>4614.8500717109473</v>
      </c>
      <c r="H1490" s="136">
        <f t="shared" ca="1" si="420"/>
        <v>4213</v>
      </c>
      <c r="I1490" s="154">
        <v>0</v>
      </c>
      <c r="J1490" s="347"/>
      <c r="K1490" t="s">
        <v>448</v>
      </c>
      <c r="L1490" t="s">
        <v>2737</v>
      </c>
      <c r="M1490" s="113" t="s">
        <v>2847</v>
      </c>
      <c r="N1490" s="113">
        <v>0</v>
      </c>
      <c r="O1490" s="113">
        <v>2200</v>
      </c>
      <c r="S1490" s="113">
        <v>0</v>
      </c>
      <c r="Y1490" s="120"/>
    </row>
    <row r="1491" spans="1:25" ht="15">
      <c r="A1491" s="134" t="s">
        <v>544</v>
      </c>
      <c r="B1491" s="134" t="s">
        <v>3543</v>
      </c>
      <c r="C1491" s="134" t="s">
        <v>3622</v>
      </c>
      <c r="D1491" s="136">
        <f t="shared" si="427"/>
        <v>9.5078118268810344E-23</v>
      </c>
      <c r="E1491" s="136">
        <f t="shared" si="428"/>
        <v>3.4250358554735358</v>
      </c>
      <c r="F1491" s="136">
        <f t="shared" ca="1" si="429"/>
        <v>4007</v>
      </c>
      <c r="G1491" s="136">
        <f t="shared" ca="1" si="426"/>
        <v>4010.4250358554737</v>
      </c>
      <c r="H1491" s="136">
        <f t="shared" ca="1" si="420"/>
        <v>1404</v>
      </c>
      <c r="I1491" s="154">
        <v>2705.0707553799998</v>
      </c>
      <c r="J1491" s="347"/>
      <c r="K1491" t="s">
        <v>546</v>
      </c>
      <c r="L1491" t="s">
        <v>2434</v>
      </c>
      <c r="M1491" s="113" t="s">
        <v>2646</v>
      </c>
      <c r="N1491" s="113">
        <v>0</v>
      </c>
      <c r="O1491" s="113">
        <v>0</v>
      </c>
      <c r="S1491" s="113">
        <v>0</v>
      </c>
      <c r="Y1491" s="120"/>
    </row>
    <row r="1492" spans="1:25" ht="15">
      <c r="A1492" s="134" t="s">
        <v>561</v>
      </c>
      <c r="B1492" s="134" t="s">
        <v>1763</v>
      </c>
      <c r="C1492" s="134" t="s">
        <v>1975</v>
      </c>
      <c r="D1492" s="136">
        <f t="shared" si="421"/>
        <v>9.9832024182250869E-23</v>
      </c>
      <c r="E1492" s="136">
        <f t="shared" si="422"/>
        <v>5.1375537832103042</v>
      </c>
      <c r="F1492" s="136">
        <v>0</v>
      </c>
      <c r="G1492" s="136">
        <f t="shared" si="426"/>
        <v>5.1375537832103042</v>
      </c>
      <c r="H1492" s="136">
        <f t="shared" ca="1" si="420"/>
        <v>6</v>
      </c>
      <c r="I1492" s="154">
        <v>0.13877779999999998</v>
      </c>
      <c r="J1492" s="347"/>
      <c r="K1492" t="s">
        <v>547</v>
      </c>
      <c r="L1492" t="s">
        <v>260</v>
      </c>
      <c r="M1492" s="113" t="s">
        <v>1050</v>
      </c>
      <c r="N1492" s="113">
        <v>0</v>
      </c>
      <c r="O1492" s="113">
        <v>0</v>
      </c>
      <c r="S1492" s="113">
        <v>0</v>
      </c>
      <c r="Y1492" s="120"/>
    </row>
    <row r="1493" spans="1:25" ht="15">
      <c r="A1493" s="134" t="s">
        <v>466</v>
      </c>
      <c r="B1493" s="134" t="s">
        <v>1373</v>
      </c>
      <c r="C1493" s="134" t="s">
        <v>1443</v>
      </c>
      <c r="D1493" s="136">
        <f t="shared" si="421"/>
        <v>1.0482362539136342E-22</v>
      </c>
      <c r="E1493" s="136">
        <f t="shared" si="422"/>
        <v>7.7063306748154563</v>
      </c>
      <c r="F1493" s="136">
        <v>0</v>
      </c>
      <c r="G1493" s="136">
        <f t="shared" si="426"/>
        <v>7.7063306748154563</v>
      </c>
      <c r="H1493" s="136">
        <f t="shared" ca="1" si="420"/>
        <v>8</v>
      </c>
      <c r="I1493" s="154">
        <v>0</v>
      </c>
      <c r="J1493" s="347"/>
      <c r="K1493" t="s">
        <v>602</v>
      </c>
      <c r="L1493" t="s">
        <v>2076</v>
      </c>
      <c r="M1493" s="113" t="s">
        <v>2327</v>
      </c>
      <c r="N1493" s="113">
        <v>0</v>
      </c>
      <c r="O1493" s="113">
        <v>13400</v>
      </c>
      <c r="S1493" s="113">
        <v>0</v>
      </c>
      <c r="Y1493" s="120"/>
    </row>
    <row r="1494" spans="1:25" ht="15">
      <c r="A1494" s="134" t="s">
        <v>602</v>
      </c>
      <c r="B1494" s="134" t="s">
        <v>3002</v>
      </c>
      <c r="C1494" s="134" t="s">
        <v>3105</v>
      </c>
      <c r="D1494" s="136">
        <f t="shared" si="421"/>
        <v>1.1006480666093158E-22</v>
      </c>
      <c r="E1494" s="136">
        <f t="shared" si="422"/>
        <v>11.559496012223185</v>
      </c>
      <c r="F1494" s="136">
        <v>0</v>
      </c>
      <c r="G1494" s="136">
        <f t="shared" si="426"/>
        <v>11.559496012223185</v>
      </c>
      <c r="H1494" s="136">
        <f t="shared" ca="1" si="420"/>
        <v>12</v>
      </c>
      <c r="I1494" s="154">
        <v>0</v>
      </c>
      <c r="J1494" s="347"/>
      <c r="K1494" t="s">
        <v>563</v>
      </c>
      <c r="L1494" t="s">
        <v>260</v>
      </c>
      <c r="M1494" s="113" t="s">
        <v>1051</v>
      </c>
      <c r="N1494" s="113">
        <v>0</v>
      </c>
      <c r="O1494" s="113">
        <v>0</v>
      </c>
      <c r="S1494" s="113">
        <v>0</v>
      </c>
      <c r="Y1494" s="120"/>
    </row>
    <row r="1495" spans="1:25" ht="15">
      <c r="A1495" s="134" t="s">
        <v>564</v>
      </c>
      <c r="B1495" s="134" t="s">
        <v>1473</v>
      </c>
      <c r="C1495" s="134" t="s">
        <v>1671</v>
      </c>
      <c r="D1495" s="136">
        <f t="shared" si="421"/>
        <v>1.1556804699397816E-22</v>
      </c>
      <c r="E1495" s="136">
        <f t="shared" si="422"/>
        <v>17.339244018334778</v>
      </c>
      <c r="F1495" s="136">
        <v>0</v>
      </c>
      <c r="G1495" s="136">
        <f t="shared" si="426"/>
        <v>17.339244018334778</v>
      </c>
      <c r="H1495" s="136">
        <f t="shared" ca="1" si="420"/>
        <v>18</v>
      </c>
      <c r="I1495" s="154">
        <v>228793.20971954998</v>
      </c>
      <c r="J1495" s="347"/>
      <c r="K1495" t="s">
        <v>531</v>
      </c>
      <c r="L1495" t="s">
        <v>3660</v>
      </c>
      <c r="M1495" s="113" t="s">
        <v>3728</v>
      </c>
      <c r="N1495" s="113">
        <v>0</v>
      </c>
      <c r="O1495" s="113">
        <v>80000</v>
      </c>
      <c r="S1495" s="113">
        <v>0</v>
      </c>
      <c r="Y1495" s="120"/>
    </row>
    <row r="1496" spans="1:25" ht="15">
      <c r="A1496" s="134" t="s">
        <v>1287</v>
      </c>
      <c r="B1496" s="134" t="s">
        <v>4048</v>
      </c>
      <c r="C1496" s="134" t="s">
        <v>4085</v>
      </c>
      <c r="D1496" s="136">
        <f>D1495*0.75</f>
        <v>8.6676035245483621E-23</v>
      </c>
      <c r="E1496" s="136">
        <f>E1495*0.5</f>
        <v>8.669622009167389</v>
      </c>
      <c r="F1496" s="136">
        <f ca="1">RANDBETWEEN(0,10000)</f>
        <v>8238</v>
      </c>
      <c r="G1496" s="136">
        <f t="shared" ca="1" si="426"/>
        <v>8246.6696220091671</v>
      </c>
      <c r="H1496" s="136">
        <f t="shared" ca="1" si="420"/>
        <v>1859</v>
      </c>
      <c r="I1496" s="154">
        <v>6246.4512280099998</v>
      </c>
      <c r="J1496" s="347"/>
      <c r="K1496" t="s">
        <v>609</v>
      </c>
      <c r="L1496" t="s">
        <v>1473</v>
      </c>
      <c r="M1496" s="113" t="s">
        <v>1672</v>
      </c>
      <c r="N1496" s="113">
        <v>107000</v>
      </c>
      <c r="O1496" s="113">
        <v>0</v>
      </c>
      <c r="S1496" s="113">
        <v>0</v>
      </c>
      <c r="Y1496" s="120"/>
    </row>
    <row r="1497" spans="1:25" ht="15">
      <c r="A1497" s="134" t="s">
        <v>548</v>
      </c>
      <c r="B1497" s="134" t="s">
        <v>2434</v>
      </c>
      <c r="C1497" s="134" t="s">
        <v>2647</v>
      </c>
      <c r="D1497" s="136">
        <f t="shared" si="421"/>
        <v>9.10098370077578E-23</v>
      </c>
      <c r="E1497" s="136">
        <f t="shared" si="422"/>
        <v>13.004433013751083</v>
      </c>
      <c r="F1497" s="136">
        <v>0</v>
      </c>
      <c r="G1497" s="136">
        <f t="shared" si="426"/>
        <v>13.004433013751083</v>
      </c>
      <c r="H1497" s="136">
        <f t="shared" ca="1" si="420"/>
        <v>14</v>
      </c>
      <c r="I1497" s="154">
        <v>0</v>
      </c>
      <c r="J1497" s="347"/>
      <c r="K1497" t="s">
        <v>665</v>
      </c>
      <c r="L1497" t="s">
        <v>1373</v>
      </c>
      <c r="M1497" s="113" t="s">
        <v>1444</v>
      </c>
      <c r="N1497" s="113">
        <v>-100</v>
      </c>
      <c r="O1497" s="113">
        <v>0</v>
      </c>
      <c r="S1497" s="113">
        <v>0</v>
      </c>
      <c r="Y1497" s="120"/>
    </row>
    <row r="1498" spans="1:25" ht="15">
      <c r="A1498" s="134" t="s">
        <v>737</v>
      </c>
      <c r="B1498" s="134" t="s">
        <v>3002</v>
      </c>
      <c r="C1498" s="134" t="s">
        <v>3006</v>
      </c>
      <c r="D1498" s="136">
        <f t="shared" si="421"/>
        <v>9.5560328858145689E-23</v>
      </c>
      <c r="E1498" s="136">
        <f t="shared" si="422"/>
        <v>19.506649520626624</v>
      </c>
      <c r="F1498" s="136">
        <v>0</v>
      </c>
      <c r="G1498" s="136">
        <f t="shared" si="426"/>
        <v>19.506649520626624</v>
      </c>
      <c r="H1498" s="136">
        <f t="shared" ca="1" si="420"/>
        <v>20</v>
      </c>
      <c r="I1498" s="154">
        <v>-2.6506559799999998</v>
      </c>
      <c r="J1498" s="347"/>
      <c r="K1498" t="s">
        <v>509</v>
      </c>
      <c r="L1498" t="s">
        <v>260</v>
      </c>
      <c r="M1498" s="113" t="s">
        <v>1052</v>
      </c>
      <c r="N1498" s="113">
        <v>0</v>
      </c>
      <c r="O1498" s="113">
        <v>0</v>
      </c>
      <c r="S1498" s="113">
        <v>0</v>
      </c>
      <c r="Y1498" s="120"/>
    </row>
    <row r="1499" spans="1:25" ht="15">
      <c r="A1499" s="134" t="s">
        <v>737</v>
      </c>
      <c r="B1499" s="134" t="s">
        <v>4124</v>
      </c>
      <c r="C1499" s="134" t="s">
        <v>4189</v>
      </c>
      <c r="D1499" s="136">
        <f t="shared" si="421"/>
        <v>1.0033834530105298E-22</v>
      </c>
      <c r="E1499" s="136">
        <f t="shared" si="422"/>
        <v>29.259974280939936</v>
      </c>
      <c r="F1499" s="136">
        <v>0</v>
      </c>
      <c r="G1499" s="136">
        <f t="shared" si="426"/>
        <v>29.259974280939936</v>
      </c>
      <c r="H1499" s="136">
        <f t="shared" ca="1" si="420"/>
        <v>30</v>
      </c>
      <c r="I1499" s="154">
        <v>0</v>
      </c>
      <c r="J1499" s="347"/>
      <c r="K1499" t="s">
        <v>434</v>
      </c>
      <c r="L1499" t="s">
        <v>4048</v>
      </c>
      <c r="M1499" s="113" t="s">
        <v>4088</v>
      </c>
      <c r="N1499" s="113">
        <v>100</v>
      </c>
      <c r="O1499" s="113">
        <v>0</v>
      </c>
      <c r="S1499" s="113">
        <v>0</v>
      </c>
      <c r="Y1499" s="120"/>
    </row>
    <row r="1500" spans="1:25" ht="15">
      <c r="A1500" s="134" t="s">
        <v>631</v>
      </c>
      <c r="B1500" s="134" t="s">
        <v>2076</v>
      </c>
      <c r="C1500" s="134" t="s">
        <v>2328</v>
      </c>
      <c r="D1500" s="136">
        <f t="shared" si="421"/>
        <v>1.0535526256610564E-22</v>
      </c>
      <c r="E1500" s="136">
        <f t="shared" si="422"/>
        <v>43.889961421409907</v>
      </c>
      <c r="F1500" s="136">
        <v>0</v>
      </c>
      <c r="G1500" s="136">
        <f t="shared" si="426"/>
        <v>43.889961421409907</v>
      </c>
      <c r="H1500" s="136">
        <f t="shared" ca="1" si="420"/>
        <v>44</v>
      </c>
      <c r="I1500" s="154">
        <v>0</v>
      </c>
      <c r="J1500" s="347"/>
      <c r="K1500" t="s">
        <v>605</v>
      </c>
      <c r="L1500" t="s">
        <v>1763</v>
      </c>
      <c r="M1500" s="113" t="s">
        <v>1825</v>
      </c>
      <c r="N1500" s="113">
        <v>0</v>
      </c>
      <c r="O1500" s="113">
        <v>4200</v>
      </c>
      <c r="S1500" s="113">
        <v>0</v>
      </c>
      <c r="Y1500" s="120"/>
    </row>
    <row r="1501" spans="1:25" ht="15">
      <c r="A1501" s="134" t="s">
        <v>1288</v>
      </c>
      <c r="B1501" s="134" t="s">
        <v>4124</v>
      </c>
      <c r="C1501" s="134" t="s">
        <v>4190</v>
      </c>
      <c r="D1501" s="136">
        <f t="shared" si="421"/>
        <v>1.1062302569441093E-22</v>
      </c>
      <c r="E1501" s="136">
        <f t="shared" si="422"/>
        <v>65.834942132114861</v>
      </c>
      <c r="F1501" s="136">
        <v>0</v>
      </c>
      <c r="G1501" s="136">
        <f t="shared" si="426"/>
        <v>65.834942132114861</v>
      </c>
      <c r="H1501" s="136">
        <f t="shared" ca="1" si="420"/>
        <v>66</v>
      </c>
      <c r="I1501" s="154">
        <v>0</v>
      </c>
      <c r="J1501" s="347"/>
      <c r="K1501" t="s">
        <v>653</v>
      </c>
      <c r="L1501" t="s">
        <v>3002</v>
      </c>
      <c r="M1501" s="113" t="s">
        <v>3214</v>
      </c>
      <c r="N1501" s="113">
        <v>0</v>
      </c>
      <c r="O1501" s="113">
        <v>3300</v>
      </c>
      <c r="S1501" s="113">
        <v>0</v>
      </c>
      <c r="Y1501" s="120"/>
    </row>
    <row r="1502" spans="1:25" ht="15">
      <c r="A1502" s="134" t="s">
        <v>490</v>
      </c>
      <c r="B1502" s="134" t="s">
        <v>1763</v>
      </c>
      <c r="C1502" s="134" t="s">
        <v>1976</v>
      </c>
      <c r="D1502" s="136">
        <f t="shared" si="421"/>
        <v>1.1615417697913147E-22</v>
      </c>
      <c r="E1502" s="136">
        <f t="shared" si="422"/>
        <v>98.752413198172292</v>
      </c>
      <c r="F1502" s="136">
        <v>0</v>
      </c>
      <c r="G1502" s="136">
        <f t="shared" si="426"/>
        <v>98.752413198172292</v>
      </c>
      <c r="H1502" s="136">
        <f t="shared" ca="1" si="420"/>
        <v>99</v>
      </c>
      <c r="I1502" s="154">
        <v>0</v>
      </c>
      <c r="J1502" s="347"/>
      <c r="K1502" t="s">
        <v>1303</v>
      </c>
      <c r="L1502" t="s">
        <v>3307</v>
      </c>
      <c r="M1502" s="113" t="s">
        <v>3476</v>
      </c>
      <c r="N1502" s="113">
        <v>649500</v>
      </c>
      <c r="O1502" s="113">
        <v>0</v>
      </c>
      <c r="S1502" s="113">
        <v>0</v>
      </c>
      <c r="Y1502" s="120"/>
    </row>
    <row r="1503" spans="1:25" ht="15">
      <c r="A1503" s="134" t="s">
        <v>493</v>
      </c>
      <c r="B1503" s="134" t="s">
        <v>2076</v>
      </c>
      <c r="C1503" s="134" t="s">
        <v>2329</v>
      </c>
      <c r="D1503" s="136">
        <f>D1502*0.75</f>
        <v>8.71156327343486E-23</v>
      </c>
      <c r="E1503" s="136">
        <f>E1502*0.5</f>
        <v>49.376206599086146</v>
      </c>
      <c r="F1503" s="136">
        <f ca="1">RANDBETWEEN(0,10000)</f>
        <v>6977</v>
      </c>
      <c r="G1503" s="136">
        <f t="shared" ca="1" si="426"/>
        <v>7026.3762065990859</v>
      </c>
      <c r="H1503" s="136">
        <f t="shared" ca="1" si="420"/>
        <v>6196</v>
      </c>
      <c r="I1503" s="154">
        <v>0</v>
      </c>
      <c r="J1503" s="347"/>
      <c r="K1503" t="s">
        <v>515</v>
      </c>
      <c r="L1503" t="s">
        <v>2737</v>
      </c>
      <c r="M1503" s="113" t="s">
        <v>2920</v>
      </c>
      <c r="N1503" s="113">
        <v>0</v>
      </c>
      <c r="O1503" s="113">
        <v>92000</v>
      </c>
      <c r="S1503" s="113">
        <v>0</v>
      </c>
      <c r="Y1503" s="120"/>
    </row>
    <row r="1504" spans="1:25" ht="15">
      <c r="A1504" s="134" t="s">
        <v>556</v>
      </c>
      <c r="B1504" s="134" t="s">
        <v>3307</v>
      </c>
      <c r="C1504" s="134" t="s">
        <v>3477</v>
      </c>
      <c r="D1504" s="136">
        <f t="shared" si="421"/>
        <v>9.1471414371066035E-23</v>
      </c>
      <c r="E1504" s="136">
        <f t="shared" si="422"/>
        <v>74.064309898629219</v>
      </c>
      <c r="F1504" s="136">
        <v>0</v>
      </c>
      <c r="G1504" s="136">
        <f t="shared" si="426"/>
        <v>74.064309898629219</v>
      </c>
      <c r="H1504" s="136">
        <f t="shared" ca="1" si="420"/>
        <v>75</v>
      </c>
      <c r="I1504" s="154">
        <v>0</v>
      </c>
      <c r="J1504" s="347"/>
      <c r="K1504" t="s">
        <v>532</v>
      </c>
      <c r="L1504" t="s">
        <v>260</v>
      </c>
      <c r="M1504" s="113" t="s">
        <v>1053</v>
      </c>
      <c r="N1504" s="113">
        <v>0</v>
      </c>
      <c r="O1504" s="113">
        <v>0</v>
      </c>
      <c r="S1504" s="113">
        <v>0</v>
      </c>
      <c r="Y1504" s="120"/>
    </row>
    <row r="1505" spans="1:25" ht="15">
      <c r="A1505" s="134" t="s">
        <v>550</v>
      </c>
      <c r="B1505" s="134" t="s">
        <v>1473</v>
      </c>
      <c r="C1505" s="134" t="s">
        <v>1673</v>
      </c>
      <c r="D1505" s="136">
        <f>D1504*0.75</f>
        <v>6.8603560778299532E-23</v>
      </c>
      <c r="E1505" s="136">
        <f>E1504*0.25</f>
        <v>18.516077474657305</v>
      </c>
      <c r="F1505" s="136">
        <f ca="1">RANDBETWEEN(0,10000)</f>
        <v>5449</v>
      </c>
      <c r="G1505" s="136">
        <f t="shared" ca="1" si="426"/>
        <v>5467.5160774746573</v>
      </c>
      <c r="H1505" s="136">
        <f t="shared" ca="1" si="420"/>
        <v>2019</v>
      </c>
      <c r="I1505" s="154">
        <v>0</v>
      </c>
      <c r="J1505" s="347"/>
      <c r="K1505" t="s">
        <v>598</v>
      </c>
      <c r="L1505" t="s">
        <v>2076</v>
      </c>
      <c r="M1505" s="113" t="s">
        <v>2135</v>
      </c>
      <c r="N1505" s="113">
        <v>0</v>
      </c>
      <c r="O1505" s="113">
        <v>26600</v>
      </c>
      <c r="S1505" s="113">
        <v>0</v>
      </c>
      <c r="Y1505" s="120"/>
    </row>
    <row r="1506" spans="1:25" ht="15">
      <c r="A1506" s="134" t="s">
        <v>606</v>
      </c>
      <c r="B1506" s="134" t="s">
        <v>4124</v>
      </c>
      <c r="C1506" s="134" t="s">
        <v>4191</v>
      </c>
      <c r="D1506" s="136">
        <f t="shared" si="421"/>
        <v>7.2033738817214511E-23</v>
      </c>
      <c r="E1506" s="136">
        <f t="shared" si="422"/>
        <v>27.774116211985955</v>
      </c>
      <c r="F1506" s="136">
        <v>0</v>
      </c>
      <c r="G1506" s="136">
        <f t="shared" si="426"/>
        <v>27.774116211985955</v>
      </c>
      <c r="H1506" s="136">
        <f t="shared" ca="1" si="420"/>
        <v>28</v>
      </c>
      <c r="I1506" s="154">
        <v>0</v>
      </c>
      <c r="J1506" s="347"/>
      <c r="K1506" t="s">
        <v>523</v>
      </c>
      <c r="L1506" t="s">
        <v>4048</v>
      </c>
      <c r="M1506" s="113" t="s">
        <v>4099</v>
      </c>
      <c r="N1506" s="113">
        <v>100</v>
      </c>
      <c r="O1506" s="113">
        <v>0</v>
      </c>
      <c r="S1506" s="113">
        <v>0</v>
      </c>
      <c r="Y1506" s="120"/>
    </row>
    <row r="1507" spans="1:25" ht="15">
      <c r="A1507" s="134" t="s">
        <v>625</v>
      </c>
      <c r="B1507" s="134" t="s">
        <v>2076</v>
      </c>
      <c r="C1507" s="134" t="s">
        <v>2209</v>
      </c>
      <c r="D1507" s="136">
        <f t="shared" si="421"/>
        <v>7.5635425758075243E-23</v>
      </c>
      <c r="E1507" s="136">
        <f t="shared" si="422"/>
        <v>41.661174317978933</v>
      </c>
      <c r="F1507" s="136">
        <v>0</v>
      </c>
      <c r="G1507" s="136">
        <f t="shared" si="426"/>
        <v>41.661174317978933</v>
      </c>
      <c r="H1507" s="136">
        <f t="shared" ca="1" si="420"/>
        <v>42</v>
      </c>
      <c r="I1507" s="154">
        <v>0</v>
      </c>
      <c r="J1507" s="347"/>
      <c r="K1507" t="s">
        <v>1346</v>
      </c>
      <c r="L1507" t="s">
        <v>1763</v>
      </c>
      <c r="M1507" s="113" t="s">
        <v>1775</v>
      </c>
      <c r="N1507" s="113">
        <v>0</v>
      </c>
      <c r="O1507" s="113">
        <v>4700</v>
      </c>
      <c r="S1507" s="113">
        <v>0</v>
      </c>
      <c r="Y1507" s="120"/>
    </row>
    <row r="1508" spans="1:25" ht="15">
      <c r="A1508" s="134" t="s">
        <v>604</v>
      </c>
      <c r="B1508" s="134" t="s">
        <v>1473</v>
      </c>
      <c r="C1508" s="134" t="s">
        <v>1622</v>
      </c>
      <c r="D1508" s="136">
        <f t="shared" si="421"/>
        <v>7.9417197045979011E-23</v>
      </c>
      <c r="E1508" s="136">
        <f t="shared" si="422"/>
        <v>62.491761476968399</v>
      </c>
      <c r="F1508" s="136">
        <v>0</v>
      </c>
      <c r="G1508" s="136">
        <f t="shared" si="426"/>
        <v>62.491761476968399</v>
      </c>
      <c r="H1508" s="136">
        <f t="shared" ca="1" si="420"/>
        <v>63</v>
      </c>
      <c r="I1508" s="154">
        <v>101212.64100142999</v>
      </c>
      <c r="J1508" s="347"/>
      <c r="K1508" t="s">
        <v>719</v>
      </c>
      <c r="L1508" t="s">
        <v>2434</v>
      </c>
      <c r="M1508" s="113" t="s">
        <v>2648</v>
      </c>
      <c r="N1508" s="113">
        <v>0</v>
      </c>
      <c r="O1508" s="113">
        <v>100</v>
      </c>
      <c r="S1508" s="113">
        <v>0</v>
      </c>
      <c r="Y1508" s="120"/>
    </row>
    <row r="1509" spans="1:25" ht="15">
      <c r="A1509" s="134" t="s">
        <v>595</v>
      </c>
      <c r="B1509" s="134" t="s">
        <v>2076</v>
      </c>
      <c r="C1509" s="134" t="s">
        <v>2330</v>
      </c>
      <c r="D1509" s="136">
        <f>D1508*0.75</f>
        <v>5.9562897784484255E-23</v>
      </c>
      <c r="E1509" s="136">
        <f>E1508*0.5</f>
        <v>31.2458807384842</v>
      </c>
      <c r="F1509" s="136">
        <f ca="1">RANDBETWEEN(0,10000)</f>
        <v>6964</v>
      </c>
      <c r="G1509" s="136">
        <f t="shared" ca="1" si="426"/>
        <v>6995.2458807384846</v>
      </c>
      <c r="H1509" s="136">
        <f t="shared" ca="1" si="420"/>
        <v>6495</v>
      </c>
      <c r="I1509" s="154">
        <v>-110.64060104999999</v>
      </c>
      <c r="J1509" s="347"/>
      <c r="K1509" t="s">
        <v>523</v>
      </c>
      <c r="L1509" t="s">
        <v>1763</v>
      </c>
      <c r="M1509" s="113" t="s">
        <v>1977</v>
      </c>
      <c r="N1509" s="113">
        <v>0</v>
      </c>
      <c r="O1509" s="113">
        <v>5400</v>
      </c>
      <c r="S1509" s="113">
        <v>0</v>
      </c>
      <c r="Y1509" s="120"/>
    </row>
    <row r="1510" spans="1:25" ht="15">
      <c r="A1510" s="134" t="s">
        <v>542</v>
      </c>
      <c r="B1510" s="134" t="s">
        <v>2434</v>
      </c>
      <c r="C1510" s="134" t="s">
        <v>2634</v>
      </c>
      <c r="D1510" s="136">
        <f t="shared" si="421"/>
        <v>6.254104267370847E-23</v>
      </c>
      <c r="E1510" s="136">
        <f t="shared" si="422"/>
        <v>46.868821107726298</v>
      </c>
      <c r="F1510" s="136">
        <v>0</v>
      </c>
      <c r="G1510" s="136">
        <f t="shared" si="426"/>
        <v>46.868821107726298</v>
      </c>
      <c r="H1510" s="136">
        <f t="shared" ca="1" si="420"/>
        <v>47</v>
      </c>
      <c r="I1510" s="154">
        <v>0</v>
      </c>
      <c r="J1510" s="347"/>
      <c r="K1510" t="s">
        <v>497</v>
      </c>
      <c r="L1510" t="s">
        <v>2434</v>
      </c>
      <c r="M1510" s="113" t="s">
        <v>2495</v>
      </c>
      <c r="N1510" s="113">
        <v>0</v>
      </c>
      <c r="O1510" s="113">
        <v>100</v>
      </c>
      <c r="S1510" s="113">
        <v>0</v>
      </c>
      <c r="Y1510" s="120"/>
    </row>
    <row r="1511" spans="1:25" ht="15">
      <c r="A1511" s="134" t="s">
        <v>1292</v>
      </c>
      <c r="B1511" s="134" t="s">
        <v>3002</v>
      </c>
      <c r="C1511" s="134" t="s">
        <v>3007</v>
      </c>
      <c r="D1511" s="136">
        <f t="shared" ref="D1511:D1513" si="430">D1510*0.75</f>
        <v>4.6905782005281353E-23</v>
      </c>
      <c r="E1511" s="136">
        <f t="shared" ref="E1511:E1513" si="431">E1510*0.5</f>
        <v>23.434410553863149</v>
      </c>
      <c r="F1511" s="136">
        <f t="shared" ref="F1511:F1513" ca="1" si="432">RANDBETWEEN(0,10000)</f>
        <v>2760</v>
      </c>
      <c r="G1511" s="136">
        <f t="shared" ca="1" si="426"/>
        <v>2783.434410553863</v>
      </c>
      <c r="H1511" s="136">
        <f t="shared" ca="1" si="420"/>
        <v>1629</v>
      </c>
      <c r="I1511" s="154">
        <v>4093.1748832100002</v>
      </c>
      <c r="J1511" s="347"/>
      <c r="K1511" t="s">
        <v>639</v>
      </c>
      <c r="L1511" t="s">
        <v>2076</v>
      </c>
      <c r="M1511" s="113" t="s">
        <v>2331</v>
      </c>
      <c r="N1511" s="113">
        <v>0</v>
      </c>
      <c r="O1511" s="113">
        <v>0</v>
      </c>
      <c r="S1511" s="113">
        <v>0</v>
      </c>
      <c r="Y1511" s="120"/>
    </row>
    <row r="1512" spans="1:25" ht="15">
      <c r="A1512" s="134" t="s">
        <v>1302</v>
      </c>
      <c r="B1512" s="134" t="s">
        <v>3307</v>
      </c>
      <c r="C1512" s="134" t="s">
        <v>3384</v>
      </c>
      <c r="D1512" s="136">
        <f t="shared" si="430"/>
        <v>3.5179336503961013E-23</v>
      </c>
      <c r="E1512" s="136">
        <f t="shared" si="431"/>
        <v>11.717205276931574</v>
      </c>
      <c r="F1512" s="136">
        <f t="shared" ca="1" si="432"/>
        <v>8802</v>
      </c>
      <c r="G1512" s="136">
        <f t="shared" ca="1" si="426"/>
        <v>8813.7172052769311</v>
      </c>
      <c r="H1512" s="136">
        <f t="shared" ca="1" si="420"/>
        <v>5726</v>
      </c>
      <c r="I1512" s="154">
        <v>435.46391972999999</v>
      </c>
      <c r="J1512" s="347"/>
      <c r="K1512" t="s">
        <v>447</v>
      </c>
      <c r="L1512" t="s">
        <v>260</v>
      </c>
      <c r="M1512" s="113" t="s">
        <v>1054</v>
      </c>
      <c r="N1512" s="113">
        <v>0</v>
      </c>
      <c r="O1512" s="113">
        <v>0</v>
      </c>
      <c r="S1512" s="113">
        <v>0</v>
      </c>
      <c r="Y1512" s="120"/>
    </row>
    <row r="1513" spans="1:25" ht="15">
      <c r="A1513" s="134" t="s">
        <v>455</v>
      </c>
      <c r="B1513" s="134" t="s">
        <v>3307</v>
      </c>
      <c r="C1513" s="134" t="s">
        <v>3478</v>
      </c>
      <c r="D1513" s="136">
        <f t="shared" si="430"/>
        <v>2.6384502377970761E-23</v>
      </c>
      <c r="E1513" s="136">
        <f t="shared" si="431"/>
        <v>5.8586026384657872</v>
      </c>
      <c r="F1513" s="136">
        <f t="shared" ca="1" si="432"/>
        <v>3148</v>
      </c>
      <c r="G1513" s="136">
        <f t="shared" ca="1" si="426"/>
        <v>3153.858602638466</v>
      </c>
      <c r="H1513" s="136">
        <f t="shared" ca="1" si="420"/>
        <v>1038</v>
      </c>
      <c r="I1513" s="154">
        <v>772.85356819999993</v>
      </c>
      <c r="J1513" s="347"/>
      <c r="K1513" t="s">
        <v>720</v>
      </c>
      <c r="L1513" t="s">
        <v>4275</v>
      </c>
      <c r="M1513" s="113" t="s">
        <v>4394</v>
      </c>
      <c r="N1513" s="113">
        <v>102900</v>
      </c>
      <c r="O1513" s="113">
        <v>0</v>
      </c>
      <c r="S1513" s="113">
        <v>0</v>
      </c>
      <c r="Y1513" s="120"/>
    </row>
    <row r="1514" spans="1:25" ht="15">
      <c r="A1514" s="134" t="s">
        <v>544</v>
      </c>
      <c r="B1514" s="134" t="s">
        <v>1373</v>
      </c>
      <c r="C1514" s="134" t="s">
        <v>1383</v>
      </c>
      <c r="D1514" s="136">
        <f t="shared" si="421"/>
        <v>2.7703727496869302E-23</v>
      </c>
      <c r="E1514" s="136">
        <f t="shared" si="422"/>
        <v>8.7879039576986813</v>
      </c>
      <c r="F1514" s="136">
        <v>0</v>
      </c>
      <c r="G1514" s="136">
        <f t="shared" si="426"/>
        <v>8.7879039576986813</v>
      </c>
      <c r="H1514" s="136">
        <f t="shared" ca="1" si="420"/>
        <v>9</v>
      </c>
      <c r="I1514" s="154">
        <v>0</v>
      </c>
      <c r="J1514" s="347"/>
      <c r="K1514" t="s">
        <v>555</v>
      </c>
      <c r="L1514" t="s">
        <v>2737</v>
      </c>
      <c r="M1514" s="113" t="s">
        <v>2922</v>
      </c>
      <c r="N1514" s="113">
        <v>0</v>
      </c>
      <c r="O1514" s="113">
        <v>3800</v>
      </c>
      <c r="S1514" s="113">
        <v>0</v>
      </c>
      <c r="Y1514" s="120"/>
    </row>
    <row r="1515" spans="1:25" ht="15">
      <c r="A1515" s="134" t="s">
        <v>732</v>
      </c>
      <c r="B1515" s="134" t="s">
        <v>2737</v>
      </c>
      <c r="C1515" s="134" t="s">
        <v>2876</v>
      </c>
      <c r="D1515" s="136">
        <f t="shared" si="421"/>
        <v>2.9088913871712771E-23</v>
      </c>
      <c r="E1515" s="136">
        <f t="shared" si="422"/>
        <v>13.181855936548022</v>
      </c>
      <c r="F1515" s="136">
        <v>0</v>
      </c>
      <c r="G1515" s="136">
        <f t="shared" si="426"/>
        <v>13.181855936548022</v>
      </c>
      <c r="H1515" s="136">
        <f t="shared" ca="1" si="420"/>
        <v>14</v>
      </c>
      <c r="I1515" s="154">
        <v>0</v>
      </c>
      <c r="J1515" s="347"/>
      <c r="K1515" t="s">
        <v>453</v>
      </c>
      <c r="L1515" t="s">
        <v>1473</v>
      </c>
      <c r="M1515" s="113" t="s">
        <v>1674</v>
      </c>
      <c r="N1515" s="113">
        <v>0</v>
      </c>
      <c r="O1515" s="113">
        <v>0</v>
      </c>
      <c r="S1515" s="113">
        <v>0</v>
      </c>
      <c r="Y1515" s="120"/>
    </row>
    <row r="1516" spans="1:25" ht="15">
      <c r="A1516" s="134" t="s">
        <v>473</v>
      </c>
      <c r="B1516" s="134" t="s">
        <v>3660</v>
      </c>
      <c r="C1516" s="134" t="s">
        <v>3809</v>
      </c>
      <c r="D1516" s="136">
        <f>D1515*0.75</f>
        <v>2.1816685403784577E-23</v>
      </c>
      <c r="E1516" s="136">
        <f>E1515*0.5</f>
        <v>6.590927968274011</v>
      </c>
      <c r="F1516" s="136">
        <f ca="1">RANDBETWEEN(0,10000)</f>
        <v>9189</v>
      </c>
      <c r="G1516" s="136">
        <f t="shared" ca="1" si="426"/>
        <v>9195.5909279682746</v>
      </c>
      <c r="H1516" s="136">
        <f t="shared" ca="1" si="420"/>
        <v>6265</v>
      </c>
      <c r="I1516" s="154">
        <v>0</v>
      </c>
      <c r="J1516" s="347"/>
      <c r="K1516" t="s">
        <v>426</v>
      </c>
      <c r="L1516" t="s">
        <v>3002</v>
      </c>
      <c r="M1516" s="113" t="s">
        <v>3215</v>
      </c>
      <c r="N1516" s="113">
        <v>0</v>
      </c>
      <c r="O1516" s="113">
        <v>37200</v>
      </c>
      <c r="S1516" s="113">
        <v>0</v>
      </c>
      <c r="Y1516" s="120"/>
    </row>
    <row r="1517" spans="1:25" ht="15">
      <c r="A1517" s="134" t="s">
        <v>639</v>
      </c>
      <c r="B1517" s="134" t="s">
        <v>2076</v>
      </c>
      <c r="C1517" s="134" t="s">
        <v>2331</v>
      </c>
      <c r="D1517" s="136">
        <f t="shared" si="421"/>
        <v>2.2907519673973808E-23</v>
      </c>
      <c r="E1517" s="136">
        <f t="shared" si="422"/>
        <v>9.8863919524110173</v>
      </c>
      <c r="F1517" s="136">
        <v>0</v>
      </c>
      <c r="G1517" s="136">
        <f t="shared" si="426"/>
        <v>9.8863919524110173</v>
      </c>
      <c r="H1517" s="136">
        <f t="shared" ca="1" si="420"/>
        <v>10</v>
      </c>
      <c r="I1517" s="154">
        <v>0</v>
      </c>
      <c r="J1517" s="347"/>
      <c r="K1517" t="s">
        <v>686</v>
      </c>
      <c r="L1517" t="s">
        <v>2737</v>
      </c>
      <c r="M1517" s="113" t="s">
        <v>2923</v>
      </c>
      <c r="N1517" s="113">
        <v>0</v>
      </c>
      <c r="O1517" s="113">
        <v>100</v>
      </c>
      <c r="S1517" s="113">
        <v>0</v>
      </c>
      <c r="Y1517" s="120"/>
    </row>
    <row r="1518" spans="1:25" ht="15">
      <c r="A1518" s="134" t="s">
        <v>1292</v>
      </c>
      <c r="B1518" s="134" t="s">
        <v>1473</v>
      </c>
      <c r="C1518" s="134" t="s">
        <v>1478</v>
      </c>
      <c r="D1518" s="136">
        <f t="shared" ref="D1518:D1520" si="433">D1517*0.75</f>
        <v>1.7180639755480356E-23</v>
      </c>
      <c r="E1518" s="136">
        <f t="shared" ref="E1518:E1520" si="434">E1517*0.5</f>
        <v>4.9431959762055087</v>
      </c>
      <c r="F1518" s="136">
        <f t="shared" ref="F1518:F1520" ca="1" si="435">RANDBETWEEN(0,10000)</f>
        <v>4969</v>
      </c>
      <c r="G1518" s="136">
        <f t="shared" ca="1" si="426"/>
        <v>4973.9431959762051</v>
      </c>
      <c r="H1518" s="136">
        <f t="shared" ca="1" si="420"/>
        <v>4778</v>
      </c>
      <c r="I1518" s="154">
        <v>14532.991627139998</v>
      </c>
      <c r="J1518" s="347"/>
      <c r="K1518" t="s">
        <v>622</v>
      </c>
      <c r="L1518" t="s">
        <v>4434</v>
      </c>
      <c r="M1518" s="113" t="s">
        <v>4471</v>
      </c>
      <c r="N1518" s="113">
        <v>125500</v>
      </c>
      <c r="O1518" s="113">
        <v>0</v>
      </c>
      <c r="S1518" s="113">
        <v>0</v>
      </c>
      <c r="Y1518" s="120"/>
    </row>
    <row r="1519" spans="1:25" ht="15">
      <c r="A1519" s="134" t="s">
        <v>1310</v>
      </c>
      <c r="B1519" s="134" t="s">
        <v>3307</v>
      </c>
      <c r="C1519" s="134" t="s">
        <v>3347</v>
      </c>
      <c r="D1519" s="136">
        <f t="shared" si="433"/>
        <v>1.2885479816610268E-23</v>
      </c>
      <c r="E1519" s="136">
        <f t="shared" si="434"/>
        <v>2.4715979881027543</v>
      </c>
      <c r="F1519" s="136">
        <f t="shared" ca="1" si="435"/>
        <v>7203</v>
      </c>
      <c r="G1519" s="136">
        <f t="shared" ca="1" si="426"/>
        <v>7205.471597988103</v>
      </c>
      <c r="H1519" s="136">
        <f t="shared" ca="1" si="420"/>
        <v>1912</v>
      </c>
      <c r="I1519" s="154">
        <v>-598.40293470999995</v>
      </c>
      <c r="J1519" s="347"/>
      <c r="K1519" t="s">
        <v>738</v>
      </c>
      <c r="L1519" t="s">
        <v>4048</v>
      </c>
      <c r="M1519" s="113" t="s">
        <v>4100</v>
      </c>
      <c r="N1519" s="113">
        <v>0</v>
      </c>
      <c r="O1519" s="113">
        <v>0</v>
      </c>
      <c r="S1519" s="113">
        <v>0</v>
      </c>
      <c r="Y1519" s="120"/>
    </row>
    <row r="1520" spans="1:25" ht="15">
      <c r="A1520" s="134" t="s">
        <v>663</v>
      </c>
      <c r="B1520" s="134" t="s">
        <v>3660</v>
      </c>
      <c r="C1520" s="134" t="s">
        <v>3902</v>
      </c>
      <c r="D1520" s="136">
        <f t="shared" si="433"/>
        <v>9.6641098624577008E-24</v>
      </c>
      <c r="E1520" s="136">
        <f t="shared" si="434"/>
        <v>1.2357989940513772</v>
      </c>
      <c r="F1520" s="136">
        <f t="shared" ca="1" si="435"/>
        <v>8995</v>
      </c>
      <c r="G1520" s="136">
        <f t="shared" ca="1" si="426"/>
        <v>8996.2357989940519</v>
      </c>
      <c r="H1520" s="136">
        <f t="shared" ca="1" si="420"/>
        <v>1016</v>
      </c>
      <c r="I1520" s="154">
        <v>0</v>
      </c>
      <c r="J1520" s="347"/>
      <c r="K1520" t="s">
        <v>1287</v>
      </c>
      <c r="L1520" t="s">
        <v>1473</v>
      </c>
      <c r="M1520" s="113" t="s">
        <v>1511</v>
      </c>
      <c r="N1520" s="113">
        <v>1305100</v>
      </c>
      <c r="O1520" s="113">
        <v>0</v>
      </c>
      <c r="S1520" s="113">
        <v>0</v>
      </c>
      <c r="Y1520" s="120"/>
    </row>
    <row r="1521" spans="1:25" ht="15">
      <c r="A1521" s="134" t="s">
        <v>700</v>
      </c>
      <c r="B1521" s="134" t="s">
        <v>3002</v>
      </c>
      <c r="C1521" s="134" t="s">
        <v>3124</v>
      </c>
      <c r="D1521" s="136">
        <f t="shared" si="421"/>
        <v>1.0147315355580586E-23</v>
      </c>
      <c r="E1521" s="136">
        <f t="shared" si="422"/>
        <v>1.8536984910770657</v>
      </c>
      <c r="F1521" s="136">
        <v>0</v>
      </c>
      <c r="G1521" s="136">
        <f t="shared" si="426"/>
        <v>1.8536984910770657</v>
      </c>
      <c r="H1521" s="136">
        <f t="shared" ca="1" si="420"/>
        <v>2</v>
      </c>
      <c r="I1521" s="154">
        <v>260.20837499999999</v>
      </c>
      <c r="J1521" s="347"/>
      <c r="K1521" t="s">
        <v>1344</v>
      </c>
      <c r="L1521" t="s">
        <v>3660</v>
      </c>
      <c r="M1521" s="113" t="s">
        <v>3937</v>
      </c>
      <c r="N1521" s="113">
        <v>0</v>
      </c>
      <c r="O1521" s="113">
        <v>476700</v>
      </c>
      <c r="S1521" s="113">
        <v>0</v>
      </c>
      <c r="Y1521" s="120"/>
    </row>
    <row r="1522" spans="1:25" ht="15">
      <c r="A1522" s="134" t="s">
        <v>519</v>
      </c>
      <c r="B1522" s="134" t="s">
        <v>2434</v>
      </c>
      <c r="C1522" s="134" t="s">
        <v>2649</v>
      </c>
      <c r="D1522" s="136">
        <f t="shared" si="421"/>
        <v>1.0654681123359616E-23</v>
      </c>
      <c r="E1522" s="136">
        <f t="shared" si="422"/>
        <v>2.7805477366155986</v>
      </c>
      <c r="F1522" s="136">
        <v>0</v>
      </c>
      <c r="G1522" s="136">
        <f t="shared" si="426"/>
        <v>2.7805477366155986</v>
      </c>
      <c r="H1522" s="136">
        <f t="shared" ca="1" si="420"/>
        <v>3</v>
      </c>
      <c r="I1522" s="154">
        <v>0</v>
      </c>
      <c r="J1522" s="347"/>
      <c r="K1522" t="s">
        <v>683</v>
      </c>
      <c r="L1522" t="s">
        <v>2076</v>
      </c>
      <c r="M1522" s="113" t="s">
        <v>2319</v>
      </c>
      <c r="N1522" s="113">
        <v>0</v>
      </c>
      <c r="O1522" s="113">
        <v>200</v>
      </c>
      <c r="S1522" s="113">
        <v>0</v>
      </c>
      <c r="Y1522" s="120"/>
    </row>
    <row r="1523" spans="1:25" ht="15">
      <c r="A1523" s="134" t="s">
        <v>469</v>
      </c>
      <c r="B1523" s="134" t="s">
        <v>1473</v>
      </c>
      <c r="C1523" s="134" t="s">
        <v>1602</v>
      </c>
      <c r="D1523" s="136">
        <f t="shared" si="421"/>
        <v>1.1187415179527597E-23</v>
      </c>
      <c r="E1523" s="136">
        <f t="shared" si="422"/>
        <v>4.1708216049233977</v>
      </c>
      <c r="F1523" s="136">
        <v>0</v>
      </c>
      <c r="G1523" s="136">
        <f t="shared" si="426"/>
        <v>4.1708216049233977</v>
      </c>
      <c r="H1523" s="136">
        <f t="shared" ca="1" si="420"/>
        <v>5</v>
      </c>
      <c r="I1523" s="154">
        <v>0</v>
      </c>
      <c r="J1523" s="347"/>
      <c r="K1523" t="s">
        <v>556</v>
      </c>
      <c r="L1523" t="s">
        <v>2076</v>
      </c>
      <c r="M1523" s="113" t="s">
        <v>2332</v>
      </c>
      <c r="N1523" s="113">
        <v>0</v>
      </c>
      <c r="O1523" s="113">
        <v>3900</v>
      </c>
      <c r="S1523" s="113">
        <v>0</v>
      </c>
      <c r="Y1523" s="120"/>
    </row>
    <row r="1524" spans="1:25" ht="15">
      <c r="A1524" s="134" t="s">
        <v>618</v>
      </c>
      <c r="B1524" s="134" t="s">
        <v>3307</v>
      </c>
      <c r="C1524" s="134" t="s">
        <v>3434</v>
      </c>
      <c r="D1524" s="136">
        <f t="shared" si="421"/>
        <v>1.1746785938503978E-23</v>
      </c>
      <c r="E1524" s="136">
        <f t="shared" si="422"/>
        <v>6.256232407385097</v>
      </c>
      <c r="F1524" s="136">
        <v>0</v>
      </c>
      <c r="G1524" s="136">
        <f t="shared" si="426"/>
        <v>6.256232407385097</v>
      </c>
      <c r="H1524" s="136">
        <f t="shared" ca="1" si="420"/>
        <v>7</v>
      </c>
      <c r="I1524" s="154">
        <v>0</v>
      </c>
      <c r="J1524" s="347"/>
      <c r="K1524" t="s">
        <v>531</v>
      </c>
      <c r="L1524" t="s">
        <v>2076</v>
      </c>
      <c r="M1524" s="113" t="s">
        <v>2333</v>
      </c>
      <c r="N1524" s="113">
        <v>0</v>
      </c>
      <c r="O1524" s="113">
        <v>16000</v>
      </c>
      <c r="S1524" s="113">
        <v>0</v>
      </c>
      <c r="Y1524" s="120"/>
    </row>
    <row r="1525" spans="1:25" ht="15">
      <c r="A1525" s="134" t="s">
        <v>660</v>
      </c>
      <c r="B1525" s="134" t="s">
        <v>3660</v>
      </c>
      <c r="C1525" s="134" t="s">
        <v>3926</v>
      </c>
      <c r="D1525" s="136">
        <f>D1524*0.75</f>
        <v>8.8100894538779825E-24</v>
      </c>
      <c r="E1525" s="136">
        <f>E1524*0.5</f>
        <v>3.1281162036925485</v>
      </c>
      <c r="F1525" s="136">
        <f ca="1">RANDBETWEEN(0,10000)</f>
        <v>9622</v>
      </c>
      <c r="G1525" s="136">
        <f t="shared" ca="1" si="426"/>
        <v>9625.1281162036921</v>
      </c>
      <c r="H1525" s="136">
        <f t="shared" ca="1" si="420"/>
        <v>278</v>
      </c>
      <c r="I1525" s="154">
        <v>0</v>
      </c>
      <c r="J1525" s="347"/>
      <c r="K1525" t="s">
        <v>426</v>
      </c>
      <c r="L1525" t="s">
        <v>1473</v>
      </c>
      <c r="M1525" s="113" t="s">
        <v>1675</v>
      </c>
      <c r="N1525" s="113">
        <v>67800</v>
      </c>
      <c r="O1525" s="113">
        <v>0</v>
      </c>
      <c r="S1525" s="113">
        <v>0</v>
      </c>
      <c r="Y1525" s="120"/>
    </row>
    <row r="1526" spans="1:25" ht="15">
      <c r="A1526" s="134" t="s">
        <v>644</v>
      </c>
      <c r="B1526" s="134" t="s">
        <v>2076</v>
      </c>
      <c r="C1526" s="134" t="s">
        <v>2188</v>
      </c>
      <c r="D1526" s="136">
        <f t="shared" si="421"/>
        <v>9.2505939265718819E-24</v>
      </c>
      <c r="E1526" s="136">
        <f t="shared" si="422"/>
        <v>4.6921743055388223</v>
      </c>
      <c r="F1526" s="136">
        <v>0</v>
      </c>
      <c r="G1526" s="136">
        <f t="shared" si="426"/>
        <v>4.6921743055388223</v>
      </c>
      <c r="H1526" s="136">
        <f t="shared" ca="1" si="420"/>
        <v>5</v>
      </c>
      <c r="I1526" s="154">
        <v>0</v>
      </c>
      <c r="J1526" s="347"/>
      <c r="K1526" t="s">
        <v>553</v>
      </c>
      <c r="L1526" t="s">
        <v>1473</v>
      </c>
      <c r="M1526" s="113" t="s">
        <v>1604</v>
      </c>
      <c r="N1526" s="113">
        <v>59200</v>
      </c>
      <c r="O1526" s="113">
        <v>0</v>
      </c>
      <c r="S1526" s="113">
        <v>0</v>
      </c>
      <c r="Y1526" s="120"/>
    </row>
    <row r="1527" spans="1:25" ht="15">
      <c r="A1527" s="134" t="s">
        <v>658</v>
      </c>
      <c r="B1527" s="134" t="s">
        <v>3660</v>
      </c>
      <c r="C1527" s="134" t="s">
        <v>3913</v>
      </c>
      <c r="D1527" s="136">
        <f t="shared" ref="D1527:D1528" si="436">D1526*0.75</f>
        <v>6.9379454449289114E-24</v>
      </c>
      <c r="E1527" s="136">
        <f t="shared" ref="E1527:E1528" si="437">E1526*0.5</f>
        <v>2.3460871527694112</v>
      </c>
      <c r="F1527" s="136">
        <f t="shared" ref="F1527:F1528" ca="1" si="438">RANDBETWEEN(0,10000)</f>
        <v>4313</v>
      </c>
      <c r="G1527" s="136">
        <f t="shared" ca="1" si="426"/>
        <v>4315.3460871527695</v>
      </c>
      <c r="H1527" s="136">
        <f t="shared" ca="1" si="420"/>
        <v>4297</v>
      </c>
      <c r="I1527" s="154">
        <v>0</v>
      </c>
      <c r="J1527" s="347"/>
      <c r="K1527" t="s">
        <v>537</v>
      </c>
      <c r="L1527" t="s">
        <v>2434</v>
      </c>
      <c r="M1527" s="113" t="s">
        <v>2552</v>
      </c>
      <c r="N1527" s="113">
        <v>0</v>
      </c>
      <c r="O1527" s="113">
        <v>0</v>
      </c>
      <c r="S1527" s="113">
        <v>0</v>
      </c>
      <c r="Y1527" s="120"/>
    </row>
    <row r="1528" spans="1:25" ht="15">
      <c r="A1528" s="134" t="s">
        <v>694</v>
      </c>
      <c r="B1528" s="134" t="s">
        <v>2434</v>
      </c>
      <c r="C1528" s="134" t="s">
        <v>2650</v>
      </c>
      <c r="D1528" s="136">
        <f t="shared" si="436"/>
        <v>5.2034590836966832E-24</v>
      </c>
      <c r="E1528" s="136">
        <f t="shared" si="437"/>
        <v>1.1730435763847056</v>
      </c>
      <c r="F1528" s="136">
        <f t="shared" ca="1" si="438"/>
        <v>3645</v>
      </c>
      <c r="G1528" s="136">
        <f t="shared" ca="1" si="426"/>
        <v>3646.1730435763848</v>
      </c>
      <c r="H1528" s="136">
        <f t="shared" ca="1" si="420"/>
        <v>1677</v>
      </c>
      <c r="I1528" s="154">
        <v>0</v>
      </c>
      <c r="J1528" s="347"/>
      <c r="K1528" t="s">
        <v>1359</v>
      </c>
      <c r="L1528" t="s">
        <v>3660</v>
      </c>
      <c r="M1528" s="113" t="s">
        <v>3938</v>
      </c>
      <c r="N1528" s="113">
        <v>0</v>
      </c>
      <c r="O1528" s="113">
        <v>441100</v>
      </c>
      <c r="S1528" s="113">
        <v>0</v>
      </c>
      <c r="Y1528" s="120"/>
    </row>
    <row r="1529" spans="1:25" ht="15">
      <c r="A1529" s="134" t="s">
        <v>581</v>
      </c>
      <c r="B1529" s="134" t="s">
        <v>3002</v>
      </c>
      <c r="C1529" s="134" t="s">
        <v>3024</v>
      </c>
      <c r="D1529" s="136">
        <f t="shared" si="421"/>
        <v>5.4636320378815174E-24</v>
      </c>
      <c r="E1529" s="136">
        <f t="shared" si="422"/>
        <v>1.7595653645770584</v>
      </c>
      <c r="F1529" s="136">
        <v>0</v>
      </c>
      <c r="G1529" s="136">
        <f t="shared" si="426"/>
        <v>1.7595653645770584</v>
      </c>
      <c r="H1529" s="136">
        <f t="shared" ca="1" si="420"/>
        <v>2</v>
      </c>
      <c r="I1529" s="154">
        <v>0</v>
      </c>
      <c r="J1529" s="347"/>
      <c r="K1529" t="s">
        <v>595</v>
      </c>
      <c r="L1529" t="s">
        <v>3002</v>
      </c>
      <c r="M1529" s="113" t="s">
        <v>3128</v>
      </c>
      <c r="N1529" s="113">
        <v>0</v>
      </c>
      <c r="O1529" s="113">
        <v>3700</v>
      </c>
      <c r="S1529" s="113">
        <v>0</v>
      </c>
      <c r="Y1529" s="120"/>
    </row>
    <row r="1530" spans="1:25" ht="15">
      <c r="A1530" s="134" t="s">
        <v>759</v>
      </c>
      <c r="B1530" s="134" t="s">
        <v>3660</v>
      </c>
      <c r="C1530" s="134" t="s">
        <v>3743</v>
      </c>
      <c r="D1530" s="136">
        <f t="shared" si="421"/>
        <v>5.7368136397755935E-24</v>
      </c>
      <c r="E1530" s="136">
        <f t="shared" si="422"/>
        <v>2.6393480468655874</v>
      </c>
      <c r="F1530" s="136">
        <v>0</v>
      </c>
      <c r="G1530" s="136">
        <f t="shared" si="426"/>
        <v>2.6393480468655874</v>
      </c>
      <c r="H1530" s="136">
        <f t="shared" ca="1" si="420"/>
        <v>3</v>
      </c>
      <c r="I1530" s="154">
        <v>0</v>
      </c>
      <c r="J1530" s="347"/>
      <c r="K1530" t="s">
        <v>427</v>
      </c>
      <c r="L1530" t="s">
        <v>2434</v>
      </c>
      <c r="M1530" s="113" t="s">
        <v>2633</v>
      </c>
      <c r="N1530" s="113">
        <v>0</v>
      </c>
      <c r="O1530" s="113">
        <v>1000</v>
      </c>
      <c r="S1530" s="113">
        <v>0</v>
      </c>
      <c r="Y1530" s="120"/>
    </row>
    <row r="1531" spans="1:25" ht="15">
      <c r="A1531" s="134" t="s">
        <v>499</v>
      </c>
      <c r="B1531" s="134" t="s">
        <v>3002</v>
      </c>
      <c r="C1531" s="134" t="s">
        <v>3209</v>
      </c>
      <c r="D1531" s="136">
        <f t="shared" si="421"/>
        <v>6.0236543217643735E-24</v>
      </c>
      <c r="E1531" s="136">
        <f t="shared" si="422"/>
        <v>3.9590220702983814</v>
      </c>
      <c r="F1531" s="136">
        <v>0</v>
      </c>
      <c r="G1531" s="136">
        <f t="shared" si="426"/>
        <v>3.9590220702983814</v>
      </c>
      <c r="H1531" s="136">
        <f t="shared" ca="1" si="420"/>
        <v>4</v>
      </c>
      <c r="I1531" s="154">
        <v>0</v>
      </c>
      <c r="J1531" s="347"/>
      <c r="K1531" t="s">
        <v>652</v>
      </c>
      <c r="L1531" t="s">
        <v>4048</v>
      </c>
      <c r="M1531" s="113" t="s">
        <v>4078</v>
      </c>
      <c r="N1531" s="113">
        <v>0</v>
      </c>
      <c r="O1531" s="113">
        <v>0</v>
      </c>
      <c r="S1531" s="113">
        <v>0</v>
      </c>
      <c r="Y1531" s="120"/>
    </row>
    <row r="1532" spans="1:25" ht="15">
      <c r="A1532" s="134" t="s">
        <v>525</v>
      </c>
      <c r="B1532" s="134" t="s">
        <v>3660</v>
      </c>
      <c r="C1532" s="134" t="s">
        <v>3893</v>
      </c>
      <c r="D1532" s="136">
        <f t="shared" si="421"/>
        <v>6.3248370378525927E-24</v>
      </c>
      <c r="E1532" s="136">
        <f t="shared" si="422"/>
        <v>5.9385331054475721</v>
      </c>
      <c r="F1532" s="136">
        <v>0</v>
      </c>
      <c r="G1532" s="136">
        <f t="shared" si="426"/>
        <v>5.9385331054475721</v>
      </c>
      <c r="H1532" s="136">
        <f t="shared" ca="1" si="420"/>
        <v>6</v>
      </c>
      <c r="I1532" s="154">
        <v>0</v>
      </c>
      <c r="J1532" s="347"/>
      <c r="K1532" t="s">
        <v>749</v>
      </c>
      <c r="L1532" t="s">
        <v>260</v>
      </c>
      <c r="M1532" s="113" t="s">
        <v>1055</v>
      </c>
      <c r="N1532" s="113">
        <v>0</v>
      </c>
      <c r="O1532" s="113">
        <v>0</v>
      </c>
      <c r="S1532" s="113">
        <v>0</v>
      </c>
      <c r="Y1532" s="120"/>
    </row>
    <row r="1533" spans="1:25" ht="15">
      <c r="A1533" s="134" t="s">
        <v>523</v>
      </c>
      <c r="B1533" s="134" t="s">
        <v>2076</v>
      </c>
      <c r="C1533" s="134" t="s">
        <v>2295</v>
      </c>
      <c r="D1533" s="136">
        <f t="shared" si="421"/>
        <v>6.6410788897452227E-24</v>
      </c>
      <c r="E1533" s="136">
        <f t="shared" si="422"/>
        <v>8.9077996581713581</v>
      </c>
      <c r="F1533" s="136">
        <v>0</v>
      </c>
      <c r="G1533" s="136">
        <f t="shared" si="426"/>
        <v>8.9077996581713581</v>
      </c>
      <c r="H1533" s="136">
        <f t="shared" ca="1" si="420"/>
        <v>9</v>
      </c>
      <c r="I1533" s="154">
        <v>0</v>
      </c>
      <c r="J1533" s="347"/>
      <c r="K1533" t="s">
        <v>763</v>
      </c>
      <c r="L1533" t="s">
        <v>1763</v>
      </c>
      <c r="M1533" s="113" t="s">
        <v>1978</v>
      </c>
      <c r="N1533" s="113">
        <v>0</v>
      </c>
      <c r="O1533" s="113">
        <v>700</v>
      </c>
      <c r="S1533" s="113">
        <v>0</v>
      </c>
      <c r="Y1533" s="120"/>
    </row>
    <row r="1534" spans="1:25" ht="15">
      <c r="A1534" s="134" t="s">
        <v>499</v>
      </c>
      <c r="B1534" s="134" t="s">
        <v>1473</v>
      </c>
      <c r="C1534" s="134" t="s">
        <v>1676</v>
      </c>
      <c r="D1534" s="136">
        <f t="shared" si="421"/>
        <v>6.9731328342324834E-24</v>
      </c>
      <c r="E1534" s="136">
        <f t="shared" si="422"/>
        <v>13.361699487257038</v>
      </c>
      <c r="F1534" s="136">
        <v>0</v>
      </c>
      <c r="G1534" s="136">
        <f t="shared" si="426"/>
        <v>13.361699487257038</v>
      </c>
      <c r="H1534" s="136">
        <f t="shared" ca="1" si="420"/>
        <v>14</v>
      </c>
      <c r="I1534" s="154">
        <v>0</v>
      </c>
      <c r="J1534" s="347"/>
      <c r="K1534" t="s">
        <v>1290</v>
      </c>
      <c r="L1534" t="s">
        <v>4275</v>
      </c>
      <c r="M1534" s="113" t="s">
        <v>4395</v>
      </c>
      <c r="N1534" s="113">
        <v>596300</v>
      </c>
      <c r="O1534" s="113">
        <v>0</v>
      </c>
      <c r="S1534" s="113">
        <v>0</v>
      </c>
      <c r="Y1534" s="120"/>
    </row>
    <row r="1535" spans="1:25" ht="15">
      <c r="A1535" s="134" t="s">
        <v>702</v>
      </c>
      <c r="B1535" s="134" t="s">
        <v>1763</v>
      </c>
      <c r="C1535" s="134" t="s">
        <v>1880</v>
      </c>
      <c r="D1535" s="136">
        <f t="shared" si="421"/>
        <v>7.3217894759441074E-24</v>
      </c>
      <c r="E1535" s="136">
        <f t="shared" si="422"/>
        <v>20.042549230885555</v>
      </c>
      <c r="F1535" s="136">
        <v>0</v>
      </c>
      <c r="G1535" s="136">
        <f t="shared" si="426"/>
        <v>20.042549230885555</v>
      </c>
      <c r="H1535" s="136">
        <f t="shared" ca="1" si="420"/>
        <v>21</v>
      </c>
      <c r="I1535" s="154">
        <v>0</v>
      </c>
      <c r="J1535" s="347"/>
      <c r="K1535" t="s">
        <v>1310</v>
      </c>
      <c r="L1535" t="s">
        <v>4434</v>
      </c>
      <c r="M1535" s="113" t="s">
        <v>4472</v>
      </c>
      <c r="N1535" s="113">
        <v>0</v>
      </c>
      <c r="O1535" s="113">
        <v>0</v>
      </c>
      <c r="S1535" s="113">
        <v>0</v>
      </c>
      <c r="Y1535" s="120"/>
    </row>
    <row r="1536" spans="1:25" ht="15">
      <c r="A1536" s="134" t="s">
        <v>707</v>
      </c>
      <c r="B1536" s="134" t="s">
        <v>2434</v>
      </c>
      <c r="C1536" s="134" t="s">
        <v>2571</v>
      </c>
      <c r="D1536" s="136">
        <f t="shared" si="421"/>
        <v>7.687878949741313E-24</v>
      </c>
      <c r="E1536" s="136">
        <f t="shared" si="422"/>
        <v>30.063823846328333</v>
      </c>
      <c r="F1536" s="136">
        <v>0</v>
      </c>
      <c r="G1536" s="136">
        <f t="shared" si="426"/>
        <v>30.063823846328333</v>
      </c>
      <c r="H1536" s="136">
        <f t="shared" ca="1" si="420"/>
        <v>31</v>
      </c>
      <c r="I1536" s="154">
        <v>0</v>
      </c>
      <c r="J1536" s="347"/>
      <c r="K1536" t="s">
        <v>1352</v>
      </c>
      <c r="L1536" t="s">
        <v>3307</v>
      </c>
      <c r="M1536" s="113" t="s">
        <v>3479</v>
      </c>
      <c r="N1536" s="113">
        <v>73800</v>
      </c>
      <c r="O1536" s="113">
        <v>0</v>
      </c>
      <c r="S1536" s="113">
        <v>0</v>
      </c>
      <c r="Y1536" s="120"/>
    </row>
    <row r="1537" spans="1:25" ht="15">
      <c r="A1537" s="134" t="s">
        <v>706</v>
      </c>
      <c r="B1537" s="134" t="s">
        <v>3002</v>
      </c>
      <c r="C1537" s="134" t="s">
        <v>3109</v>
      </c>
      <c r="D1537" s="136">
        <f t="shared" si="421"/>
        <v>8.0722728972283783E-24</v>
      </c>
      <c r="E1537" s="136">
        <f t="shared" si="422"/>
        <v>45.095735769492499</v>
      </c>
      <c r="F1537" s="136">
        <v>0</v>
      </c>
      <c r="G1537" s="136">
        <f t="shared" si="426"/>
        <v>45.095735769492499</v>
      </c>
      <c r="H1537" s="136">
        <f t="shared" ca="1" si="420"/>
        <v>46</v>
      </c>
      <c r="I1537" s="154">
        <v>0</v>
      </c>
      <c r="J1537" s="347"/>
      <c r="K1537" t="s">
        <v>534</v>
      </c>
      <c r="L1537" t="s">
        <v>1473</v>
      </c>
      <c r="M1537" s="113" t="s">
        <v>1677</v>
      </c>
      <c r="N1537" s="113">
        <v>100</v>
      </c>
      <c r="O1537" s="113">
        <v>0</v>
      </c>
      <c r="S1537" s="113">
        <v>0</v>
      </c>
      <c r="Y1537" s="120"/>
    </row>
    <row r="1538" spans="1:25" ht="15">
      <c r="A1538" s="134" t="s">
        <v>645</v>
      </c>
      <c r="B1538" s="134" t="s">
        <v>3543</v>
      </c>
      <c r="C1538" s="134" t="s">
        <v>3623</v>
      </c>
      <c r="D1538" s="136">
        <f t="shared" si="421"/>
        <v>8.4758865420897981E-24</v>
      </c>
      <c r="E1538" s="136">
        <f t="shared" si="422"/>
        <v>67.643603654238746</v>
      </c>
      <c r="F1538" s="136">
        <v>0</v>
      </c>
      <c r="G1538" s="136">
        <f t="shared" si="426"/>
        <v>67.643603654238746</v>
      </c>
      <c r="H1538" s="136">
        <f t="shared" ca="1" si="420"/>
        <v>68</v>
      </c>
      <c r="I1538" s="154">
        <v>0</v>
      </c>
      <c r="J1538" s="347"/>
      <c r="K1538" t="s">
        <v>513</v>
      </c>
      <c r="L1538" t="s">
        <v>3660</v>
      </c>
      <c r="M1538" s="113" t="s">
        <v>3939</v>
      </c>
      <c r="N1538" s="113">
        <v>0</v>
      </c>
      <c r="O1538" s="113">
        <v>2400</v>
      </c>
      <c r="S1538" s="113">
        <v>0</v>
      </c>
      <c r="Y1538" s="120"/>
    </row>
    <row r="1539" spans="1:25" ht="15">
      <c r="A1539" s="134" t="s">
        <v>513</v>
      </c>
      <c r="B1539" s="134" t="s">
        <v>1473</v>
      </c>
      <c r="C1539" s="134" t="s">
        <v>1522</v>
      </c>
      <c r="D1539" s="136">
        <f t="shared" si="421"/>
        <v>8.8996808691942887E-24</v>
      </c>
      <c r="E1539" s="136">
        <f t="shared" si="422"/>
        <v>101.46540548135812</v>
      </c>
      <c r="F1539" s="136">
        <v>0</v>
      </c>
      <c r="G1539" s="136">
        <f t="shared" si="426"/>
        <v>101.46540548135812</v>
      </c>
      <c r="H1539" s="136">
        <f t="shared" ref="H1539:H1602" ca="1" si="439">RANDBETWEEN(E1539,G1539)</f>
        <v>102</v>
      </c>
      <c r="I1539" s="154">
        <v>0</v>
      </c>
      <c r="J1539" s="347"/>
      <c r="K1539" t="s">
        <v>717</v>
      </c>
      <c r="L1539" t="s">
        <v>2737</v>
      </c>
      <c r="M1539" s="113" t="s">
        <v>2907</v>
      </c>
      <c r="N1539" s="113">
        <v>0</v>
      </c>
      <c r="O1539" s="113">
        <v>400</v>
      </c>
      <c r="S1539" s="113">
        <v>0</v>
      </c>
      <c r="Y1539" s="120"/>
    </row>
    <row r="1540" spans="1:25" ht="15">
      <c r="A1540" s="134" t="s">
        <v>514</v>
      </c>
      <c r="B1540" s="134" t="s">
        <v>2737</v>
      </c>
      <c r="C1540" s="134" t="s">
        <v>2787</v>
      </c>
      <c r="D1540" s="136">
        <f t="shared" si="421"/>
        <v>9.3446649126540035E-24</v>
      </c>
      <c r="E1540" s="136">
        <f t="shared" si="422"/>
        <v>152.19810822203718</v>
      </c>
      <c r="F1540" s="136">
        <v>0</v>
      </c>
      <c r="G1540" s="136">
        <f t="shared" si="426"/>
        <v>152.19810822203718</v>
      </c>
      <c r="H1540" s="136">
        <f t="shared" ca="1" si="439"/>
        <v>153</v>
      </c>
      <c r="I1540" s="154">
        <v>0</v>
      </c>
      <c r="J1540" s="347"/>
      <c r="K1540" t="s">
        <v>686</v>
      </c>
      <c r="L1540" t="s">
        <v>3307</v>
      </c>
      <c r="M1540" s="113" t="s">
        <v>3480</v>
      </c>
      <c r="N1540" s="113">
        <v>0</v>
      </c>
      <c r="O1540" s="113">
        <v>0</v>
      </c>
      <c r="S1540" s="113">
        <v>0</v>
      </c>
      <c r="Y1540" s="120"/>
    </row>
    <row r="1541" spans="1:25" ht="15">
      <c r="A1541" s="134" t="s">
        <v>730</v>
      </c>
      <c r="B1541" s="134" t="s">
        <v>2076</v>
      </c>
      <c r="C1541" s="134" t="s">
        <v>2334</v>
      </c>
      <c r="D1541" s="136">
        <f t="shared" si="421"/>
        <v>9.8118981582867038E-24</v>
      </c>
      <c r="E1541" s="136">
        <f t="shared" ref="E1541:E1604" si="440">E1540*1.5</f>
        <v>228.29716233305578</v>
      </c>
      <c r="F1541" s="136">
        <v>0</v>
      </c>
      <c r="G1541" s="136">
        <f t="shared" si="426"/>
        <v>228.29716233305578</v>
      </c>
      <c r="H1541" s="136">
        <f t="shared" ca="1" si="439"/>
        <v>229</v>
      </c>
      <c r="I1541" s="154">
        <v>0</v>
      </c>
      <c r="J1541" s="347"/>
      <c r="K1541" t="s">
        <v>593</v>
      </c>
      <c r="L1541" t="s">
        <v>2076</v>
      </c>
      <c r="M1541" s="113" t="s">
        <v>2132</v>
      </c>
      <c r="N1541" s="113">
        <v>0</v>
      </c>
      <c r="O1541" s="113">
        <v>24600</v>
      </c>
      <c r="S1541" s="113">
        <v>0</v>
      </c>
      <c r="Y1541" s="120"/>
    </row>
    <row r="1542" spans="1:25" ht="15">
      <c r="A1542" s="134" t="s">
        <v>1303</v>
      </c>
      <c r="B1542" s="134" t="s">
        <v>2434</v>
      </c>
      <c r="C1542" s="134" t="s">
        <v>2485</v>
      </c>
      <c r="D1542" s="136">
        <f t="shared" ref="D1542:D1543" si="441">D1541*0.75</f>
        <v>7.3589236187150282E-24</v>
      </c>
      <c r="E1542" s="136">
        <f t="shared" ref="E1542:E1543" si="442">E1541*0.5</f>
        <v>114.14858116652789</v>
      </c>
      <c r="F1542" s="136">
        <f t="shared" ref="F1542:F1543" ca="1" si="443">RANDBETWEEN(0,10000)</f>
        <v>4765</v>
      </c>
      <c r="G1542" s="136">
        <f t="shared" ca="1" si="426"/>
        <v>4879.1485811665279</v>
      </c>
      <c r="H1542" s="136">
        <f t="shared" ca="1" si="439"/>
        <v>272</v>
      </c>
      <c r="I1542" s="154">
        <v>4.9266118999999993</v>
      </c>
      <c r="J1542" s="347"/>
      <c r="K1542" t="s">
        <v>611</v>
      </c>
      <c r="L1542" t="s">
        <v>3002</v>
      </c>
      <c r="M1542" s="113" t="s">
        <v>3151</v>
      </c>
      <c r="N1542" s="113">
        <v>0</v>
      </c>
      <c r="O1542" s="113">
        <v>3200</v>
      </c>
      <c r="S1542" s="113">
        <v>0</v>
      </c>
      <c r="Y1542" s="120"/>
    </row>
    <row r="1543" spans="1:25" ht="15">
      <c r="A1543" s="134" t="s">
        <v>770</v>
      </c>
      <c r="B1543" s="134" t="s">
        <v>1473</v>
      </c>
      <c r="C1543" s="134" t="s">
        <v>1678</v>
      </c>
      <c r="D1543" s="136">
        <f t="shared" si="441"/>
        <v>5.5191927140362708E-24</v>
      </c>
      <c r="E1543" s="136">
        <f t="shared" si="442"/>
        <v>57.074290583263945</v>
      </c>
      <c r="F1543" s="136">
        <f t="shared" ca="1" si="443"/>
        <v>4457</v>
      </c>
      <c r="G1543" s="136">
        <f t="shared" ca="1" si="426"/>
        <v>4514.074290583264</v>
      </c>
      <c r="H1543" s="136">
        <f t="shared" ca="1" si="439"/>
        <v>2031</v>
      </c>
      <c r="I1543" s="154">
        <v>0</v>
      </c>
      <c r="J1543" s="347"/>
      <c r="K1543" t="s">
        <v>607</v>
      </c>
      <c r="L1543" t="s">
        <v>1763</v>
      </c>
      <c r="M1543" s="113" t="s">
        <v>1951</v>
      </c>
      <c r="N1543" s="113">
        <v>0</v>
      </c>
      <c r="O1543" s="113">
        <v>100</v>
      </c>
      <c r="S1543" s="113">
        <v>0</v>
      </c>
      <c r="Y1543" s="120"/>
    </row>
    <row r="1544" spans="1:25" ht="15">
      <c r="A1544" s="134" t="s">
        <v>704</v>
      </c>
      <c r="B1544" s="134" t="s">
        <v>2737</v>
      </c>
      <c r="C1544" s="134" t="s">
        <v>2832</v>
      </c>
      <c r="D1544" s="136">
        <f t="shared" ref="D1544:D1605" si="444">D1543*1.05</f>
        <v>5.7951523497380843E-24</v>
      </c>
      <c r="E1544" s="136">
        <f t="shared" si="440"/>
        <v>85.611435874895918</v>
      </c>
      <c r="F1544" s="136">
        <v>0</v>
      </c>
      <c r="G1544" s="136">
        <f t="shared" si="426"/>
        <v>85.611435874895918</v>
      </c>
      <c r="H1544" s="136">
        <f t="shared" ca="1" si="439"/>
        <v>86</v>
      </c>
      <c r="I1544" s="154">
        <v>0</v>
      </c>
      <c r="J1544" s="347"/>
      <c r="K1544" t="s">
        <v>778</v>
      </c>
      <c r="L1544" t="s">
        <v>3660</v>
      </c>
      <c r="M1544" s="113" t="s">
        <v>3940</v>
      </c>
      <c r="N1544" s="113">
        <v>0</v>
      </c>
      <c r="O1544" s="113">
        <v>2400</v>
      </c>
      <c r="S1544" s="113">
        <v>0</v>
      </c>
      <c r="Y1544" s="120"/>
    </row>
    <row r="1545" spans="1:25" ht="15">
      <c r="A1545" s="134" t="s">
        <v>529</v>
      </c>
      <c r="B1545" s="134" t="s">
        <v>3002</v>
      </c>
      <c r="C1545" s="134" t="s">
        <v>3186</v>
      </c>
      <c r="D1545" s="136">
        <f t="shared" si="444"/>
        <v>6.0849099672249887E-24</v>
      </c>
      <c r="E1545" s="136">
        <f>E1544*0.25</f>
        <v>21.402858968723979</v>
      </c>
      <c r="F1545" s="136">
        <v>0</v>
      </c>
      <c r="G1545" s="136">
        <f t="shared" si="426"/>
        <v>21.402858968723979</v>
      </c>
      <c r="H1545" s="136">
        <f t="shared" ca="1" si="439"/>
        <v>22</v>
      </c>
      <c r="I1545" s="154">
        <v>64.94107151</v>
      </c>
      <c r="J1545" s="347"/>
      <c r="K1545" t="s">
        <v>458</v>
      </c>
      <c r="L1545" t="s">
        <v>1763</v>
      </c>
      <c r="M1545" s="113" t="s">
        <v>1823</v>
      </c>
      <c r="N1545" s="113">
        <v>0</v>
      </c>
      <c r="O1545" s="113">
        <v>0</v>
      </c>
      <c r="S1545" s="113">
        <v>0</v>
      </c>
      <c r="Y1545" s="120"/>
    </row>
    <row r="1546" spans="1:25" ht="15">
      <c r="A1546" s="134" t="s">
        <v>766</v>
      </c>
      <c r="B1546" s="134" t="s">
        <v>2434</v>
      </c>
      <c r="C1546" s="134" t="s">
        <v>2651</v>
      </c>
      <c r="D1546" s="136">
        <f t="shared" si="444"/>
        <v>6.3891554655862383E-24</v>
      </c>
      <c r="E1546" s="136">
        <f t="shared" si="440"/>
        <v>32.104288453085971</v>
      </c>
      <c r="F1546" s="136">
        <v>0</v>
      </c>
      <c r="G1546" s="136">
        <f t="shared" si="426"/>
        <v>32.104288453085971</v>
      </c>
      <c r="H1546" s="136">
        <f t="shared" ca="1" si="439"/>
        <v>33</v>
      </c>
      <c r="I1546" s="154">
        <v>0</v>
      </c>
      <c r="J1546" s="347"/>
      <c r="K1546" t="s">
        <v>677</v>
      </c>
      <c r="L1546" t="s">
        <v>1473</v>
      </c>
      <c r="M1546" s="113" t="s">
        <v>1679</v>
      </c>
      <c r="N1546" s="113">
        <v>5200</v>
      </c>
      <c r="O1546" s="113">
        <v>0</v>
      </c>
      <c r="S1546" s="113">
        <v>0</v>
      </c>
      <c r="Y1546" s="120"/>
    </row>
    <row r="1547" spans="1:25" ht="15">
      <c r="A1547" s="134" t="s">
        <v>646</v>
      </c>
      <c r="B1547" s="134" t="s">
        <v>4434</v>
      </c>
      <c r="C1547" s="134" t="s">
        <v>4473</v>
      </c>
      <c r="D1547" s="136">
        <f t="shared" ref="D1547:D1548" si="445">D1546*0.75</f>
        <v>4.7918665991896785E-24</v>
      </c>
      <c r="E1547" s="136">
        <f t="shared" ref="E1547:E1548" si="446">E1546*0.5</f>
        <v>16.052144226542985</v>
      </c>
      <c r="F1547" s="136">
        <f t="shared" ref="F1547:F1548" ca="1" si="447">RANDBETWEEN(0,10000)</f>
        <v>7469</v>
      </c>
      <c r="G1547" s="136">
        <f t="shared" ca="1" si="426"/>
        <v>7485.0521442265426</v>
      </c>
      <c r="H1547" s="136">
        <f t="shared" ca="1" si="439"/>
        <v>7277</v>
      </c>
      <c r="I1547" s="154">
        <v>0</v>
      </c>
      <c r="J1547" s="347"/>
      <c r="K1547" t="s">
        <v>487</v>
      </c>
      <c r="L1547" t="s">
        <v>2737</v>
      </c>
      <c r="M1547" s="113" t="s">
        <v>2919</v>
      </c>
      <c r="N1547" s="113">
        <v>0</v>
      </c>
      <c r="O1547" s="113">
        <v>1100</v>
      </c>
      <c r="S1547" s="113">
        <v>0</v>
      </c>
      <c r="Y1547" s="120"/>
    </row>
    <row r="1548" spans="1:25" ht="15">
      <c r="A1548" s="134" t="s">
        <v>455</v>
      </c>
      <c r="B1548" s="134" t="s">
        <v>2737</v>
      </c>
      <c r="C1548" s="134" t="s">
        <v>2810</v>
      </c>
      <c r="D1548" s="136">
        <f t="shared" si="445"/>
        <v>3.5938999493922587E-24</v>
      </c>
      <c r="E1548" s="136">
        <f t="shared" si="446"/>
        <v>8.0260721132714927</v>
      </c>
      <c r="F1548" s="136">
        <f t="shared" ca="1" si="447"/>
        <v>7528</v>
      </c>
      <c r="G1548" s="136">
        <f t="shared" ca="1" si="426"/>
        <v>7536.0260721132718</v>
      </c>
      <c r="H1548" s="136">
        <f t="shared" ca="1" si="439"/>
        <v>6866</v>
      </c>
      <c r="I1548" s="154">
        <v>1507.0991524399999</v>
      </c>
      <c r="J1548" s="347"/>
      <c r="K1548" t="s">
        <v>469</v>
      </c>
      <c r="L1548" t="s">
        <v>2737</v>
      </c>
      <c r="M1548" s="113" t="s">
        <v>2868</v>
      </c>
      <c r="N1548" s="113">
        <v>0</v>
      </c>
      <c r="O1548" s="113">
        <v>9500</v>
      </c>
      <c r="S1548" s="113">
        <v>0</v>
      </c>
      <c r="Y1548" s="120"/>
    </row>
    <row r="1549" spans="1:25" ht="15">
      <c r="A1549" s="134" t="s">
        <v>639</v>
      </c>
      <c r="B1549" s="134" t="s">
        <v>3660</v>
      </c>
      <c r="C1549" s="134" t="s">
        <v>3941</v>
      </c>
      <c r="D1549" s="136">
        <f t="shared" si="444"/>
        <v>3.7735949468618718E-24</v>
      </c>
      <c r="E1549" s="136">
        <f t="shared" si="440"/>
        <v>12.039108169907239</v>
      </c>
      <c r="F1549" s="136">
        <v>0</v>
      </c>
      <c r="G1549" s="136">
        <f t="shared" si="426"/>
        <v>12.039108169907239</v>
      </c>
      <c r="H1549" s="136">
        <f t="shared" ca="1" si="439"/>
        <v>13</v>
      </c>
      <c r="I1549" s="154">
        <v>0</v>
      </c>
      <c r="J1549" s="347"/>
      <c r="K1549" t="s">
        <v>434</v>
      </c>
      <c r="L1549" t="s">
        <v>1763</v>
      </c>
      <c r="M1549" s="113" t="s">
        <v>1907</v>
      </c>
      <c r="N1549" s="113">
        <v>0</v>
      </c>
      <c r="O1549" s="113">
        <v>5000</v>
      </c>
      <c r="S1549" s="113">
        <v>0</v>
      </c>
      <c r="Y1549" s="120"/>
    </row>
    <row r="1550" spans="1:25" ht="15">
      <c r="A1550" s="134" t="s">
        <v>588</v>
      </c>
      <c r="B1550" s="134" t="s">
        <v>3307</v>
      </c>
      <c r="C1550" s="134" t="s">
        <v>3449</v>
      </c>
      <c r="D1550" s="136">
        <f t="shared" si="444"/>
        <v>3.9622746942049653E-24</v>
      </c>
      <c r="E1550" s="136">
        <f t="shared" si="440"/>
        <v>18.05866225486086</v>
      </c>
      <c r="F1550" s="136">
        <v>0</v>
      </c>
      <c r="G1550" s="136">
        <f t="shared" si="426"/>
        <v>18.05866225486086</v>
      </c>
      <c r="H1550" s="136">
        <f t="shared" ca="1" si="439"/>
        <v>19</v>
      </c>
      <c r="I1550" s="154">
        <v>19092.355834999998</v>
      </c>
      <c r="J1550" s="347"/>
      <c r="K1550" t="s">
        <v>1297</v>
      </c>
      <c r="L1550" t="s">
        <v>1763</v>
      </c>
      <c r="M1550" s="113" t="s">
        <v>1930</v>
      </c>
      <c r="N1550" s="113">
        <v>0</v>
      </c>
      <c r="O1550" s="113">
        <v>238900</v>
      </c>
      <c r="S1550" s="113">
        <v>0</v>
      </c>
      <c r="Y1550" s="120"/>
    </row>
    <row r="1551" spans="1:25" ht="15">
      <c r="A1551" s="134" t="s">
        <v>507</v>
      </c>
      <c r="B1551" s="134" t="s">
        <v>3002</v>
      </c>
      <c r="C1551" s="134" t="s">
        <v>3216</v>
      </c>
      <c r="D1551" s="136">
        <f t="shared" si="444"/>
        <v>4.1603884289152138E-24</v>
      </c>
      <c r="E1551" s="136">
        <f t="shared" si="440"/>
        <v>27.087993382291288</v>
      </c>
      <c r="F1551" s="136">
        <v>0</v>
      </c>
      <c r="G1551" s="136">
        <f t="shared" ref="G1551:G1614" si="448">E1551+F1551</f>
        <v>27.087993382291288</v>
      </c>
      <c r="H1551" s="136">
        <f t="shared" ca="1" si="439"/>
        <v>28</v>
      </c>
      <c r="I1551" s="154">
        <v>0</v>
      </c>
      <c r="J1551" s="347"/>
      <c r="K1551" t="s">
        <v>620</v>
      </c>
      <c r="L1551" t="s">
        <v>3307</v>
      </c>
      <c r="M1551" s="113" t="s">
        <v>3402</v>
      </c>
      <c r="N1551" s="113">
        <v>36300</v>
      </c>
      <c r="O1551" s="113">
        <v>0</v>
      </c>
      <c r="S1551" s="113">
        <v>0</v>
      </c>
      <c r="Y1551" s="120"/>
    </row>
    <row r="1552" spans="1:25" ht="15">
      <c r="A1552" s="134" t="s">
        <v>685</v>
      </c>
      <c r="B1552" s="134" t="s">
        <v>1763</v>
      </c>
      <c r="C1552" s="134" t="s">
        <v>1979</v>
      </c>
      <c r="D1552" s="136">
        <f t="shared" si="444"/>
        <v>4.3684078503609747E-24</v>
      </c>
      <c r="E1552" s="136">
        <f t="shared" si="440"/>
        <v>40.631990073436931</v>
      </c>
      <c r="F1552" s="136">
        <v>0</v>
      </c>
      <c r="G1552" s="136">
        <f t="shared" si="448"/>
        <v>40.631990073436931</v>
      </c>
      <c r="H1552" s="136">
        <f t="shared" ca="1" si="439"/>
        <v>41</v>
      </c>
      <c r="I1552" s="154">
        <v>0</v>
      </c>
      <c r="J1552" s="347"/>
      <c r="K1552" t="s">
        <v>527</v>
      </c>
      <c r="L1552" t="s">
        <v>3002</v>
      </c>
      <c r="M1552" s="113" t="s">
        <v>3132</v>
      </c>
      <c r="N1552" s="113">
        <v>0</v>
      </c>
      <c r="O1552" s="113">
        <v>4000</v>
      </c>
      <c r="S1552" s="113">
        <v>0</v>
      </c>
      <c r="Y1552" s="120"/>
    </row>
    <row r="1553" spans="1:25" ht="15">
      <c r="A1553" s="134" t="s">
        <v>690</v>
      </c>
      <c r="B1553" s="134" t="s">
        <v>2434</v>
      </c>
      <c r="C1553" s="134" t="s">
        <v>2652</v>
      </c>
      <c r="D1553" s="136">
        <f t="shared" si="444"/>
        <v>4.586828242879024E-24</v>
      </c>
      <c r="E1553" s="136">
        <f t="shared" si="440"/>
        <v>60.9479851101554</v>
      </c>
      <c r="F1553" s="136">
        <v>0</v>
      </c>
      <c r="G1553" s="136">
        <f t="shared" si="448"/>
        <v>60.9479851101554</v>
      </c>
      <c r="H1553" s="136">
        <f t="shared" ca="1" si="439"/>
        <v>61</v>
      </c>
      <c r="I1553" s="154">
        <v>0</v>
      </c>
      <c r="J1553" s="347"/>
      <c r="K1553" t="s">
        <v>663</v>
      </c>
      <c r="L1553" t="s">
        <v>4048</v>
      </c>
      <c r="M1553" s="113" t="s">
        <v>4101</v>
      </c>
      <c r="N1553" s="113">
        <v>100</v>
      </c>
      <c r="O1553" s="113">
        <v>0</v>
      </c>
      <c r="S1553" s="113">
        <v>0</v>
      </c>
      <c r="Y1553" s="120"/>
    </row>
    <row r="1554" spans="1:25" ht="15">
      <c r="A1554" s="134" t="s">
        <v>569</v>
      </c>
      <c r="B1554" s="134" t="s">
        <v>2076</v>
      </c>
      <c r="C1554" s="134" t="s">
        <v>2335</v>
      </c>
      <c r="D1554" s="136">
        <f t="shared" si="444"/>
        <v>4.8161696550229754E-24</v>
      </c>
      <c r="E1554" s="136">
        <f t="shared" si="440"/>
        <v>91.421977665233101</v>
      </c>
      <c r="F1554" s="136">
        <v>0</v>
      </c>
      <c r="G1554" s="136">
        <f t="shared" si="448"/>
        <v>91.421977665233101</v>
      </c>
      <c r="H1554" s="136">
        <f t="shared" ca="1" si="439"/>
        <v>92</v>
      </c>
      <c r="I1554" s="154">
        <v>0</v>
      </c>
      <c r="J1554" s="347"/>
      <c r="K1554" t="s">
        <v>705</v>
      </c>
      <c r="L1554" t="s">
        <v>2076</v>
      </c>
      <c r="M1554" s="113" t="s">
        <v>2211</v>
      </c>
      <c r="N1554" s="113">
        <v>0</v>
      </c>
      <c r="O1554" s="113">
        <v>2500</v>
      </c>
      <c r="S1554" s="113">
        <v>0</v>
      </c>
      <c r="Y1554" s="120"/>
    </row>
    <row r="1555" spans="1:25" ht="15">
      <c r="A1555" s="134" t="s">
        <v>1297</v>
      </c>
      <c r="B1555" s="134" t="s">
        <v>2737</v>
      </c>
      <c r="C1555" s="134" t="s">
        <v>2852</v>
      </c>
      <c r="D1555" s="136">
        <f>D1554*0.75</f>
        <v>3.6121272412672314E-24</v>
      </c>
      <c r="E1555" s="136">
        <f>E1554*0.25</f>
        <v>22.855494416308275</v>
      </c>
      <c r="F1555" s="136">
        <f ca="1">RANDBETWEEN(0,10000)</f>
        <v>3568</v>
      </c>
      <c r="G1555" s="136">
        <f t="shared" ca="1" si="448"/>
        <v>3590.8554944163084</v>
      </c>
      <c r="H1555" s="136">
        <f t="shared" ca="1" si="439"/>
        <v>2086</v>
      </c>
      <c r="I1555" s="154">
        <v>3059.3219065499993</v>
      </c>
      <c r="J1555" s="347"/>
      <c r="K1555" t="s">
        <v>499</v>
      </c>
      <c r="L1555" t="s">
        <v>1473</v>
      </c>
      <c r="M1555" s="113" t="s">
        <v>1676</v>
      </c>
      <c r="N1555" s="113">
        <v>0</v>
      </c>
      <c r="O1555" s="113">
        <v>0</v>
      </c>
      <c r="S1555" s="113">
        <v>0</v>
      </c>
      <c r="Y1555" s="120"/>
    </row>
    <row r="1556" spans="1:25" ht="15">
      <c r="A1556" s="134" t="s">
        <v>1344</v>
      </c>
      <c r="B1556" s="134" t="s">
        <v>3002</v>
      </c>
      <c r="C1556" s="134" t="s">
        <v>3061</v>
      </c>
      <c r="D1556" s="136">
        <f t="shared" si="444"/>
        <v>3.7927336033305932E-24</v>
      </c>
      <c r="E1556" s="136">
        <f t="shared" si="440"/>
        <v>34.283241624462413</v>
      </c>
      <c r="F1556" s="136">
        <v>0</v>
      </c>
      <c r="G1556" s="136">
        <f t="shared" si="448"/>
        <v>34.283241624462413</v>
      </c>
      <c r="H1556" s="136">
        <f t="shared" ca="1" si="439"/>
        <v>35</v>
      </c>
      <c r="I1556" s="154">
        <v>1152.7092234699999</v>
      </c>
      <c r="J1556" s="347"/>
      <c r="K1556" t="s">
        <v>645</v>
      </c>
      <c r="L1556" t="s">
        <v>3543</v>
      </c>
      <c r="M1556" s="113" t="s">
        <v>3623</v>
      </c>
      <c r="N1556" s="113">
        <v>13200</v>
      </c>
      <c r="O1556" s="113">
        <v>0</v>
      </c>
      <c r="S1556" s="113">
        <v>0</v>
      </c>
      <c r="Y1556" s="120"/>
    </row>
    <row r="1557" spans="1:25" ht="15">
      <c r="A1557" s="134" t="s">
        <v>557</v>
      </c>
      <c r="B1557" s="134" t="s">
        <v>4275</v>
      </c>
      <c r="C1557" s="134" t="s">
        <v>4396</v>
      </c>
      <c r="D1557" s="136">
        <f t="shared" ref="D1557:D1558" si="449">D1556*0.75</f>
        <v>2.8445502024979449E-24</v>
      </c>
      <c r="E1557" s="136">
        <f t="shared" ref="E1557:E1558" si="450">E1556*0.5</f>
        <v>17.141620812231206</v>
      </c>
      <c r="F1557" s="136">
        <f t="shared" ref="F1557:F1558" ca="1" si="451">RANDBETWEEN(0,10000)</f>
        <v>3161</v>
      </c>
      <c r="G1557" s="136">
        <f t="shared" ca="1" si="448"/>
        <v>3178.1416208122314</v>
      </c>
      <c r="H1557" s="136">
        <f t="shared" ca="1" si="439"/>
        <v>1176</v>
      </c>
      <c r="I1557" s="154">
        <v>2259.6634062799999</v>
      </c>
      <c r="J1557" s="347"/>
      <c r="K1557" t="s">
        <v>570</v>
      </c>
      <c r="L1557" t="s">
        <v>260</v>
      </c>
      <c r="M1557" s="113" t="s">
        <v>1056</v>
      </c>
      <c r="N1557" s="113">
        <v>0</v>
      </c>
      <c r="O1557" s="113">
        <v>0</v>
      </c>
      <c r="S1557" s="113">
        <v>0</v>
      </c>
      <c r="Y1557" s="120"/>
    </row>
    <row r="1558" spans="1:25" ht="15">
      <c r="A1558" s="134" t="s">
        <v>686</v>
      </c>
      <c r="B1558" s="134" t="s">
        <v>1763</v>
      </c>
      <c r="C1558" s="134" t="s">
        <v>1803</v>
      </c>
      <c r="D1558" s="136">
        <f t="shared" si="449"/>
        <v>2.1334126518734587E-24</v>
      </c>
      <c r="E1558" s="136">
        <f t="shared" si="450"/>
        <v>8.5708104061156032</v>
      </c>
      <c r="F1558" s="136">
        <f t="shared" ca="1" si="451"/>
        <v>460</v>
      </c>
      <c r="G1558" s="136">
        <f t="shared" ca="1" si="448"/>
        <v>468.57081040611558</v>
      </c>
      <c r="H1558" s="136">
        <f t="shared" ca="1" si="439"/>
        <v>37</v>
      </c>
      <c r="I1558" s="154">
        <v>4510.9723889999996</v>
      </c>
      <c r="J1558" s="347"/>
      <c r="K1558" t="s">
        <v>587</v>
      </c>
      <c r="L1558" t="s">
        <v>260</v>
      </c>
      <c r="M1558" s="113" t="s">
        <v>1057</v>
      </c>
      <c r="N1558" s="113">
        <v>0</v>
      </c>
      <c r="O1558" s="113">
        <v>0</v>
      </c>
      <c r="S1558" s="113">
        <v>0</v>
      </c>
      <c r="Y1558" s="120"/>
    </row>
    <row r="1559" spans="1:25" ht="15">
      <c r="A1559" s="134" t="s">
        <v>568</v>
      </c>
      <c r="B1559" s="134" t="s">
        <v>2737</v>
      </c>
      <c r="C1559" s="134" t="s">
        <v>2860</v>
      </c>
      <c r="D1559" s="136">
        <f t="shared" si="444"/>
        <v>2.2400832844671318E-24</v>
      </c>
      <c r="E1559" s="136">
        <f t="shared" si="440"/>
        <v>12.856215609173404</v>
      </c>
      <c r="F1559" s="136">
        <v>0</v>
      </c>
      <c r="G1559" s="136">
        <f t="shared" si="448"/>
        <v>12.856215609173404</v>
      </c>
      <c r="H1559" s="136">
        <f t="shared" ca="1" si="439"/>
        <v>13</v>
      </c>
      <c r="I1559" s="154">
        <v>0</v>
      </c>
      <c r="J1559" s="347"/>
      <c r="K1559" t="s">
        <v>472</v>
      </c>
      <c r="L1559" t="s">
        <v>260</v>
      </c>
      <c r="M1559" s="113" t="s">
        <v>1058</v>
      </c>
      <c r="N1559" s="113">
        <v>0</v>
      </c>
      <c r="O1559" s="113">
        <v>0</v>
      </c>
      <c r="S1559" s="113">
        <v>0</v>
      </c>
      <c r="Y1559" s="120"/>
    </row>
    <row r="1560" spans="1:25" ht="15">
      <c r="A1560" s="134" t="s">
        <v>657</v>
      </c>
      <c r="B1560" s="134" t="s">
        <v>2076</v>
      </c>
      <c r="C1560" s="134" t="s">
        <v>2336</v>
      </c>
      <c r="D1560" s="136">
        <f t="shared" si="444"/>
        <v>2.3520874486904883E-24</v>
      </c>
      <c r="E1560" s="136">
        <f t="shared" si="440"/>
        <v>19.284323413760106</v>
      </c>
      <c r="F1560" s="136">
        <v>0</v>
      </c>
      <c r="G1560" s="136">
        <f t="shared" si="448"/>
        <v>19.284323413760106</v>
      </c>
      <c r="H1560" s="136">
        <f t="shared" ca="1" si="439"/>
        <v>20</v>
      </c>
      <c r="I1560" s="154">
        <v>166.53335999999999</v>
      </c>
      <c r="J1560" s="347"/>
      <c r="K1560" t="s">
        <v>568</v>
      </c>
      <c r="L1560" t="s">
        <v>2076</v>
      </c>
      <c r="M1560" s="113" t="s">
        <v>2195</v>
      </c>
      <c r="N1560" s="113">
        <v>0</v>
      </c>
      <c r="O1560" s="113">
        <v>5700</v>
      </c>
      <c r="S1560" s="113">
        <v>0</v>
      </c>
      <c r="Y1560" s="120"/>
    </row>
    <row r="1561" spans="1:25" ht="15">
      <c r="A1561" s="134" t="s">
        <v>648</v>
      </c>
      <c r="B1561" s="134" t="s">
        <v>3660</v>
      </c>
      <c r="C1561" s="134" t="s">
        <v>3704</v>
      </c>
      <c r="D1561" s="136">
        <f t="shared" si="444"/>
        <v>2.4696918211250129E-24</v>
      </c>
      <c r="E1561" s="136">
        <f t="shared" si="440"/>
        <v>28.926485120640159</v>
      </c>
      <c r="F1561" s="136">
        <v>0</v>
      </c>
      <c r="G1561" s="136">
        <f t="shared" si="448"/>
        <v>28.926485120640159</v>
      </c>
      <c r="H1561" s="136">
        <f t="shared" ca="1" si="439"/>
        <v>29</v>
      </c>
      <c r="I1561" s="154">
        <v>0</v>
      </c>
      <c r="J1561" s="347"/>
      <c r="K1561" t="s">
        <v>666</v>
      </c>
      <c r="L1561" t="s">
        <v>3307</v>
      </c>
      <c r="M1561" s="113" t="s">
        <v>3375</v>
      </c>
      <c r="N1561" s="113">
        <v>200</v>
      </c>
      <c r="O1561" s="113">
        <v>0</v>
      </c>
      <c r="S1561" s="113">
        <v>0</v>
      </c>
      <c r="Y1561" s="120"/>
    </row>
    <row r="1562" spans="1:25" ht="15">
      <c r="A1562" s="134" t="s">
        <v>1287</v>
      </c>
      <c r="B1562" s="134" t="s">
        <v>1763</v>
      </c>
      <c r="C1562" s="134" t="s">
        <v>1980</v>
      </c>
      <c r="D1562" s="136">
        <f t="shared" ref="D1562:D1565" si="452">D1561*0.75</f>
        <v>1.8522688658437596E-24</v>
      </c>
      <c r="E1562" s="136">
        <f t="shared" ref="E1562:E1565" si="453">E1561*0.5</f>
        <v>14.463242560320079</v>
      </c>
      <c r="F1562" s="136">
        <f t="shared" ref="F1562:F1565" ca="1" si="454">RANDBETWEEN(0,10000)</f>
        <v>7798</v>
      </c>
      <c r="G1562" s="136">
        <f t="shared" ca="1" si="448"/>
        <v>7812.4632425603204</v>
      </c>
      <c r="H1562" s="136">
        <f t="shared" ca="1" si="439"/>
        <v>7631</v>
      </c>
      <c r="I1562" s="154">
        <v>8428.8153996899982</v>
      </c>
      <c r="J1562" s="347"/>
      <c r="K1562" t="s">
        <v>488</v>
      </c>
      <c r="L1562" t="s">
        <v>1763</v>
      </c>
      <c r="M1562" s="113" t="s">
        <v>1923</v>
      </c>
      <c r="N1562" s="113">
        <v>0</v>
      </c>
      <c r="O1562" s="113">
        <v>13300</v>
      </c>
      <c r="S1562" s="113">
        <v>0</v>
      </c>
      <c r="Y1562" s="120"/>
    </row>
    <row r="1563" spans="1:25" ht="15">
      <c r="A1563" s="134" t="s">
        <v>1288</v>
      </c>
      <c r="B1563" s="134" t="s">
        <v>2076</v>
      </c>
      <c r="C1563" s="134" t="s">
        <v>2152</v>
      </c>
      <c r="D1563" s="136">
        <f t="shared" si="452"/>
        <v>1.3892016493828197E-24</v>
      </c>
      <c r="E1563" s="136">
        <f t="shared" si="453"/>
        <v>7.2316212801600397</v>
      </c>
      <c r="F1563" s="136">
        <f t="shared" ca="1" si="454"/>
        <v>9993</v>
      </c>
      <c r="G1563" s="136">
        <f t="shared" ca="1" si="448"/>
        <v>10000.23162128016</v>
      </c>
      <c r="H1563" s="136">
        <f t="shared" ca="1" si="439"/>
        <v>8505</v>
      </c>
      <c r="I1563" s="154">
        <v>-5159.4532928399994</v>
      </c>
      <c r="J1563" s="347"/>
      <c r="K1563" t="s">
        <v>788</v>
      </c>
      <c r="L1563" t="s">
        <v>3660</v>
      </c>
      <c r="M1563" s="113" t="s">
        <v>3942</v>
      </c>
      <c r="N1563" s="113">
        <v>0</v>
      </c>
      <c r="O1563" s="113">
        <v>13900</v>
      </c>
      <c r="S1563" s="113">
        <v>0</v>
      </c>
      <c r="Y1563" s="120"/>
    </row>
    <row r="1564" spans="1:25" ht="15">
      <c r="A1564" s="134" t="s">
        <v>1342</v>
      </c>
      <c r="B1564" s="134" t="s">
        <v>4048</v>
      </c>
      <c r="C1564" s="134" t="s">
        <v>4065</v>
      </c>
      <c r="D1564" s="136">
        <f t="shared" si="452"/>
        <v>1.0419012370371148E-24</v>
      </c>
      <c r="E1564" s="136">
        <f t="shared" si="453"/>
        <v>3.6158106400800198</v>
      </c>
      <c r="F1564" s="136">
        <f t="shared" ca="1" si="454"/>
        <v>7658</v>
      </c>
      <c r="G1564" s="136">
        <f t="shared" ca="1" si="448"/>
        <v>7661.6158106400799</v>
      </c>
      <c r="H1564" s="136">
        <f t="shared" ca="1" si="439"/>
        <v>7545</v>
      </c>
      <c r="I1564" s="154">
        <v>0</v>
      </c>
      <c r="J1564" s="347"/>
      <c r="K1564" t="s">
        <v>590</v>
      </c>
      <c r="L1564" t="s">
        <v>2737</v>
      </c>
      <c r="M1564" s="113" t="s">
        <v>2924</v>
      </c>
      <c r="N1564" s="113">
        <v>0</v>
      </c>
      <c r="O1564" s="113">
        <v>0</v>
      </c>
      <c r="S1564" s="113">
        <v>0</v>
      </c>
      <c r="Y1564" s="120"/>
    </row>
    <row r="1565" spans="1:25" ht="15">
      <c r="A1565" s="134" t="s">
        <v>710</v>
      </c>
      <c r="B1565" s="134" t="s">
        <v>3307</v>
      </c>
      <c r="C1565" s="134" t="s">
        <v>3368</v>
      </c>
      <c r="D1565" s="136">
        <f t="shared" si="452"/>
        <v>7.8142592777783607E-25</v>
      </c>
      <c r="E1565" s="136">
        <f t="shared" si="453"/>
        <v>1.8079053200400099</v>
      </c>
      <c r="F1565" s="136">
        <f t="shared" ca="1" si="454"/>
        <v>254</v>
      </c>
      <c r="G1565" s="136">
        <f t="shared" ca="1" si="448"/>
        <v>255.80790532004002</v>
      </c>
      <c r="H1565" s="136">
        <f t="shared" ca="1" si="439"/>
        <v>247</v>
      </c>
      <c r="I1565" s="154">
        <v>0</v>
      </c>
      <c r="J1565" s="347"/>
      <c r="K1565" t="s">
        <v>521</v>
      </c>
      <c r="L1565" t="s">
        <v>1473</v>
      </c>
      <c r="M1565" s="113" t="s">
        <v>1680</v>
      </c>
      <c r="N1565" s="113">
        <v>17800</v>
      </c>
      <c r="O1565" s="113">
        <v>0</v>
      </c>
      <c r="S1565" s="113">
        <v>0</v>
      </c>
      <c r="Y1565" s="120"/>
    </row>
    <row r="1566" spans="1:25" ht="15">
      <c r="A1566" s="134" t="s">
        <v>688</v>
      </c>
      <c r="B1566" s="134" t="s">
        <v>3002</v>
      </c>
      <c r="C1566" s="134" t="s">
        <v>3217</v>
      </c>
      <c r="D1566" s="136">
        <f t="shared" si="444"/>
        <v>8.204972241667279E-25</v>
      </c>
      <c r="E1566" s="136">
        <f t="shared" si="440"/>
        <v>2.7118579800600147</v>
      </c>
      <c r="F1566" s="136">
        <v>0</v>
      </c>
      <c r="G1566" s="136">
        <f t="shared" si="448"/>
        <v>2.7118579800600147</v>
      </c>
      <c r="H1566" s="136">
        <f t="shared" ca="1" si="439"/>
        <v>3</v>
      </c>
      <c r="I1566" s="154">
        <v>0</v>
      </c>
      <c r="J1566" s="347"/>
      <c r="K1566" t="s">
        <v>573</v>
      </c>
      <c r="L1566" t="s">
        <v>2076</v>
      </c>
      <c r="M1566" s="113" t="s">
        <v>2302</v>
      </c>
      <c r="N1566" s="113">
        <v>0</v>
      </c>
      <c r="O1566" s="113">
        <v>24600</v>
      </c>
      <c r="S1566" s="113">
        <v>0</v>
      </c>
      <c r="Y1566" s="120"/>
    </row>
    <row r="1567" spans="1:25" ht="15">
      <c r="A1567" s="134" t="s">
        <v>637</v>
      </c>
      <c r="B1567" s="134" t="s">
        <v>3660</v>
      </c>
      <c r="C1567" s="134" t="s">
        <v>3746</v>
      </c>
      <c r="D1567" s="136">
        <f>D1566*0.75</f>
        <v>6.1537291812504592E-25</v>
      </c>
      <c r="E1567" s="136">
        <f>E1566*0.5</f>
        <v>1.3559289900300073</v>
      </c>
      <c r="F1567" s="136">
        <f ca="1">RANDBETWEEN(0,10000)</f>
        <v>7208</v>
      </c>
      <c r="G1567" s="136">
        <f t="shared" ca="1" si="448"/>
        <v>7209.3559289900304</v>
      </c>
      <c r="H1567" s="136">
        <f t="shared" ca="1" si="439"/>
        <v>3750</v>
      </c>
      <c r="I1567" s="154">
        <v>0</v>
      </c>
      <c r="J1567" s="347"/>
      <c r="K1567" t="s">
        <v>695</v>
      </c>
      <c r="L1567" t="s">
        <v>3002</v>
      </c>
      <c r="M1567" s="113" t="s">
        <v>3098</v>
      </c>
      <c r="N1567" s="113">
        <v>0</v>
      </c>
      <c r="O1567" s="113">
        <v>400</v>
      </c>
      <c r="S1567" s="113">
        <v>0</v>
      </c>
      <c r="Y1567" s="120"/>
    </row>
    <row r="1568" spans="1:25" ht="15">
      <c r="A1568" s="134" t="s">
        <v>587</v>
      </c>
      <c r="B1568" s="134" t="s">
        <v>3543</v>
      </c>
      <c r="C1568" s="134" t="s">
        <v>3562</v>
      </c>
      <c r="D1568" s="136">
        <f t="shared" si="444"/>
        <v>6.4614156403129824E-25</v>
      </c>
      <c r="E1568" s="136">
        <f t="shared" si="440"/>
        <v>2.0338934850450112</v>
      </c>
      <c r="F1568" s="136">
        <v>0</v>
      </c>
      <c r="G1568" s="136">
        <f t="shared" si="448"/>
        <v>2.0338934850450112</v>
      </c>
      <c r="H1568" s="136">
        <f t="shared" ca="1" si="439"/>
        <v>3</v>
      </c>
      <c r="I1568" s="154">
        <v>0</v>
      </c>
      <c r="J1568" s="347"/>
      <c r="K1568" t="s">
        <v>541</v>
      </c>
      <c r="L1568" t="s">
        <v>3660</v>
      </c>
      <c r="M1568" s="113" t="s">
        <v>3770</v>
      </c>
      <c r="N1568" s="113">
        <v>0</v>
      </c>
      <c r="O1568" s="113">
        <v>12300</v>
      </c>
      <c r="S1568" s="113">
        <v>0</v>
      </c>
      <c r="Y1568" s="120"/>
    </row>
    <row r="1569" spans="1:25" ht="15">
      <c r="A1569" s="134" t="s">
        <v>694</v>
      </c>
      <c r="B1569" s="134" t="s">
        <v>4048</v>
      </c>
      <c r="C1569" s="134" t="s">
        <v>4070</v>
      </c>
      <c r="D1569" s="136">
        <f t="shared" si="444"/>
        <v>6.7844864223286318E-25</v>
      </c>
      <c r="E1569" s="136">
        <f t="shared" si="440"/>
        <v>3.0508402275675168</v>
      </c>
      <c r="F1569" s="136">
        <v>0</v>
      </c>
      <c r="G1569" s="136">
        <f t="shared" si="448"/>
        <v>3.0508402275675168</v>
      </c>
      <c r="H1569" s="136">
        <f t="shared" ca="1" si="439"/>
        <v>4</v>
      </c>
      <c r="I1569" s="154">
        <v>0</v>
      </c>
      <c r="J1569" s="347"/>
      <c r="K1569" t="s">
        <v>543</v>
      </c>
      <c r="L1569" t="s">
        <v>4275</v>
      </c>
      <c r="M1569" s="113" t="s">
        <v>4397</v>
      </c>
      <c r="N1569" s="113">
        <v>53100</v>
      </c>
      <c r="O1569" s="113">
        <v>0</v>
      </c>
      <c r="S1569" s="113">
        <v>0</v>
      </c>
      <c r="Y1569" s="120"/>
    </row>
    <row r="1570" spans="1:25" ht="15">
      <c r="A1570" s="134" t="s">
        <v>503</v>
      </c>
      <c r="B1570" s="134" t="s">
        <v>1373</v>
      </c>
      <c r="C1570" s="134" t="s">
        <v>1445</v>
      </c>
      <c r="D1570" s="136">
        <f t="shared" si="444"/>
        <v>7.1237107434450634E-25</v>
      </c>
      <c r="E1570" s="136">
        <f t="shared" si="440"/>
        <v>4.5762603413512757</v>
      </c>
      <c r="F1570" s="136">
        <v>0</v>
      </c>
      <c r="G1570" s="136">
        <f t="shared" si="448"/>
        <v>4.5762603413512757</v>
      </c>
      <c r="H1570" s="136">
        <f t="shared" ca="1" si="439"/>
        <v>5</v>
      </c>
      <c r="I1570" s="154">
        <v>0</v>
      </c>
      <c r="J1570" s="347"/>
      <c r="K1570" t="s">
        <v>450</v>
      </c>
      <c r="L1570" t="s">
        <v>1473</v>
      </c>
      <c r="M1570" s="113" t="s">
        <v>1681</v>
      </c>
      <c r="N1570" s="113">
        <v>300</v>
      </c>
      <c r="O1570" s="113">
        <v>0</v>
      </c>
      <c r="S1570" s="113">
        <v>0</v>
      </c>
      <c r="Y1570" s="120"/>
    </row>
    <row r="1571" spans="1:25" ht="15">
      <c r="A1571" s="134" t="s">
        <v>712</v>
      </c>
      <c r="B1571" s="134" t="s">
        <v>1763</v>
      </c>
      <c r="C1571" s="134" t="s">
        <v>1822</v>
      </c>
      <c r="D1571" s="136">
        <f t="shared" si="444"/>
        <v>7.4798962806173168E-25</v>
      </c>
      <c r="E1571" s="136">
        <f t="shared" si="440"/>
        <v>6.8643905120269135</v>
      </c>
      <c r="F1571" s="136">
        <v>0</v>
      </c>
      <c r="G1571" s="136">
        <f t="shared" si="448"/>
        <v>6.8643905120269135</v>
      </c>
      <c r="H1571" s="136">
        <f t="shared" ca="1" si="439"/>
        <v>7</v>
      </c>
      <c r="I1571" s="154">
        <v>0</v>
      </c>
      <c r="J1571" s="347"/>
      <c r="K1571" t="s">
        <v>459</v>
      </c>
      <c r="L1571" t="s">
        <v>1373</v>
      </c>
      <c r="M1571" s="113" t="s">
        <v>1391</v>
      </c>
      <c r="N1571" s="113">
        <v>800</v>
      </c>
      <c r="O1571" s="113">
        <v>0</v>
      </c>
      <c r="S1571" s="113">
        <v>0</v>
      </c>
      <c r="Y1571" s="120"/>
    </row>
    <row r="1572" spans="1:25" ht="15">
      <c r="A1572" s="134" t="s">
        <v>691</v>
      </c>
      <c r="B1572" s="134" t="s">
        <v>3002</v>
      </c>
      <c r="C1572" s="134" t="s">
        <v>3218</v>
      </c>
      <c r="D1572" s="136">
        <f t="shared" si="444"/>
        <v>7.853891094648183E-25</v>
      </c>
      <c r="E1572" s="136">
        <f t="shared" si="440"/>
        <v>10.296585768040369</v>
      </c>
      <c r="F1572" s="136">
        <v>0</v>
      </c>
      <c r="G1572" s="136">
        <f t="shared" si="448"/>
        <v>10.296585768040369</v>
      </c>
      <c r="H1572" s="136">
        <f t="shared" ca="1" si="439"/>
        <v>11</v>
      </c>
      <c r="I1572" s="154">
        <v>0</v>
      </c>
      <c r="J1572" s="347"/>
      <c r="K1572" t="s">
        <v>746</v>
      </c>
      <c r="L1572" t="s">
        <v>1473</v>
      </c>
      <c r="M1572" s="113" t="s">
        <v>1612</v>
      </c>
      <c r="N1572" s="113">
        <v>3500</v>
      </c>
      <c r="O1572" s="113">
        <v>0</v>
      </c>
      <c r="S1572" s="113">
        <v>0</v>
      </c>
      <c r="Y1572" s="120"/>
    </row>
    <row r="1573" spans="1:25" ht="15">
      <c r="A1573" s="134" t="s">
        <v>577</v>
      </c>
      <c r="B1573" s="134" t="s">
        <v>2434</v>
      </c>
      <c r="C1573" s="134" t="s">
        <v>2608</v>
      </c>
      <c r="D1573" s="136">
        <f t="shared" si="444"/>
        <v>8.2465856493805929E-25</v>
      </c>
      <c r="E1573" s="136">
        <f t="shared" si="440"/>
        <v>15.444878652060554</v>
      </c>
      <c r="F1573" s="136">
        <v>0</v>
      </c>
      <c r="G1573" s="136">
        <f t="shared" si="448"/>
        <v>15.444878652060554</v>
      </c>
      <c r="H1573" s="136">
        <f t="shared" ca="1" si="439"/>
        <v>16</v>
      </c>
      <c r="I1573" s="154">
        <v>0</v>
      </c>
      <c r="J1573" s="347"/>
      <c r="K1573" t="s">
        <v>698</v>
      </c>
      <c r="L1573" t="s">
        <v>3002</v>
      </c>
      <c r="M1573" s="113" t="s">
        <v>3197</v>
      </c>
      <c r="N1573" s="113">
        <v>0</v>
      </c>
      <c r="O1573" s="113">
        <v>100</v>
      </c>
      <c r="S1573" s="113">
        <v>0</v>
      </c>
      <c r="Y1573" s="120"/>
    </row>
    <row r="1574" spans="1:25" ht="15">
      <c r="A1574" s="134" t="s">
        <v>751</v>
      </c>
      <c r="B1574" s="134" t="s">
        <v>3660</v>
      </c>
      <c r="C1574" s="134" t="s">
        <v>3703</v>
      </c>
      <c r="D1574" s="136">
        <f t="shared" si="444"/>
        <v>8.6589149318496229E-25</v>
      </c>
      <c r="E1574" s="136">
        <f t="shared" si="440"/>
        <v>23.167317978090832</v>
      </c>
      <c r="F1574" s="136">
        <v>0</v>
      </c>
      <c r="G1574" s="136">
        <f t="shared" si="448"/>
        <v>23.167317978090832</v>
      </c>
      <c r="H1574" s="136">
        <f t="shared" ca="1" si="439"/>
        <v>24</v>
      </c>
      <c r="I1574" s="154">
        <v>0</v>
      </c>
      <c r="J1574" s="347"/>
      <c r="K1574" t="s">
        <v>584</v>
      </c>
      <c r="L1574" t="s">
        <v>2076</v>
      </c>
      <c r="M1574" s="113" t="s">
        <v>2130</v>
      </c>
      <c r="N1574" s="113">
        <v>0</v>
      </c>
      <c r="O1574" s="113">
        <v>2600</v>
      </c>
      <c r="S1574" s="113">
        <v>0</v>
      </c>
      <c r="Y1574" s="120"/>
    </row>
    <row r="1575" spans="1:25" ht="15">
      <c r="A1575" s="134" t="s">
        <v>751</v>
      </c>
      <c r="B1575" s="134" t="s">
        <v>2076</v>
      </c>
      <c r="C1575" s="134" t="s">
        <v>2337</v>
      </c>
      <c r="D1575" s="136">
        <f t="shared" si="444"/>
        <v>9.0918606784421046E-25</v>
      </c>
      <c r="E1575" s="136">
        <f t="shared" si="440"/>
        <v>34.750976967136246</v>
      </c>
      <c r="F1575" s="136">
        <v>0</v>
      </c>
      <c r="G1575" s="136">
        <f t="shared" si="448"/>
        <v>34.750976967136246</v>
      </c>
      <c r="H1575" s="136">
        <f t="shared" ca="1" si="439"/>
        <v>35</v>
      </c>
      <c r="I1575" s="154">
        <v>0</v>
      </c>
      <c r="J1575" s="347"/>
      <c r="K1575" t="s">
        <v>709</v>
      </c>
      <c r="L1575" t="s">
        <v>2076</v>
      </c>
      <c r="M1575" s="113" t="s">
        <v>2197</v>
      </c>
      <c r="N1575" s="113">
        <v>0</v>
      </c>
      <c r="O1575" s="113">
        <v>0</v>
      </c>
      <c r="S1575" s="113">
        <v>0</v>
      </c>
      <c r="Y1575" s="120"/>
    </row>
    <row r="1576" spans="1:25" ht="15">
      <c r="A1576" s="134" t="s">
        <v>580</v>
      </c>
      <c r="B1576" s="134" t="s">
        <v>2434</v>
      </c>
      <c r="C1576" s="134" t="s">
        <v>2603</v>
      </c>
      <c r="D1576" s="136">
        <f t="shared" si="444"/>
        <v>9.5464537123642096E-25</v>
      </c>
      <c r="E1576" s="136">
        <f t="shared" si="440"/>
        <v>52.126465450704373</v>
      </c>
      <c r="F1576" s="136">
        <v>0</v>
      </c>
      <c r="G1576" s="136">
        <f t="shared" si="448"/>
        <v>52.126465450704373</v>
      </c>
      <c r="H1576" s="136">
        <f t="shared" ca="1" si="439"/>
        <v>53</v>
      </c>
      <c r="I1576" s="154">
        <v>0</v>
      </c>
      <c r="J1576" s="347"/>
      <c r="K1576" t="s">
        <v>467</v>
      </c>
      <c r="L1576" t="s">
        <v>2434</v>
      </c>
      <c r="M1576" s="113" t="s">
        <v>2653</v>
      </c>
      <c r="N1576" s="113">
        <v>0</v>
      </c>
      <c r="O1576" s="113">
        <v>0</v>
      </c>
      <c r="S1576" s="113">
        <v>0</v>
      </c>
      <c r="Y1576" s="120"/>
    </row>
    <row r="1577" spans="1:25" ht="15">
      <c r="A1577" s="134" t="s">
        <v>573</v>
      </c>
      <c r="B1577" s="134" t="s">
        <v>2434</v>
      </c>
      <c r="C1577" s="134" t="s">
        <v>2654</v>
      </c>
      <c r="D1577" s="136">
        <f t="shared" si="444"/>
        <v>1.002377639798242E-24</v>
      </c>
      <c r="E1577" s="136">
        <f t="shared" si="440"/>
        <v>78.189698176056567</v>
      </c>
      <c r="F1577" s="136">
        <v>0</v>
      </c>
      <c r="G1577" s="136">
        <f t="shared" si="448"/>
        <v>78.189698176056567</v>
      </c>
      <c r="H1577" s="136">
        <f t="shared" ca="1" si="439"/>
        <v>79</v>
      </c>
      <c r="I1577" s="154">
        <v>0</v>
      </c>
      <c r="J1577" s="347"/>
      <c r="K1577" t="s">
        <v>713</v>
      </c>
      <c r="L1577" t="s">
        <v>3002</v>
      </c>
      <c r="M1577" s="113" t="s">
        <v>3219</v>
      </c>
      <c r="N1577" s="113">
        <v>0</v>
      </c>
      <c r="O1577" s="113">
        <v>0</v>
      </c>
      <c r="S1577" s="113">
        <v>0</v>
      </c>
      <c r="Y1577" s="120"/>
    </row>
    <row r="1578" spans="1:25" ht="15">
      <c r="A1578" s="134" t="s">
        <v>663</v>
      </c>
      <c r="B1578" s="134" t="s">
        <v>2076</v>
      </c>
      <c r="C1578" s="134" t="s">
        <v>2338</v>
      </c>
      <c r="D1578" s="136">
        <f>D1577*0.75</f>
        <v>7.5178322984868148E-25</v>
      </c>
      <c r="E1578" s="136">
        <f>E1577*0.5</f>
        <v>39.094849088028283</v>
      </c>
      <c r="F1578" s="136">
        <f ca="1">RANDBETWEEN(0,10000)</f>
        <v>8577</v>
      </c>
      <c r="G1578" s="136">
        <f t="shared" ca="1" si="448"/>
        <v>8616.0948490880292</v>
      </c>
      <c r="H1578" s="136">
        <f t="shared" ca="1" si="439"/>
        <v>953</v>
      </c>
      <c r="I1578" s="154">
        <v>0</v>
      </c>
      <c r="J1578" s="347"/>
      <c r="K1578" t="s">
        <v>441</v>
      </c>
      <c r="L1578" t="s">
        <v>4275</v>
      </c>
      <c r="M1578" s="113" t="s">
        <v>4385</v>
      </c>
      <c r="N1578" s="113">
        <v>0</v>
      </c>
      <c r="O1578" s="113">
        <v>0</v>
      </c>
      <c r="S1578" s="113">
        <v>0</v>
      </c>
      <c r="Y1578" s="120"/>
    </row>
    <row r="1579" spans="1:25" ht="15">
      <c r="A1579" s="134" t="s">
        <v>636</v>
      </c>
      <c r="B1579" s="134" t="s">
        <v>3660</v>
      </c>
      <c r="C1579" s="134" t="s">
        <v>3744</v>
      </c>
      <c r="D1579" s="136">
        <f t="shared" si="444"/>
        <v>7.893723913411156E-25</v>
      </c>
      <c r="E1579" s="136">
        <f t="shared" si="440"/>
        <v>58.642273632042425</v>
      </c>
      <c r="F1579" s="136">
        <v>0</v>
      </c>
      <c r="G1579" s="136">
        <f t="shared" si="448"/>
        <v>58.642273632042425</v>
      </c>
      <c r="H1579" s="136">
        <f t="shared" ca="1" si="439"/>
        <v>59</v>
      </c>
      <c r="I1579" s="154">
        <v>0</v>
      </c>
      <c r="J1579" s="347"/>
      <c r="K1579" t="s">
        <v>746</v>
      </c>
      <c r="L1579" t="s">
        <v>3002</v>
      </c>
      <c r="M1579" s="113" t="s">
        <v>3149</v>
      </c>
      <c r="N1579" s="113">
        <v>0</v>
      </c>
      <c r="O1579" s="113">
        <v>2700</v>
      </c>
      <c r="S1579" s="113">
        <v>0</v>
      </c>
      <c r="Y1579" s="120"/>
    </row>
    <row r="1580" spans="1:25" ht="15">
      <c r="A1580" s="134" t="s">
        <v>1319</v>
      </c>
      <c r="B1580" s="134" t="s">
        <v>1373</v>
      </c>
      <c r="C1580" s="134" t="s">
        <v>1415</v>
      </c>
      <c r="D1580" s="136">
        <f t="shared" si="444"/>
        <v>8.2884101090817139E-25</v>
      </c>
      <c r="E1580" s="136">
        <f t="shared" si="440"/>
        <v>87.963410448063641</v>
      </c>
      <c r="F1580" s="136">
        <v>0</v>
      </c>
      <c r="G1580" s="136">
        <f t="shared" si="448"/>
        <v>87.963410448063641</v>
      </c>
      <c r="H1580" s="136">
        <f t="shared" ca="1" si="439"/>
        <v>88</v>
      </c>
      <c r="I1580" s="154">
        <v>0</v>
      </c>
      <c r="J1580" s="347"/>
      <c r="K1580" t="s">
        <v>517</v>
      </c>
      <c r="L1580" t="s">
        <v>4124</v>
      </c>
      <c r="M1580" s="113" t="s">
        <v>4192</v>
      </c>
      <c r="N1580" s="113">
        <v>400</v>
      </c>
      <c r="O1580" s="113">
        <v>0</v>
      </c>
      <c r="S1580" s="113">
        <v>0</v>
      </c>
      <c r="Y1580" s="120"/>
    </row>
    <row r="1581" spans="1:25" ht="15">
      <c r="A1581" s="134" t="s">
        <v>566</v>
      </c>
      <c r="B1581" s="134" t="s">
        <v>3543</v>
      </c>
      <c r="C1581" s="134" t="s">
        <v>3624</v>
      </c>
      <c r="D1581" s="136">
        <f>D1580*0.75</f>
        <v>6.216307581811285E-25</v>
      </c>
      <c r="E1581" s="136">
        <f>E1580*0.5</f>
        <v>43.98170522403182</v>
      </c>
      <c r="F1581" s="136">
        <f ca="1">RANDBETWEEN(0,10000)</f>
        <v>1335</v>
      </c>
      <c r="G1581" s="136">
        <f t="shared" ca="1" si="448"/>
        <v>1378.9817052240319</v>
      </c>
      <c r="H1581" s="136">
        <f t="shared" ca="1" si="439"/>
        <v>366</v>
      </c>
      <c r="I1581" s="154">
        <v>749.23358663999988</v>
      </c>
      <c r="J1581" s="347"/>
      <c r="K1581" t="s">
        <v>729</v>
      </c>
      <c r="L1581" t="s">
        <v>1473</v>
      </c>
      <c r="M1581" s="113" t="s">
        <v>1588</v>
      </c>
      <c r="N1581" s="113">
        <v>0</v>
      </c>
      <c r="O1581" s="113">
        <v>0</v>
      </c>
      <c r="S1581" s="113">
        <v>0</v>
      </c>
      <c r="Y1581" s="120"/>
    </row>
    <row r="1582" spans="1:25" ht="15">
      <c r="A1582" s="134" t="s">
        <v>572</v>
      </c>
      <c r="B1582" s="134" t="s">
        <v>3307</v>
      </c>
      <c r="C1582" s="134" t="s">
        <v>3481</v>
      </c>
      <c r="D1582" s="136">
        <f t="shared" si="444"/>
        <v>6.5271229609018491E-25</v>
      </c>
      <c r="E1582" s="136">
        <f t="shared" si="440"/>
        <v>65.972557836047727</v>
      </c>
      <c r="F1582" s="136">
        <v>0</v>
      </c>
      <c r="G1582" s="136">
        <f t="shared" si="448"/>
        <v>65.972557836047727</v>
      </c>
      <c r="H1582" s="136">
        <f t="shared" ca="1" si="439"/>
        <v>66</v>
      </c>
      <c r="I1582" s="154">
        <v>0</v>
      </c>
      <c r="J1582" s="347"/>
      <c r="K1582" t="s">
        <v>768</v>
      </c>
      <c r="L1582" t="s">
        <v>2737</v>
      </c>
      <c r="M1582" s="113" t="s">
        <v>2925</v>
      </c>
      <c r="N1582" s="113">
        <v>0</v>
      </c>
      <c r="O1582" s="113">
        <v>100</v>
      </c>
      <c r="S1582" s="113">
        <v>0</v>
      </c>
      <c r="Y1582" s="120"/>
    </row>
    <row r="1583" spans="1:25" ht="15">
      <c r="A1583" s="134" t="s">
        <v>483</v>
      </c>
      <c r="B1583" s="134" t="s">
        <v>1473</v>
      </c>
      <c r="C1583" s="134" t="s">
        <v>1682</v>
      </c>
      <c r="D1583" s="136">
        <f t="shared" si="444"/>
        <v>6.8534791089469419E-25</v>
      </c>
      <c r="E1583" s="136">
        <f t="shared" si="440"/>
        <v>98.958836754071598</v>
      </c>
      <c r="F1583" s="136">
        <v>0</v>
      </c>
      <c r="G1583" s="136">
        <f t="shared" si="448"/>
        <v>98.958836754071598</v>
      </c>
      <c r="H1583" s="136">
        <f t="shared" ca="1" si="439"/>
        <v>99</v>
      </c>
      <c r="I1583" s="154">
        <v>0</v>
      </c>
      <c r="J1583" s="347"/>
      <c r="K1583" t="s">
        <v>682</v>
      </c>
      <c r="L1583" t="s">
        <v>4275</v>
      </c>
      <c r="M1583" s="113" t="s">
        <v>4335</v>
      </c>
      <c r="N1583" s="113">
        <v>1300</v>
      </c>
      <c r="O1583" s="113">
        <v>0</v>
      </c>
      <c r="S1583" s="113">
        <v>0</v>
      </c>
      <c r="Y1583" s="120"/>
    </row>
    <row r="1584" spans="1:25" ht="15">
      <c r="A1584" s="134" t="s">
        <v>618</v>
      </c>
      <c r="B1584" s="134" t="s">
        <v>2737</v>
      </c>
      <c r="C1584" s="134" t="s">
        <v>2825</v>
      </c>
      <c r="D1584" s="136">
        <f t="shared" si="444"/>
        <v>7.1961530643942889E-25</v>
      </c>
      <c r="E1584" s="136">
        <f t="shared" si="440"/>
        <v>148.43825513110738</v>
      </c>
      <c r="F1584" s="136">
        <v>0</v>
      </c>
      <c r="G1584" s="136">
        <f t="shared" si="448"/>
        <v>148.43825513110738</v>
      </c>
      <c r="H1584" s="136">
        <f t="shared" ca="1" si="439"/>
        <v>149</v>
      </c>
      <c r="I1584" s="154">
        <v>0</v>
      </c>
      <c r="J1584" s="347"/>
      <c r="K1584" t="s">
        <v>762</v>
      </c>
      <c r="L1584" t="s">
        <v>2076</v>
      </c>
      <c r="M1584" s="113" t="s">
        <v>2303</v>
      </c>
      <c r="N1584" s="113">
        <v>0</v>
      </c>
      <c r="O1584" s="113">
        <v>0</v>
      </c>
      <c r="S1584" s="113">
        <v>0</v>
      </c>
      <c r="Y1584" s="120"/>
    </row>
    <row r="1585" spans="1:25" ht="15">
      <c r="A1585" s="134" t="s">
        <v>771</v>
      </c>
      <c r="B1585" s="134" t="s">
        <v>3002</v>
      </c>
      <c r="C1585" s="134" t="s">
        <v>3220</v>
      </c>
      <c r="D1585" s="136">
        <f t="shared" si="444"/>
        <v>7.5559607176140038E-25</v>
      </c>
      <c r="E1585" s="136">
        <f t="shared" si="440"/>
        <v>222.65738269666107</v>
      </c>
      <c r="F1585" s="136">
        <v>0</v>
      </c>
      <c r="G1585" s="136">
        <f t="shared" si="448"/>
        <v>222.65738269666107</v>
      </c>
      <c r="H1585" s="136">
        <f t="shared" ca="1" si="439"/>
        <v>223</v>
      </c>
      <c r="I1585" s="154">
        <v>0</v>
      </c>
      <c r="J1585" s="347"/>
      <c r="K1585" t="s">
        <v>711</v>
      </c>
      <c r="L1585" t="s">
        <v>260</v>
      </c>
      <c r="M1585" s="113" t="s">
        <v>1059</v>
      </c>
      <c r="N1585" s="113">
        <v>0</v>
      </c>
      <c r="O1585" s="113">
        <v>0</v>
      </c>
      <c r="S1585" s="113">
        <v>0</v>
      </c>
      <c r="Y1585" s="120"/>
    </row>
    <row r="1586" spans="1:25" ht="15">
      <c r="A1586" s="134" t="s">
        <v>660</v>
      </c>
      <c r="B1586" s="134" t="s">
        <v>2076</v>
      </c>
      <c r="C1586" s="134" t="s">
        <v>2309</v>
      </c>
      <c r="D1586" s="136">
        <f>D1585*0.75</f>
        <v>5.6669705382105026E-25</v>
      </c>
      <c r="E1586" s="136">
        <f>E1585*0.5</f>
        <v>111.32869134833054</v>
      </c>
      <c r="F1586" s="136">
        <f ca="1">RANDBETWEEN(0,10000)</f>
        <v>7531</v>
      </c>
      <c r="G1586" s="136">
        <f t="shared" ca="1" si="448"/>
        <v>7642.3286913483307</v>
      </c>
      <c r="H1586" s="136">
        <f t="shared" ca="1" si="439"/>
        <v>2050</v>
      </c>
      <c r="I1586" s="154">
        <v>0</v>
      </c>
      <c r="J1586" s="347"/>
      <c r="K1586" t="s">
        <v>766</v>
      </c>
      <c r="L1586" t="s">
        <v>3660</v>
      </c>
      <c r="M1586" s="113" t="s">
        <v>3943</v>
      </c>
      <c r="N1586" s="113">
        <v>0</v>
      </c>
      <c r="O1586" s="113">
        <v>18500</v>
      </c>
      <c r="S1586" s="113">
        <v>0</v>
      </c>
      <c r="Y1586" s="120"/>
    </row>
    <row r="1587" spans="1:25" ht="15">
      <c r="A1587" s="134" t="s">
        <v>699</v>
      </c>
      <c r="B1587" s="134" t="s">
        <v>2434</v>
      </c>
      <c r="C1587" s="134" t="s">
        <v>2522</v>
      </c>
      <c r="D1587" s="136">
        <f t="shared" si="444"/>
        <v>5.9503190651210277E-25</v>
      </c>
      <c r="E1587" s="136">
        <f t="shared" si="440"/>
        <v>166.9930370224958</v>
      </c>
      <c r="F1587" s="136">
        <v>0</v>
      </c>
      <c r="G1587" s="136">
        <f t="shared" si="448"/>
        <v>166.9930370224958</v>
      </c>
      <c r="H1587" s="136">
        <f t="shared" ca="1" si="439"/>
        <v>167</v>
      </c>
      <c r="I1587" s="154">
        <v>0</v>
      </c>
      <c r="J1587" s="347"/>
      <c r="K1587" t="s">
        <v>577</v>
      </c>
      <c r="L1587" t="s">
        <v>2737</v>
      </c>
      <c r="M1587" s="113" t="s">
        <v>2926</v>
      </c>
      <c r="N1587" s="113">
        <v>0</v>
      </c>
      <c r="O1587" s="113">
        <v>1400</v>
      </c>
      <c r="S1587" s="113">
        <v>0</v>
      </c>
      <c r="Y1587" s="120"/>
    </row>
    <row r="1588" spans="1:25" ht="15">
      <c r="A1588" s="134" t="s">
        <v>644</v>
      </c>
      <c r="B1588" s="134" t="s">
        <v>3660</v>
      </c>
      <c r="C1588" s="134" t="s">
        <v>3944</v>
      </c>
      <c r="D1588" s="136">
        <f t="shared" si="444"/>
        <v>6.247835018377079E-25</v>
      </c>
      <c r="E1588" s="136">
        <f t="shared" si="440"/>
        <v>250.4895555337437</v>
      </c>
      <c r="F1588" s="136">
        <v>0</v>
      </c>
      <c r="G1588" s="136">
        <f t="shared" si="448"/>
        <v>250.4895555337437</v>
      </c>
      <c r="H1588" s="136">
        <f t="shared" ca="1" si="439"/>
        <v>251</v>
      </c>
      <c r="I1588" s="154">
        <v>0</v>
      </c>
      <c r="J1588" s="347"/>
      <c r="K1588" t="s">
        <v>601</v>
      </c>
      <c r="L1588" t="s">
        <v>3660</v>
      </c>
      <c r="M1588" s="113" t="s">
        <v>3945</v>
      </c>
      <c r="N1588" s="113">
        <v>0</v>
      </c>
      <c r="O1588" s="113">
        <v>10500</v>
      </c>
      <c r="S1588" s="113">
        <v>0</v>
      </c>
      <c r="Y1588" s="120"/>
    </row>
    <row r="1589" spans="1:25" ht="15">
      <c r="A1589" s="134" t="s">
        <v>1306</v>
      </c>
      <c r="B1589" s="134" t="s">
        <v>4048</v>
      </c>
      <c r="C1589" s="134" t="s">
        <v>4102</v>
      </c>
      <c r="D1589" s="136">
        <f t="shared" si="444"/>
        <v>6.5602267692959335E-25</v>
      </c>
      <c r="E1589" s="136">
        <f>E1588*0.25</f>
        <v>62.622388883435924</v>
      </c>
      <c r="F1589" s="136">
        <v>0</v>
      </c>
      <c r="G1589" s="136">
        <f t="shared" si="448"/>
        <v>62.622388883435924</v>
      </c>
      <c r="H1589" s="136">
        <f t="shared" ca="1" si="439"/>
        <v>63</v>
      </c>
      <c r="I1589" s="154">
        <v>0</v>
      </c>
      <c r="J1589" s="347"/>
      <c r="K1589" t="s">
        <v>495</v>
      </c>
      <c r="L1589" t="s">
        <v>2737</v>
      </c>
      <c r="M1589" s="113" t="s">
        <v>2927</v>
      </c>
      <c r="N1589" s="113">
        <v>0</v>
      </c>
      <c r="O1589" s="113">
        <v>5400</v>
      </c>
      <c r="S1589" s="113">
        <v>0</v>
      </c>
      <c r="Y1589" s="120"/>
    </row>
    <row r="1590" spans="1:25" ht="15">
      <c r="A1590" s="134" t="s">
        <v>578</v>
      </c>
      <c r="B1590" s="134" t="s">
        <v>1373</v>
      </c>
      <c r="C1590" s="134" t="s">
        <v>1446</v>
      </c>
      <c r="D1590" s="136">
        <f t="shared" si="444"/>
        <v>6.8882381077607307E-25</v>
      </c>
      <c r="E1590" s="136">
        <f t="shared" si="440"/>
        <v>93.93358332515389</v>
      </c>
      <c r="F1590" s="136">
        <v>0</v>
      </c>
      <c r="G1590" s="136">
        <f t="shared" si="448"/>
        <v>93.93358332515389</v>
      </c>
      <c r="H1590" s="136">
        <f t="shared" ca="1" si="439"/>
        <v>94</v>
      </c>
      <c r="I1590" s="154">
        <v>0</v>
      </c>
      <c r="J1590" s="347"/>
      <c r="K1590" t="s">
        <v>699</v>
      </c>
      <c r="L1590" t="s">
        <v>4275</v>
      </c>
      <c r="M1590" s="113" t="s">
        <v>4398</v>
      </c>
      <c r="N1590" s="113">
        <v>2100</v>
      </c>
      <c r="O1590" s="113">
        <v>0</v>
      </c>
      <c r="S1590" s="113">
        <v>0</v>
      </c>
      <c r="Y1590" s="120"/>
    </row>
    <row r="1591" spans="1:25" ht="15">
      <c r="A1591" s="134" t="s">
        <v>629</v>
      </c>
      <c r="B1591" s="134" t="s">
        <v>1473</v>
      </c>
      <c r="C1591" s="134" t="s">
        <v>1683</v>
      </c>
      <c r="D1591" s="136">
        <f t="shared" si="444"/>
        <v>7.2326500131487677E-25</v>
      </c>
      <c r="E1591" s="136">
        <f t="shared" si="440"/>
        <v>140.90037498773083</v>
      </c>
      <c r="F1591" s="136">
        <v>0</v>
      </c>
      <c r="G1591" s="136">
        <f t="shared" si="448"/>
        <v>140.90037498773083</v>
      </c>
      <c r="H1591" s="136">
        <f t="shared" ca="1" si="439"/>
        <v>141</v>
      </c>
      <c r="I1591" s="154">
        <v>0</v>
      </c>
      <c r="J1591" s="347"/>
      <c r="K1591" t="s">
        <v>562</v>
      </c>
      <c r="L1591" t="s">
        <v>3660</v>
      </c>
      <c r="M1591" s="113" t="s">
        <v>3946</v>
      </c>
      <c r="N1591" s="113">
        <v>0</v>
      </c>
      <c r="O1591" s="113">
        <v>16500</v>
      </c>
      <c r="S1591" s="113">
        <v>0</v>
      </c>
      <c r="Y1591" s="120"/>
    </row>
    <row r="1592" spans="1:25" ht="15">
      <c r="A1592" s="134" t="s">
        <v>705</v>
      </c>
      <c r="B1592" s="134" t="s">
        <v>3307</v>
      </c>
      <c r="C1592" s="134" t="s">
        <v>3482</v>
      </c>
      <c r="D1592" s="136">
        <f t="shared" si="444"/>
        <v>7.594282513806206E-25</v>
      </c>
      <c r="E1592" s="136">
        <f t="shared" si="440"/>
        <v>211.35056248159623</v>
      </c>
      <c r="F1592" s="136">
        <v>0</v>
      </c>
      <c r="G1592" s="136">
        <f t="shared" si="448"/>
        <v>211.35056248159623</v>
      </c>
      <c r="H1592" s="136">
        <f t="shared" ca="1" si="439"/>
        <v>212</v>
      </c>
      <c r="I1592" s="154">
        <v>0.69388899999999998</v>
      </c>
      <c r="J1592" s="347"/>
      <c r="K1592" t="s">
        <v>788</v>
      </c>
      <c r="L1592" t="s">
        <v>2434</v>
      </c>
      <c r="M1592" s="113" t="s">
        <v>2655</v>
      </c>
      <c r="N1592" s="113">
        <v>0</v>
      </c>
      <c r="O1592" s="113">
        <v>200</v>
      </c>
      <c r="S1592" s="113">
        <v>0</v>
      </c>
      <c r="Y1592" s="120"/>
    </row>
    <row r="1593" spans="1:25" ht="15">
      <c r="A1593" s="134" t="s">
        <v>630</v>
      </c>
      <c r="B1593" s="134" t="s">
        <v>2737</v>
      </c>
      <c r="C1593" s="134" t="s">
        <v>2752</v>
      </c>
      <c r="D1593" s="136">
        <f t="shared" si="444"/>
        <v>7.973996639496517E-25</v>
      </c>
      <c r="E1593" s="136">
        <f t="shared" si="440"/>
        <v>317.02584372239437</v>
      </c>
      <c r="F1593" s="136">
        <v>0</v>
      </c>
      <c r="G1593" s="136">
        <f t="shared" si="448"/>
        <v>317.02584372239437</v>
      </c>
      <c r="H1593" s="136">
        <f t="shared" ca="1" si="439"/>
        <v>318</v>
      </c>
      <c r="I1593" s="154">
        <v>0</v>
      </c>
      <c r="J1593" s="347"/>
      <c r="K1593" t="s">
        <v>647</v>
      </c>
      <c r="L1593" t="s">
        <v>2434</v>
      </c>
      <c r="M1593" s="113" t="s">
        <v>2594</v>
      </c>
      <c r="N1593" s="113">
        <v>0</v>
      </c>
      <c r="O1593" s="113">
        <v>0</v>
      </c>
      <c r="S1593" s="113">
        <v>0</v>
      </c>
      <c r="Y1593" s="120"/>
    </row>
    <row r="1594" spans="1:25" ht="15">
      <c r="A1594" s="134" t="s">
        <v>666</v>
      </c>
      <c r="B1594" s="134" t="s">
        <v>3002</v>
      </c>
      <c r="C1594" s="134" t="s">
        <v>3078</v>
      </c>
      <c r="D1594" s="136">
        <f t="shared" si="444"/>
        <v>8.3726964714713424E-25</v>
      </c>
      <c r="E1594" s="136">
        <f>E1593*0.25</f>
        <v>79.256460930598593</v>
      </c>
      <c r="F1594" s="136">
        <v>0</v>
      </c>
      <c r="G1594" s="136">
        <f t="shared" si="448"/>
        <v>79.256460930598593</v>
      </c>
      <c r="H1594" s="136">
        <f t="shared" ca="1" si="439"/>
        <v>80</v>
      </c>
      <c r="I1594" s="154">
        <v>0</v>
      </c>
      <c r="J1594" s="347"/>
      <c r="K1594" t="s">
        <v>529</v>
      </c>
      <c r="L1594" t="s">
        <v>2434</v>
      </c>
      <c r="M1594" s="113" t="s">
        <v>2463</v>
      </c>
      <c r="N1594" s="113">
        <v>0</v>
      </c>
      <c r="O1594" s="113">
        <v>0</v>
      </c>
      <c r="S1594" s="113">
        <v>0</v>
      </c>
      <c r="Y1594" s="120"/>
    </row>
    <row r="1595" spans="1:25" ht="15">
      <c r="A1595" s="134" t="s">
        <v>1290</v>
      </c>
      <c r="B1595" s="134" t="s">
        <v>2076</v>
      </c>
      <c r="C1595" s="134" t="s">
        <v>2145</v>
      </c>
      <c r="D1595" s="136">
        <f>D1594*0.75</f>
        <v>6.2795223536035073E-25</v>
      </c>
      <c r="E1595" s="136">
        <f>E1594*0.5</f>
        <v>39.628230465299296</v>
      </c>
      <c r="F1595" s="136">
        <f ca="1">RANDBETWEEN(0,10000)</f>
        <v>2139</v>
      </c>
      <c r="G1595" s="136">
        <f t="shared" ca="1" si="448"/>
        <v>2178.6282304652991</v>
      </c>
      <c r="H1595" s="136">
        <f t="shared" ca="1" si="439"/>
        <v>1208</v>
      </c>
      <c r="I1595" s="154">
        <v>13096.537313789999</v>
      </c>
      <c r="J1595" s="347"/>
      <c r="K1595" t="s">
        <v>1309</v>
      </c>
      <c r="L1595" t="s">
        <v>3543</v>
      </c>
      <c r="M1595" s="113" t="s">
        <v>3625</v>
      </c>
      <c r="N1595" s="113">
        <v>18900</v>
      </c>
      <c r="O1595" s="113">
        <v>0</v>
      </c>
      <c r="S1595" s="113">
        <v>0</v>
      </c>
      <c r="Y1595" s="120"/>
    </row>
    <row r="1596" spans="1:25" ht="15">
      <c r="A1596" s="134" t="s">
        <v>669</v>
      </c>
      <c r="B1596" s="134" t="s">
        <v>3002</v>
      </c>
      <c r="C1596" s="134" t="s">
        <v>3221</v>
      </c>
      <c r="D1596" s="136">
        <f t="shared" si="444"/>
        <v>6.5934984712836826E-25</v>
      </c>
      <c r="E1596" s="136">
        <f t="shared" si="440"/>
        <v>59.442345697948944</v>
      </c>
      <c r="F1596" s="136">
        <v>0</v>
      </c>
      <c r="G1596" s="136">
        <f t="shared" si="448"/>
        <v>59.442345697948944</v>
      </c>
      <c r="H1596" s="136">
        <f t="shared" ca="1" si="439"/>
        <v>60</v>
      </c>
      <c r="I1596" s="154">
        <v>-866.91716103999988</v>
      </c>
      <c r="J1596" s="347"/>
      <c r="K1596" t="s">
        <v>552</v>
      </c>
      <c r="L1596" t="s">
        <v>2434</v>
      </c>
      <c r="M1596" s="113" t="s">
        <v>2645</v>
      </c>
      <c r="N1596" s="113">
        <v>0</v>
      </c>
      <c r="O1596" s="113">
        <v>400</v>
      </c>
      <c r="S1596" s="113">
        <v>0</v>
      </c>
      <c r="Y1596" s="120"/>
    </row>
    <row r="1597" spans="1:25" ht="15">
      <c r="A1597" s="134" t="s">
        <v>714</v>
      </c>
      <c r="B1597" s="134" t="s">
        <v>2434</v>
      </c>
      <c r="C1597" s="134" t="s">
        <v>2656</v>
      </c>
      <c r="D1597" s="136">
        <f t="shared" si="444"/>
        <v>6.9231733948478666E-25</v>
      </c>
      <c r="E1597" s="136">
        <f t="shared" si="440"/>
        <v>89.163518546923413</v>
      </c>
      <c r="F1597" s="136">
        <v>0</v>
      </c>
      <c r="G1597" s="136">
        <f t="shared" si="448"/>
        <v>89.163518546923413</v>
      </c>
      <c r="H1597" s="136">
        <f t="shared" ca="1" si="439"/>
        <v>90</v>
      </c>
      <c r="I1597" s="154">
        <v>0</v>
      </c>
      <c r="J1597" s="347"/>
      <c r="K1597" t="s">
        <v>637</v>
      </c>
      <c r="L1597" t="s">
        <v>260</v>
      </c>
      <c r="M1597" s="113" t="s">
        <v>1060</v>
      </c>
      <c r="N1597" s="113">
        <v>0</v>
      </c>
      <c r="O1597" s="113">
        <v>0</v>
      </c>
      <c r="S1597" s="113">
        <v>0</v>
      </c>
      <c r="Y1597" s="120"/>
    </row>
    <row r="1598" spans="1:25" ht="15">
      <c r="A1598" s="134" t="s">
        <v>681</v>
      </c>
      <c r="B1598" s="134" t="s">
        <v>3543</v>
      </c>
      <c r="C1598" s="134" t="s">
        <v>3599</v>
      </c>
      <c r="D1598" s="136">
        <f t="shared" si="444"/>
        <v>7.2693320645902598E-25</v>
      </c>
      <c r="E1598" s="136">
        <f t="shared" si="440"/>
        <v>133.74527782038513</v>
      </c>
      <c r="F1598" s="136">
        <v>0</v>
      </c>
      <c r="G1598" s="136">
        <f t="shared" si="448"/>
        <v>133.74527782038513</v>
      </c>
      <c r="H1598" s="136">
        <f t="shared" ca="1" si="439"/>
        <v>134</v>
      </c>
      <c r="I1598" s="154">
        <v>5551.1120000000001</v>
      </c>
      <c r="J1598" s="347"/>
      <c r="K1598" t="s">
        <v>558</v>
      </c>
      <c r="L1598" t="s">
        <v>2737</v>
      </c>
      <c r="M1598" s="113" t="s">
        <v>2928</v>
      </c>
      <c r="N1598" s="113">
        <v>0</v>
      </c>
      <c r="O1598" s="113">
        <v>400</v>
      </c>
      <c r="S1598" s="113">
        <v>0</v>
      </c>
      <c r="Y1598" s="120"/>
    </row>
    <row r="1599" spans="1:25" ht="15">
      <c r="A1599" s="134" t="s">
        <v>715</v>
      </c>
      <c r="B1599" s="134" t="s">
        <v>4048</v>
      </c>
      <c r="C1599" s="134" t="s">
        <v>4095</v>
      </c>
      <c r="D1599" s="136">
        <f t="shared" si="444"/>
        <v>7.6327986678197734E-25</v>
      </c>
      <c r="E1599" s="136">
        <f t="shared" si="440"/>
        <v>200.61791673057769</v>
      </c>
      <c r="F1599" s="136">
        <v>0</v>
      </c>
      <c r="G1599" s="136">
        <f t="shared" si="448"/>
        <v>200.61791673057769</v>
      </c>
      <c r="H1599" s="136">
        <f t="shared" ca="1" si="439"/>
        <v>201</v>
      </c>
      <c r="I1599" s="154">
        <v>0</v>
      </c>
      <c r="J1599" s="347"/>
      <c r="K1599" t="s">
        <v>451</v>
      </c>
      <c r="L1599" t="s">
        <v>3660</v>
      </c>
      <c r="M1599" s="113" t="s">
        <v>3818</v>
      </c>
      <c r="N1599" s="113">
        <v>0</v>
      </c>
      <c r="O1599" s="113">
        <v>100</v>
      </c>
      <c r="S1599" s="113">
        <v>0</v>
      </c>
      <c r="Y1599" s="120"/>
    </row>
    <row r="1600" spans="1:25" ht="15">
      <c r="A1600" s="134" t="s">
        <v>670</v>
      </c>
      <c r="B1600" s="134" t="s">
        <v>1763</v>
      </c>
      <c r="C1600" s="134" t="s">
        <v>1926</v>
      </c>
      <c r="D1600" s="136">
        <f t="shared" si="444"/>
        <v>8.0144386012107623E-25</v>
      </c>
      <c r="E1600" s="136">
        <f t="shared" si="440"/>
        <v>300.92687509586654</v>
      </c>
      <c r="F1600" s="136">
        <v>0</v>
      </c>
      <c r="G1600" s="136">
        <f t="shared" si="448"/>
        <v>300.92687509586654</v>
      </c>
      <c r="H1600" s="136">
        <f t="shared" ca="1" si="439"/>
        <v>301</v>
      </c>
      <c r="I1600" s="154">
        <v>0</v>
      </c>
      <c r="J1600" s="347"/>
      <c r="K1600" t="s">
        <v>462</v>
      </c>
      <c r="L1600" t="s">
        <v>3002</v>
      </c>
      <c r="M1600" s="113" t="s">
        <v>3222</v>
      </c>
      <c r="N1600" s="113">
        <v>0</v>
      </c>
      <c r="O1600" s="113">
        <v>3800</v>
      </c>
      <c r="S1600" s="113">
        <v>0</v>
      </c>
      <c r="Y1600" s="120"/>
    </row>
    <row r="1601" spans="1:25" ht="15">
      <c r="A1601" s="134" t="s">
        <v>717</v>
      </c>
      <c r="B1601" s="134" t="s">
        <v>3307</v>
      </c>
      <c r="C1601" s="134" t="s">
        <v>3483</v>
      </c>
      <c r="D1601" s="136">
        <f>D1600*0.75</f>
        <v>6.0108289509080715E-25</v>
      </c>
      <c r="E1601" s="136">
        <f>E1600*0.5</f>
        <v>150.46343754793327</v>
      </c>
      <c r="F1601" s="136">
        <f ca="1">RANDBETWEEN(0,10000)</f>
        <v>4261</v>
      </c>
      <c r="G1601" s="136">
        <f t="shared" ca="1" si="448"/>
        <v>4411.4634375479336</v>
      </c>
      <c r="H1601" s="136">
        <f t="shared" ca="1" si="439"/>
        <v>2919</v>
      </c>
      <c r="I1601" s="154">
        <v>0</v>
      </c>
      <c r="J1601" s="347"/>
      <c r="K1601" t="s">
        <v>466</v>
      </c>
      <c r="L1601" t="s">
        <v>1473</v>
      </c>
      <c r="M1601" s="113" t="s">
        <v>1615</v>
      </c>
      <c r="N1601" s="113">
        <v>300</v>
      </c>
      <c r="O1601" s="113">
        <v>0</v>
      </c>
      <c r="S1601" s="113">
        <v>0</v>
      </c>
      <c r="Y1601" s="120"/>
    </row>
    <row r="1602" spans="1:25" ht="15">
      <c r="A1602" s="134" t="s">
        <v>685</v>
      </c>
      <c r="B1602" s="134" t="s">
        <v>3660</v>
      </c>
      <c r="C1602" s="134" t="s">
        <v>3947</v>
      </c>
      <c r="D1602" s="136">
        <f t="shared" si="444"/>
        <v>6.3113703984534751E-25</v>
      </c>
      <c r="E1602" s="136">
        <f t="shared" si="440"/>
        <v>225.6951563218999</v>
      </c>
      <c r="F1602" s="136">
        <v>0</v>
      </c>
      <c r="G1602" s="136">
        <f t="shared" si="448"/>
        <v>225.6951563218999</v>
      </c>
      <c r="H1602" s="136">
        <f t="shared" ca="1" si="439"/>
        <v>226</v>
      </c>
      <c r="I1602" s="154">
        <v>0</v>
      </c>
      <c r="J1602" s="347"/>
      <c r="K1602" t="s">
        <v>745</v>
      </c>
      <c r="L1602" t="s">
        <v>260</v>
      </c>
      <c r="M1602" s="113" t="s">
        <v>1061</v>
      </c>
      <c r="N1602" s="113">
        <v>0</v>
      </c>
      <c r="O1602" s="113">
        <v>0</v>
      </c>
      <c r="S1602" s="113">
        <v>0</v>
      </c>
      <c r="Y1602" s="120"/>
    </row>
    <row r="1603" spans="1:25" ht="15">
      <c r="A1603" s="134" t="s">
        <v>671</v>
      </c>
      <c r="B1603" s="134" t="s">
        <v>3002</v>
      </c>
      <c r="C1603" s="134" t="s">
        <v>3223</v>
      </c>
      <c r="D1603" s="136">
        <f t="shared" si="444"/>
        <v>6.6269389183761496E-25</v>
      </c>
      <c r="E1603" s="136">
        <f>E1602*0.25</f>
        <v>56.423789080474975</v>
      </c>
      <c r="F1603" s="136">
        <v>0</v>
      </c>
      <c r="G1603" s="136">
        <f t="shared" si="448"/>
        <v>56.423789080474975</v>
      </c>
      <c r="H1603" s="136">
        <f t="shared" ref="H1603:H1666" ca="1" si="455">RANDBETWEEN(E1603,G1603)</f>
        <v>57</v>
      </c>
      <c r="I1603" s="154">
        <v>25.3963374</v>
      </c>
      <c r="J1603" s="347"/>
      <c r="K1603" t="s">
        <v>719</v>
      </c>
      <c r="L1603" t="s">
        <v>1763</v>
      </c>
      <c r="M1603" s="113" t="s">
        <v>1981</v>
      </c>
      <c r="N1603" s="113">
        <v>0</v>
      </c>
      <c r="O1603" s="113">
        <v>50200</v>
      </c>
      <c r="S1603" s="113">
        <v>0</v>
      </c>
      <c r="Y1603" s="120"/>
    </row>
    <row r="1604" spans="1:25" ht="15">
      <c r="A1604" s="134" t="s">
        <v>619</v>
      </c>
      <c r="B1604" s="134" t="s">
        <v>2076</v>
      </c>
      <c r="C1604" s="134" t="s">
        <v>2285</v>
      </c>
      <c r="D1604" s="136">
        <f t="shared" si="444"/>
        <v>6.9582858642949578E-25</v>
      </c>
      <c r="E1604" s="136">
        <f t="shared" si="440"/>
        <v>84.635683620712456</v>
      </c>
      <c r="F1604" s="136">
        <v>0</v>
      </c>
      <c r="G1604" s="136">
        <f t="shared" si="448"/>
        <v>84.635683620712456</v>
      </c>
      <c r="H1604" s="136">
        <f t="shared" ca="1" si="455"/>
        <v>85</v>
      </c>
      <c r="I1604" s="154">
        <v>0</v>
      </c>
      <c r="J1604" s="347"/>
      <c r="K1604" t="s">
        <v>435</v>
      </c>
      <c r="L1604" t="s">
        <v>2737</v>
      </c>
      <c r="M1604" s="113" t="s">
        <v>2929</v>
      </c>
      <c r="N1604" s="113">
        <v>0</v>
      </c>
      <c r="O1604" s="113">
        <v>200</v>
      </c>
      <c r="S1604" s="113">
        <v>0</v>
      </c>
      <c r="Y1604" s="120"/>
    </row>
    <row r="1605" spans="1:25" ht="15">
      <c r="A1605" s="134" t="s">
        <v>1290</v>
      </c>
      <c r="B1605" s="134" t="s">
        <v>1763</v>
      </c>
      <c r="C1605" s="134" t="s">
        <v>1829</v>
      </c>
      <c r="D1605" s="136">
        <f t="shared" si="444"/>
        <v>7.3062001575097062E-25</v>
      </c>
      <c r="E1605" s="136">
        <f t="shared" ref="E1605:E1668" si="456">E1604*1.5</f>
        <v>126.95352543106868</v>
      </c>
      <c r="F1605" s="136">
        <v>0</v>
      </c>
      <c r="G1605" s="136">
        <f t="shared" si="448"/>
        <v>126.95352543106868</v>
      </c>
      <c r="H1605" s="136">
        <f t="shared" ca="1" si="455"/>
        <v>127</v>
      </c>
      <c r="I1605" s="154">
        <v>3272.1654184099993</v>
      </c>
      <c r="J1605" s="347"/>
      <c r="K1605" t="s">
        <v>566</v>
      </c>
      <c r="L1605" t="s">
        <v>2076</v>
      </c>
      <c r="M1605" s="113" t="s">
        <v>2339</v>
      </c>
      <c r="N1605" s="113">
        <v>0</v>
      </c>
      <c r="O1605" s="113">
        <v>21700</v>
      </c>
      <c r="S1605" s="113">
        <v>0</v>
      </c>
      <c r="Y1605" s="120"/>
    </row>
    <row r="1606" spans="1:25" ht="15">
      <c r="A1606" s="134" t="s">
        <v>1345</v>
      </c>
      <c r="B1606" s="134" t="s">
        <v>4048</v>
      </c>
      <c r="C1606" s="134" t="s">
        <v>4087</v>
      </c>
      <c r="D1606" s="136">
        <f t="shared" ref="D1606:D1668" si="457">D1605*1.05</f>
        <v>7.6715101653851917E-25</v>
      </c>
      <c r="E1606" s="136">
        <f t="shared" si="456"/>
        <v>190.43028814660303</v>
      </c>
      <c r="F1606" s="136">
        <v>0</v>
      </c>
      <c r="G1606" s="136">
        <f t="shared" si="448"/>
        <v>190.43028814660303</v>
      </c>
      <c r="H1606" s="136">
        <f t="shared" ca="1" si="455"/>
        <v>191</v>
      </c>
      <c r="I1606" s="154">
        <v>0</v>
      </c>
      <c r="J1606" s="347"/>
      <c r="K1606" t="s">
        <v>438</v>
      </c>
      <c r="L1606" t="s">
        <v>2737</v>
      </c>
      <c r="M1606" s="113" t="s">
        <v>2930</v>
      </c>
      <c r="N1606" s="113">
        <v>0</v>
      </c>
      <c r="O1606" s="113">
        <v>3300</v>
      </c>
      <c r="S1606" s="113">
        <v>0</v>
      </c>
      <c r="Y1606" s="120"/>
    </row>
    <row r="1607" spans="1:25" ht="15">
      <c r="A1607" s="134" t="s">
        <v>1352</v>
      </c>
      <c r="B1607" s="134" t="s">
        <v>3307</v>
      </c>
      <c r="C1607" s="134" t="s">
        <v>3479</v>
      </c>
      <c r="D1607" s="136">
        <f t="shared" si="457"/>
        <v>8.0550856736544512E-25</v>
      </c>
      <c r="E1607" s="136">
        <f t="shared" si="456"/>
        <v>285.64543221990454</v>
      </c>
      <c r="F1607" s="136">
        <v>0</v>
      </c>
      <c r="G1607" s="136">
        <f t="shared" si="448"/>
        <v>285.64543221990454</v>
      </c>
      <c r="H1607" s="136">
        <f t="shared" ca="1" si="455"/>
        <v>286</v>
      </c>
      <c r="I1607" s="154">
        <v>40115.665979199999</v>
      </c>
      <c r="J1607" s="347"/>
      <c r="K1607" t="s">
        <v>518</v>
      </c>
      <c r="L1607" t="s">
        <v>1473</v>
      </c>
      <c r="M1607" s="113" t="s">
        <v>1684</v>
      </c>
      <c r="N1607" s="113">
        <v>0</v>
      </c>
      <c r="O1607" s="113">
        <v>0</v>
      </c>
      <c r="S1607" s="113">
        <v>0</v>
      </c>
      <c r="Y1607" s="120"/>
    </row>
    <row r="1608" spans="1:25" ht="15">
      <c r="A1608" s="134" t="s">
        <v>1311</v>
      </c>
      <c r="B1608" s="134" t="s">
        <v>2076</v>
      </c>
      <c r="C1608" s="134" t="s">
        <v>2090</v>
      </c>
      <c r="D1608" s="136">
        <f t="shared" si="457"/>
        <v>8.4578399573371732E-25</v>
      </c>
      <c r="E1608" s="136">
        <f>E1607*0.25</f>
        <v>71.411358054976134</v>
      </c>
      <c r="F1608" s="136">
        <v>0</v>
      </c>
      <c r="G1608" s="136">
        <f t="shared" si="448"/>
        <v>71.411358054976134</v>
      </c>
      <c r="H1608" s="136">
        <f t="shared" ca="1" si="455"/>
        <v>72</v>
      </c>
      <c r="I1608" s="154">
        <v>935.43869978999987</v>
      </c>
      <c r="J1608" s="347"/>
      <c r="K1608" t="s">
        <v>542</v>
      </c>
      <c r="L1608" t="s">
        <v>3660</v>
      </c>
      <c r="M1608" s="113" t="s">
        <v>3915</v>
      </c>
      <c r="N1608" s="113">
        <v>0</v>
      </c>
      <c r="O1608" s="113">
        <v>60600</v>
      </c>
      <c r="S1608" s="113">
        <v>0</v>
      </c>
      <c r="Y1608" s="120"/>
    </row>
    <row r="1609" spans="1:25" ht="15">
      <c r="A1609" s="134" t="s">
        <v>721</v>
      </c>
      <c r="B1609" s="134" t="s">
        <v>4048</v>
      </c>
      <c r="C1609" s="134" t="s">
        <v>4103</v>
      </c>
      <c r="D1609" s="136">
        <f t="shared" si="457"/>
        <v>8.8807319552040326E-25</v>
      </c>
      <c r="E1609" s="136">
        <f t="shared" si="456"/>
        <v>107.11703708246421</v>
      </c>
      <c r="F1609" s="136">
        <v>0</v>
      </c>
      <c r="G1609" s="136">
        <f t="shared" si="448"/>
        <v>107.11703708246421</v>
      </c>
      <c r="H1609" s="136">
        <f t="shared" ca="1" si="455"/>
        <v>108</v>
      </c>
      <c r="I1609" s="154">
        <v>0</v>
      </c>
      <c r="J1609" s="347"/>
      <c r="K1609" t="s">
        <v>471</v>
      </c>
      <c r="L1609" t="s">
        <v>2076</v>
      </c>
      <c r="M1609" s="113" t="s">
        <v>2275</v>
      </c>
      <c r="N1609" s="113">
        <v>0</v>
      </c>
      <c r="O1609" s="113">
        <v>1400</v>
      </c>
      <c r="S1609" s="113">
        <v>0</v>
      </c>
      <c r="Y1609" s="120"/>
    </row>
    <row r="1610" spans="1:25" ht="15">
      <c r="A1610" s="134" t="s">
        <v>722</v>
      </c>
      <c r="B1610" s="134" t="s">
        <v>2737</v>
      </c>
      <c r="C1610" s="134" t="s">
        <v>2874</v>
      </c>
      <c r="D1610" s="136">
        <f t="shared" si="457"/>
        <v>9.3247685529642354E-25</v>
      </c>
      <c r="E1610" s="136">
        <f t="shared" si="456"/>
        <v>160.67555562369631</v>
      </c>
      <c r="F1610" s="136">
        <v>0</v>
      </c>
      <c r="G1610" s="136">
        <f t="shared" si="448"/>
        <v>160.67555562369631</v>
      </c>
      <c r="H1610" s="136">
        <f t="shared" ca="1" si="455"/>
        <v>161</v>
      </c>
      <c r="I1610" s="154">
        <v>0</v>
      </c>
      <c r="J1610" s="347"/>
      <c r="K1610" t="s">
        <v>430</v>
      </c>
      <c r="L1610" t="s">
        <v>2737</v>
      </c>
      <c r="M1610" s="113" t="s">
        <v>2862</v>
      </c>
      <c r="N1610" s="113">
        <v>0</v>
      </c>
      <c r="O1610" s="113">
        <v>200</v>
      </c>
      <c r="S1610" s="113">
        <v>0</v>
      </c>
      <c r="Y1610" s="120"/>
    </row>
    <row r="1611" spans="1:25" ht="15">
      <c r="A1611" s="134" t="s">
        <v>696</v>
      </c>
      <c r="B1611" s="134" t="s">
        <v>4275</v>
      </c>
      <c r="C1611" s="134" t="s">
        <v>4276</v>
      </c>
      <c r="D1611" s="136">
        <f t="shared" si="457"/>
        <v>9.7910069806124484E-25</v>
      </c>
      <c r="E1611" s="136">
        <f t="shared" si="456"/>
        <v>241.01333343554447</v>
      </c>
      <c r="F1611" s="136">
        <v>0</v>
      </c>
      <c r="G1611" s="136">
        <f t="shared" si="448"/>
        <v>241.01333343554447</v>
      </c>
      <c r="H1611" s="136">
        <f t="shared" ca="1" si="455"/>
        <v>242</v>
      </c>
      <c r="I1611" s="154">
        <v>0</v>
      </c>
      <c r="J1611" s="347"/>
      <c r="K1611" t="s">
        <v>1309</v>
      </c>
      <c r="L1611" t="s">
        <v>3002</v>
      </c>
      <c r="M1611" s="113" t="s">
        <v>3224</v>
      </c>
      <c r="N1611" s="113">
        <v>0</v>
      </c>
      <c r="O1611" s="113">
        <v>57200</v>
      </c>
      <c r="S1611" s="113">
        <v>0</v>
      </c>
      <c r="Y1611" s="120"/>
    </row>
    <row r="1612" spans="1:25" ht="15">
      <c r="A1612" s="134" t="s">
        <v>719</v>
      </c>
      <c r="B1612" s="134" t="s">
        <v>4124</v>
      </c>
      <c r="C1612" s="134" t="s">
        <v>4152</v>
      </c>
      <c r="D1612" s="136">
        <f t="shared" si="457"/>
        <v>1.0280557329643071E-24</v>
      </c>
      <c r="E1612" s="136">
        <f>E1611*0.5</f>
        <v>120.50666671777223</v>
      </c>
      <c r="F1612" s="136">
        <v>0</v>
      </c>
      <c r="G1612" s="136">
        <f t="shared" si="448"/>
        <v>120.50666671777223</v>
      </c>
      <c r="H1612" s="136">
        <f t="shared" ca="1" si="455"/>
        <v>121</v>
      </c>
      <c r="I1612" s="154">
        <v>0</v>
      </c>
      <c r="J1612" s="347"/>
      <c r="K1612" t="s">
        <v>1346</v>
      </c>
      <c r="L1612" t="s">
        <v>3660</v>
      </c>
      <c r="M1612" s="113" t="s">
        <v>3682</v>
      </c>
      <c r="N1612" s="113">
        <v>0</v>
      </c>
      <c r="O1612" s="113">
        <v>170800</v>
      </c>
      <c r="S1612" s="113">
        <v>0</v>
      </c>
      <c r="Y1612" s="120"/>
    </row>
    <row r="1613" spans="1:25" ht="15">
      <c r="A1613" s="134" t="s">
        <v>672</v>
      </c>
      <c r="B1613" s="134" t="s">
        <v>3002</v>
      </c>
      <c r="C1613" s="134" t="s">
        <v>3225</v>
      </c>
      <c r="D1613" s="136">
        <f t="shared" si="457"/>
        <v>1.0794585196125225E-24</v>
      </c>
      <c r="E1613" s="136">
        <f t="shared" si="456"/>
        <v>180.76000007665834</v>
      </c>
      <c r="F1613" s="136">
        <v>0</v>
      </c>
      <c r="G1613" s="136">
        <f t="shared" si="448"/>
        <v>180.76000007665834</v>
      </c>
      <c r="H1613" s="136">
        <f t="shared" ca="1" si="455"/>
        <v>181</v>
      </c>
      <c r="I1613" s="154">
        <v>0</v>
      </c>
      <c r="J1613" s="347"/>
      <c r="K1613" t="s">
        <v>555</v>
      </c>
      <c r="L1613" t="s">
        <v>4275</v>
      </c>
      <c r="M1613" s="113" t="s">
        <v>4309</v>
      </c>
      <c r="N1613" s="113">
        <v>200</v>
      </c>
      <c r="O1613" s="113">
        <v>0</v>
      </c>
      <c r="S1613" s="113">
        <v>0</v>
      </c>
      <c r="Y1613" s="120"/>
    </row>
    <row r="1614" spans="1:25" ht="15">
      <c r="A1614" s="134" t="s">
        <v>624</v>
      </c>
      <c r="B1614" s="134" t="s">
        <v>1473</v>
      </c>
      <c r="C1614" s="134" t="s">
        <v>1685</v>
      </c>
      <c r="D1614" s="136">
        <f t="shared" si="457"/>
        <v>1.1334314455931486E-24</v>
      </c>
      <c r="E1614" s="136">
        <f t="shared" si="456"/>
        <v>271.14000011498752</v>
      </c>
      <c r="F1614" s="136">
        <v>0</v>
      </c>
      <c r="G1614" s="136">
        <f t="shared" si="448"/>
        <v>271.14000011498752</v>
      </c>
      <c r="H1614" s="136">
        <f t="shared" ca="1" si="455"/>
        <v>272</v>
      </c>
      <c r="I1614" s="154">
        <v>0</v>
      </c>
      <c r="J1614" s="347"/>
      <c r="K1614" t="s">
        <v>664</v>
      </c>
      <c r="L1614" t="s">
        <v>3660</v>
      </c>
      <c r="M1614" s="113" t="s">
        <v>3948</v>
      </c>
      <c r="N1614" s="113">
        <v>0</v>
      </c>
      <c r="O1614" s="113">
        <v>17400</v>
      </c>
      <c r="S1614" s="113">
        <v>0</v>
      </c>
      <c r="Y1614" s="120"/>
    </row>
    <row r="1615" spans="1:25" ht="15">
      <c r="A1615" s="134" t="s">
        <v>632</v>
      </c>
      <c r="B1615" s="134" t="s">
        <v>3307</v>
      </c>
      <c r="C1615" s="134" t="s">
        <v>3413</v>
      </c>
      <c r="D1615" s="136">
        <f t="shared" si="457"/>
        <v>1.1901030178728061E-24</v>
      </c>
      <c r="E1615" s="136">
        <f>E1614*0.5</f>
        <v>135.57000005749376</v>
      </c>
      <c r="F1615" s="136">
        <v>0</v>
      </c>
      <c r="G1615" s="136">
        <f t="shared" ref="G1615:G1678" si="458">E1615+F1615</f>
        <v>135.57000005749376</v>
      </c>
      <c r="H1615" s="136">
        <f t="shared" ca="1" si="455"/>
        <v>136</v>
      </c>
      <c r="I1615" s="154">
        <v>0</v>
      </c>
      <c r="J1615" s="347"/>
      <c r="K1615" t="s">
        <v>439</v>
      </c>
      <c r="L1615" t="s">
        <v>260</v>
      </c>
      <c r="M1615" s="113" t="s">
        <v>1062</v>
      </c>
      <c r="N1615" s="113">
        <v>0</v>
      </c>
      <c r="O1615" s="113">
        <v>0</v>
      </c>
      <c r="S1615" s="113">
        <v>0</v>
      </c>
      <c r="Y1615" s="120"/>
    </row>
    <row r="1616" spans="1:25" ht="15">
      <c r="A1616" s="134" t="s">
        <v>673</v>
      </c>
      <c r="B1616" s="134" t="s">
        <v>1763</v>
      </c>
      <c r="C1616" s="134" t="s">
        <v>1842</v>
      </c>
      <c r="D1616" s="136">
        <f t="shared" si="457"/>
        <v>1.2496081687664465E-24</v>
      </c>
      <c r="E1616" s="136">
        <f t="shared" si="456"/>
        <v>203.35500008624064</v>
      </c>
      <c r="F1616" s="136">
        <v>0</v>
      </c>
      <c r="G1616" s="136">
        <f t="shared" si="458"/>
        <v>203.35500008624064</v>
      </c>
      <c r="H1616" s="136">
        <f t="shared" ca="1" si="455"/>
        <v>204</v>
      </c>
      <c r="I1616" s="154">
        <v>0</v>
      </c>
      <c r="J1616" s="347"/>
      <c r="K1616" t="s">
        <v>622</v>
      </c>
      <c r="L1616" t="s">
        <v>1473</v>
      </c>
      <c r="M1616" s="113" t="s">
        <v>1686</v>
      </c>
      <c r="N1616" s="113">
        <v>983100</v>
      </c>
      <c r="O1616" s="113">
        <v>0</v>
      </c>
      <c r="S1616" s="113">
        <v>0</v>
      </c>
      <c r="Y1616" s="120"/>
    </row>
    <row r="1617" spans="1:25" ht="15">
      <c r="A1617" s="134" t="s">
        <v>617</v>
      </c>
      <c r="B1617" s="134" t="s">
        <v>2076</v>
      </c>
      <c r="C1617" s="134" t="s">
        <v>2183</v>
      </c>
      <c r="D1617" s="136">
        <f t="shared" si="457"/>
        <v>1.3120885772047689E-24</v>
      </c>
      <c r="E1617" s="136">
        <f t="shared" si="456"/>
        <v>305.03250012936098</v>
      </c>
      <c r="F1617" s="136">
        <v>0</v>
      </c>
      <c r="G1617" s="136">
        <f t="shared" si="458"/>
        <v>305.03250012936098</v>
      </c>
      <c r="H1617" s="136">
        <f t="shared" ca="1" si="455"/>
        <v>306</v>
      </c>
      <c r="I1617" s="154">
        <v>30.52417711</v>
      </c>
      <c r="J1617" s="347"/>
      <c r="K1617" t="s">
        <v>778</v>
      </c>
      <c r="L1617" t="s">
        <v>1763</v>
      </c>
      <c r="M1617" s="113" t="s">
        <v>1982</v>
      </c>
      <c r="N1617" s="113">
        <v>0</v>
      </c>
      <c r="O1617" s="113">
        <v>500</v>
      </c>
      <c r="S1617" s="113">
        <v>0</v>
      </c>
      <c r="Y1617" s="120"/>
    </row>
    <row r="1618" spans="1:25" ht="15">
      <c r="A1618" s="134" t="s">
        <v>772</v>
      </c>
      <c r="B1618" s="134" t="s">
        <v>3660</v>
      </c>
      <c r="C1618" s="134" t="s">
        <v>3949</v>
      </c>
      <c r="D1618" s="136">
        <f t="shared" si="457"/>
        <v>1.3776930060650074E-24</v>
      </c>
      <c r="E1618" s="136">
        <f t="shared" si="456"/>
        <v>457.54875019404147</v>
      </c>
      <c r="F1618" s="136">
        <v>0</v>
      </c>
      <c r="G1618" s="136">
        <f t="shared" si="458"/>
        <v>457.54875019404147</v>
      </c>
      <c r="H1618" s="136">
        <f t="shared" ca="1" si="455"/>
        <v>458</v>
      </c>
      <c r="I1618" s="154">
        <v>0</v>
      </c>
      <c r="J1618" s="347"/>
      <c r="K1618" t="s">
        <v>452</v>
      </c>
      <c r="L1618" t="s">
        <v>260</v>
      </c>
      <c r="M1618" s="113" t="s">
        <v>1063</v>
      </c>
      <c r="N1618" s="113">
        <v>0</v>
      </c>
      <c r="O1618" s="113">
        <v>0</v>
      </c>
      <c r="S1618" s="113">
        <v>0</v>
      </c>
      <c r="Y1618" s="120"/>
    </row>
    <row r="1619" spans="1:25" ht="15">
      <c r="A1619" s="134" t="s">
        <v>1287</v>
      </c>
      <c r="B1619" s="134" t="s">
        <v>3660</v>
      </c>
      <c r="C1619" s="134" t="s">
        <v>3950</v>
      </c>
      <c r="D1619" s="136">
        <f t="shared" ref="D1619:D1620" si="459">D1618*0.75</f>
        <v>1.0332697545487556E-24</v>
      </c>
      <c r="E1619" s="136">
        <f t="shared" ref="E1619:E1620" si="460">E1618*0.5</f>
        <v>228.77437509702074</v>
      </c>
      <c r="F1619" s="136">
        <f t="shared" ref="F1619:F1620" ca="1" si="461">RANDBETWEEN(0,10000)</f>
        <v>6839</v>
      </c>
      <c r="G1619" s="136">
        <f t="shared" ca="1" si="458"/>
        <v>7067.7743750970203</v>
      </c>
      <c r="H1619" s="136">
        <f t="shared" ca="1" si="455"/>
        <v>2134</v>
      </c>
      <c r="I1619" s="154">
        <v>0</v>
      </c>
      <c r="J1619" s="347"/>
      <c r="K1619" t="s">
        <v>564</v>
      </c>
      <c r="L1619" t="s">
        <v>3307</v>
      </c>
      <c r="M1619" s="113" t="s">
        <v>3372</v>
      </c>
      <c r="N1619" s="113">
        <v>0</v>
      </c>
      <c r="O1619" s="113">
        <v>0</v>
      </c>
      <c r="S1619" s="113">
        <v>0</v>
      </c>
      <c r="Y1619" s="120"/>
    </row>
    <row r="1620" spans="1:25" ht="15">
      <c r="A1620" s="134" t="s">
        <v>674</v>
      </c>
      <c r="B1620" s="134" t="s">
        <v>3002</v>
      </c>
      <c r="C1620" s="134" t="s">
        <v>3226</v>
      </c>
      <c r="D1620" s="136">
        <f t="shared" si="459"/>
        <v>7.7495231591156667E-25</v>
      </c>
      <c r="E1620" s="136">
        <f t="shared" si="460"/>
        <v>114.38718754851037</v>
      </c>
      <c r="F1620" s="136">
        <f t="shared" ca="1" si="461"/>
        <v>8728</v>
      </c>
      <c r="G1620" s="136">
        <f t="shared" ca="1" si="458"/>
        <v>8842.3871875485111</v>
      </c>
      <c r="H1620" s="136">
        <f t="shared" ca="1" si="455"/>
        <v>7134</v>
      </c>
      <c r="I1620" s="154">
        <v>0</v>
      </c>
      <c r="J1620" s="347"/>
      <c r="K1620" t="s">
        <v>712</v>
      </c>
      <c r="L1620" t="s">
        <v>3307</v>
      </c>
      <c r="M1620" s="113" t="s">
        <v>3484</v>
      </c>
      <c r="N1620" s="113">
        <v>2900</v>
      </c>
      <c r="O1620" s="113">
        <v>0</v>
      </c>
      <c r="S1620" s="113">
        <v>0</v>
      </c>
      <c r="Y1620" s="120"/>
    </row>
    <row r="1621" spans="1:25" ht="15">
      <c r="A1621" s="134" t="s">
        <v>651</v>
      </c>
      <c r="B1621" s="134" t="s">
        <v>2434</v>
      </c>
      <c r="C1621" s="134" t="s">
        <v>2657</v>
      </c>
      <c r="D1621" s="136">
        <f t="shared" si="457"/>
        <v>8.1369993170714508E-25</v>
      </c>
      <c r="E1621" s="136">
        <f t="shared" si="456"/>
        <v>171.58078132276555</v>
      </c>
      <c r="F1621" s="136">
        <v>0</v>
      </c>
      <c r="G1621" s="136">
        <f t="shared" si="458"/>
        <v>171.58078132276555</v>
      </c>
      <c r="H1621" s="136">
        <f t="shared" ca="1" si="455"/>
        <v>172</v>
      </c>
      <c r="I1621" s="154">
        <v>0</v>
      </c>
      <c r="J1621" s="347"/>
      <c r="K1621" t="s">
        <v>508</v>
      </c>
      <c r="L1621" t="s">
        <v>2434</v>
      </c>
      <c r="M1621" s="113" t="s">
        <v>2642</v>
      </c>
      <c r="N1621" s="113">
        <v>0</v>
      </c>
      <c r="O1621" s="113">
        <v>400</v>
      </c>
      <c r="S1621" s="113">
        <v>0</v>
      </c>
      <c r="Y1621" s="120"/>
    </row>
    <row r="1622" spans="1:25" ht="15">
      <c r="A1622" s="134" t="s">
        <v>675</v>
      </c>
      <c r="B1622" s="134" t="s">
        <v>1763</v>
      </c>
      <c r="C1622" s="134" t="s">
        <v>1983</v>
      </c>
      <c r="D1622" s="136">
        <f t="shared" ref="D1622:D1623" si="462">D1621*0.75</f>
        <v>6.1027494878035886E-25</v>
      </c>
      <c r="E1622" s="136">
        <f t="shared" ref="E1622:E1623" si="463">E1621*0.5</f>
        <v>85.790390661382773</v>
      </c>
      <c r="F1622" s="136">
        <f t="shared" ref="F1622:F1623" ca="1" si="464">RANDBETWEEN(0,10000)</f>
        <v>4272</v>
      </c>
      <c r="G1622" s="136">
        <f t="shared" ca="1" si="458"/>
        <v>4357.7903906613828</v>
      </c>
      <c r="H1622" s="136">
        <f t="shared" ca="1" si="455"/>
        <v>2497</v>
      </c>
      <c r="I1622" s="154">
        <v>0</v>
      </c>
      <c r="J1622" s="347"/>
      <c r="K1622" t="s">
        <v>759</v>
      </c>
      <c r="L1622" t="s">
        <v>260</v>
      </c>
      <c r="M1622" s="113" t="s">
        <v>1064</v>
      </c>
      <c r="N1622" s="113">
        <v>0</v>
      </c>
      <c r="O1622" s="113">
        <v>0</v>
      </c>
      <c r="S1622" s="113">
        <v>0</v>
      </c>
      <c r="Y1622" s="120"/>
    </row>
    <row r="1623" spans="1:25" ht="15">
      <c r="A1623" s="134" t="s">
        <v>594</v>
      </c>
      <c r="B1623" s="134" t="s">
        <v>2737</v>
      </c>
      <c r="C1623" s="134" t="s">
        <v>2838</v>
      </c>
      <c r="D1623" s="136">
        <f t="shared" si="462"/>
        <v>4.5770621158526914E-25</v>
      </c>
      <c r="E1623" s="136">
        <f t="shared" si="463"/>
        <v>42.895195330691386</v>
      </c>
      <c r="F1623" s="136">
        <f t="shared" ca="1" si="464"/>
        <v>1970</v>
      </c>
      <c r="G1623" s="136">
        <f t="shared" ca="1" si="458"/>
        <v>2012.8951953306914</v>
      </c>
      <c r="H1623" s="136">
        <f t="shared" ca="1" si="455"/>
        <v>1057</v>
      </c>
      <c r="I1623" s="154">
        <v>0</v>
      </c>
      <c r="J1623" s="347"/>
      <c r="K1623" t="s">
        <v>1309</v>
      </c>
      <c r="L1623" t="s">
        <v>1473</v>
      </c>
      <c r="M1623" s="113" t="s">
        <v>1687</v>
      </c>
      <c r="N1623" s="113">
        <v>217200</v>
      </c>
      <c r="O1623" s="113">
        <v>0</v>
      </c>
      <c r="S1623" s="113">
        <v>0</v>
      </c>
      <c r="Y1623" s="120"/>
    </row>
    <row r="1624" spans="1:25" ht="15">
      <c r="A1624" s="134" t="s">
        <v>728</v>
      </c>
      <c r="B1624" s="134" t="s">
        <v>3002</v>
      </c>
      <c r="C1624" s="134" t="s">
        <v>3227</v>
      </c>
      <c r="D1624" s="136">
        <f t="shared" si="457"/>
        <v>4.805915221645326E-25</v>
      </c>
      <c r="E1624" s="136">
        <f t="shared" si="456"/>
        <v>64.342792996037076</v>
      </c>
      <c r="F1624" s="136">
        <v>0</v>
      </c>
      <c r="G1624" s="136">
        <f t="shared" si="458"/>
        <v>64.342792996037076</v>
      </c>
      <c r="H1624" s="136">
        <f t="shared" ca="1" si="455"/>
        <v>65</v>
      </c>
      <c r="I1624" s="154">
        <v>0</v>
      </c>
      <c r="J1624" s="347"/>
      <c r="K1624" t="s">
        <v>567</v>
      </c>
      <c r="L1624" t="s">
        <v>2737</v>
      </c>
      <c r="M1624" s="113" t="s">
        <v>2853</v>
      </c>
      <c r="N1624" s="113">
        <v>0</v>
      </c>
      <c r="O1624" s="113">
        <v>0</v>
      </c>
      <c r="S1624" s="113">
        <v>0</v>
      </c>
      <c r="Y1624" s="120"/>
    </row>
    <row r="1625" spans="1:25" ht="15">
      <c r="A1625" s="134" t="s">
        <v>553</v>
      </c>
      <c r="B1625" s="134" t="s">
        <v>2076</v>
      </c>
      <c r="C1625" s="134" t="s">
        <v>2340</v>
      </c>
      <c r="D1625" s="136">
        <f t="shared" si="457"/>
        <v>5.0462109827275922E-25</v>
      </c>
      <c r="E1625" s="136">
        <f t="shared" si="456"/>
        <v>96.514189494055614</v>
      </c>
      <c r="F1625" s="136">
        <v>0</v>
      </c>
      <c r="G1625" s="136">
        <f t="shared" si="458"/>
        <v>96.514189494055614</v>
      </c>
      <c r="H1625" s="136">
        <f t="shared" ca="1" si="455"/>
        <v>97</v>
      </c>
      <c r="I1625" s="154">
        <v>30.531116000000001</v>
      </c>
      <c r="J1625" s="347"/>
      <c r="K1625" t="s">
        <v>649</v>
      </c>
      <c r="L1625" t="s">
        <v>1373</v>
      </c>
      <c r="M1625" s="113" t="s">
        <v>1447</v>
      </c>
      <c r="N1625" s="113">
        <v>-1300</v>
      </c>
      <c r="O1625" s="113">
        <v>0</v>
      </c>
      <c r="S1625" s="113">
        <v>0</v>
      </c>
      <c r="Y1625" s="120"/>
    </row>
    <row r="1626" spans="1:25" ht="15">
      <c r="A1626" s="134" t="s">
        <v>712</v>
      </c>
      <c r="B1626" s="134" t="s">
        <v>3660</v>
      </c>
      <c r="C1626" s="134" t="s">
        <v>3694</v>
      </c>
      <c r="D1626" s="136">
        <f t="shared" ref="D1626:D1627" si="465">D1625*0.75</f>
        <v>3.7846582370456942E-25</v>
      </c>
      <c r="E1626" s="136">
        <f t="shared" ref="E1626:E1627" si="466">E1625*0.5</f>
        <v>48.257094747027807</v>
      </c>
      <c r="F1626" s="136">
        <f t="shared" ref="F1626:F1627" ca="1" si="467">RANDBETWEEN(0,10000)</f>
        <v>4832</v>
      </c>
      <c r="G1626" s="136">
        <f t="shared" ca="1" si="458"/>
        <v>4880.2570947470276</v>
      </c>
      <c r="H1626" s="136">
        <f t="shared" ca="1" si="455"/>
        <v>3471</v>
      </c>
      <c r="I1626" s="154">
        <v>0</v>
      </c>
      <c r="J1626" s="347"/>
      <c r="K1626" t="s">
        <v>633</v>
      </c>
      <c r="L1626" t="s">
        <v>2076</v>
      </c>
      <c r="M1626" s="113" t="s">
        <v>2341</v>
      </c>
      <c r="N1626" s="113">
        <v>0</v>
      </c>
      <c r="O1626" s="113">
        <v>8200</v>
      </c>
      <c r="S1626" s="113">
        <v>0</v>
      </c>
      <c r="Y1626" s="120"/>
    </row>
    <row r="1627" spans="1:25" ht="15">
      <c r="A1627" s="134" t="s">
        <v>658</v>
      </c>
      <c r="B1627" s="134" t="s">
        <v>2076</v>
      </c>
      <c r="C1627" s="134" t="s">
        <v>2312</v>
      </c>
      <c r="D1627" s="136">
        <f t="shared" si="465"/>
        <v>2.8384936777842706E-25</v>
      </c>
      <c r="E1627" s="136">
        <f t="shared" si="466"/>
        <v>24.128547373513904</v>
      </c>
      <c r="F1627" s="136">
        <f t="shared" ca="1" si="467"/>
        <v>9034</v>
      </c>
      <c r="G1627" s="136">
        <f t="shared" ca="1" si="458"/>
        <v>9058.1285473735134</v>
      </c>
      <c r="H1627" s="136">
        <f t="shared" ca="1" si="455"/>
        <v>1718</v>
      </c>
      <c r="I1627" s="154">
        <v>-13.322668799999999</v>
      </c>
      <c r="J1627" s="347"/>
      <c r="K1627" t="s">
        <v>694</v>
      </c>
      <c r="L1627" t="s">
        <v>2737</v>
      </c>
      <c r="M1627" s="113" t="s">
        <v>2931</v>
      </c>
      <c r="N1627" s="113">
        <v>0</v>
      </c>
      <c r="O1627" s="113">
        <v>200</v>
      </c>
      <c r="S1627" s="113">
        <v>0</v>
      </c>
      <c r="Y1627" s="120"/>
    </row>
    <row r="1628" spans="1:25" ht="15">
      <c r="A1628" s="134" t="s">
        <v>665</v>
      </c>
      <c r="B1628" s="134" t="s">
        <v>1373</v>
      </c>
      <c r="C1628" s="134" t="s">
        <v>1444</v>
      </c>
      <c r="D1628" s="136">
        <f t="shared" si="457"/>
        <v>2.9804183616734844E-25</v>
      </c>
      <c r="E1628" s="136">
        <f t="shared" si="456"/>
        <v>36.192821060270859</v>
      </c>
      <c r="F1628" s="136">
        <v>0</v>
      </c>
      <c r="G1628" s="136">
        <f t="shared" si="458"/>
        <v>36.192821060270859</v>
      </c>
      <c r="H1628" s="136">
        <f t="shared" ca="1" si="455"/>
        <v>37</v>
      </c>
      <c r="I1628" s="154">
        <v>0</v>
      </c>
      <c r="J1628" s="347"/>
      <c r="K1628" t="s">
        <v>1355</v>
      </c>
      <c r="L1628" t="s">
        <v>4275</v>
      </c>
      <c r="M1628" s="113" t="s">
        <v>4326</v>
      </c>
      <c r="N1628" s="113">
        <v>161300</v>
      </c>
      <c r="O1628" s="113">
        <v>0</v>
      </c>
      <c r="S1628" s="113">
        <v>0</v>
      </c>
      <c r="Y1628" s="120"/>
    </row>
    <row r="1629" spans="1:25" ht="15">
      <c r="A1629" s="134" t="s">
        <v>585</v>
      </c>
      <c r="B1629" s="134" t="s">
        <v>2076</v>
      </c>
      <c r="C1629" s="134" t="s">
        <v>2342</v>
      </c>
      <c r="D1629" s="136">
        <f t="shared" si="457"/>
        <v>3.129439279757159E-25</v>
      </c>
      <c r="E1629" s="136">
        <f t="shared" si="456"/>
        <v>54.289231590406288</v>
      </c>
      <c r="F1629" s="136">
        <v>0</v>
      </c>
      <c r="G1629" s="136">
        <f t="shared" si="458"/>
        <v>54.289231590406288</v>
      </c>
      <c r="H1629" s="136">
        <f t="shared" ca="1" si="455"/>
        <v>55</v>
      </c>
      <c r="I1629" s="154">
        <v>0</v>
      </c>
      <c r="J1629" s="347"/>
      <c r="K1629" t="s">
        <v>493</v>
      </c>
      <c r="L1629" t="s">
        <v>1473</v>
      </c>
      <c r="M1629" s="113" t="s">
        <v>1539</v>
      </c>
      <c r="N1629" s="113">
        <v>74200</v>
      </c>
      <c r="O1629" s="113">
        <v>0</v>
      </c>
      <c r="S1629" s="113">
        <v>0</v>
      </c>
      <c r="Y1629" s="120"/>
    </row>
    <row r="1630" spans="1:25" ht="15">
      <c r="A1630" s="134" t="s">
        <v>1298</v>
      </c>
      <c r="B1630" s="134" t="s">
        <v>4275</v>
      </c>
      <c r="C1630" s="134" t="s">
        <v>4391</v>
      </c>
      <c r="D1630" s="136">
        <f>D1629*0.75</f>
        <v>2.3470794598178691E-25</v>
      </c>
      <c r="E1630" s="136">
        <f>E1629*0.5</f>
        <v>27.144615795203144</v>
      </c>
      <c r="F1630" s="136">
        <f ca="1">RANDBETWEEN(0,10000)</f>
        <v>9036</v>
      </c>
      <c r="G1630" s="136">
        <f t="shared" ca="1" si="458"/>
        <v>9063.1446157952032</v>
      </c>
      <c r="H1630" s="136">
        <f t="shared" ca="1" si="455"/>
        <v>1424</v>
      </c>
      <c r="I1630" s="154">
        <v>14639.1150108</v>
      </c>
      <c r="J1630" s="347"/>
      <c r="K1630" t="s">
        <v>534</v>
      </c>
      <c r="L1630" t="s">
        <v>3002</v>
      </c>
      <c r="M1630" s="113" t="s">
        <v>3228</v>
      </c>
      <c r="N1630" s="113">
        <v>0</v>
      </c>
      <c r="O1630" s="113">
        <v>300</v>
      </c>
      <c r="S1630" s="113">
        <v>0</v>
      </c>
      <c r="Y1630" s="120"/>
    </row>
    <row r="1631" spans="1:25" ht="15">
      <c r="A1631" s="134" t="s">
        <v>493</v>
      </c>
      <c r="B1631" s="134" t="s">
        <v>2434</v>
      </c>
      <c r="C1631" s="134" t="s">
        <v>2460</v>
      </c>
      <c r="D1631" s="136">
        <f t="shared" si="457"/>
        <v>2.4644334328087628E-25</v>
      </c>
      <c r="E1631" s="136">
        <f t="shared" si="456"/>
        <v>40.716923692804713</v>
      </c>
      <c r="F1631" s="136">
        <v>0</v>
      </c>
      <c r="G1631" s="136">
        <f t="shared" si="458"/>
        <v>40.716923692804713</v>
      </c>
      <c r="H1631" s="136">
        <f t="shared" ca="1" si="455"/>
        <v>41</v>
      </c>
      <c r="I1631" s="154">
        <v>0</v>
      </c>
      <c r="J1631" s="347"/>
      <c r="K1631" t="s">
        <v>506</v>
      </c>
      <c r="L1631" t="s">
        <v>1473</v>
      </c>
      <c r="M1631" s="113" t="s">
        <v>1609</v>
      </c>
      <c r="N1631" s="113">
        <v>12800</v>
      </c>
      <c r="O1631" s="113">
        <v>0</v>
      </c>
      <c r="S1631" s="113">
        <v>0</v>
      </c>
      <c r="Y1631" s="120"/>
    </row>
    <row r="1632" spans="1:25" ht="15">
      <c r="A1632" s="134" t="s">
        <v>649</v>
      </c>
      <c r="B1632" s="134" t="s">
        <v>4124</v>
      </c>
      <c r="C1632" s="134" t="s">
        <v>4183</v>
      </c>
      <c r="D1632" s="136">
        <f t="shared" si="457"/>
        <v>2.587655104449201E-25</v>
      </c>
      <c r="E1632" s="136">
        <f t="shared" si="456"/>
        <v>61.075385539207069</v>
      </c>
      <c r="F1632" s="136">
        <v>0</v>
      </c>
      <c r="G1632" s="136">
        <f t="shared" si="458"/>
        <v>61.075385539207069</v>
      </c>
      <c r="H1632" s="136">
        <f t="shared" ca="1" si="455"/>
        <v>62</v>
      </c>
      <c r="I1632" s="154">
        <v>0</v>
      </c>
      <c r="J1632" s="347"/>
      <c r="K1632" t="s">
        <v>709</v>
      </c>
      <c r="L1632" t="s">
        <v>3660</v>
      </c>
      <c r="M1632" s="113" t="s">
        <v>3862</v>
      </c>
      <c r="N1632" s="113">
        <v>0</v>
      </c>
      <c r="O1632" s="113">
        <v>5800</v>
      </c>
      <c r="S1632" s="113">
        <v>0</v>
      </c>
      <c r="Y1632" s="120"/>
    </row>
    <row r="1633" spans="1:25" ht="15">
      <c r="A1633" s="134" t="s">
        <v>438</v>
      </c>
      <c r="B1633" s="134" t="s">
        <v>2737</v>
      </c>
      <c r="C1633" s="134" t="s">
        <v>2930</v>
      </c>
      <c r="D1633" s="136">
        <f>D1632*0.75</f>
        <v>1.9407413283369006E-25</v>
      </c>
      <c r="E1633" s="136">
        <f>E1632*0.5</f>
        <v>30.537692769603535</v>
      </c>
      <c r="F1633" s="136">
        <f ca="1">RANDBETWEEN(0,10000)</f>
        <v>7323</v>
      </c>
      <c r="G1633" s="136">
        <f t="shared" ca="1" si="458"/>
        <v>7353.5376927696034</v>
      </c>
      <c r="H1633" s="136">
        <f t="shared" ca="1" si="455"/>
        <v>974</v>
      </c>
      <c r="I1633" s="154">
        <v>0</v>
      </c>
      <c r="J1633" s="347"/>
      <c r="K1633" t="s">
        <v>523</v>
      </c>
      <c r="L1633" t="s">
        <v>3660</v>
      </c>
      <c r="M1633" s="113" t="s">
        <v>3951</v>
      </c>
      <c r="N1633" s="113">
        <v>0</v>
      </c>
      <c r="O1633" s="113">
        <v>49700</v>
      </c>
      <c r="S1633" s="113">
        <v>0</v>
      </c>
      <c r="Y1633" s="120"/>
    </row>
    <row r="1634" spans="1:25" ht="15">
      <c r="A1634" s="134" t="s">
        <v>680</v>
      </c>
      <c r="B1634" s="134" t="s">
        <v>2076</v>
      </c>
      <c r="C1634" s="134" t="s">
        <v>2079</v>
      </c>
      <c r="D1634" s="136">
        <f t="shared" si="457"/>
        <v>2.0377783947537457E-25</v>
      </c>
      <c r="E1634" s="136">
        <f t="shared" si="456"/>
        <v>45.8065391544053</v>
      </c>
      <c r="F1634" s="136">
        <v>0</v>
      </c>
      <c r="G1634" s="136">
        <f t="shared" si="458"/>
        <v>45.8065391544053</v>
      </c>
      <c r="H1634" s="136">
        <f t="shared" ca="1" si="455"/>
        <v>46</v>
      </c>
      <c r="I1634" s="154">
        <v>0</v>
      </c>
      <c r="J1634" s="347"/>
      <c r="K1634" t="s">
        <v>677</v>
      </c>
      <c r="L1634" t="s">
        <v>3002</v>
      </c>
      <c r="M1634" s="113" t="s">
        <v>3229</v>
      </c>
      <c r="N1634" s="113">
        <v>0</v>
      </c>
      <c r="O1634" s="113">
        <v>600</v>
      </c>
      <c r="S1634" s="113">
        <v>0</v>
      </c>
      <c r="Y1634" s="120"/>
    </row>
    <row r="1635" spans="1:25" ht="15">
      <c r="A1635" s="134" t="s">
        <v>510</v>
      </c>
      <c r="B1635" s="134" t="s">
        <v>3307</v>
      </c>
      <c r="C1635" s="134" t="s">
        <v>3485</v>
      </c>
      <c r="D1635" s="136">
        <f>D1634*0.75</f>
        <v>1.5283337960653093E-25</v>
      </c>
      <c r="E1635" s="136">
        <f>E1634*0.5</f>
        <v>22.90326957720265</v>
      </c>
      <c r="F1635" s="136">
        <f ca="1">RANDBETWEEN(0,10000)</f>
        <v>3807</v>
      </c>
      <c r="G1635" s="136">
        <f t="shared" ca="1" si="458"/>
        <v>3829.9032695772025</v>
      </c>
      <c r="H1635" s="136">
        <f t="shared" ca="1" si="455"/>
        <v>2937</v>
      </c>
      <c r="I1635" s="154">
        <v>12103.28378252</v>
      </c>
      <c r="J1635" s="347"/>
      <c r="K1635" t="s">
        <v>1294</v>
      </c>
      <c r="L1635" t="s">
        <v>4275</v>
      </c>
      <c r="M1635" s="113" t="s">
        <v>4297</v>
      </c>
      <c r="N1635" s="113">
        <v>1865400</v>
      </c>
      <c r="O1635" s="113">
        <v>0</v>
      </c>
      <c r="S1635" s="113">
        <v>0</v>
      </c>
      <c r="Y1635" s="120"/>
    </row>
    <row r="1636" spans="1:25" ht="15">
      <c r="A1636" s="134" t="s">
        <v>625</v>
      </c>
      <c r="B1636" s="134" t="s">
        <v>2434</v>
      </c>
      <c r="C1636" s="134" t="s">
        <v>2584</v>
      </c>
      <c r="D1636" s="136">
        <f t="shared" si="457"/>
        <v>1.6047504858685749E-25</v>
      </c>
      <c r="E1636" s="136">
        <f t="shared" si="456"/>
        <v>34.354904365803975</v>
      </c>
      <c r="F1636" s="136">
        <v>0</v>
      </c>
      <c r="G1636" s="136">
        <f t="shared" si="458"/>
        <v>34.354904365803975</v>
      </c>
      <c r="H1636" s="136">
        <f t="shared" ca="1" si="455"/>
        <v>35</v>
      </c>
      <c r="I1636" s="154">
        <v>0</v>
      </c>
      <c r="J1636" s="347"/>
      <c r="K1636" t="s">
        <v>658</v>
      </c>
      <c r="L1636" t="s">
        <v>1763</v>
      </c>
      <c r="M1636" s="113" t="s">
        <v>1984</v>
      </c>
      <c r="N1636" s="113">
        <v>0</v>
      </c>
      <c r="O1636" s="113">
        <v>70400</v>
      </c>
      <c r="S1636" s="113">
        <v>0</v>
      </c>
      <c r="Y1636" s="120"/>
    </row>
    <row r="1637" spans="1:25" ht="15">
      <c r="A1637" s="134" t="s">
        <v>723</v>
      </c>
      <c r="B1637" s="134" t="s">
        <v>4048</v>
      </c>
      <c r="C1637" s="134" t="s">
        <v>4104</v>
      </c>
      <c r="D1637" s="136">
        <f t="shared" ref="D1637:D1639" si="468">D1636*0.75</f>
        <v>1.2035628644014312E-25</v>
      </c>
      <c r="E1637" s="136">
        <f t="shared" ref="E1637:E1639" si="469">E1636*0.5</f>
        <v>17.177452182901987</v>
      </c>
      <c r="F1637" s="136">
        <f t="shared" ref="F1637:F1639" ca="1" si="470">RANDBETWEEN(0,10000)</f>
        <v>9060</v>
      </c>
      <c r="G1637" s="136">
        <f t="shared" ca="1" si="458"/>
        <v>9077.1774521829011</v>
      </c>
      <c r="H1637" s="136">
        <f t="shared" ca="1" si="455"/>
        <v>8550</v>
      </c>
      <c r="I1637" s="154">
        <v>0</v>
      </c>
      <c r="J1637" s="347"/>
      <c r="K1637" t="s">
        <v>664</v>
      </c>
      <c r="L1637" t="s">
        <v>1763</v>
      </c>
      <c r="M1637" s="113" t="s">
        <v>1985</v>
      </c>
      <c r="N1637" s="113">
        <v>0</v>
      </c>
      <c r="O1637" s="113">
        <v>400</v>
      </c>
      <c r="S1637" s="113">
        <v>0</v>
      </c>
      <c r="Y1637" s="120"/>
    </row>
    <row r="1638" spans="1:25" ht="15">
      <c r="A1638" s="134" t="s">
        <v>628</v>
      </c>
      <c r="B1638" s="134" t="s">
        <v>1473</v>
      </c>
      <c r="C1638" s="134" t="s">
        <v>1688</v>
      </c>
      <c r="D1638" s="136">
        <f t="shared" si="468"/>
        <v>9.0267214830107345E-26</v>
      </c>
      <c r="E1638" s="136">
        <f t="shared" si="469"/>
        <v>8.5887260914509937</v>
      </c>
      <c r="F1638" s="136">
        <f t="shared" ca="1" si="470"/>
        <v>878</v>
      </c>
      <c r="G1638" s="136">
        <f t="shared" ca="1" si="458"/>
        <v>886.58872609145101</v>
      </c>
      <c r="H1638" s="136">
        <f t="shared" ca="1" si="455"/>
        <v>671</v>
      </c>
      <c r="I1638" s="154">
        <v>0</v>
      </c>
      <c r="J1638" s="347"/>
      <c r="K1638" t="s">
        <v>624</v>
      </c>
      <c r="L1638" t="s">
        <v>4124</v>
      </c>
      <c r="M1638" s="113" t="s">
        <v>4193</v>
      </c>
      <c r="N1638" s="113">
        <v>300</v>
      </c>
      <c r="O1638" s="113">
        <v>0</v>
      </c>
      <c r="S1638" s="113">
        <v>0</v>
      </c>
      <c r="Y1638" s="120"/>
    </row>
    <row r="1639" spans="1:25" ht="15">
      <c r="A1639" s="134" t="s">
        <v>686</v>
      </c>
      <c r="B1639" s="134" t="s">
        <v>3660</v>
      </c>
      <c r="C1639" s="134" t="s">
        <v>3952</v>
      </c>
      <c r="D1639" s="136">
        <f t="shared" si="468"/>
        <v>6.7700411122580509E-26</v>
      </c>
      <c r="E1639" s="136">
        <f t="shared" si="469"/>
        <v>4.2943630457254969</v>
      </c>
      <c r="F1639" s="136">
        <f t="shared" ca="1" si="470"/>
        <v>6945</v>
      </c>
      <c r="G1639" s="136">
        <f t="shared" ca="1" si="458"/>
        <v>6949.2943630457257</v>
      </c>
      <c r="H1639" s="136">
        <f t="shared" ca="1" si="455"/>
        <v>3394</v>
      </c>
      <c r="I1639" s="154">
        <v>0</v>
      </c>
      <c r="J1639" s="347"/>
      <c r="K1639" t="s">
        <v>762</v>
      </c>
      <c r="L1639" t="s">
        <v>3660</v>
      </c>
      <c r="M1639" s="113" t="s">
        <v>3953</v>
      </c>
      <c r="N1639" s="113">
        <v>0</v>
      </c>
      <c r="O1639" s="113">
        <v>500</v>
      </c>
      <c r="S1639" s="113">
        <v>0</v>
      </c>
      <c r="Y1639" s="120"/>
    </row>
    <row r="1640" spans="1:25" ht="15">
      <c r="A1640" s="134" t="s">
        <v>559</v>
      </c>
      <c r="B1640" s="134" t="s">
        <v>1373</v>
      </c>
      <c r="C1640" s="134" t="s">
        <v>1420</v>
      </c>
      <c r="D1640" s="136">
        <f t="shared" si="457"/>
        <v>7.1085431678709537E-26</v>
      </c>
      <c r="E1640" s="136">
        <f t="shared" si="456"/>
        <v>6.4415445685882453</v>
      </c>
      <c r="F1640" s="136">
        <v>0</v>
      </c>
      <c r="G1640" s="136">
        <f t="shared" si="458"/>
        <v>6.4415445685882453</v>
      </c>
      <c r="H1640" s="136">
        <f t="shared" ca="1" si="455"/>
        <v>7</v>
      </c>
      <c r="I1640" s="154">
        <v>0</v>
      </c>
      <c r="J1640" s="347"/>
      <c r="K1640" t="s">
        <v>585</v>
      </c>
      <c r="L1640" t="s">
        <v>3002</v>
      </c>
      <c r="M1640" s="113" t="s">
        <v>3167</v>
      </c>
      <c r="N1640" s="113">
        <v>0</v>
      </c>
      <c r="O1640" s="113">
        <v>400</v>
      </c>
      <c r="S1640" s="113">
        <v>0</v>
      </c>
      <c r="Y1640" s="120"/>
    </row>
    <row r="1641" spans="1:25" ht="15">
      <c r="A1641" s="134" t="s">
        <v>682</v>
      </c>
      <c r="B1641" s="134" t="s">
        <v>3002</v>
      </c>
      <c r="C1641" s="134" t="s">
        <v>3230</v>
      </c>
      <c r="D1641" s="136">
        <f t="shared" si="457"/>
        <v>7.4639703262645018E-26</v>
      </c>
      <c r="E1641" s="136">
        <f t="shared" si="456"/>
        <v>9.662316852882368</v>
      </c>
      <c r="F1641" s="136">
        <v>0</v>
      </c>
      <c r="G1641" s="136">
        <f t="shared" si="458"/>
        <v>9.662316852882368</v>
      </c>
      <c r="H1641" s="136">
        <f t="shared" ca="1" si="455"/>
        <v>10</v>
      </c>
      <c r="I1641" s="154">
        <v>-914.29590195999992</v>
      </c>
      <c r="J1641" s="347"/>
      <c r="K1641" t="s">
        <v>776</v>
      </c>
      <c r="L1641" t="s">
        <v>3002</v>
      </c>
      <c r="M1641" s="113" t="s">
        <v>3231</v>
      </c>
      <c r="N1641" s="113">
        <v>0</v>
      </c>
      <c r="O1641" s="113">
        <v>0</v>
      </c>
      <c r="S1641" s="113">
        <v>0</v>
      </c>
      <c r="Y1641" s="120"/>
    </row>
    <row r="1642" spans="1:25" ht="15">
      <c r="A1642" s="134" t="s">
        <v>525</v>
      </c>
      <c r="B1642" s="134" t="s">
        <v>1763</v>
      </c>
      <c r="C1642" s="134" t="s">
        <v>1940</v>
      </c>
      <c r="D1642" s="136">
        <f t="shared" si="457"/>
        <v>7.8371688425777274E-26</v>
      </c>
      <c r="E1642" s="136">
        <f t="shared" si="456"/>
        <v>14.493475279323551</v>
      </c>
      <c r="F1642" s="136">
        <v>0</v>
      </c>
      <c r="G1642" s="136">
        <f t="shared" si="458"/>
        <v>14.493475279323551</v>
      </c>
      <c r="H1642" s="136">
        <f t="shared" ca="1" si="455"/>
        <v>15</v>
      </c>
      <c r="I1642" s="154">
        <v>0</v>
      </c>
      <c r="J1642" s="347"/>
      <c r="K1642" t="s">
        <v>437</v>
      </c>
      <c r="L1642" t="s">
        <v>2434</v>
      </c>
      <c r="M1642" s="113" t="s">
        <v>2658</v>
      </c>
      <c r="N1642" s="113">
        <v>0</v>
      </c>
      <c r="O1642" s="113">
        <v>100</v>
      </c>
      <c r="S1642" s="113">
        <v>0</v>
      </c>
      <c r="Y1642" s="120"/>
    </row>
    <row r="1643" spans="1:25" ht="15">
      <c r="A1643" s="134" t="s">
        <v>677</v>
      </c>
      <c r="B1643" s="134" t="s">
        <v>3543</v>
      </c>
      <c r="C1643" s="134" t="s">
        <v>3626</v>
      </c>
      <c r="D1643" s="136">
        <f t="shared" si="457"/>
        <v>8.2290272847066141E-26</v>
      </c>
      <c r="E1643" s="136">
        <f t="shared" si="456"/>
        <v>21.740212918985328</v>
      </c>
      <c r="F1643" s="136">
        <v>0</v>
      </c>
      <c r="G1643" s="136">
        <f t="shared" si="458"/>
        <v>21.740212918985328</v>
      </c>
      <c r="H1643" s="136">
        <f t="shared" ca="1" si="455"/>
        <v>22</v>
      </c>
      <c r="I1643" s="154">
        <v>491.27341200000001</v>
      </c>
      <c r="J1643" s="347"/>
      <c r="K1643" t="s">
        <v>1298</v>
      </c>
      <c r="L1643" t="s">
        <v>3307</v>
      </c>
      <c r="M1643" s="113" t="s">
        <v>3486</v>
      </c>
      <c r="N1643" s="113">
        <v>44000</v>
      </c>
      <c r="O1643" s="113">
        <v>0</v>
      </c>
      <c r="S1643" s="113">
        <v>0</v>
      </c>
      <c r="Y1643" s="120"/>
    </row>
    <row r="1644" spans="1:25" ht="15">
      <c r="A1644" s="134" t="s">
        <v>426</v>
      </c>
      <c r="B1644" s="134" t="s">
        <v>2737</v>
      </c>
      <c r="C1644" s="134" t="s">
        <v>2859</v>
      </c>
      <c r="D1644" s="136">
        <f t="shared" si="457"/>
        <v>8.6404786489419452E-26</v>
      </c>
      <c r="E1644" s="136">
        <f t="shared" si="456"/>
        <v>32.610319378477996</v>
      </c>
      <c r="F1644" s="136">
        <v>0</v>
      </c>
      <c r="G1644" s="136">
        <f t="shared" si="458"/>
        <v>32.610319378477996</v>
      </c>
      <c r="H1644" s="136">
        <f t="shared" ca="1" si="455"/>
        <v>33</v>
      </c>
      <c r="I1644" s="154">
        <v>-45.102784999999997</v>
      </c>
      <c r="J1644" s="347"/>
      <c r="K1644" t="s">
        <v>1342</v>
      </c>
      <c r="L1644" t="s">
        <v>2737</v>
      </c>
      <c r="M1644" s="113" t="s">
        <v>2932</v>
      </c>
      <c r="N1644" s="113">
        <v>0</v>
      </c>
      <c r="O1644" s="113">
        <v>100</v>
      </c>
      <c r="S1644" s="113">
        <v>0</v>
      </c>
      <c r="Y1644" s="120"/>
    </row>
    <row r="1645" spans="1:25" ht="15">
      <c r="A1645" s="134" t="s">
        <v>621</v>
      </c>
      <c r="B1645" s="134" t="s">
        <v>2076</v>
      </c>
      <c r="C1645" s="134" t="s">
        <v>2343</v>
      </c>
      <c r="D1645" s="136">
        <f>D1644*0.75</f>
        <v>6.4803589867064595E-26</v>
      </c>
      <c r="E1645" s="136">
        <f>E1644*0.5</f>
        <v>16.305159689238998</v>
      </c>
      <c r="F1645" s="136">
        <f ca="1">RANDBETWEEN(0,10000)</f>
        <v>3130</v>
      </c>
      <c r="G1645" s="136">
        <f t="shared" ca="1" si="458"/>
        <v>3146.3051596892392</v>
      </c>
      <c r="H1645" s="136">
        <f t="shared" ca="1" si="455"/>
        <v>329</v>
      </c>
      <c r="I1645" s="154">
        <v>1006.29864447</v>
      </c>
      <c r="J1645" s="347"/>
      <c r="K1645" t="s">
        <v>524</v>
      </c>
      <c r="L1645" t="s">
        <v>2434</v>
      </c>
      <c r="M1645" s="113" t="s">
        <v>2659</v>
      </c>
      <c r="N1645" s="113">
        <v>0</v>
      </c>
      <c r="O1645" s="113">
        <v>0</v>
      </c>
      <c r="S1645" s="113">
        <v>0</v>
      </c>
      <c r="Y1645" s="120"/>
    </row>
    <row r="1646" spans="1:25" ht="15">
      <c r="A1646" s="134" t="s">
        <v>768</v>
      </c>
      <c r="B1646" s="134" t="s">
        <v>2434</v>
      </c>
      <c r="C1646" s="134" t="s">
        <v>2513</v>
      </c>
      <c r="D1646" s="136">
        <f t="shared" si="457"/>
        <v>6.8043769360417829E-26</v>
      </c>
      <c r="E1646" s="136">
        <f t="shared" si="456"/>
        <v>24.457739533858497</v>
      </c>
      <c r="F1646" s="136">
        <v>0</v>
      </c>
      <c r="G1646" s="136">
        <f t="shared" si="458"/>
        <v>24.457739533858497</v>
      </c>
      <c r="H1646" s="136">
        <f t="shared" ca="1" si="455"/>
        <v>25</v>
      </c>
      <c r="I1646" s="154">
        <v>0</v>
      </c>
      <c r="J1646" s="347"/>
      <c r="K1646" t="s">
        <v>688</v>
      </c>
      <c r="L1646" t="s">
        <v>2737</v>
      </c>
      <c r="M1646" s="113" t="s">
        <v>2816</v>
      </c>
      <c r="N1646" s="113">
        <v>0</v>
      </c>
      <c r="O1646" s="113">
        <v>200</v>
      </c>
      <c r="S1646" s="113">
        <v>0</v>
      </c>
      <c r="Y1646" s="120"/>
    </row>
    <row r="1647" spans="1:25" ht="15">
      <c r="A1647" s="134" t="s">
        <v>708</v>
      </c>
      <c r="B1647" s="134" t="s">
        <v>3307</v>
      </c>
      <c r="C1647" s="134" t="s">
        <v>3385</v>
      </c>
      <c r="D1647" s="136">
        <f t="shared" si="457"/>
        <v>7.144595782843873E-26</v>
      </c>
      <c r="E1647" s="136">
        <f t="shared" si="456"/>
        <v>36.686609300787744</v>
      </c>
      <c r="F1647" s="136">
        <v>0</v>
      </c>
      <c r="G1647" s="136">
        <f t="shared" si="458"/>
        <v>36.686609300787744</v>
      </c>
      <c r="H1647" s="136">
        <f t="shared" ca="1" si="455"/>
        <v>37</v>
      </c>
      <c r="I1647" s="154">
        <v>1337.1657363399997</v>
      </c>
      <c r="J1647" s="347"/>
      <c r="K1647" t="s">
        <v>680</v>
      </c>
      <c r="L1647" t="s">
        <v>4275</v>
      </c>
      <c r="M1647" s="113" t="s">
        <v>4399</v>
      </c>
      <c r="N1647" s="113">
        <v>1900</v>
      </c>
      <c r="O1647" s="113">
        <v>0</v>
      </c>
      <c r="S1647" s="113">
        <v>0</v>
      </c>
      <c r="Y1647" s="120"/>
    </row>
    <row r="1648" spans="1:25" ht="15">
      <c r="A1648" s="134" t="s">
        <v>678</v>
      </c>
      <c r="B1648" s="134" t="s">
        <v>4048</v>
      </c>
      <c r="C1648" s="134" t="s">
        <v>4105</v>
      </c>
      <c r="D1648" s="136">
        <f t="shared" si="457"/>
        <v>7.5018255719860667E-26</v>
      </c>
      <c r="E1648" s="136">
        <f t="shared" si="456"/>
        <v>55.029913951181612</v>
      </c>
      <c r="F1648" s="136">
        <v>0</v>
      </c>
      <c r="G1648" s="136">
        <f t="shared" si="458"/>
        <v>55.029913951181612</v>
      </c>
      <c r="H1648" s="136">
        <f t="shared" ca="1" si="455"/>
        <v>56</v>
      </c>
      <c r="I1648" s="154">
        <v>0</v>
      </c>
      <c r="J1648" s="347"/>
      <c r="K1648" t="s">
        <v>594</v>
      </c>
      <c r="L1648" t="s">
        <v>1763</v>
      </c>
      <c r="M1648" s="113" t="s">
        <v>1925</v>
      </c>
      <c r="N1648" s="113">
        <v>0</v>
      </c>
      <c r="O1648" s="113">
        <v>7900</v>
      </c>
      <c r="S1648" s="113">
        <v>0</v>
      </c>
      <c r="Y1648" s="120"/>
    </row>
    <row r="1649" spans="1:25" ht="15">
      <c r="A1649" s="134" t="s">
        <v>576</v>
      </c>
      <c r="B1649" s="134" t="s">
        <v>1473</v>
      </c>
      <c r="C1649" s="134" t="s">
        <v>1689</v>
      </c>
      <c r="D1649" s="136">
        <f t="shared" si="457"/>
        <v>7.8769168505853705E-26</v>
      </c>
      <c r="E1649" s="136">
        <f t="shared" si="456"/>
        <v>82.544870926772418</v>
      </c>
      <c r="F1649" s="136">
        <v>0</v>
      </c>
      <c r="G1649" s="136">
        <f t="shared" si="458"/>
        <v>82.544870926772418</v>
      </c>
      <c r="H1649" s="136">
        <f t="shared" ca="1" si="455"/>
        <v>83</v>
      </c>
      <c r="I1649" s="154">
        <v>0</v>
      </c>
      <c r="J1649" s="347"/>
      <c r="K1649" t="s">
        <v>669</v>
      </c>
      <c r="L1649" t="s">
        <v>1373</v>
      </c>
      <c r="M1649" s="113" t="s">
        <v>1448</v>
      </c>
      <c r="N1649" s="113">
        <v>900</v>
      </c>
      <c r="O1649" s="113">
        <v>0</v>
      </c>
      <c r="S1649" s="113">
        <v>0</v>
      </c>
      <c r="Y1649" s="120"/>
    </row>
    <row r="1650" spans="1:25" ht="15">
      <c r="A1650" s="134" t="s">
        <v>1306</v>
      </c>
      <c r="B1650" s="134" t="s">
        <v>2434</v>
      </c>
      <c r="C1650" s="134" t="s">
        <v>2637</v>
      </c>
      <c r="D1650" s="136">
        <f t="shared" ref="D1650:D1651" si="471">D1649*0.75</f>
        <v>5.9076876379390279E-26</v>
      </c>
      <c r="E1650" s="136">
        <f t="shared" ref="E1650:E1651" si="472">E1649*0.5</f>
        <v>41.272435463386209</v>
      </c>
      <c r="F1650" s="136">
        <f t="shared" ref="F1650:F1651" ca="1" si="473">RANDBETWEEN(0,10000)</f>
        <v>1385</v>
      </c>
      <c r="G1650" s="136">
        <f t="shared" ca="1" si="458"/>
        <v>1426.2724354633863</v>
      </c>
      <c r="H1650" s="136">
        <f t="shared" ca="1" si="455"/>
        <v>299</v>
      </c>
      <c r="I1650" s="154">
        <v>0</v>
      </c>
      <c r="J1650" s="347"/>
      <c r="K1650" t="s">
        <v>442</v>
      </c>
      <c r="L1650" t="s">
        <v>2737</v>
      </c>
      <c r="M1650" s="113" t="s">
        <v>2933</v>
      </c>
      <c r="N1650" s="113">
        <v>0</v>
      </c>
      <c r="O1650" s="113">
        <v>4900</v>
      </c>
      <c r="S1650" s="113">
        <v>0</v>
      </c>
      <c r="Y1650" s="120"/>
    </row>
    <row r="1651" spans="1:25" ht="15">
      <c r="A1651" s="134" t="s">
        <v>511</v>
      </c>
      <c r="B1651" s="134" t="s">
        <v>3307</v>
      </c>
      <c r="C1651" s="134" t="s">
        <v>3487</v>
      </c>
      <c r="D1651" s="136">
        <f t="shared" si="471"/>
        <v>4.4307657284542706E-26</v>
      </c>
      <c r="E1651" s="136">
        <f t="shared" si="472"/>
        <v>20.636217731693105</v>
      </c>
      <c r="F1651" s="136">
        <f t="shared" ca="1" si="473"/>
        <v>7495</v>
      </c>
      <c r="G1651" s="136">
        <f t="shared" ca="1" si="458"/>
        <v>7515.6362177316933</v>
      </c>
      <c r="H1651" s="136">
        <f t="shared" ca="1" si="455"/>
        <v>6926</v>
      </c>
      <c r="I1651" s="154">
        <v>0</v>
      </c>
      <c r="J1651" s="347"/>
      <c r="K1651" t="s">
        <v>488</v>
      </c>
      <c r="L1651" t="s">
        <v>2434</v>
      </c>
      <c r="M1651" s="113" t="s">
        <v>2619</v>
      </c>
      <c r="N1651" s="113">
        <v>0</v>
      </c>
      <c r="O1651" s="113">
        <v>900</v>
      </c>
      <c r="S1651" s="113">
        <v>0</v>
      </c>
      <c r="Y1651" s="120"/>
    </row>
    <row r="1652" spans="1:25" ht="15">
      <c r="A1652" s="134" t="s">
        <v>509</v>
      </c>
      <c r="B1652" s="134" t="s">
        <v>2434</v>
      </c>
      <c r="C1652" s="134" t="s">
        <v>2576</v>
      </c>
      <c r="D1652" s="136">
        <f t="shared" si="457"/>
        <v>4.6523040148769845E-26</v>
      </c>
      <c r="E1652" s="136">
        <f t="shared" si="456"/>
        <v>30.954326597539655</v>
      </c>
      <c r="F1652" s="136">
        <v>0</v>
      </c>
      <c r="G1652" s="136">
        <f t="shared" si="458"/>
        <v>30.954326597539655</v>
      </c>
      <c r="H1652" s="136">
        <f t="shared" ca="1" si="455"/>
        <v>31</v>
      </c>
      <c r="I1652" s="154">
        <v>0</v>
      </c>
      <c r="J1652" s="347"/>
      <c r="K1652" t="s">
        <v>492</v>
      </c>
      <c r="L1652" t="s">
        <v>3002</v>
      </c>
      <c r="M1652" s="113" t="s">
        <v>3176</v>
      </c>
      <c r="N1652" s="113">
        <v>0</v>
      </c>
      <c r="O1652" s="113">
        <v>300</v>
      </c>
      <c r="S1652" s="113">
        <v>0</v>
      </c>
      <c r="Y1652" s="120"/>
    </row>
    <row r="1653" spans="1:25" ht="15">
      <c r="A1653" s="134" t="s">
        <v>773</v>
      </c>
      <c r="B1653" s="134" t="s">
        <v>3660</v>
      </c>
      <c r="C1653" s="134" t="s">
        <v>3954</v>
      </c>
      <c r="D1653" s="136">
        <f>D1652*0.75</f>
        <v>3.4892280111577385E-26</v>
      </c>
      <c r="E1653" s="136">
        <f>E1652*0.5</f>
        <v>15.477163298769828</v>
      </c>
      <c r="F1653" s="136">
        <f ca="1">RANDBETWEEN(0,10000)</f>
        <v>4259</v>
      </c>
      <c r="G1653" s="136">
        <f t="shared" ca="1" si="458"/>
        <v>4274.4771632987695</v>
      </c>
      <c r="H1653" s="136">
        <f t="shared" ca="1" si="455"/>
        <v>1118</v>
      </c>
      <c r="I1653" s="154">
        <v>0</v>
      </c>
      <c r="J1653" s="347"/>
      <c r="K1653" t="s">
        <v>1297</v>
      </c>
      <c r="L1653" t="s">
        <v>4048</v>
      </c>
      <c r="M1653" s="113" t="s">
        <v>4083</v>
      </c>
      <c r="N1653" s="113">
        <v>54100</v>
      </c>
      <c r="O1653" s="113">
        <v>0</v>
      </c>
      <c r="S1653" s="113">
        <v>0</v>
      </c>
      <c r="Y1653" s="120"/>
    </row>
    <row r="1654" spans="1:25" ht="15">
      <c r="A1654" s="134" t="s">
        <v>467</v>
      </c>
      <c r="B1654" s="134" t="s">
        <v>3002</v>
      </c>
      <c r="C1654" s="134" t="s">
        <v>3172</v>
      </c>
      <c r="D1654" s="136">
        <f t="shared" si="457"/>
        <v>3.6636894117156254E-26</v>
      </c>
      <c r="E1654" s="136">
        <f t="shared" si="456"/>
        <v>23.215744948154743</v>
      </c>
      <c r="F1654" s="136">
        <v>0</v>
      </c>
      <c r="G1654" s="136">
        <f t="shared" si="458"/>
        <v>23.215744948154743</v>
      </c>
      <c r="H1654" s="136">
        <f t="shared" ca="1" si="455"/>
        <v>24</v>
      </c>
      <c r="I1654" s="154">
        <v>0</v>
      </c>
      <c r="J1654" s="347"/>
      <c r="K1654" t="s">
        <v>1310</v>
      </c>
      <c r="L1654" t="s">
        <v>3002</v>
      </c>
      <c r="M1654" s="113" t="s">
        <v>3232</v>
      </c>
      <c r="N1654" s="113">
        <v>0</v>
      </c>
      <c r="O1654" s="113">
        <v>126900</v>
      </c>
      <c r="S1654" s="113">
        <v>0</v>
      </c>
      <c r="Y1654" s="120"/>
    </row>
    <row r="1655" spans="1:25" ht="15">
      <c r="A1655" s="134" t="s">
        <v>1290</v>
      </c>
      <c r="B1655" s="134" t="s">
        <v>3660</v>
      </c>
      <c r="C1655" s="134" t="s">
        <v>3719</v>
      </c>
      <c r="D1655" s="136">
        <f t="shared" ref="D1655:D1658" si="474">D1654*0.75</f>
        <v>2.7477670587867192E-26</v>
      </c>
      <c r="E1655" s="136">
        <f t="shared" ref="E1655:E1658" si="475">E1654*0.5</f>
        <v>11.607872474077372</v>
      </c>
      <c r="F1655" s="136">
        <f t="shared" ref="F1655:F1658" ca="1" si="476">RANDBETWEEN(0,10000)</f>
        <v>3121</v>
      </c>
      <c r="G1655" s="136">
        <f t="shared" ca="1" si="458"/>
        <v>3132.6078724740773</v>
      </c>
      <c r="H1655" s="136">
        <f t="shared" ca="1" si="455"/>
        <v>2108</v>
      </c>
      <c r="I1655" s="154">
        <v>0</v>
      </c>
      <c r="J1655" s="347"/>
      <c r="K1655" t="s">
        <v>1310</v>
      </c>
      <c r="L1655" t="s">
        <v>4124</v>
      </c>
      <c r="M1655" s="113" t="s">
        <v>4194</v>
      </c>
      <c r="N1655" s="113">
        <v>700</v>
      </c>
      <c r="O1655" s="113">
        <v>0</v>
      </c>
      <c r="S1655" s="113">
        <v>0</v>
      </c>
      <c r="Y1655" s="120"/>
    </row>
    <row r="1656" spans="1:25" ht="15">
      <c r="A1656" s="134" t="s">
        <v>1357</v>
      </c>
      <c r="B1656" s="134" t="s">
        <v>1473</v>
      </c>
      <c r="C1656" s="134" t="s">
        <v>1690</v>
      </c>
      <c r="D1656" s="136">
        <f t="shared" si="474"/>
        <v>2.0608252940900393E-26</v>
      </c>
      <c r="E1656" s="136">
        <f t="shared" si="475"/>
        <v>5.8039362370386858</v>
      </c>
      <c r="F1656" s="136">
        <f t="shared" ca="1" si="476"/>
        <v>5807</v>
      </c>
      <c r="G1656" s="136">
        <f t="shared" ca="1" si="458"/>
        <v>5812.8039362370391</v>
      </c>
      <c r="H1656" s="136">
        <f t="shared" ca="1" si="455"/>
        <v>2829</v>
      </c>
      <c r="I1656" s="154">
        <v>0</v>
      </c>
      <c r="J1656" s="347"/>
      <c r="K1656" t="s">
        <v>609</v>
      </c>
      <c r="L1656" t="s">
        <v>3002</v>
      </c>
      <c r="M1656" s="113" t="s">
        <v>3233</v>
      </c>
      <c r="N1656" s="113">
        <v>0</v>
      </c>
      <c r="O1656" s="113">
        <v>10400</v>
      </c>
      <c r="S1656" s="113">
        <v>0</v>
      </c>
      <c r="Y1656" s="120"/>
    </row>
    <row r="1657" spans="1:25" ht="15">
      <c r="A1657" s="134" t="s">
        <v>658</v>
      </c>
      <c r="B1657" s="134" t="s">
        <v>1763</v>
      </c>
      <c r="C1657" s="134" t="s">
        <v>1984</v>
      </c>
      <c r="D1657" s="136">
        <f t="shared" si="474"/>
        <v>1.5456189705675294E-26</v>
      </c>
      <c r="E1657" s="136">
        <f t="shared" si="475"/>
        <v>2.9019681185193429</v>
      </c>
      <c r="F1657" s="136">
        <f t="shared" ca="1" si="476"/>
        <v>516</v>
      </c>
      <c r="G1657" s="136">
        <f t="shared" ca="1" si="458"/>
        <v>518.90196811851933</v>
      </c>
      <c r="H1657" s="136">
        <f t="shared" ca="1" si="455"/>
        <v>395</v>
      </c>
      <c r="I1657" s="154">
        <v>-818.65718108999988</v>
      </c>
      <c r="J1657" s="347"/>
      <c r="K1657" t="s">
        <v>541</v>
      </c>
      <c r="L1657" t="s">
        <v>1763</v>
      </c>
      <c r="M1657" s="113" t="s">
        <v>1838</v>
      </c>
      <c r="N1657" s="113">
        <v>0</v>
      </c>
      <c r="O1657" s="113">
        <v>2000</v>
      </c>
      <c r="S1657" s="113">
        <v>0</v>
      </c>
      <c r="Y1657" s="120"/>
    </row>
    <row r="1658" spans="1:25" ht="15">
      <c r="A1658" s="134" t="s">
        <v>517</v>
      </c>
      <c r="B1658" s="134" t="s">
        <v>3307</v>
      </c>
      <c r="C1658" s="134" t="s">
        <v>3321</v>
      </c>
      <c r="D1658" s="136">
        <f t="shared" si="474"/>
        <v>1.1592142279256471E-26</v>
      </c>
      <c r="E1658" s="136">
        <f t="shared" si="475"/>
        <v>1.4509840592596714</v>
      </c>
      <c r="F1658" s="136">
        <f t="shared" ca="1" si="476"/>
        <v>3865</v>
      </c>
      <c r="G1658" s="136">
        <f t="shared" ca="1" si="458"/>
        <v>3866.4509840592596</v>
      </c>
      <c r="H1658" s="136">
        <f t="shared" ca="1" si="455"/>
        <v>1142</v>
      </c>
      <c r="I1658" s="154">
        <v>46602.973017999997</v>
      </c>
      <c r="J1658" s="347"/>
      <c r="K1658" t="s">
        <v>505</v>
      </c>
      <c r="L1658" t="s">
        <v>2076</v>
      </c>
      <c r="M1658" s="113" t="s">
        <v>2099</v>
      </c>
      <c r="N1658" s="113">
        <v>0</v>
      </c>
      <c r="O1658" s="113">
        <v>1400</v>
      </c>
      <c r="S1658" s="113">
        <v>0</v>
      </c>
      <c r="Y1658" s="120"/>
    </row>
    <row r="1659" spans="1:25" ht="15">
      <c r="A1659" s="134" t="s">
        <v>673</v>
      </c>
      <c r="B1659" s="134" t="s">
        <v>3660</v>
      </c>
      <c r="C1659" s="134" t="s">
        <v>3800</v>
      </c>
      <c r="D1659" s="136">
        <f t="shared" si="457"/>
        <v>1.2171749393219295E-26</v>
      </c>
      <c r="E1659" s="136">
        <f t="shared" si="456"/>
        <v>2.1764760888895074</v>
      </c>
      <c r="F1659" s="136">
        <v>0</v>
      </c>
      <c r="G1659" s="136">
        <f t="shared" si="458"/>
        <v>2.1764760888895074</v>
      </c>
      <c r="H1659" s="136">
        <f t="shared" ca="1" si="455"/>
        <v>3</v>
      </c>
      <c r="I1659" s="154">
        <v>0</v>
      </c>
      <c r="J1659" s="347"/>
      <c r="K1659" t="s">
        <v>626</v>
      </c>
      <c r="L1659" t="s">
        <v>1763</v>
      </c>
      <c r="M1659" s="113" t="s">
        <v>1986</v>
      </c>
      <c r="N1659" s="113">
        <v>0</v>
      </c>
      <c r="O1659" s="113">
        <v>33800</v>
      </c>
      <c r="S1659" s="113">
        <v>0</v>
      </c>
      <c r="Y1659" s="120"/>
    </row>
    <row r="1660" spans="1:25" ht="15">
      <c r="A1660" s="134" t="s">
        <v>685</v>
      </c>
      <c r="B1660" s="134" t="s">
        <v>2076</v>
      </c>
      <c r="C1660" s="134" t="s">
        <v>2321</v>
      </c>
      <c r="D1660" s="136">
        <f t="shared" si="457"/>
        <v>1.278033686288026E-26</v>
      </c>
      <c r="E1660" s="136">
        <f t="shared" si="456"/>
        <v>3.2647141333342611</v>
      </c>
      <c r="F1660" s="136">
        <v>0</v>
      </c>
      <c r="G1660" s="136">
        <f t="shared" si="458"/>
        <v>3.2647141333342611</v>
      </c>
      <c r="H1660" s="136">
        <f t="shared" ca="1" si="455"/>
        <v>4</v>
      </c>
      <c r="I1660" s="154">
        <v>0</v>
      </c>
      <c r="J1660" s="347"/>
      <c r="K1660" t="s">
        <v>494</v>
      </c>
      <c r="L1660" t="s">
        <v>3002</v>
      </c>
      <c r="M1660" s="113" t="s">
        <v>3234</v>
      </c>
      <c r="N1660" s="113">
        <v>0</v>
      </c>
      <c r="O1660" s="113">
        <v>4600</v>
      </c>
      <c r="S1660" s="113">
        <v>0</v>
      </c>
      <c r="Y1660" s="120"/>
    </row>
    <row r="1661" spans="1:25" ht="15">
      <c r="A1661" s="134" t="s">
        <v>669</v>
      </c>
      <c r="B1661" s="134" t="s">
        <v>4434</v>
      </c>
      <c r="C1661" s="134" t="s">
        <v>4474</v>
      </c>
      <c r="D1661" s="136">
        <f t="shared" si="457"/>
        <v>1.3419353706024273E-26</v>
      </c>
      <c r="E1661" s="136">
        <f t="shared" si="456"/>
        <v>4.8970712000013918</v>
      </c>
      <c r="F1661" s="136">
        <v>0</v>
      </c>
      <c r="G1661" s="136">
        <f t="shared" si="458"/>
        <v>4.8970712000013918</v>
      </c>
      <c r="H1661" s="136">
        <f t="shared" ca="1" si="455"/>
        <v>5</v>
      </c>
      <c r="I1661" s="154">
        <v>0</v>
      </c>
      <c r="J1661" s="347"/>
      <c r="K1661" t="s">
        <v>681</v>
      </c>
      <c r="L1661" t="s">
        <v>2434</v>
      </c>
      <c r="M1661" s="113" t="s">
        <v>2660</v>
      </c>
      <c r="N1661" s="113">
        <v>0</v>
      </c>
      <c r="O1661" s="113">
        <v>1700</v>
      </c>
      <c r="S1661" s="113">
        <v>0</v>
      </c>
      <c r="Y1661" s="120"/>
    </row>
    <row r="1662" spans="1:25" ht="15">
      <c r="A1662" s="134" t="s">
        <v>731</v>
      </c>
      <c r="B1662" s="134" t="s">
        <v>3660</v>
      </c>
      <c r="C1662" s="134" t="s">
        <v>3886</v>
      </c>
      <c r="D1662" s="136">
        <f t="shared" si="457"/>
        <v>1.4090321391325488E-26</v>
      </c>
      <c r="E1662" s="136">
        <f t="shared" si="456"/>
        <v>7.3456068000020878</v>
      </c>
      <c r="F1662" s="136">
        <v>0</v>
      </c>
      <c r="G1662" s="136">
        <f t="shared" si="458"/>
        <v>7.3456068000020878</v>
      </c>
      <c r="H1662" s="136">
        <f t="shared" ca="1" si="455"/>
        <v>8</v>
      </c>
      <c r="I1662" s="154">
        <v>0</v>
      </c>
      <c r="J1662" s="347"/>
      <c r="K1662" t="s">
        <v>732</v>
      </c>
      <c r="L1662" t="s">
        <v>260</v>
      </c>
      <c r="M1662" s="113" t="s">
        <v>1065</v>
      </c>
      <c r="N1662" s="113">
        <v>0</v>
      </c>
      <c r="O1662" s="113">
        <v>0</v>
      </c>
      <c r="S1662" s="113">
        <v>0</v>
      </c>
      <c r="Y1662" s="120"/>
    </row>
    <row r="1663" spans="1:25" ht="15">
      <c r="A1663" s="134" t="s">
        <v>677</v>
      </c>
      <c r="B1663" s="134" t="s">
        <v>1473</v>
      </c>
      <c r="C1663" s="134" t="s">
        <v>1679</v>
      </c>
      <c r="D1663" s="136">
        <f t="shared" si="457"/>
        <v>1.4794837460891763E-26</v>
      </c>
      <c r="E1663" s="136">
        <f t="shared" si="456"/>
        <v>11.018410200003132</v>
      </c>
      <c r="F1663" s="136">
        <v>0</v>
      </c>
      <c r="G1663" s="136">
        <f t="shared" si="458"/>
        <v>11.018410200003132</v>
      </c>
      <c r="H1663" s="136">
        <f t="shared" ca="1" si="455"/>
        <v>12</v>
      </c>
      <c r="I1663" s="154">
        <v>4781.2490933899999</v>
      </c>
      <c r="J1663" s="347"/>
      <c r="K1663" t="s">
        <v>551</v>
      </c>
      <c r="L1663" t="s">
        <v>2434</v>
      </c>
      <c r="M1663" s="113" t="s">
        <v>2468</v>
      </c>
      <c r="N1663" s="113">
        <v>0</v>
      </c>
      <c r="O1663" s="113">
        <v>0</v>
      </c>
      <c r="S1663" s="113">
        <v>0</v>
      </c>
      <c r="Y1663" s="120"/>
    </row>
    <row r="1664" spans="1:25" ht="15">
      <c r="A1664" s="134" t="s">
        <v>1359</v>
      </c>
      <c r="B1664" s="134" t="s">
        <v>1473</v>
      </c>
      <c r="C1664" s="134" t="s">
        <v>1635</v>
      </c>
      <c r="D1664" s="136">
        <f t="shared" si="457"/>
        <v>1.553457933393635E-26</v>
      </c>
      <c r="E1664" s="136">
        <f t="shared" si="456"/>
        <v>16.527615300004697</v>
      </c>
      <c r="F1664" s="136">
        <v>0</v>
      </c>
      <c r="G1664" s="136">
        <f t="shared" si="458"/>
        <v>16.527615300004697</v>
      </c>
      <c r="H1664" s="136">
        <f t="shared" ca="1" si="455"/>
        <v>17</v>
      </c>
      <c r="I1664" s="154">
        <v>31771.997698699997</v>
      </c>
      <c r="J1664" s="347"/>
      <c r="K1664" t="s">
        <v>781</v>
      </c>
      <c r="L1664" t="s">
        <v>1763</v>
      </c>
      <c r="M1664" s="113" t="s">
        <v>1987</v>
      </c>
      <c r="N1664" s="113">
        <v>0</v>
      </c>
      <c r="O1664" s="113">
        <v>0</v>
      </c>
      <c r="S1664" s="113">
        <v>0</v>
      </c>
      <c r="Y1664" s="120"/>
    </row>
    <row r="1665" spans="1:25" ht="15">
      <c r="A1665" s="134" t="s">
        <v>614</v>
      </c>
      <c r="B1665" s="134" t="s">
        <v>3307</v>
      </c>
      <c r="C1665" s="134" t="s">
        <v>3395</v>
      </c>
      <c r="D1665" s="136">
        <f t="shared" si="457"/>
        <v>1.631130830063317E-26</v>
      </c>
      <c r="E1665" s="136">
        <f t="shared" si="456"/>
        <v>24.791422950007046</v>
      </c>
      <c r="F1665" s="136">
        <v>0</v>
      </c>
      <c r="G1665" s="136">
        <f t="shared" si="458"/>
        <v>24.791422950007046</v>
      </c>
      <c r="H1665" s="136">
        <f t="shared" ca="1" si="455"/>
        <v>25</v>
      </c>
      <c r="I1665" s="154">
        <v>0</v>
      </c>
      <c r="J1665" s="347"/>
      <c r="K1665" t="s">
        <v>648</v>
      </c>
      <c r="L1665" t="s">
        <v>3307</v>
      </c>
      <c r="M1665" s="113" t="s">
        <v>3488</v>
      </c>
      <c r="N1665" s="113">
        <v>0</v>
      </c>
      <c r="O1665" s="113">
        <v>0</v>
      </c>
      <c r="S1665" s="113">
        <v>0</v>
      </c>
      <c r="Y1665" s="120"/>
    </row>
    <row r="1666" spans="1:25" ht="15">
      <c r="A1666" s="134" t="s">
        <v>708</v>
      </c>
      <c r="B1666" s="134" t="s">
        <v>2737</v>
      </c>
      <c r="C1666" s="134" t="s">
        <v>2934</v>
      </c>
      <c r="D1666" s="136">
        <f t="shared" si="457"/>
        <v>1.7126873715664828E-26</v>
      </c>
      <c r="E1666" s="136">
        <f t="shared" si="456"/>
        <v>37.187134425010569</v>
      </c>
      <c r="F1666" s="136">
        <v>0</v>
      </c>
      <c r="G1666" s="136">
        <f t="shared" si="458"/>
        <v>37.187134425010569</v>
      </c>
      <c r="H1666" s="136">
        <f t="shared" ca="1" si="455"/>
        <v>38</v>
      </c>
      <c r="I1666" s="154">
        <v>0</v>
      </c>
      <c r="J1666" s="347"/>
      <c r="K1666" t="s">
        <v>527</v>
      </c>
      <c r="L1666" t="s">
        <v>1473</v>
      </c>
      <c r="M1666" s="113" t="s">
        <v>1631</v>
      </c>
      <c r="N1666" s="113">
        <v>23600</v>
      </c>
      <c r="O1666" s="113">
        <v>0</v>
      </c>
      <c r="S1666" s="113">
        <v>0</v>
      </c>
      <c r="Y1666" s="120"/>
    </row>
    <row r="1667" spans="1:25" ht="15">
      <c r="A1667" s="134" t="s">
        <v>631</v>
      </c>
      <c r="B1667" s="134" t="s">
        <v>2434</v>
      </c>
      <c r="C1667" s="134" t="s">
        <v>2557</v>
      </c>
      <c r="D1667" s="136">
        <f t="shared" si="457"/>
        <v>1.798321740144807E-26</v>
      </c>
      <c r="E1667" s="136">
        <f t="shared" si="456"/>
        <v>55.780701637515854</v>
      </c>
      <c r="F1667" s="136">
        <v>0</v>
      </c>
      <c r="G1667" s="136">
        <f t="shared" si="458"/>
        <v>55.780701637515854</v>
      </c>
      <c r="H1667" s="136">
        <f t="shared" ref="H1667:H1730" ca="1" si="477">RANDBETWEEN(E1667,G1667)</f>
        <v>56</v>
      </c>
      <c r="I1667" s="154">
        <v>0</v>
      </c>
      <c r="J1667" s="347"/>
      <c r="K1667" t="s">
        <v>621</v>
      </c>
      <c r="L1667" t="s">
        <v>1373</v>
      </c>
      <c r="M1667" s="113" t="s">
        <v>1436</v>
      </c>
      <c r="N1667" s="113">
        <v>0</v>
      </c>
      <c r="O1667" s="113">
        <v>0</v>
      </c>
      <c r="S1667" s="113">
        <v>0</v>
      </c>
      <c r="Y1667" s="120"/>
    </row>
    <row r="1668" spans="1:25" ht="15">
      <c r="A1668" s="134" t="s">
        <v>566</v>
      </c>
      <c r="B1668" s="134" t="s">
        <v>1373</v>
      </c>
      <c r="C1668" s="134" t="s">
        <v>1449</v>
      </c>
      <c r="D1668" s="136">
        <f t="shared" si="457"/>
        <v>1.8882378271520473E-26</v>
      </c>
      <c r="E1668" s="136">
        <f t="shared" si="456"/>
        <v>83.671052456273785</v>
      </c>
      <c r="F1668" s="136">
        <v>0</v>
      </c>
      <c r="G1668" s="136">
        <f t="shared" si="458"/>
        <v>83.671052456273785</v>
      </c>
      <c r="H1668" s="136">
        <f t="shared" ca="1" si="477"/>
        <v>84</v>
      </c>
      <c r="I1668" s="154">
        <v>0</v>
      </c>
      <c r="J1668" s="347"/>
      <c r="K1668" t="s">
        <v>693</v>
      </c>
      <c r="L1668" t="s">
        <v>4434</v>
      </c>
      <c r="M1668" s="113" t="s">
        <v>4475</v>
      </c>
      <c r="N1668" s="113">
        <v>26900</v>
      </c>
      <c r="O1668" s="113">
        <v>0</v>
      </c>
      <c r="S1668" s="113">
        <v>0</v>
      </c>
      <c r="Y1668" s="120"/>
    </row>
    <row r="1669" spans="1:25" ht="15">
      <c r="A1669" s="134" t="s">
        <v>774</v>
      </c>
      <c r="B1669" s="134" t="s">
        <v>2076</v>
      </c>
      <c r="C1669" s="134" t="s">
        <v>2245</v>
      </c>
      <c r="D1669" s="136">
        <f>D1668*0.75</f>
        <v>1.4161783703640355E-26</v>
      </c>
      <c r="E1669" s="136">
        <f>E1668*0.5</f>
        <v>41.835526228136892</v>
      </c>
      <c r="F1669" s="136">
        <f ca="1">RANDBETWEEN(0,10000)</f>
        <v>8311</v>
      </c>
      <c r="G1669" s="136">
        <f t="shared" ca="1" si="458"/>
        <v>8352.8355262281366</v>
      </c>
      <c r="H1669" s="136">
        <f t="shared" ca="1" si="477"/>
        <v>6810</v>
      </c>
      <c r="I1669" s="154">
        <v>0</v>
      </c>
      <c r="J1669" s="347"/>
      <c r="K1669" t="s">
        <v>695</v>
      </c>
      <c r="L1669" t="s">
        <v>1473</v>
      </c>
      <c r="M1669" s="113" t="s">
        <v>1572</v>
      </c>
      <c r="N1669" s="113">
        <v>0</v>
      </c>
      <c r="O1669" s="113">
        <v>0</v>
      </c>
      <c r="S1669" s="113">
        <v>0</v>
      </c>
      <c r="Y1669" s="120"/>
    </row>
    <row r="1670" spans="1:25" ht="15">
      <c r="A1670" s="134" t="s">
        <v>749</v>
      </c>
      <c r="B1670" s="134" t="s">
        <v>2434</v>
      </c>
      <c r="C1670" s="134" t="s">
        <v>2453</v>
      </c>
      <c r="D1670" s="136">
        <f t="shared" ref="D1670:D1733" si="478">D1669*1.05</f>
        <v>1.4869872888822372E-26</v>
      </c>
      <c r="E1670" s="136">
        <f t="shared" ref="E1670:E1732" si="479">E1669*1.5</f>
        <v>62.753289342205335</v>
      </c>
      <c r="F1670" s="136">
        <v>0</v>
      </c>
      <c r="G1670" s="136">
        <f t="shared" si="458"/>
        <v>62.753289342205335</v>
      </c>
      <c r="H1670" s="136">
        <f t="shared" ca="1" si="477"/>
        <v>63</v>
      </c>
      <c r="I1670" s="154">
        <v>0</v>
      </c>
      <c r="J1670" s="347"/>
      <c r="K1670" t="s">
        <v>605</v>
      </c>
      <c r="L1670" t="s">
        <v>3660</v>
      </c>
      <c r="M1670" s="113" t="s">
        <v>3783</v>
      </c>
      <c r="N1670" s="113">
        <v>0</v>
      </c>
      <c r="O1670" s="113">
        <v>38800</v>
      </c>
      <c r="S1670" s="113">
        <v>0</v>
      </c>
      <c r="Y1670" s="120"/>
    </row>
    <row r="1671" spans="1:25" ht="15">
      <c r="A1671" s="134" t="s">
        <v>660</v>
      </c>
      <c r="B1671" s="134" t="s">
        <v>1763</v>
      </c>
      <c r="C1671" s="134" t="s">
        <v>1965</v>
      </c>
      <c r="D1671" s="136">
        <f>D1670*0.75</f>
        <v>1.115240466661678E-26</v>
      </c>
      <c r="E1671" s="136">
        <f>E1670*0.5</f>
        <v>31.376644671102667</v>
      </c>
      <c r="F1671" s="136">
        <f ca="1">RANDBETWEEN(0,10000)</f>
        <v>169</v>
      </c>
      <c r="G1671" s="136">
        <f t="shared" ca="1" si="458"/>
        <v>200.37664467110267</v>
      </c>
      <c r="H1671" s="136">
        <f t="shared" ca="1" si="477"/>
        <v>100</v>
      </c>
      <c r="I1671" s="154">
        <v>0</v>
      </c>
      <c r="J1671" s="347"/>
      <c r="K1671" t="s">
        <v>581</v>
      </c>
      <c r="L1671" t="s">
        <v>2737</v>
      </c>
      <c r="M1671" s="113" t="s">
        <v>2766</v>
      </c>
      <c r="N1671" s="113">
        <v>0</v>
      </c>
      <c r="O1671" s="113">
        <v>0</v>
      </c>
      <c r="S1671" s="113">
        <v>0</v>
      </c>
      <c r="Y1671" s="120"/>
    </row>
    <row r="1672" spans="1:25" ht="15">
      <c r="A1672" s="134" t="s">
        <v>670</v>
      </c>
      <c r="B1672" s="134" t="s">
        <v>3660</v>
      </c>
      <c r="C1672" s="134" t="s">
        <v>3837</v>
      </c>
      <c r="D1672" s="136">
        <f t="shared" si="478"/>
        <v>1.171002489994762E-26</v>
      </c>
      <c r="E1672" s="136">
        <f t="shared" si="479"/>
        <v>47.064967006654001</v>
      </c>
      <c r="F1672" s="136">
        <v>0</v>
      </c>
      <c r="G1672" s="136">
        <f t="shared" si="458"/>
        <v>47.064967006654001</v>
      </c>
      <c r="H1672" s="136">
        <f t="shared" ca="1" si="477"/>
        <v>48</v>
      </c>
      <c r="I1672" s="154">
        <v>0</v>
      </c>
      <c r="J1672" s="347"/>
      <c r="K1672" t="s">
        <v>1292</v>
      </c>
      <c r="L1672" t="s">
        <v>2434</v>
      </c>
      <c r="M1672" s="113" t="s">
        <v>2661</v>
      </c>
      <c r="N1672" s="113">
        <v>0</v>
      </c>
      <c r="O1672" s="113">
        <v>819300</v>
      </c>
      <c r="S1672" s="113">
        <v>0</v>
      </c>
      <c r="Y1672" s="120"/>
    </row>
    <row r="1673" spans="1:25" ht="15">
      <c r="A1673" s="134" t="s">
        <v>736</v>
      </c>
      <c r="B1673" s="134" t="s">
        <v>3002</v>
      </c>
      <c r="C1673" s="134" t="s">
        <v>3235</v>
      </c>
      <c r="D1673" s="136">
        <f t="shared" si="478"/>
        <v>1.2295526144945001E-26</v>
      </c>
      <c r="E1673" s="136">
        <f t="shared" si="479"/>
        <v>70.597450509981002</v>
      </c>
      <c r="F1673" s="136">
        <v>0</v>
      </c>
      <c r="G1673" s="136">
        <f t="shared" si="458"/>
        <v>70.597450509981002</v>
      </c>
      <c r="H1673" s="136">
        <f t="shared" ca="1" si="477"/>
        <v>71</v>
      </c>
      <c r="I1673" s="154">
        <v>0</v>
      </c>
      <c r="J1673" s="347"/>
      <c r="K1673" t="s">
        <v>483</v>
      </c>
      <c r="L1673" t="s">
        <v>260</v>
      </c>
      <c r="M1673" s="113" t="s">
        <v>1066</v>
      </c>
      <c r="N1673" s="113">
        <v>0</v>
      </c>
      <c r="O1673" s="113">
        <v>0</v>
      </c>
      <c r="S1673" s="113">
        <v>0</v>
      </c>
      <c r="Y1673" s="120"/>
    </row>
    <row r="1674" spans="1:25" ht="15">
      <c r="A1674" s="134" t="s">
        <v>683</v>
      </c>
      <c r="B1674" s="134" t="s">
        <v>2434</v>
      </c>
      <c r="C1674" s="134" t="s">
        <v>2662</v>
      </c>
      <c r="D1674" s="136">
        <f t="shared" si="478"/>
        <v>1.2910302452192251E-26</v>
      </c>
      <c r="E1674" s="136">
        <f t="shared" si="479"/>
        <v>105.8961757649715</v>
      </c>
      <c r="F1674" s="136">
        <v>0</v>
      </c>
      <c r="G1674" s="136">
        <f t="shared" si="458"/>
        <v>105.8961757649715</v>
      </c>
      <c r="H1674" s="136">
        <f t="shared" ca="1" si="477"/>
        <v>106</v>
      </c>
      <c r="I1674" s="154">
        <v>0</v>
      </c>
      <c r="J1674" s="347"/>
      <c r="K1674" t="s">
        <v>595</v>
      </c>
      <c r="L1674" t="s">
        <v>1473</v>
      </c>
      <c r="M1674" s="113" t="s">
        <v>1596</v>
      </c>
      <c r="N1674" s="113">
        <v>149900</v>
      </c>
      <c r="O1674" s="113">
        <v>0</v>
      </c>
      <c r="S1674" s="113">
        <v>0</v>
      </c>
      <c r="Y1674" s="120"/>
    </row>
    <row r="1675" spans="1:25" ht="15">
      <c r="A1675" s="134" t="s">
        <v>512</v>
      </c>
      <c r="B1675" s="134" t="s">
        <v>1473</v>
      </c>
      <c r="C1675" s="134" t="s">
        <v>1526</v>
      </c>
      <c r="D1675" s="136">
        <f t="shared" si="478"/>
        <v>1.3555817574801864E-26</v>
      </c>
      <c r="E1675" s="136">
        <f t="shared" si="479"/>
        <v>158.84426364745724</v>
      </c>
      <c r="F1675" s="136">
        <v>0</v>
      </c>
      <c r="G1675" s="136">
        <f t="shared" si="458"/>
        <v>158.84426364745724</v>
      </c>
      <c r="H1675" s="136">
        <f t="shared" ca="1" si="477"/>
        <v>159</v>
      </c>
      <c r="I1675" s="154">
        <v>11.393657380000001</v>
      </c>
      <c r="J1675" s="347"/>
      <c r="K1675" t="s">
        <v>651</v>
      </c>
      <c r="L1675" t="s">
        <v>1763</v>
      </c>
      <c r="M1675" s="113" t="s">
        <v>1988</v>
      </c>
      <c r="N1675" s="113">
        <v>0</v>
      </c>
      <c r="O1675" s="113">
        <v>4000</v>
      </c>
      <c r="S1675" s="113">
        <v>0</v>
      </c>
      <c r="Y1675" s="120"/>
    </row>
    <row r="1676" spans="1:25" ht="15">
      <c r="A1676" s="134" t="s">
        <v>465</v>
      </c>
      <c r="B1676" s="134" t="s">
        <v>3002</v>
      </c>
      <c r="C1676" s="134" t="s">
        <v>3121</v>
      </c>
      <c r="D1676" s="136">
        <f t="shared" si="478"/>
        <v>1.4233608453541957E-26</v>
      </c>
      <c r="E1676" s="136">
        <f t="shared" si="479"/>
        <v>238.26639547118586</v>
      </c>
      <c r="F1676" s="136">
        <v>0</v>
      </c>
      <c r="G1676" s="136">
        <f t="shared" si="458"/>
        <v>238.26639547118586</v>
      </c>
      <c r="H1676" s="136">
        <f t="shared" ca="1" si="477"/>
        <v>239</v>
      </c>
      <c r="I1676" s="154">
        <v>68.570110979999981</v>
      </c>
      <c r="J1676" s="347"/>
      <c r="K1676" t="s">
        <v>716</v>
      </c>
      <c r="L1676" t="s">
        <v>260</v>
      </c>
      <c r="M1676" s="113" t="s">
        <v>1067</v>
      </c>
      <c r="N1676" s="113">
        <v>0</v>
      </c>
      <c r="O1676" s="113">
        <v>0</v>
      </c>
      <c r="S1676" s="113">
        <v>0</v>
      </c>
      <c r="Y1676" s="120"/>
    </row>
    <row r="1677" spans="1:25" ht="15">
      <c r="A1677" s="134" t="s">
        <v>718</v>
      </c>
      <c r="B1677" s="134" t="s">
        <v>3307</v>
      </c>
      <c r="C1677" s="134" t="s">
        <v>3489</v>
      </c>
      <c r="D1677" s="136">
        <f t="shared" si="478"/>
        <v>1.4945288876219057E-26</v>
      </c>
      <c r="E1677" s="136">
        <f t="shared" si="479"/>
        <v>357.39959320677877</v>
      </c>
      <c r="F1677" s="136">
        <v>0</v>
      </c>
      <c r="G1677" s="136">
        <f t="shared" si="458"/>
        <v>357.39959320677877</v>
      </c>
      <c r="H1677" s="136">
        <f t="shared" ca="1" si="477"/>
        <v>358</v>
      </c>
      <c r="I1677" s="154">
        <v>0</v>
      </c>
      <c r="J1677" s="347"/>
      <c r="K1677" t="s">
        <v>724</v>
      </c>
      <c r="L1677" t="s">
        <v>260</v>
      </c>
      <c r="M1677" s="113" t="s">
        <v>1068</v>
      </c>
      <c r="N1677" s="113">
        <v>0</v>
      </c>
      <c r="O1677" s="113">
        <v>0</v>
      </c>
      <c r="S1677" s="113">
        <v>0</v>
      </c>
      <c r="Y1677" s="120"/>
    </row>
    <row r="1678" spans="1:25" ht="15">
      <c r="A1678" s="134" t="s">
        <v>530</v>
      </c>
      <c r="B1678" s="134" t="s">
        <v>2434</v>
      </c>
      <c r="C1678" s="134" t="s">
        <v>2663</v>
      </c>
      <c r="D1678" s="136">
        <f t="shared" si="478"/>
        <v>1.569255332003001E-26</v>
      </c>
      <c r="E1678" s="136">
        <f t="shared" si="479"/>
        <v>536.09938981016819</v>
      </c>
      <c r="F1678" s="136">
        <v>0</v>
      </c>
      <c r="G1678" s="136">
        <f t="shared" si="458"/>
        <v>536.09938981016819</v>
      </c>
      <c r="H1678" s="136">
        <f t="shared" ca="1" si="477"/>
        <v>537</v>
      </c>
      <c r="I1678" s="154">
        <v>0</v>
      </c>
      <c r="J1678" s="347"/>
      <c r="K1678" t="s">
        <v>491</v>
      </c>
      <c r="L1678" t="s">
        <v>2076</v>
      </c>
      <c r="M1678" s="113" t="s">
        <v>2344</v>
      </c>
      <c r="N1678" s="113">
        <v>0</v>
      </c>
      <c r="O1678" s="113">
        <v>500</v>
      </c>
      <c r="S1678" s="113">
        <v>0</v>
      </c>
      <c r="Y1678" s="120"/>
    </row>
    <row r="1679" spans="1:25" ht="15">
      <c r="A1679" s="134" t="s">
        <v>1308</v>
      </c>
      <c r="B1679" s="134" t="s">
        <v>2737</v>
      </c>
      <c r="C1679" s="134" t="s">
        <v>2935</v>
      </c>
      <c r="D1679" s="136">
        <f>D1678*0.75</f>
        <v>1.1769414990022506E-26</v>
      </c>
      <c r="E1679" s="136">
        <f>E1678*0.5</f>
        <v>268.0496949050841</v>
      </c>
      <c r="F1679" s="136">
        <f ca="1">RANDBETWEEN(0,10000)</f>
        <v>7393</v>
      </c>
      <c r="G1679" s="136">
        <f t="shared" ref="G1679:G1742" ca="1" si="480">E1679+F1679</f>
        <v>7661.0496949050839</v>
      </c>
      <c r="H1679" s="136">
        <f t="shared" ca="1" si="477"/>
        <v>4313</v>
      </c>
      <c r="I1679" s="154">
        <v>10332.2153767</v>
      </c>
      <c r="J1679" s="347"/>
      <c r="K1679" t="s">
        <v>548</v>
      </c>
      <c r="L1679" t="s">
        <v>3543</v>
      </c>
      <c r="M1679" s="113" t="s">
        <v>3552</v>
      </c>
      <c r="N1679" s="113">
        <v>13800</v>
      </c>
      <c r="O1679" s="113">
        <v>0</v>
      </c>
      <c r="S1679" s="113">
        <v>0</v>
      </c>
      <c r="Y1679" s="120"/>
    </row>
    <row r="1680" spans="1:25" ht="15">
      <c r="A1680" s="134" t="s">
        <v>1355</v>
      </c>
      <c r="B1680" s="134" t="s">
        <v>1473</v>
      </c>
      <c r="C1680" s="134" t="s">
        <v>1646</v>
      </c>
      <c r="D1680" s="136">
        <f t="shared" si="478"/>
        <v>1.2357885739523633E-26</v>
      </c>
      <c r="E1680" s="136">
        <f>E1679*0.5</f>
        <v>134.02484745254205</v>
      </c>
      <c r="F1680" s="136">
        <v>0</v>
      </c>
      <c r="G1680" s="136">
        <f t="shared" si="480"/>
        <v>134.02484745254205</v>
      </c>
      <c r="H1680" s="136">
        <f t="shared" ca="1" si="477"/>
        <v>135</v>
      </c>
      <c r="I1680" s="154">
        <v>1203.1202593200001</v>
      </c>
      <c r="J1680" s="347"/>
      <c r="K1680" t="s">
        <v>629</v>
      </c>
      <c r="L1680" t="s">
        <v>1473</v>
      </c>
      <c r="M1680" s="113" t="s">
        <v>1683</v>
      </c>
      <c r="N1680" s="113">
        <v>500</v>
      </c>
      <c r="O1680" s="113">
        <v>0</v>
      </c>
      <c r="S1680" s="113">
        <v>0</v>
      </c>
      <c r="Y1680" s="120"/>
    </row>
    <row r="1681" spans="1:25" ht="15">
      <c r="A1681" s="134" t="s">
        <v>1345</v>
      </c>
      <c r="B1681" s="134" t="s">
        <v>2434</v>
      </c>
      <c r="C1681" s="134" t="s">
        <v>2639</v>
      </c>
      <c r="D1681" s="136">
        <f t="shared" si="478"/>
        <v>1.2975780026499816E-26</v>
      </c>
      <c r="E1681" s="136">
        <f t="shared" si="479"/>
        <v>201.03727117881306</v>
      </c>
      <c r="F1681" s="136">
        <v>0</v>
      </c>
      <c r="G1681" s="136">
        <f t="shared" si="480"/>
        <v>201.03727117881306</v>
      </c>
      <c r="H1681" s="136">
        <f t="shared" ca="1" si="477"/>
        <v>202</v>
      </c>
      <c r="I1681" s="154">
        <v>0</v>
      </c>
      <c r="J1681" s="347"/>
      <c r="K1681" t="s">
        <v>705</v>
      </c>
      <c r="L1681" t="s">
        <v>1763</v>
      </c>
      <c r="M1681" s="113" t="s">
        <v>1862</v>
      </c>
      <c r="N1681" s="113">
        <v>0</v>
      </c>
      <c r="O1681" s="113">
        <v>2500</v>
      </c>
      <c r="S1681" s="113">
        <v>0</v>
      </c>
      <c r="Y1681" s="120"/>
    </row>
    <row r="1682" spans="1:25" ht="15">
      <c r="A1682" s="134" t="s">
        <v>498</v>
      </c>
      <c r="B1682" s="134" t="s">
        <v>2076</v>
      </c>
      <c r="C1682" s="134" t="s">
        <v>2255</v>
      </c>
      <c r="D1682" s="136">
        <f>D1681*0.75</f>
        <v>9.7318350198748618E-27</v>
      </c>
      <c r="E1682" s="136">
        <f>E1681*0.5</f>
        <v>100.51863558940653</v>
      </c>
      <c r="F1682" s="136">
        <f ca="1">RANDBETWEEN(0,10000)</f>
        <v>2893</v>
      </c>
      <c r="G1682" s="136">
        <f t="shared" ca="1" si="480"/>
        <v>2993.5186355894066</v>
      </c>
      <c r="H1682" s="136">
        <f t="shared" ca="1" si="477"/>
        <v>2844</v>
      </c>
      <c r="I1682" s="154">
        <v>0</v>
      </c>
      <c r="J1682" s="347"/>
      <c r="K1682" t="s">
        <v>650</v>
      </c>
      <c r="L1682" t="s">
        <v>1473</v>
      </c>
      <c r="M1682" s="113" t="s">
        <v>1669</v>
      </c>
      <c r="N1682" s="113">
        <v>16200</v>
      </c>
      <c r="O1682" s="113">
        <v>0</v>
      </c>
      <c r="S1682" s="113">
        <v>0</v>
      </c>
      <c r="Y1682" s="120"/>
    </row>
    <row r="1683" spans="1:25" ht="15">
      <c r="A1683" s="134" t="s">
        <v>751</v>
      </c>
      <c r="B1683" s="134" t="s">
        <v>1763</v>
      </c>
      <c r="C1683" s="134" t="s">
        <v>1989</v>
      </c>
      <c r="D1683" s="136">
        <f t="shared" si="478"/>
        <v>1.0218426770868605E-26</v>
      </c>
      <c r="E1683" s="136">
        <f t="shared" si="479"/>
        <v>150.77795338410979</v>
      </c>
      <c r="F1683" s="136">
        <v>0</v>
      </c>
      <c r="G1683" s="136">
        <f t="shared" si="480"/>
        <v>150.77795338410979</v>
      </c>
      <c r="H1683" s="136">
        <f t="shared" ca="1" si="477"/>
        <v>151</v>
      </c>
      <c r="I1683" s="154">
        <v>0</v>
      </c>
      <c r="J1683" s="347"/>
      <c r="K1683" t="s">
        <v>557</v>
      </c>
      <c r="L1683" t="s">
        <v>4275</v>
      </c>
      <c r="M1683" s="113" t="s">
        <v>4396</v>
      </c>
      <c r="N1683" s="113">
        <v>26000</v>
      </c>
      <c r="O1683" s="113">
        <v>0</v>
      </c>
      <c r="S1683" s="113">
        <v>0</v>
      </c>
      <c r="Y1683" s="120"/>
    </row>
    <row r="1684" spans="1:25" ht="15">
      <c r="A1684" s="134" t="s">
        <v>675</v>
      </c>
      <c r="B1684" s="134" t="s">
        <v>3660</v>
      </c>
      <c r="C1684" s="134" t="s">
        <v>3955</v>
      </c>
      <c r="D1684" s="136">
        <f t="shared" si="478"/>
        <v>1.0729348109412036E-26</v>
      </c>
      <c r="E1684" s="136">
        <f t="shared" si="479"/>
        <v>226.1669300761647</v>
      </c>
      <c r="F1684" s="136">
        <v>0</v>
      </c>
      <c r="G1684" s="136">
        <f t="shared" si="480"/>
        <v>226.1669300761647</v>
      </c>
      <c r="H1684" s="136">
        <f t="shared" ca="1" si="477"/>
        <v>227</v>
      </c>
      <c r="I1684" s="154">
        <v>0</v>
      </c>
      <c r="J1684" s="347"/>
      <c r="K1684" t="s">
        <v>502</v>
      </c>
      <c r="L1684" t="s">
        <v>3660</v>
      </c>
      <c r="M1684" s="113" t="s">
        <v>3908</v>
      </c>
      <c r="N1684" s="113">
        <v>0</v>
      </c>
      <c r="O1684" s="113">
        <v>13300</v>
      </c>
      <c r="S1684" s="113">
        <v>0</v>
      </c>
      <c r="Y1684" s="120"/>
    </row>
    <row r="1685" spans="1:25" ht="15">
      <c r="A1685" s="134" t="s">
        <v>676</v>
      </c>
      <c r="B1685" s="134" t="s">
        <v>4275</v>
      </c>
      <c r="C1685" s="134" t="s">
        <v>4374</v>
      </c>
      <c r="D1685" s="136">
        <f t="shared" si="478"/>
        <v>1.1265815514882638E-26</v>
      </c>
      <c r="E1685" s="136">
        <f t="shared" si="479"/>
        <v>339.25039511424706</v>
      </c>
      <c r="F1685" s="136">
        <v>0</v>
      </c>
      <c r="G1685" s="136">
        <f t="shared" si="480"/>
        <v>339.25039511424706</v>
      </c>
      <c r="H1685" s="136">
        <f t="shared" ca="1" si="477"/>
        <v>340</v>
      </c>
      <c r="I1685" s="154">
        <v>1765.2189215499998</v>
      </c>
      <c r="J1685" s="347"/>
      <c r="K1685" t="s">
        <v>733</v>
      </c>
      <c r="L1685" t="s">
        <v>3660</v>
      </c>
      <c r="M1685" s="113" t="s">
        <v>3824</v>
      </c>
      <c r="N1685" s="113">
        <v>0</v>
      </c>
      <c r="O1685" s="113">
        <v>5000</v>
      </c>
      <c r="S1685" s="113">
        <v>0</v>
      </c>
      <c r="Y1685" s="120"/>
    </row>
    <row r="1686" spans="1:25" ht="15">
      <c r="A1686" s="134" t="s">
        <v>663</v>
      </c>
      <c r="B1686" s="134" t="s">
        <v>1763</v>
      </c>
      <c r="C1686" s="134" t="s">
        <v>1969</v>
      </c>
      <c r="D1686" s="136">
        <f t="shared" si="478"/>
        <v>1.182910629062677E-26</v>
      </c>
      <c r="E1686" s="136">
        <f t="shared" si="479"/>
        <v>508.87559267137055</v>
      </c>
      <c r="F1686" s="136">
        <v>0</v>
      </c>
      <c r="G1686" s="136">
        <f t="shared" si="480"/>
        <v>508.87559267137055</v>
      </c>
      <c r="H1686" s="136">
        <f t="shared" ca="1" si="477"/>
        <v>509</v>
      </c>
      <c r="I1686" s="154">
        <v>0</v>
      </c>
      <c r="J1686" s="347"/>
      <c r="K1686" t="s">
        <v>489</v>
      </c>
      <c r="L1686" t="s">
        <v>1473</v>
      </c>
      <c r="M1686" s="113" t="s">
        <v>1613</v>
      </c>
      <c r="N1686" s="113">
        <v>6200</v>
      </c>
      <c r="O1686" s="113">
        <v>0</v>
      </c>
      <c r="S1686" s="113">
        <v>0</v>
      </c>
      <c r="Y1686" s="120"/>
    </row>
    <row r="1687" spans="1:25" ht="15">
      <c r="A1687" s="134" t="s">
        <v>664</v>
      </c>
      <c r="B1687" s="134" t="s">
        <v>3002</v>
      </c>
      <c r="C1687" s="134" t="s">
        <v>3038</v>
      </c>
      <c r="D1687" s="136">
        <f t="shared" si="478"/>
        <v>1.242056160515811E-26</v>
      </c>
      <c r="E1687" s="136">
        <f t="shared" si="479"/>
        <v>763.31338900705578</v>
      </c>
      <c r="F1687" s="136">
        <v>0</v>
      </c>
      <c r="G1687" s="136">
        <f t="shared" si="480"/>
        <v>763.31338900705578</v>
      </c>
      <c r="H1687" s="136">
        <f t="shared" ca="1" si="477"/>
        <v>764</v>
      </c>
      <c r="I1687" s="154">
        <v>0</v>
      </c>
      <c r="J1687" s="347"/>
      <c r="K1687" t="s">
        <v>779</v>
      </c>
      <c r="L1687" t="s">
        <v>3660</v>
      </c>
      <c r="M1687" s="113" t="s">
        <v>3956</v>
      </c>
      <c r="N1687" s="113">
        <v>0</v>
      </c>
      <c r="O1687" s="113">
        <v>300</v>
      </c>
      <c r="S1687" s="113">
        <v>0</v>
      </c>
      <c r="Y1687" s="120"/>
    </row>
    <row r="1688" spans="1:25" ht="15">
      <c r="A1688" s="134" t="s">
        <v>478</v>
      </c>
      <c r="B1688" s="134" t="s">
        <v>1373</v>
      </c>
      <c r="C1688" s="134" t="s">
        <v>1450</v>
      </c>
      <c r="D1688" s="136">
        <f t="shared" si="478"/>
        <v>1.3041589685416014E-26</v>
      </c>
      <c r="E1688" s="136">
        <f t="shared" si="479"/>
        <v>1144.9700835105837</v>
      </c>
      <c r="F1688" s="136">
        <v>0</v>
      </c>
      <c r="G1688" s="136">
        <f t="shared" si="480"/>
        <v>1144.9700835105837</v>
      </c>
      <c r="H1688" s="136">
        <f t="shared" ca="1" si="477"/>
        <v>1145</v>
      </c>
      <c r="I1688" s="154">
        <v>0</v>
      </c>
      <c r="J1688" s="347"/>
      <c r="K1688" t="s">
        <v>567</v>
      </c>
      <c r="L1688" t="s">
        <v>260</v>
      </c>
      <c r="M1688" s="113" t="s">
        <v>1069</v>
      </c>
      <c r="N1688" s="113">
        <v>0</v>
      </c>
      <c r="O1688" s="113">
        <v>0</v>
      </c>
      <c r="S1688" s="113">
        <v>0</v>
      </c>
      <c r="Y1688" s="120"/>
    </row>
    <row r="1689" spans="1:25" ht="15">
      <c r="A1689" s="134" t="s">
        <v>712</v>
      </c>
      <c r="B1689" s="134" t="s">
        <v>2076</v>
      </c>
      <c r="C1689" s="134" t="s">
        <v>2345</v>
      </c>
      <c r="D1689" s="136">
        <f>D1688*0.75</f>
        <v>9.7811922640620107E-27</v>
      </c>
      <c r="E1689" s="136">
        <f>E1688*0.5</f>
        <v>572.48504175529183</v>
      </c>
      <c r="F1689" s="136">
        <f ca="1">RANDBETWEEN(0,10000)</f>
        <v>6248</v>
      </c>
      <c r="G1689" s="136">
        <f t="shared" ca="1" si="480"/>
        <v>6820.4850417552916</v>
      </c>
      <c r="H1689" s="136">
        <f t="shared" ca="1" si="477"/>
        <v>1928</v>
      </c>
      <c r="I1689" s="154">
        <v>259.16754149999997</v>
      </c>
      <c r="J1689" s="347"/>
      <c r="K1689" t="s">
        <v>629</v>
      </c>
      <c r="L1689" t="s">
        <v>3002</v>
      </c>
      <c r="M1689" s="113" t="s">
        <v>3236</v>
      </c>
      <c r="N1689" s="113">
        <v>0</v>
      </c>
      <c r="O1689" s="113">
        <v>2700</v>
      </c>
      <c r="S1689" s="113">
        <v>0</v>
      </c>
      <c r="Y1689" s="120"/>
    </row>
    <row r="1690" spans="1:25" ht="15">
      <c r="A1690" s="134" t="s">
        <v>720</v>
      </c>
      <c r="B1690" s="134" t="s">
        <v>3307</v>
      </c>
      <c r="C1690" s="134" t="s">
        <v>3463</v>
      </c>
      <c r="D1690" s="136">
        <f t="shared" si="478"/>
        <v>1.0270251877265112E-26</v>
      </c>
      <c r="E1690" s="136">
        <f t="shared" si="479"/>
        <v>858.72756263293775</v>
      </c>
      <c r="F1690" s="136">
        <v>0</v>
      </c>
      <c r="G1690" s="136">
        <f t="shared" si="480"/>
        <v>858.72756263293775</v>
      </c>
      <c r="H1690" s="136">
        <f t="shared" ca="1" si="477"/>
        <v>859</v>
      </c>
      <c r="I1690" s="154">
        <v>0</v>
      </c>
      <c r="J1690" s="347"/>
      <c r="K1690" t="s">
        <v>455</v>
      </c>
      <c r="L1690" t="s">
        <v>3307</v>
      </c>
      <c r="M1690" s="113" t="s">
        <v>3478</v>
      </c>
      <c r="N1690" s="113">
        <v>1800</v>
      </c>
      <c r="O1690" s="113">
        <v>0</v>
      </c>
      <c r="S1690" s="113">
        <v>0</v>
      </c>
      <c r="Y1690" s="120"/>
    </row>
    <row r="1691" spans="1:25" ht="15">
      <c r="A1691" s="134" t="s">
        <v>1288</v>
      </c>
      <c r="B1691" s="134" t="s">
        <v>4048</v>
      </c>
      <c r="C1691" s="134" t="s">
        <v>4106</v>
      </c>
      <c r="D1691" s="136">
        <f t="shared" ref="D1691:D1692" si="481">D1690*0.75</f>
        <v>7.7026889079488336E-27</v>
      </c>
      <c r="E1691" s="136">
        <f t="shared" ref="E1691:E1692" si="482">E1690*0.5</f>
        <v>429.36378131646887</v>
      </c>
      <c r="F1691" s="136">
        <f t="shared" ref="F1691:F1692" ca="1" si="483">RANDBETWEEN(0,10000)</f>
        <v>9905</v>
      </c>
      <c r="G1691" s="136">
        <f t="shared" ca="1" si="480"/>
        <v>10334.36378131647</v>
      </c>
      <c r="H1691" s="136">
        <f t="shared" ca="1" si="477"/>
        <v>8295</v>
      </c>
      <c r="I1691" s="154">
        <v>24743.131112069997</v>
      </c>
      <c r="J1691" s="347"/>
      <c r="K1691" t="s">
        <v>489</v>
      </c>
      <c r="L1691" t="s">
        <v>3002</v>
      </c>
      <c r="M1691" s="113" t="s">
        <v>3148</v>
      </c>
      <c r="N1691" s="113">
        <v>0</v>
      </c>
      <c r="O1691" s="113">
        <v>1700</v>
      </c>
      <c r="S1691" s="113">
        <v>0</v>
      </c>
      <c r="Y1691" s="120"/>
    </row>
    <row r="1692" spans="1:25" ht="15">
      <c r="A1692" s="134" t="s">
        <v>694</v>
      </c>
      <c r="B1692" s="134" t="s">
        <v>3660</v>
      </c>
      <c r="C1692" s="134" t="s">
        <v>3957</v>
      </c>
      <c r="D1692" s="136">
        <f t="shared" si="481"/>
        <v>5.7770166809616248E-27</v>
      </c>
      <c r="E1692" s="136">
        <f t="shared" si="482"/>
        <v>214.68189065823444</v>
      </c>
      <c r="F1692" s="136">
        <f t="shared" ca="1" si="483"/>
        <v>1284</v>
      </c>
      <c r="G1692" s="136">
        <f t="shared" ca="1" si="480"/>
        <v>1498.6818906582344</v>
      </c>
      <c r="H1692" s="136">
        <f t="shared" ca="1" si="477"/>
        <v>632</v>
      </c>
      <c r="I1692" s="154">
        <v>0</v>
      </c>
      <c r="J1692" s="347"/>
      <c r="K1692" t="s">
        <v>473</v>
      </c>
      <c r="L1692" t="s">
        <v>3307</v>
      </c>
      <c r="M1692" s="113" t="s">
        <v>3490</v>
      </c>
      <c r="N1692" s="113">
        <v>0</v>
      </c>
      <c r="O1692" s="113">
        <v>0</v>
      </c>
      <c r="S1692" s="113">
        <v>0</v>
      </c>
      <c r="Y1692" s="120"/>
    </row>
    <row r="1693" spans="1:25" ht="15">
      <c r="A1693" s="134" t="s">
        <v>644</v>
      </c>
      <c r="B1693" s="134" t="s">
        <v>1763</v>
      </c>
      <c r="C1693" s="134" t="s">
        <v>1990</v>
      </c>
      <c r="D1693" s="136">
        <f t="shared" si="478"/>
        <v>6.065867515009706E-27</v>
      </c>
      <c r="E1693" s="136">
        <f>E1692*0.5</f>
        <v>107.34094532911722</v>
      </c>
      <c r="F1693" s="136">
        <v>0</v>
      </c>
      <c r="G1693" s="136">
        <f t="shared" si="480"/>
        <v>107.34094532911722</v>
      </c>
      <c r="H1693" s="136">
        <f t="shared" ca="1" si="477"/>
        <v>108</v>
      </c>
      <c r="I1693" s="154">
        <v>0</v>
      </c>
      <c r="J1693" s="347"/>
      <c r="K1693" t="s">
        <v>537</v>
      </c>
      <c r="L1693" t="s">
        <v>3660</v>
      </c>
      <c r="M1693" s="113" t="s">
        <v>3764</v>
      </c>
      <c r="N1693" s="113">
        <v>0</v>
      </c>
      <c r="O1693" s="113">
        <v>25800</v>
      </c>
      <c r="S1693" s="113">
        <v>0</v>
      </c>
      <c r="Y1693" s="120"/>
    </row>
    <row r="1694" spans="1:25" ht="15">
      <c r="A1694" s="134" t="s">
        <v>748</v>
      </c>
      <c r="B1694" s="134" t="s">
        <v>2076</v>
      </c>
      <c r="C1694" s="134" t="s">
        <v>2346</v>
      </c>
      <c r="D1694" s="136">
        <f t="shared" si="478"/>
        <v>6.3691608907601919E-27</v>
      </c>
      <c r="E1694" s="136">
        <f t="shared" si="479"/>
        <v>161.01141799367582</v>
      </c>
      <c r="F1694" s="136">
        <v>0</v>
      </c>
      <c r="G1694" s="136">
        <f t="shared" si="480"/>
        <v>161.01141799367582</v>
      </c>
      <c r="H1694" s="136">
        <f t="shared" ca="1" si="477"/>
        <v>162</v>
      </c>
      <c r="I1694" s="154">
        <v>0</v>
      </c>
      <c r="J1694" s="347"/>
      <c r="K1694" t="s">
        <v>472</v>
      </c>
      <c r="L1694" t="s">
        <v>2737</v>
      </c>
      <c r="M1694" s="113" t="s">
        <v>2936</v>
      </c>
      <c r="N1694" s="113">
        <v>0</v>
      </c>
      <c r="O1694" s="113">
        <v>100</v>
      </c>
      <c r="S1694" s="113">
        <v>0</v>
      </c>
      <c r="Y1694" s="120"/>
    </row>
    <row r="1695" spans="1:25" ht="15">
      <c r="A1695" s="134" t="s">
        <v>759</v>
      </c>
      <c r="B1695" s="134" t="s">
        <v>2434</v>
      </c>
      <c r="C1695" s="134" t="s">
        <v>2467</v>
      </c>
      <c r="D1695" s="136">
        <f t="shared" si="478"/>
        <v>6.687618935298202E-27</v>
      </c>
      <c r="E1695" s="136">
        <f t="shared" si="479"/>
        <v>241.51712699051373</v>
      </c>
      <c r="F1695" s="136">
        <v>0</v>
      </c>
      <c r="G1695" s="136">
        <f t="shared" si="480"/>
        <v>241.51712699051373</v>
      </c>
      <c r="H1695" s="136">
        <f t="shared" ca="1" si="477"/>
        <v>242</v>
      </c>
      <c r="I1695" s="154">
        <v>0</v>
      </c>
      <c r="J1695" s="347"/>
      <c r="K1695" t="s">
        <v>681</v>
      </c>
      <c r="L1695" t="s">
        <v>1763</v>
      </c>
      <c r="M1695" s="113" t="s">
        <v>1991</v>
      </c>
      <c r="N1695" s="113">
        <v>0</v>
      </c>
      <c r="O1695" s="113">
        <v>400</v>
      </c>
      <c r="S1695" s="113">
        <v>0</v>
      </c>
      <c r="Y1695" s="120"/>
    </row>
    <row r="1696" spans="1:25" ht="15">
      <c r="A1696" s="134" t="s">
        <v>463</v>
      </c>
      <c r="B1696" s="134" t="s">
        <v>3307</v>
      </c>
      <c r="C1696" s="134" t="s">
        <v>3491</v>
      </c>
      <c r="D1696" s="136">
        <f t="shared" si="478"/>
        <v>7.0219998820631129E-27</v>
      </c>
      <c r="E1696" s="136">
        <f t="shared" si="479"/>
        <v>362.27569048577061</v>
      </c>
      <c r="F1696" s="136">
        <v>0</v>
      </c>
      <c r="G1696" s="136">
        <f t="shared" si="480"/>
        <v>362.27569048577061</v>
      </c>
      <c r="H1696" s="136">
        <f t="shared" ca="1" si="477"/>
        <v>363</v>
      </c>
      <c r="I1696" s="154">
        <v>0</v>
      </c>
      <c r="J1696" s="347"/>
      <c r="K1696" t="s">
        <v>460</v>
      </c>
      <c r="L1696" t="s">
        <v>3307</v>
      </c>
      <c r="M1696" s="113" t="s">
        <v>3410</v>
      </c>
      <c r="N1696" s="113">
        <v>0</v>
      </c>
      <c r="O1696" s="113">
        <v>0</v>
      </c>
      <c r="S1696" s="113">
        <v>0</v>
      </c>
      <c r="Y1696" s="120"/>
    </row>
    <row r="1697" spans="1:25" ht="15">
      <c r="A1697" s="134" t="s">
        <v>557</v>
      </c>
      <c r="B1697" s="134" t="s">
        <v>2737</v>
      </c>
      <c r="C1697" s="134" t="s">
        <v>2937</v>
      </c>
      <c r="D1697" s="136">
        <f t="shared" si="478"/>
        <v>7.3730998761662694E-27</v>
      </c>
      <c r="E1697" s="136">
        <f t="shared" si="479"/>
        <v>543.41353572865592</v>
      </c>
      <c r="F1697" s="136">
        <v>0</v>
      </c>
      <c r="G1697" s="136">
        <f t="shared" si="480"/>
        <v>543.41353572865592</v>
      </c>
      <c r="H1697" s="136">
        <f t="shared" ca="1" si="477"/>
        <v>544</v>
      </c>
      <c r="I1697" s="154">
        <v>208.16669999999996</v>
      </c>
      <c r="J1697" s="347"/>
      <c r="K1697" t="s">
        <v>559</v>
      </c>
      <c r="L1697" t="s">
        <v>2434</v>
      </c>
      <c r="M1697" s="113" t="s">
        <v>2664</v>
      </c>
      <c r="N1697" s="113">
        <v>0</v>
      </c>
      <c r="O1697" s="113">
        <v>1000</v>
      </c>
      <c r="S1697" s="113">
        <v>0</v>
      </c>
      <c r="Y1697" s="120"/>
    </row>
    <row r="1698" spans="1:25" ht="15">
      <c r="A1698" s="134" t="s">
        <v>637</v>
      </c>
      <c r="B1698" s="134" t="s">
        <v>1763</v>
      </c>
      <c r="C1698" s="134" t="s">
        <v>1807</v>
      </c>
      <c r="D1698" s="136">
        <f t="shared" si="478"/>
        <v>7.7417548699745831E-27</v>
      </c>
      <c r="E1698" s="136">
        <f t="shared" si="479"/>
        <v>815.12030359298387</v>
      </c>
      <c r="F1698" s="136">
        <v>0</v>
      </c>
      <c r="G1698" s="136">
        <f t="shared" si="480"/>
        <v>815.12030359298387</v>
      </c>
      <c r="H1698" s="136">
        <f t="shared" ca="1" si="477"/>
        <v>816</v>
      </c>
      <c r="I1698" s="154">
        <v>0</v>
      </c>
      <c r="J1698" s="347"/>
      <c r="K1698" t="s">
        <v>587</v>
      </c>
      <c r="L1698" t="s">
        <v>2737</v>
      </c>
      <c r="M1698" s="113" t="s">
        <v>2769</v>
      </c>
      <c r="N1698" s="113">
        <v>0</v>
      </c>
      <c r="O1698" s="113">
        <v>4500</v>
      </c>
      <c r="S1698" s="113">
        <v>0</v>
      </c>
      <c r="Y1698" s="120"/>
    </row>
    <row r="1699" spans="1:25" ht="15">
      <c r="A1699" s="134" t="s">
        <v>775</v>
      </c>
      <c r="B1699" s="134" t="s">
        <v>2076</v>
      </c>
      <c r="C1699" s="134" t="s">
        <v>2347</v>
      </c>
      <c r="D1699" s="136">
        <f t="shared" si="478"/>
        <v>8.1288426134733132E-27</v>
      </c>
      <c r="E1699" s="136">
        <f t="shared" si="479"/>
        <v>1222.6804553894758</v>
      </c>
      <c r="F1699" s="136">
        <v>0</v>
      </c>
      <c r="G1699" s="136">
        <f t="shared" si="480"/>
        <v>1222.6804553894758</v>
      </c>
      <c r="H1699" s="136">
        <f t="shared" ca="1" si="477"/>
        <v>1223</v>
      </c>
      <c r="I1699" s="154">
        <v>0</v>
      </c>
      <c r="J1699" s="347"/>
      <c r="K1699" t="s">
        <v>723</v>
      </c>
      <c r="L1699" t="s">
        <v>2737</v>
      </c>
      <c r="M1699" s="113" t="s">
        <v>2938</v>
      </c>
      <c r="N1699" s="113">
        <v>0</v>
      </c>
      <c r="O1699" s="113">
        <v>200</v>
      </c>
      <c r="S1699" s="113">
        <v>0</v>
      </c>
      <c r="Y1699" s="120"/>
    </row>
    <row r="1700" spans="1:25" ht="15">
      <c r="A1700" s="134" t="s">
        <v>618</v>
      </c>
      <c r="B1700" s="134" t="s">
        <v>4275</v>
      </c>
      <c r="C1700" s="134" t="s">
        <v>4346</v>
      </c>
      <c r="D1700" s="136">
        <f t="shared" si="478"/>
        <v>8.5352847441469792E-27</v>
      </c>
      <c r="E1700" s="136">
        <f t="shared" si="479"/>
        <v>1834.0206830842137</v>
      </c>
      <c r="F1700" s="136">
        <v>0</v>
      </c>
      <c r="G1700" s="136">
        <f t="shared" si="480"/>
        <v>1834.0206830842137</v>
      </c>
      <c r="H1700" s="136">
        <f t="shared" ca="1" si="477"/>
        <v>1835</v>
      </c>
      <c r="I1700" s="154">
        <v>0</v>
      </c>
      <c r="J1700" s="347"/>
      <c r="K1700" t="s">
        <v>602</v>
      </c>
      <c r="L1700" t="s">
        <v>1763</v>
      </c>
      <c r="M1700" s="113" t="s">
        <v>1992</v>
      </c>
      <c r="N1700" s="113">
        <v>0</v>
      </c>
      <c r="O1700" s="113">
        <v>0</v>
      </c>
      <c r="S1700" s="113">
        <v>0</v>
      </c>
      <c r="Y1700" s="120"/>
    </row>
    <row r="1701" spans="1:25" ht="15">
      <c r="A1701" s="134" t="s">
        <v>638</v>
      </c>
      <c r="B1701" s="134" t="s">
        <v>3002</v>
      </c>
      <c r="C1701" s="134" t="s">
        <v>3237</v>
      </c>
      <c r="D1701" s="136">
        <f t="shared" si="478"/>
        <v>8.962048981354328E-27</v>
      </c>
      <c r="E1701" s="136">
        <f t="shared" si="479"/>
        <v>2751.0310246263207</v>
      </c>
      <c r="F1701" s="136">
        <v>0</v>
      </c>
      <c r="G1701" s="136">
        <f t="shared" si="480"/>
        <v>2751.0310246263207</v>
      </c>
      <c r="H1701" s="136">
        <f t="shared" ca="1" si="477"/>
        <v>2752</v>
      </c>
      <c r="I1701" s="154">
        <v>0</v>
      </c>
      <c r="J1701" s="347"/>
      <c r="K1701" t="s">
        <v>671</v>
      </c>
      <c r="L1701" t="s">
        <v>3307</v>
      </c>
      <c r="M1701" s="113" t="s">
        <v>3424</v>
      </c>
      <c r="N1701" s="113">
        <v>0</v>
      </c>
      <c r="O1701" s="113">
        <v>0</v>
      </c>
      <c r="S1701" s="113">
        <v>0</v>
      </c>
      <c r="Y1701" s="120"/>
    </row>
    <row r="1702" spans="1:25" ht="15">
      <c r="A1702" s="134" t="s">
        <v>776</v>
      </c>
      <c r="B1702" s="134" t="s">
        <v>1473</v>
      </c>
      <c r="C1702" s="134" t="s">
        <v>1654</v>
      </c>
      <c r="D1702" s="136">
        <f t="shared" si="478"/>
        <v>9.410151430422045E-27</v>
      </c>
      <c r="E1702" s="136">
        <f t="shared" si="479"/>
        <v>4126.5465369394806</v>
      </c>
      <c r="F1702" s="136">
        <v>0</v>
      </c>
      <c r="G1702" s="136">
        <f t="shared" si="480"/>
        <v>4126.5465369394806</v>
      </c>
      <c r="H1702" s="136">
        <f t="shared" ca="1" si="477"/>
        <v>4127</v>
      </c>
      <c r="I1702" s="154">
        <v>0</v>
      </c>
      <c r="J1702" s="347"/>
      <c r="K1702" t="s">
        <v>603</v>
      </c>
      <c r="L1702" t="s">
        <v>2434</v>
      </c>
      <c r="M1702" s="113" t="s">
        <v>2512</v>
      </c>
      <c r="N1702" s="113">
        <v>0</v>
      </c>
      <c r="O1702" s="113">
        <v>100</v>
      </c>
      <c r="S1702" s="113">
        <v>0</v>
      </c>
      <c r="Y1702" s="120"/>
    </row>
    <row r="1703" spans="1:25" ht="15">
      <c r="A1703" s="134" t="s">
        <v>466</v>
      </c>
      <c r="B1703" s="134" t="s">
        <v>2076</v>
      </c>
      <c r="C1703" s="134" t="s">
        <v>2216</v>
      </c>
      <c r="D1703" s="136">
        <f t="shared" ref="D1703:D1704" si="484">D1702*0.75</f>
        <v>7.0576135728165334E-27</v>
      </c>
      <c r="E1703" s="136">
        <f>E1702*0.2</f>
        <v>825.30930738789618</v>
      </c>
      <c r="F1703" s="136">
        <f t="shared" ref="F1703:F1704" ca="1" si="485">RANDBETWEEN(0,10000)</f>
        <v>8546</v>
      </c>
      <c r="G1703" s="136">
        <f t="shared" ca="1" si="480"/>
        <v>9371.3093073878954</v>
      </c>
      <c r="H1703" s="136">
        <f t="shared" ca="1" si="477"/>
        <v>2861</v>
      </c>
      <c r="I1703" s="154">
        <v>0</v>
      </c>
      <c r="J1703" s="347"/>
      <c r="K1703" t="s">
        <v>1306</v>
      </c>
      <c r="L1703" t="s">
        <v>3660</v>
      </c>
      <c r="M1703" s="113" t="s">
        <v>3958</v>
      </c>
      <c r="N1703" s="113">
        <v>0</v>
      </c>
      <c r="O1703" s="113">
        <v>1151800</v>
      </c>
      <c r="S1703" s="113">
        <v>0</v>
      </c>
      <c r="Y1703" s="120"/>
    </row>
    <row r="1704" spans="1:25" ht="15">
      <c r="A1704" s="134" t="s">
        <v>690</v>
      </c>
      <c r="B1704" s="134" t="s">
        <v>3660</v>
      </c>
      <c r="C1704" s="134" t="s">
        <v>3959</v>
      </c>
      <c r="D1704" s="136">
        <f t="shared" si="484"/>
        <v>5.2932101796123997E-27</v>
      </c>
      <c r="E1704" s="136">
        <f t="shared" ref="E1704" si="486">E1703*0.5</f>
        <v>412.65465369394809</v>
      </c>
      <c r="F1704" s="136">
        <f t="shared" ca="1" si="485"/>
        <v>1646</v>
      </c>
      <c r="G1704" s="136">
        <f t="shared" ca="1" si="480"/>
        <v>2058.6546536939481</v>
      </c>
      <c r="H1704" s="136">
        <f t="shared" ca="1" si="477"/>
        <v>1610</v>
      </c>
      <c r="I1704" s="154">
        <v>0</v>
      </c>
      <c r="J1704" s="347"/>
      <c r="K1704" t="s">
        <v>549</v>
      </c>
      <c r="L1704" t="s">
        <v>2076</v>
      </c>
      <c r="M1704" s="113" t="s">
        <v>2265</v>
      </c>
      <c r="N1704" s="113">
        <v>0</v>
      </c>
      <c r="O1704" s="113">
        <v>13500</v>
      </c>
      <c r="S1704" s="113">
        <v>0</v>
      </c>
      <c r="Y1704" s="120"/>
    </row>
    <row r="1705" spans="1:25" ht="15">
      <c r="A1705" s="134" t="s">
        <v>776</v>
      </c>
      <c r="B1705" s="134" t="s">
        <v>3002</v>
      </c>
      <c r="C1705" s="134" t="s">
        <v>3231</v>
      </c>
      <c r="D1705" s="136">
        <f t="shared" si="478"/>
        <v>5.55787068859302E-27</v>
      </c>
      <c r="E1705" s="136">
        <f t="shared" si="479"/>
        <v>618.98198054092211</v>
      </c>
      <c r="F1705" s="136">
        <v>0</v>
      </c>
      <c r="G1705" s="136">
        <f t="shared" si="480"/>
        <v>618.98198054092211</v>
      </c>
      <c r="H1705" s="136">
        <f t="shared" ca="1" si="477"/>
        <v>619</v>
      </c>
      <c r="I1705" s="154">
        <v>0</v>
      </c>
      <c r="J1705" s="347"/>
      <c r="K1705" t="s">
        <v>595</v>
      </c>
      <c r="L1705" t="s">
        <v>1373</v>
      </c>
      <c r="M1705" s="113" t="s">
        <v>1434</v>
      </c>
      <c r="N1705" s="113">
        <v>0</v>
      </c>
      <c r="O1705" s="113">
        <v>0</v>
      </c>
      <c r="S1705" s="113">
        <v>0</v>
      </c>
      <c r="Y1705" s="120"/>
    </row>
    <row r="1706" spans="1:25" ht="15">
      <c r="A1706" s="134" t="s">
        <v>639</v>
      </c>
      <c r="B1706" s="134" t="s">
        <v>1763</v>
      </c>
      <c r="C1706" s="134" t="s">
        <v>1993</v>
      </c>
      <c r="D1706" s="136">
        <f t="shared" si="478"/>
        <v>5.8357642230226714E-27</v>
      </c>
      <c r="E1706" s="136">
        <f t="shared" si="479"/>
        <v>928.47297081138322</v>
      </c>
      <c r="F1706" s="136">
        <v>0</v>
      </c>
      <c r="G1706" s="136">
        <f t="shared" si="480"/>
        <v>928.47297081138322</v>
      </c>
      <c r="H1706" s="136">
        <f t="shared" ca="1" si="477"/>
        <v>929</v>
      </c>
      <c r="I1706" s="154">
        <v>0</v>
      </c>
      <c r="J1706" s="347"/>
      <c r="K1706" t="s">
        <v>584</v>
      </c>
      <c r="L1706" t="s">
        <v>2434</v>
      </c>
      <c r="M1706" s="113" t="s">
        <v>2601</v>
      </c>
      <c r="N1706" s="113">
        <v>0</v>
      </c>
      <c r="O1706" s="113">
        <v>0</v>
      </c>
      <c r="S1706" s="113">
        <v>0</v>
      </c>
      <c r="Y1706" s="120"/>
    </row>
    <row r="1707" spans="1:25" ht="15">
      <c r="A1707" s="134" t="s">
        <v>731</v>
      </c>
      <c r="B1707" s="134" t="s">
        <v>2434</v>
      </c>
      <c r="C1707" s="134" t="s">
        <v>2523</v>
      </c>
      <c r="D1707" s="136">
        <f t="shared" si="478"/>
        <v>6.1275524341738049E-27</v>
      </c>
      <c r="E1707" s="136">
        <f t="shared" si="479"/>
        <v>1392.7094562170748</v>
      </c>
      <c r="F1707" s="136">
        <v>0</v>
      </c>
      <c r="G1707" s="136">
        <f t="shared" si="480"/>
        <v>1392.7094562170748</v>
      </c>
      <c r="H1707" s="136">
        <f t="shared" ca="1" si="477"/>
        <v>1393</v>
      </c>
      <c r="I1707" s="154">
        <v>0</v>
      </c>
      <c r="J1707" s="347"/>
      <c r="K1707" t="s">
        <v>709</v>
      </c>
      <c r="L1707" t="s">
        <v>2434</v>
      </c>
      <c r="M1707" s="113" t="s">
        <v>2563</v>
      </c>
      <c r="N1707" s="113">
        <v>0</v>
      </c>
      <c r="O1707" s="113">
        <v>100</v>
      </c>
      <c r="S1707" s="113">
        <v>0</v>
      </c>
      <c r="Y1707" s="120"/>
    </row>
    <row r="1708" spans="1:25" ht="15">
      <c r="A1708" s="134" t="s">
        <v>1302</v>
      </c>
      <c r="B1708" s="134" t="s">
        <v>4275</v>
      </c>
      <c r="C1708" s="134" t="s">
        <v>4400</v>
      </c>
      <c r="D1708" s="136">
        <f>D1707*0.75</f>
        <v>4.5956643256303537E-27</v>
      </c>
      <c r="E1708" s="136">
        <f>E1707*0.5</f>
        <v>696.35472810853742</v>
      </c>
      <c r="F1708" s="136">
        <f ca="1">RANDBETWEEN(0,10000)</f>
        <v>8554</v>
      </c>
      <c r="G1708" s="136">
        <f t="shared" ca="1" si="480"/>
        <v>9250.3547281085375</v>
      </c>
      <c r="H1708" s="136">
        <f t="shared" ca="1" si="477"/>
        <v>8034</v>
      </c>
      <c r="I1708" s="154">
        <v>191814.35917042001</v>
      </c>
      <c r="J1708" s="347"/>
      <c r="K1708" t="s">
        <v>675</v>
      </c>
      <c r="L1708" t="s">
        <v>1473</v>
      </c>
      <c r="M1708" s="113" t="s">
        <v>1559</v>
      </c>
      <c r="N1708" s="113">
        <v>2700</v>
      </c>
      <c r="O1708" s="113">
        <v>0</v>
      </c>
      <c r="S1708" s="113">
        <v>0</v>
      </c>
      <c r="Y1708" s="120"/>
    </row>
    <row r="1709" spans="1:25" ht="15">
      <c r="A1709" s="134" t="s">
        <v>746</v>
      </c>
      <c r="B1709" s="134" t="s">
        <v>2076</v>
      </c>
      <c r="C1709" s="134" t="s">
        <v>2348</v>
      </c>
      <c r="D1709" s="136">
        <f t="shared" si="478"/>
        <v>4.8254475419118712E-27</v>
      </c>
      <c r="E1709" s="136">
        <f t="shared" si="479"/>
        <v>1044.5320921628061</v>
      </c>
      <c r="F1709" s="136">
        <v>0</v>
      </c>
      <c r="G1709" s="136">
        <f t="shared" si="480"/>
        <v>1044.5320921628061</v>
      </c>
      <c r="H1709" s="136">
        <f t="shared" ca="1" si="477"/>
        <v>1045</v>
      </c>
      <c r="I1709" s="154">
        <v>0</v>
      </c>
      <c r="J1709" s="347"/>
      <c r="K1709" t="s">
        <v>435</v>
      </c>
      <c r="L1709" t="s">
        <v>3307</v>
      </c>
      <c r="M1709" s="113" t="s">
        <v>3310</v>
      </c>
      <c r="N1709" s="113">
        <v>1000</v>
      </c>
      <c r="O1709" s="113">
        <v>0</v>
      </c>
      <c r="S1709" s="113">
        <v>0</v>
      </c>
      <c r="Y1709" s="120"/>
    </row>
    <row r="1710" spans="1:25" ht="15">
      <c r="A1710" s="134" t="s">
        <v>487</v>
      </c>
      <c r="B1710" s="134" t="s">
        <v>3307</v>
      </c>
      <c r="C1710" s="134" t="s">
        <v>3492</v>
      </c>
      <c r="D1710" s="136">
        <f t="shared" si="478"/>
        <v>5.0667199190074653E-27</v>
      </c>
      <c r="E1710" s="136">
        <f t="shared" si="479"/>
        <v>1566.798138244209</v>
      </c>
      <c r="F1710" s="136">
        <v>0</v>
      </c>
      <c r="G1710" s="136">
        <f t="shared" si="480"/>
        <v>1566.798138244209</v>
      </c>
      <c r="H1710" s="136">
        <f t="shared" ca="1" si="477"/>
        <v>1567</v>
      </c>
      <c r="I1710" s="154">
        <v>0</v>
      </c>
      <c r="J1710" s="347"/>
      <c r="K1710" t="s">
        <v>644</v>
      </c>
      <c r="L1710" t="s">
        <v>2434</v>
      </c>
      <c r="M1710" s="113" t="s">
        <v>2665</v>
      </c>
      <c r="N1710" s="113">
        <v>0</v>
      </c>
      <c r="O1710" s="113">
        <v>100</v>
      </c>
      <c r="S1710" s="113">
        <v>0</v>
      </c>
      <c r="Y1710" s="120"/>
    </row>
    <row r="1711" spans="1:25" ht="15">
      <c r="A1711" s="134" t="s">
        <v>695</v>
      </c>
      <c r="B1711" s="134" t="s">
        <v>3660</v>
      </c>
      <c r="C1711" s="134" t="s">
        <v>3899</v>
      </c>
      <c r="D1711" s="136">
        <f t="shared" ref="D1711:D1712" si="487">D1710*0.75</f>
        <v>3.8000399392555988E-27</v>
      </c>
      <c r="E1711" s="136">
        <f t="shared" ref="E1711:E1712" si="488">E1710*0.5</f>
        <v>783.39906912210449</v>
      </c>
      <c r="F1711" s="136">
        <f t="shared" ref="F1711:F1712" ca="1" si="489">RANDBETWEEN(0,10000)</f>
        <v>3375</v>
      </c>
      <c r="G1711" s="136">
        <f t="shared" ca="1" si="480"/>
        <v>4158.3990691221043</v>
      </c>
      <c r="H1711" s="136">
        <f t="shared" ca="1" si="477"/>
        <v>3468</v>
      </c>
      <c r="I1711" s="154">
        <v>0</v>
      </c>
      <c r="J1711" s="347"/>
      <c r="K1711" t="s">
        <v>565</v>
      </c>
      <c r="L1711" t="s">
        <v>260</v>
      </c>
      <c r="M1711" s="113" t="s">
        <v>1070</v>
      </c>
      <c r="N1711" s="113">
        <v>0</v>
      </c>
      <c r="O1711" s="113">
        <v>0</v>
      </c>
      <c r="S1711" s="113">
        <v>0</v>
      </c>
      <c r="Y1711" s="120"/>
    </row>
    <row r="1712" spans="1:25" ht="15">
      <c r="A1712" s="134" t="s">
        <v>455</v>
      </c>
      <c r="B1712" s="134" t="s">
        <v>4275</v>
      </c>
      <c r="C1712" s="134" t="s">
        <v>4401</v>
      </c>
      <c r="D1712" s="136">
        <f t="shared" si="487"/>
        <v>2.8500299544416993E-27</v>
      </c>
      <c r="E1712" s="136">
        <f t="shared" si="488"/>
        <v>391.69953456105225</v>
      </c>
      <c r="F1712" s="136">
        <f t="shared" ca="1" si="489"/>
        <v>966</v>
      </c>
      <c r="G1712" s="136">
        <f t="shared" ca="1" si="480"/>
        <v>1357.6995345610521</v>
      </c>
      <c r="H1712" s="136">
        <f t="shared" ca="1" si="477"/>
        <v>665</v>
      </c>
      <c r="I1712" s="154">
        <v>0</v>
      </c>
      <c r="J1712" s="347"/>
      <c r="K1712" t="s">
        <v>463</v>
      </c>
      <c r="L1712" t="s">
        <v>2737</v>
      </c>
      <c r="M1712" s="113" t="s">
        <v>2916</v>
      </c>
      <c r="N1712" s="113">
        <v>0</v>
      </c>
      <c r="O1712" s="113">
        <v>0</v>
      </c>
      <c r="S1712" s="113">
        <v>0</v>
      </c>
      <c r="Y1712" s="120"/>
    </row>
    <row r="1713" spans="1:25" ht="15">
      <c r="A1713" s="134" t="s">
        <v>636</v>
      </c>
      <c r="B1713" s="134" t="s">
        <v>1763</v>
      </c>
      <c r="C1713" s="134" t="s">
        <v>1824</v>
      </c>
      <c r="D1713" s="136">
        <f t="shared" si="478"/>
        <v>2.9925314521637842E-27</v>
      </c>
      <c r="E1713" s="136">
        <f t="shared" si="479"/>
        <v>587.54930184157843</v>
      </c>
      <c r="F1713" s="136">
        <v>0</v>
      </c>
      <c r="G1713" s="136">
        <f t="shared" si="480"/>
        <v>587.54930184157843</v>
      </c>
      <c r="H1713" s="136">
        <f t="shared" ca="1" si="477"/>
        <v>588</v>
      </c>
      <c r="I1713" s="154">
        <v>0</v>
      </c>
      <c r="J1713" s="347"/>
      <c r="K1713" t="s">
        <v>463</v>
      </c>
      <c r="L1713" t="s">
        <v>3307</v>
      </c>
      <c r="M1713" s="113" t="s">
        <v>3491</v>
      </c>
      <c r="N1713" s="113">
        <v>1400</v>
      </c>
      <c r="O1713" s="113">
        <v>0</v>
      </c>
      <c r="S1713" s="113">
        <v>0</v>
      </c>
      <c r="Y1713" s="120"/>
    </row>
    <row r="1714" spans="1:25" ht="15">
      <c r="A1714" s="134" t="s">
        <v>641</v>
      </c>
      <c r="B1714" s="134" t="s">
        <v>3002</v>
      </c>
      <c r="C1714" s="134" t="s">
        <v>3119</v>
      </c>
      <c r="D1714" s="136">
        <f t="shared" si="478"/>
        <v>3.1421580247719736E-27</v>
      </c>
      <c r="E1714" s="136">
        <f t="shared" si="479"/>
        <v>881.32395276236764</v>
      </c>
      <c r="F1714" s="136">
        <v>0</v>
      </c>
      <c r="G1714" s="136">
        <f t="shared" si="480"/>
        <v>881.32395276236764</v>
      </c>
      <c r="H1714" s="136">
        <f t="shared" ca="1" si="477"/>
        <v>882</v>
      </c>
      <c r="I1714" s="154">
        <v>0</v>
      </c>
      <c r="J1714" s="347"/>
      <c r="K1714" t="s">
        <v>670</v>
      </c>
      <c r="L1714" t="s">
        <v>3002</v>
      </c>
      <c r="M1714" s="113" t="s">
        <v>3113</v>
      </c>
      <c r="N1714" s="113">
        <v>0</v>
      </c>
      <c r="O1714" s="113">
        <v>36800</v>
      </c>
      <c r="S1714" s="113">
        <v>0</v>
      </c>
      <c r="Y1714" s="120"/>
    </row>
    <row r="1715" spans="1:25" ht="15">
      <c r="A1715" s="134" t="s">
        <v>640</v>
      </c>
      <c r="B1715" s="134" t="s">
        <v>2737</v>
      </c>
      <c r="C1715" s="134" t="s">
        <v>2892</v>
      </c>
      <c r="D1715" s="136">
        <f t="shared" si="478"/>
        <v>3.2992659260105726E-27</v>
      </c>
      <c r="E1715" s="136">
        <f t="shared" si="479"/>
        <v>1321.9859291435514</v>
      </c>
      <c r="F1715" s="136">
        <v>0</v>
      </c>
      <c r="G1715" s="136">
        <f t="shared" si="480"/>
        <v>1321.9859291435514</v>
      </c>
      <c r="H1715" s="136">
        <f t="shared" ca="1" si="477"/>
        <v>1322</v>
      </c>
      <c r="I1715" s="154">
        <v>0</v>
      </c>
      <c r="J1715" s="347"/>
      <c r="K1715" t="s">
        <v>670</v>
      </c>
      <c r="L1715" t="s">
        <v>4124</v>
      </c>
      <c r="M1715" s="113" t="s">
        <v>4167</v>
      </c>
      <c r="N1715" s="113">
        <v>300</v>
      </c>
      <c r="O1715" s="113">
        <v>0</v>
      </c>
      <c r="S1715" s="113">
        <v>0</v>
      </c>
      <c r="Y1715" s="120"/>
    </row>
    <row r="1716" spans="1:25" ht="15">
      <c r="A1716" s="134" t="s">
        <v>652</v>
      </c>
      <c r="B1716" s="134" t="s">
        <v>3307</v>
      </c>
      <c r="C1716" s="134" t="s">
        <v>3446</v>
      </c>
      <c r="D1716" s="136">
        <f t="shared" si="478"/>
        <v>3.4642292223111017E-27</v>
      </c>
      <c r="E1716" s="136">
        <f t="shared" si="479"/>
        <v>1982.9788937153271</v>
      </c>
      <c r="F1716" s="136">
        <v>0</v>
      </c>
      <c r="G1716" s="136">
        <f t="shared" si="480"/>
        <v>1982.9788937153271</v>
      </c>
      <c r="H1716" s="136">
        <f t="shared" ca="1" si="477"/>
        <v>1983</v>
      </c>
      <c r="I1716" s="154">
        <v>0</v>
      </c>
      <c r="J1716" s="347"/>
      <c r="K1716" t="s">
        <v>675</v>
      </c>
      <c r="L1716" t="s">
        <v>3002</v>
      </c>
      <c r="M1716" s="113" t="s">
        <v>3110</v>
      </c>
      <c r="N1716" s="113">
        <v>0</v>
      </c>
      <c r="O1716" s="113">
        <v>0</v>
      </c>
      <c r="S1716" s="113">
        <v>0</v>
      </c>
      <c r="Y1716" s="120"/>
    </row>
    <row r="1717" spans="1:25" ht="15">
      <c r="A1717" s="134" t="s">
        <v>646</v>
      </c>
      <c r="B1717" s="134" t="s">
        <v>3002</v>
      </c>
      <c r="C1717" s="134" t="s">
        <v>3238</v>
      </c>
      <c r="D1717" s="136">
        <f>D1716*0.75</f>
        <v>2.5981719167333263E-27</v>
      </c>
      <c r="E1717" s="136">
        <f>E1716*0.5</f>
        <v>991.48944685766355</v>
      </c>
      <c r="F1717" s="136">
        <f ca="1">RANDBETWEEN(0,10000)</f>
        <v>9805</v>
      </c>
      <c r="G1717" s="136">
        <f t="shared" ca="1" si="480"/>
        <v>10796.489446857664</v>
      </c>
      <c r="H1717" s="136">
        <f t="shared" ca="1" si="477"/>
        <v>8282</v>
      </c>
      <c r="I1717" s="154">
        <v>0</v>
      </c>
      <c r="J1717" s="347"/>
      <c r="K1717" t="s">
        <v>593</v>
      </c>
      <c r="L1717" t="s">
        <v>1763</v>
      </c>
      <c r="M1717" s="113" t="s">
        <v>1885</v>
      </c>
      <c r="N1717" s="113">
        <v>0</v>
      </c>
      <c r="O1717" s="113">
        <v>14400</v>
      </c>
      <c r="S1717" s="113">
        <v>0</v>
      </c>
      <c r="Y1717" s="120"/>
    </row>
    <row r="1718" spans="1:25" ht="15">
      <c r="A1718" s="134" t="s">
        <v>656</v>
      </c>
      <c r="B1718" s="134" t="s">
        <v>1473</v>
      </c>
      <c r="C1718" s="134" t="s">
        <v>1518</v>
      </c>
      <c r="D1718" s="136">
        <f t="shared" si="478"/>
        <v>2.7280805125699926E-27</v>
      </c>
      <c r="E1718" s="136">
        <f t="shared" si="479"/>
        <v>1487.2341702864953</v>
      </c>
      <c r="F1718" s="136">
        <v>0</v>
      </c>
      <c r="G1718" s="136">
        <f t="shared" si="480"/>
        <v>1487.2341702864953</v>
      </c>
      <c r="H1718" s="136">
        <f t="shared" ca="1" si="477"/>
        <v>1488</v>
      </c>
      <c r="I1718" s="154">
        <v>0</v>
      </c>
      <c r="J1718" s="347"/>
      <c r="K1718" t="s">
        <v>622</v>
      </c>
      <c r="L1718" t="s">
        <v>4124</v>
      </c>
      <c r="M1718" s="113" t="s">
        <v>4146</v>
      </c>
      <c r="N1718" s="113">
        <v>2700</v>
      </c>
      <c r="O1718" s="113">
        <v>0</v>
      </c>
      <c r="S1718" s="113">
        <v>0</v>
      </c>
      <c r="Y1718" s="120"/>
    </row>
    <row r="1719" spans="1:25" ht="15">
      <c r="A1719" s="134" t="s">
        <v>648</v>
      </c>
      <c r="B1719" s="134" t="s">
        <v>1763</v>
      </c>
      <c r="C1719" s="134" t="s">
        <v>1776</v>
      </c>
      <c r="D1719" s="136">
        <f t="shared" si="478"/>
        <v>2.8644845381984925E-27</v>
      </c>
      <c r="E1719" s="136">
        <f t="shared" si="479"/>
        <v>2230.8512554297431</v>
      </c>
      <c r="F1719" s="136">
        <v>0</v>
      </c>
      <c r="G1719" s="136">
        <f t="shared" si="480"/>
        <v>2230.8512554297431</v>
      </c>
      <c r="H1719" s="136">
        <f t="shared" ca="1" si="477"/>
        <v>2231</v>
      </c>
      <c r="I1719" s="154">
        <v>666.13343999999995</v>
      </c>
      <c r="J1719" s="347"/>
      <c r="K1719" t="s">
        <v>526</v>
      </c>
      <c r="L1719" t="s">
        <v>1473</v>
      </c>
      <c r="M1719" s="113" t="s">
        <v>1629</v>
      </c>
      <c r="N1719" s="113">
        <v>-4000</v>
      </c>
      <c r="O1719" s="113">
        <v>0</v>
      </c>
      <c r="S1719" s="113">
        <v>0</v>
      </c>
      <c r="Y1719" s="120"/>
    </row>
    <row r="1720" spans="1:25" ht="15">
      <c r="A1720" s="134" t="s">
        <v>515</v>
      </c>
      <c r="B1720" s="134" t="s">
        <v>3307</v>
      </c>
      <c r="C1720" s="134" t="s">
        <v>3472</v>
      </c>
      <c r="D1720" s="136">
        <f t="shared" si="478"/>
        <v>3.0077087651084173E-27</v>
      </c>
      <c r="E1720" s="136">
        <f t="shared" si="479"/>
        <v>3346.2768831446147</v>
      </c>
      <c r="F1720" s="136">
        <v>0</v>
      </c>
      <c r="G1720" s="136">
        <f t="shared" si="480"/>
        <v>3346.2768831446147</v>
      </c>
      <c r="H1720" s="136">
        <f t="shared" ca="1" si="477"/>
        <v>3347</v>
      </c>
      <c r="I1720" s="154">
        <v>7217.7431724299995</v>
      </c>
      <c r="J1720" s="347"/>
      <c r="K1720" t="s">
        <v>1342</v>
      </c>
      <c r="L1720" t="s">
        <v>260</v>
      </c>
      <c r="M1720" s="113" t="s">
        <v>1366</v>
      </c>
      <c r="N1720" s="113">
        <v>0</v>
      </c>
      <c r="O1720" s="113">
        <v>0</v>
      </c>
      <c r="S1720" s="113">
        <v>0</v>
      </c>
      <c r="Y1720" s="120"/>
    </row>
    <row r="1721" spans="1:25" ht="15">
      <c r="A1721" s="134" t="s">
        <v>649</v>
      </c>
      <c r="B1721" s="134" t="s">
        <v>3002</v>
      </c>
      <c r="C1721" s="134" t="s">
        <v>3239</v>
      </c>
      <c r="D1721" s="136">
        <f>D1720*0.75</f>
        <v>2.2557815738313129E-27</v>
      </c>
      <c r="E1721" s="136">
        <f>E1720*0.5</f>
        <v>1673.1384415723073</v>
      </c>
      <c r="F1721" s="136">
        <f ca="1">RANDBETWEEN(0,10000)</f>
        <v>5058</v>
      </c>
      <c r="G1721" s="136">
        <f t="shared" ca="1" si="480"/>
        <v>6731.1384415723078</v>
      </c>
      <c r="H1721" s="136">
        <f t="shared" ca="1" si="477"/>
        <v>4708</v>
      </c>
      <c r="I1721" s="154">
        <v>0</v>
      </c>
      <c r="J1721" s="347"/>
      <c r="K1721" t="s">
        <v>683</v>
      </c>
      <c r="L1721" t="s">
        <v>1763</v>
      </c>
      <c r="M1721" s="113" t="s">
        <v>1994</v>
      </c>
      <c r="N1721" s="113">
        <v>0</v>
      </c>
      <c r="O1721" s="113">
        <v>2000</v>
      </c>
      <c r="S1721" s="113">
        <v>0</v>
      </c>
      <c r="Y1721" s="120"/>
    </row>
    <row r="1722" spans="1:25" ht="15">
      <c r="A1722" s="134" t="s">
        <v>777</v>
      </c>
      <c r="B1722" s="134" t="s">
        <v>1473</v>
      </c>
      <c r="C1722" s="134" t="s">
        <v>1691</v>
      </c>
      <c r="D1722" s="136">
        <f t="shared" si="478"/>
        <v>2.3685706525228785E-27</v>
      </c>
      <c r="E1722" s="136">
        <f t="shared" si="479"/>
        <v>2509.7076623584608</v>
      </c>
      <c r="F1722" s="136">
        <v>0</v>
      </c>
      <c r="G1722" s="136">
        <f t="shared" si="480"/>
        <v>2509.7076623584608</v>
      </c>
      <c r="H1722" s="136">
        <f t="shared" ca="1" si="477"/>
        <v>2510</v>
      </c>
      <c r="I1722" s="154">
        <v>0</v>
      </c>
      <c r="J1722" s="347"/>
      <c r="K1722" t="s">
        <v>623</v>
      </c>
      <c r="L1722" t="s">
        <v>4434</v>
      </c>
      <c r="M1722" s="113" t="s">
        <v>4469</v>
      </c>
      <c r="N1722" s="113">
        <v>0</v>
      </c>
      <c r="O1722" s="113">
        <v>0</v>
      </c>
      <c r="S1722" s="113">
        <v>0</v>
      </c>
      <c r="Y1722" s="120"/>
    </row>
    <row r="1723" spans="1:25" ht="15">
      <c r="A1723" s="134" t="s">
        <v>568</v>
      </c>
      <c r="B1723" s="134" t="s">
        <v>4275</v>
      </c>
      <c r="C1723" s="134" t="s">
        <v>4367</v>
      </c>
      <c r="D1723" s="136">
        <f t="shared" ref="D1723:D1724" si="490">D1722*0.75</f>
        <v>1.7764279893921587E-27</v>
      </c>
      <c r="E1723" s="136">
        <f>E1722*0.2</f>
        <v>501.9415324716922</v>
      </c>
      <c r="F1723" s="136">
        <f t="shared" ref="F1723:F1724" ca="1" si="491">RANDBETWEEN(0,10000)</f>
        <v>9328</v>
      </c>
      <c r="G1723" s="136">
        <f t="shared" ca="1" si="480"/>
        <v>9829.941532471692</v>
      </c>
      <c r="H1723" s="136">
        <f t="shared" ca="1" si="477"/>
        <v>6391</v>
      </c>
      <c r="I1723" s="154">
        <v>0</v>
      </c>
      <c r="J1723" s="347"/>
      <c r="K1723" t="s">
        <v>459</v>
      </c>
      <c r="L1723" t="s">
        <v>2076</v>
      </c>
      <c r="M1723" s="113" t="s">
        <v>2270</v>
      </c>
      <c r="N1723" s="113">
        <v>0</v>
      </c>
      <c r="O1723" s="113">
        <v>29400</v>
      </c>
      <c r="S1723" s="113">
        <v>0</v>
      </c>
      <c r="Y1723" s="120"/>
    </row>
    <row r="1724" spans="1:25" ht="15">
      <c r="A1724" s="134" t="s">
        <v>510</v>
      </c>
      <c r="B1724" s="134" t="s">
        <v>2737</v>
      </c>
      <c r="C1724" s="134" t="s">
        <v>2939</v>
      </c>
      <c r="D1724" s="136">
        <f t="shared" si="490"/>
        <v>1.332320992044119E-27</v>
      </c>
      <c r="E1724" s="136">
        <f t="shared" ref="E1724" si="492">E1723*0.5</f>
        <v>250.9707662358461</v>
      </c>
      <c r="F1724" s="136">
        <f t="shared" ca="1" si="491"/>
        <v>4904</v>
      </c>
      <c r="G1724" s="136">
        <f t="shared" ca="1" si="480"/>
        <v>5154.970766235846</v>
      </c>
      <c r="H1724" s="136">
        <f t="shared" ca="1" si="477"/>
        <v>4237</v>
      </c>
      <c r="I1724" s="154">
        <v>6379.303215949999</v>
      </c>
      <c r="J1724" s="347"/>
      <c r="K1724" t="s">
        <v>582</v>
      </c>
      <c r="L1724" t="s">
        <v>3307</v>
      </c>
      <c r="M1724" s="113" t="s">
        <v>3335</v>
      </c>
      <c r="N1724" s="113">
        <v>400</v>
      </c>
      <c r="O1724" s="113">
        <v>0</v>
      </c>
      <c r="S1724" s="113">
        <v>0</v>
      </c>
      <c r="Y1724" s="120"/>
    </row>
    <row r="1725" spans="1:25" ht="15">
      <c r="A1725" s="134" t="s">
        <v>702</v>
      </c>
      <c r="B1725" s="134" t="s">
        <v>2076</v>
      </c>
      <c r="C1725" s="134" t="s">
        <v>2124</v>
      </c>
      <c r="D1725" s="136">
        <f t="shared" si="478"/>
        <v>1.398937041646325E-27</v>
      </c>
      <c r="E1725" s="136">
        <f t="shared" si="479"/>
        <v>376.45614935376915</v>
      </c>
      <c r="F1725" s="136">
        <v>0</v>
      </c>
      <c r="G1725" s="136">
        <f t="shared" si="480"/>
        <v>376.45614935376915</v>
      </c>
      <c r="H1725" s="136">
        <f t="shared" ca="1" si="477"/>
        <v>377</v>
      </c>
      <c r="I1725" s="154">
        <v>0</v>
      </c>
      <c r="J1725" s="347"/>
      <c r="K1725" t="s">
        <v>552</v>
      </c>
      <c r="L1725" t="s">
        <v>2737</v>
      </c>
      <c r="M1725" s="113" t="s">
        <v>2940</v>
      </c>
      <c r="N1725" s="113">
        <v>0</v>
      </c>
      <c r="O1725" s="113">
        <v>0</v>
      </c>
      <c r="S1725" s="113">
        <v>0</v>
      </c>
      <c r="Y1725" s="120"/>
    </row>
    <row r="1726" spans="1:25" ht="15">
      <c r="A1726" s="134" t="s">
        <v>778</v>
      </c>
      <c r="B1726" s="134" t="s">
        <v>3002</v>
      </c>
      <c r="C1726" s="134" t="s">
        <v>3155</v>
      </c>
      <c r="D1726" s="136">
        <f t="shared" si="478"/>
        <v>1.4688838937286413E-27</v>
      </c>
      <c r="E1726" s="136">
        <f t="shared" si="479"/>
        <v>564.6842240306537</v>
      </c>
      <c r="F1726" s="136">
        <v>0</v>
      </c>
      <c r="G1726" s="136">
        <f t="shared" si="480"/>
        <v>564.6842240306537</v>
      </c>
      <c r="H1726" s="136">
        <f t="shared" ca="1" si="477"/>
        <v>565</v>
      </c>
      <c r="I1726" s="154">
        <v>0</v>
      </c>
      <c r="J1726" s="347"/>
      <c r="K1726" t="s">
        <v>476</v>
      </c>
      <c r="L1726" t="s">
        <v>4275</v>
      </c>
      <c r="M1726" s="113" t="s">
        <v>4328</v>
      </c>
      <c r="N1726" s="113">
        <v>100</v>
      </c>
      <c r="O1726" s="113">
        <v>0</v>
      </c>
      <c r="S1726" s="113">
        <v>0</v>
      </c>
      <c r="Y1726" s="120"/>
    </row>
    <row r="1727" spans="1:25" ht="15">
      <c r="A1727" s="134" t="s">
        <v>678</v>
      </c>
      <c r="B1727" s="134" t="s">
        <v>3660</v>
      </c>
      <c r="C1727" s="134" t="s">
        <v>3960</v>
      </c>
      <c r="D1727" s="136">
        <f>D1726*0.75</f>
        <v>1.1016629202964809E-27</v>
      </c>
      <c r="E1727" s="136">
        <f>E1726*0.5</f>
        <v>282.34211201532685</v>
      </c>
      <c r="F1727" s="136">
        <f ca="1">RANDBETWEEN(0,10000)</f>
        <v>3755</v>
      </c>
      <c r="G1727" s="136">
        <f t="shared" ca="1" si="480"/>
        <v>4037.3421120153271</v>
      </c>
      <c r="H1727" s="136">
        <f t="shared" ca="1" si="477"/>
        <v>732</v>
      </c>
      <c r="I1727" s="154">
        <v>0</v>
      </c>
      <c r="J1727" s="347"/>
      <c r="K1727" t="s">
        <v>761</v>
      </c>
      <c r="L1727" t="s">
        <v>2434</v>
      </c>
      <c r="M1727" s="113" t="s">
        <v>2627</v>
      </c>
      <c r="N1727" s="113">
        <v>0</v>
      </c>
      <c r="O1727" s="113">
        <v>700</v>
      </c>
      <c r="S1727" s="113">
        <v>0</v>
      </c>
      <c r="Y1727" s="120"/>
    </row>
    <row r="1728" spans="1:25" ht="15">
      <c r="A1728" s="134" t="s">
        <v>651</v>
      </c>
      <c r="B1728" s="134" t="s">
        <v>1763</v>
      </c>
      <c r="C1728" s="134" t="s">
        <v>1988</v>
      </c>
      <c r="D1728" s="136">
        <f t="shared" si="478"/>
        <v>1.156746066311305E-27</v>
      </c>
      <c r="E1728" s="136">
        <f t="shared" si="479"/>
        <v>423.51316802299027</v>
      </c>
      <c r="F1728" s="136">
        <v>0</v>
      </c>
      <c r="G1728" s="136">
        <f t="shared" si="480"/>
        <v>423.51316802299027</v>
      </c>
      <c r="H1728" s="136">
        <f t="shared" ca="1" si="477"/>
        <v>424</v>
      </c>
      <c r="I1728" s="154">
        <v>0</v>
      </c>
      <c r="J1728" s="347"/>
      <c r="K1728" t="s">
        <v>1293</v>
      </c>
      <c r="L1728" t="s">
        <v>2076</v>
      </c>
      <c r="M1728" s="113" t="s">
        <v>2078</v>
      </c>
      <c r="N1728" s="113">
        <v>0</v>
      </c>
      <c r="O1728" s="113">
        <v>67100</v>
      </c>
      <c r="S1728" s="113">
        <v>0</v>
      </c>
      <c r="Y1728" s="120"/>
    </row>
    <row r="1729" spans="1:25" ht="15">
      <c r="A1729" s="134" t="s">
        <v>475</v>
      </c>
      <c r="B1729" s="134" t="s">
        <v>2434</v>
      </c>
      <c r="C1729" s="134" t="s">
        <v>2666</v>
      </c>
      <c r="D1729" s="136">
        <f t="shared" si="478"/>
        <v>1.2145833696268703E-27</v>
      </c>
      <c r="E1729" s="136">
        <f t="shared" si="479"/>
        <v>635.26975203448546</v>
      </c>
      <c r="F1729" s="136">
        <v>0</v>
      </c>
      <c r="G1729" s="136">
        <f t="shared" si="480"/>
        <v>635.26975203448546</v>
      </c>
      <c r="H1729" s="136">
        <f t="shared" ca="1" si="477"/>
        <v>636</v>
      </c>
      <c r="I1729" s="154">
        <v>0</v>
      </c>
      <c r="J1729" s="347"/>
      <c r="K1729" t="s">
        <v>464</v>
      </c>
      <c r="L1729" t="s">
        <v>2076</v>
      </c>
      <c r="M1729" s="113" t="s">
        <v>2234</v>
      </c>
      <c r="N1729" s="113">
        <v>0</v>
      </c>
      <c r="O1729" s="113">
        <v>3200</v>
      </c>
      <c r="S1729" s="113">
        <v>0</v>
      </c>
      <c r="Y1729" s="120"/>
    </row>
    <row r="1730" spans="1:25" ht="15">
      <c r="A1730" s="134" t="s">
        <v>477</v>
      </c>
      <c r="B1730" s="134" t="s">
        <v>3307</v>
      </c>
      <c r="C1730" s="134" t="s">
        <v>3448</v>
      </c>
      <c r="D1730" s="136">
        <f t="shared" si="478"/>
        <v>1.2753125381082138E-27</v>
      </c>
      <c r="E1730" s="136">
        <f t="shared" si="479"/>
        <v>952.9046280517282</v>
      </c>
      <c r="F1730" s="136">
        <v>0</v>
      </c>
      <c r="G1730" s="136">
        <f t="shared" si="480"/>
        <v>952.9046280517282</v>
      </c>
      <c r="H1730" s="136">
        <f t="shared" ca="1" si="477"/>
        <v>953</v>
      </c>
      <c r="I1730" s="154">
        <v>0</v>
      </c>
      <c r="J1730" s="347"/>
      <c r="K1730" t="s">
        <v>672</v>
      </c>
      <c r="L1730" t="s">
        <v>3660</v>
      </c>
      <c r="M1730" s="113" t="s">
        <v>3961</v>
      </c>
      <c r="N1730" s="113">
        <v>0</v>
      </c>
      <c r="O1730" s="113">
        <v>1900</v>
      </c>
      <c r="S1730" s="113">
        <v>0</v>
      </c>
      <c r="Y1730" s="120"/>
    </row>
    <row r="1731" spans="1:25" ht="15">
      <c r="A1731" s="134" t="s">
        <v>707</v>
      </c>
      <c r="B1731" s="134" t="s">
        <v>3660</v>
      </c>
      <c r="C1731" s="134" t="s">
        <v>3773</v>
      </c>
      <c r="D1731" s="136">
        <f t="shared" si="478"/>
        <v>1.3390781650136245E-27</v>
      </c>
      <c r="E1731" s="136">
        <f t="shared" si="479"/>
        <v>1429.3569420775923</v>
      </c>
      <c r="F1731" s="136">
        <v>0</v>
      </c>
      <c r="G1731" s="136">
        <f t="shared" si="480"/>
        <v>1429.3569420775923</v>
      </c>
      <c r="H1731" s="136">
        <f t="shared" ref="H1731:H1794" ca="1" si="493">RANDBETWEEN(E1731,G1731)</f>
        <v>1430</v>
      </c>
      <c r="I1731" s="154">
        <v>0</v>
      </c>
      <c r="J1731" s="347"/>
      <c r="K1731" t="s">
        <v>544</v>
      </c>
      <c r="L1731" t="s">
        <v>2737</v>
      </c>
      <c r="M1731" s="113" t="s">
        <v>2941</v>
      </c>
      <c r="N1731" s="113">
        <v>0</v>
      </c>
      <c r="O1731" s="113">
        <v>4400</v>
      </c>
      <c r="S1731" s="113">
        <v>0</v>
      </c>
      <c r="Y1731" s="120"/>
    </row>
    <row r="1732" spans="1:25" ht="15">
      <c r="A1732" s="134" t="s">
        <v>778</v>
      </c>
      <c r="B1732" s="134" t="s">
        <v>1473</v>
      </c>
      <c r="C1732" s="134" t="s">
        <v>1616</v>
      </c>
      <c r="D1732" s="136">
        <f t="shared" si="478"/>
        <v>1.4060320732643058E-27</v>
      </c>
      <c r="E1732" s="136">
        <f t="shared" si="479"/>
        <v>2144.0354131163886</v>
      </c>
      <c r="F1732" s="136">
        <v>0</v>
      </c>
      <c r="G1732" s="136">
        <f t="shared" si="480"/>
        <v>2144.0354131163886</v>
      </c>
      <c r="H1732" s="136">
        <f t="shared" ca="1" si="493"/>
        <v>2145</v>
      </c>
      <c r="I1732" s="154">
        <v>0</v>
      </c>
      <c r="J1732" s="347"/>
      <c r="K1732" t="s">
        <v>741</v>
      </c>
      <c r="L1732" t="s">
        <v>3660</v>
      </c>
      <c r="M1732" s="113" t="s">
        <v>3962</v>
      </c>
      <c r="N1732" s="113">
        <v>0</v>
      </c>
      <c r="O1732" s="113">
        <v>11300</v>
      </c>
      <c r="S1732" s="113">
        <v>0</v>
      </c>
      <c r="Y1732" s="120"/>
    </row>
    <row r="1733" spans="1:25" ht="15">
      <c r="A1733" s="134" t="s">
        <v>611</v>
      </c>
      <c r="B1733" s="134" t="s">
        <v>2076</v>
      </c>
      <c r="C1733" s="134" t="s">
        <v>2349</v>
      </c>
      <c r="D1733" s="136">
        <f t="shared" si="478"/>
        <v>1.4763336769275211E-27</v>
      </c>
      <c r="E1733" s="136">
        <f t="shared" ref="E1733:E1796" si="494">E1732*1.5</f>
        <v>3216.0531196745828</v>
      </c>
      <c r="F1733" s="136">
        <v>0</v>
      </c>
      <c r="G1733" s="136">
        <f t="shared" si="480"/>
        <v>3216.0531196745828</v>
      </c>
      <c r="H1733" s="136">
        <f t="shared" ca="1" si="493"/>
        <v>3217</v>
      </c>
      <c r="I1733" s="154">
        <v>0</v>
      </c>
      <c r="J1733" s="347"/>
      <c r="K1733" t="s">
        <v>478</v>
      </c>
      <c r="L1733" t="s">
        <v>3660</v>
      </c>
      <c r="M1733" s="113" t="s">
        <v>3963</v>
      </c>
      <c r="N1733" s="113">
        <v>0</v>
      </c>
      <c r="O1733" s="113">
        <v>154800</v>
      </c>
      <c r="S1733" s="113">
        <v>0</v>
      </c>
      <c r="Y1733" s="120"/>
    </row>
    <row r="1734" spans="1:25" ht="15">
      <c r="A1734" s="134" t="s">
        <v>1309</v>
      </c>
      <c r="B1734" s="134" t="s">
        <v>1473</v>
      </c>
      <c r="C1734" s="134" t="s">
        <v>1687</v>
      </c>
      <c r="D1734" s="136">
        <f t="shared" ref="D1734:D1735" si="495">D1733*0.75</f>
        <v>1.1072502576956408E-27</v>
      </c>
      <c r="E1734" s="136">
        <f t="shared" ref="E1734:E1735" si="496">E1733*0.5</f>
        <v>1608.0265598372914</v>
      </c>
      <c r="F1734" s="136">
        <f t="shared" ref="F1734:F1735" ca="1" si="497">RANDBETWEEN(0,10000)</f>
        <v>1203</v>
      </c>
      <c r="G1734" s="136">
        <f t="shared" ca="1" si="480"/>
        <v>2811.0265598372916</v>
      </c>
      <c r="H1734" s="136">
        <f t="shared" ca="1" si="493"/>
        <v>2093</v>
      </c>
      <c r="I1734" s="154">
        <v>1452.46927147</v>
      </c>
      <c r="J1734" s="347"/>
      <c r="K1734" t="s">
        <v>717</v>
      </c>
      <c r="L1734" t="s">
        <v>260</v>
      </c>
      <c r="M1734" s="113" t="s">
        <v>1071</v>
      </c>
      <c r="N1734" s="113">
        <v>0</v>
      </c>
      <c r="O1734" s="113">
        <v>0</v>
      </c>
      <c r="S1734" s="113">
        <v>0</v>
      </c>
      <c r="Y1734" s="120"/>
    </row>
    <row r="1735" spans="1:25" ht="15">
      <c r="A1735" s="134" t="s">
        <v>646</v>
      </c>
      <c r="B1735" s="134" t="s">
        <v>1473</v>
      </c>
      <c r="C1735" s="134" t="s">
        <v>1601</v>
      </c>
      <c r="D1735" s="136">
        <f t="shared" si="495"/>
        <v>8.3043769327173058E-28</v>
      </c>
      <c r="E1735" s="136">
        <f t="shared" si="496"/>
        <v>804.01327991864571</v>
      </c>
      <c r="F1735" s="136">
        <f t="shared" ca="1" si="497"/>
        <v>4152</v>
      </c>
      <c r="G1735" s="136">
        <f t="shared" ca="1" si="480"/>
        <v>4956.0132799186458</v>
      </c>
      <c r="H1735" s="136">
        <f t="shared" ca="1" si="493"/>
        <v>3013</v>
      </c>
      <c r="I1735" s="154">
        <v>0</v>
      </c>
      <c r="J1735" s="347"/>
      <c r="K1735" t="s">
        <v>730</v>
      </c>
      <c r="L1735" t="s">
        <v>3660</v>
      </c>
      <c r="M1735" s="113" t="s">
        <v>3964</v>
      </c>
      <c r="N1735" s="113">
        <v>0</v>
      </c>
      <c r="O1735" s="113">
        <v>2700</v>
      </c>
      <c r="S1735" s="113">
        <v>0</v>
      </c>
      <c r="Y1735" s="120"/>
    </row>
    <row r="1736" spans="1:25" ht="15">
      <c r="A1736" s="134" t="s">
        <v>501</v>
      </c>
      <c r="B1736" s="134" t="s">
        <v>2737</v>
      </c>
      <c r="C1736" s="134" t="s">
        <v>2942</v>
      </c>
      <c r="D1736" s="136">
        <f t="shared" ref="D1736:D1797" si="498">D1735*1.05</f>
        <v>8.7195957793531712E-28</v>
      </c>
      <c r="E1736" s="136">
        <f t="shared" si="494"/>
        <v>1206.0199198779685</v>
      </c>
      <c r="F1736" s="136">
        <v>0</v>
      </c>
      <c r="G1736" s="136">
        <f t="shared" si="480"/>
        <v>1206.0199198779685</v>
      </c>
      <c r="H1736" s="136">
        <f t="shared" ca="1" si="493"/>
        <v>1207</v>
      </c>
      <c r="I1736" s="154">
        <v>1065.1196149999998</v>
      </c>
      <c r="J1736" s="347"/>
      <c r="K1736" t="s">
        <v>776</v>
      </c>
      <c r="L1736" t="s">
        <v>260</v>
      </c>
      <c r="M1736" s="113" t="s">
        <v>1072</v>
      </c>
      <c r="N1736" s="113">
        <v>0</v>
      </c>
      <c r="O1736" s="113">
        <v>0</v>
      </c>
      <c r="S1736" s="113">
        <v>0</v>
      </c>
      <c r="Y1736" s="120"/>
    </row>
    <row r="1737" spans="1:25" ht="15">
      <c r="A1737" s="134" t="s">
        <v>656</v>
      </c>
      <c r="B1737" s="134" t="s">
        <v>3002</v>
      </c>
      <c r="C1737" s="134" t="s">
        <v>3240</v>
      </c>
      <c r="D1737" s="136">
        <f t="shared" si="498"/>
        <v>9.1555755683208304E-28</v>
      </c>
      <c r="E1737" s="136">
        <f t="shared" si="494"/>
        <v>1809.0298798169529</v>
      </c>
      <c r="F1737" s="136">
        <v>0</v>
      </c>
      <c r="G1737" s="136">
        <f t="shared" si="480"/>
        <v>1809.0298798169529</v>
      </c>
      <c r="H1737" s="136">
        <f t="shared" ca="1" si="493"/>
        <v>1810</v>
      </c>
      <c r="I1737" s="154">
        <v>0</v>
      </c>
      <c r="J1737" s="347"/>
      <c r="K1737" t="s">
        <v>548</v>
      </c>
      <c r="L1737" t="s">
        <v>1473</v>
      </c>
      <c r="M1737" s="113" t="s">
        <v>1692</v>
      </c>
      <c r="N1737" s="113">
        <v>57900</v>
      </c>
      <c r="O1737" s="113">
        <v>0</v>
      </c>
      <c r="S1737" s="113">
        <v>0</v>
      </c>
      <c r="Y1737" s="120"/>
    </row>
    <row r="1738" spans="1:25" ht="15">
      <c r="A1738" s="134" t="s">
        <v>473</v>
      </c>
      <c r="B1738" s="134" t="s">
        <v>2434</v>
      </c>
      <c r="C1738" s="134" t="s">
        <v>2510</v>
      </c>
      <c r="D1738" s="136">
        <f t="shared" si="498"/>
        <v>9.6133543467368723E-28</v>
      </c>
      <c r="E1738" s="136">
        <f t="shared" si="494"/>
        <v>2713.5448197254291</v>
      </c>
      <c r="F1738" s="136">
        <v>0</v>
      </c>
      <c r="G1738" s="136">
        <f t="shared" si="480"/>
        <v>2713.5448197254291</v>
      </c>
      <c r="H1738" s="136">
        <f t="shared" ca="1" si="493"/>
        <v>2714</v>
      </c>
      <c r="I1738" s="154">
        <v>0</v>
      </c>
      <c r="J1738" s="347"/>
      <c r="K1738" t="s">
        <v>621</v>
      </c>
      <c r="L1738" t="s">
        <v>2076</v>
      </c>
      <c r="M1738" s="113" t="s">
        <v>2343</v>
      </c>
      <c r="N1738" s="113">
        <v>0</v>
      </c>
      <c r="O1738" s="113">
        <v>88000</v>
      </c>
      <c r="S1738" s="113">
        <v>0</v>
      </c>
      <c r="Y1738" s="120"/>
    </row>
    <row r="1739" spans="1:25" ht="15">
      <c r="A1739" s="134" t="s">
        <v>1359</v>
      </c>
      <c r="B1739" s="134" t="s">
        <v>3002</v>
      </c>
      <c r="C1739" s="134" t="s">
        <v>3164</v>
      </c>
      <c r="D1739" s="136">
        <f t="shared" si="498"/>
        <v>1.0094022064073715E-27</v>
      </c>
      <c r="E1739" s="136">
        <f t="shared" si="494"/>
        <v>4070.3172295881436</v>
      </c>
      <c r="F1739" s="136">
        <v>0</v>
      </c>
      <c r="G1739" s="136">
        <f t="shared" si="480"/>
        <v>4070.3172295881436</v>
      </c>
      <c r="H1739" s="136">
        <f t="shared" ca="1" si="493"/>
        <v>4071</v>
      </c>
      <c r="I1739" s="154">
        <v>-11.220185130000001</v>
      </c>
      <c r="J1739" s="347"/>
      <c r="K1739" t="s">
        <v>487</v>
      </c>
      <c r="L1739" t="s">
        <v>4275</v>
      </c>
      <c r="M1739" s="113" t="s">
        <v>4368</v>
      </c>
      <c r="N1739" s="113">
        <v>147000</v>
      </c>
      <c r="O1739" s="113">
        <v>0</v>
      </c>
      <c r="S1739" s="113">
        <v>0</v>
      </c>
      <c r="Y1739" s="120"/>
    </row>
    <row r="1740" spans="1:25" ht="15">
      <c r="A1740" s="134" t="s">
        <v>1342</v>
      </c>
      <c r="B1740" s="134" t="s">
        <v>2076</v>
      </c>
      <c r="C1740" s="134" t="s">
        <v>2113</v>
      </c>
      <c r="D1740" s="136">
        <f>D1739*0.75</f>
        <v>7.5705165480552866E-28</v>
      </c>
      <c r="E1740" s="136">
        <f>E1739*0.2</f>
        <v>814.06344591762877</v>
      </c>
      <c r="F1740" s="136">
        <f ca="1">RANDBETWEEN(0,10000)</f>
        <v>8793</v>
      </c>
      <c r="G1740" s="136">
        <f t="shared" ca="1" si="480"/>
        <v>9607.063445917629</v>
      </c>
      <c r="H1740" s="136">
        <f t="shared" ca="1" si="493"/>
        <v>7993</v>
      </c>
      <c r="I1740" s="154">
        <v>0</v>
      </c>
      <c r="J1740" s="347"/>
      <c r="K1740" t="s">
        <v>651</v>
      </c>
      <c r="L1740" t="s">
        <v>2434</v>
      </c>
      <c r="M1740" s="113" t="s">
        <v>2657</v>
      </c>
      <c r="N1740" s="113">
        <v>0</v>
      </c>
      <c r="O1740" s="113">
        <v>0</v>
      </c>
      <c r="S1740" s="113">
        <v>0</v>
      </c>
      <c r="Y1740" s="120"/>
    </row>
    <row r="1741" spans="1:25" ht="15">
      <c r="A1741" s="134" t="s">
        <v>453</v>
      </c>
      <c r="B1741" s="134" t="s">
        <v>1473</v>
      </c>
      <c r="C1741" s="134" t="s">
        <v>1674</v>
      </c>
      <c r="D1741" s="136">
        <f t="shared" si="498"/>
        <v>7.9490423754580515E-28</v>
      </c>
      <c r="E1741" s="136">
        <f t="shared" si="494"/>
        <v>1221.095168876443</v>
      </c>
      <c r="F1741" s="136">
        <v>0</v>
      </c>
      <c r="G1741" s="136">
        <f t="shared" si="480"/>
        <v>1221.095168876443</v>
      </c>
      <c r="H1741" s="136">
        <f t="shared" ca="1" si="493"/>
        <v>1222</v>
      </c>
      <c r="I1741" s="154">
        <v>0</v>
      </c>
      <c r="J1741" s="347"/>
      <c r="K1741" t="s">
        <v>532</v>
      </c>
      <c r="L1741" t="s">
        <v>2737</v>
      </c>
      <c r="M1741" s="113" t="s">
        <v>2779</v>
      </c>
      <c r="N1741" s="113">
        <v>0</v>
      </c>
      <c r="O1741" s="113">
        <v>0</v>
      </c>
      <c r="S1741" s="113">
        <v>0</v>
      </c>
      <c r="Y1741" s="120"/>
    </row>
    <row r="1742" spans="1:25" ht="15">
      <c r="A1742" s="134" t="s">
        <v>714</v>
      </c>
      <c r="B1742" s="134" t="s">
        <v>1763</v>
      </c>
      <c r="C1742" s="134" t="s">
        <v>1995</v>
      </c>
      <c r="D1742" s="136">
        <f t="shared" si="498"/>
        <v>8.3464944942309545E-28</v>
      </c>
      <c r="E1742" s="136">
        <f t="shared" si="494"/>
        <v>1831.6427533146646</v>
      </c>
      <c r="F1742" s="136">
        <v>0</v>
      </c>
      <c r="G1742" s="136">
        <f t="shared" si="480"/>
        <v>1831.6427533146646</v>
      </c>
      <c r="H1742" s="136">
        <f t="shared" ca="1" si="493"/>
        <v>1832</v>
      </c>
      <c r="I1742" s="154">
        <v>0</v>
      </c>
      <c r="J1742" s="347"/>
      <c r="K1742" t="s">
        <v>469</v>
      </c>
      <c r="L1742" t="s">
        <v>260</v>
      </c>
      <c r="M1742" s="113" t="s">
        <v>1073</v>
      </c>
      <c r="N1742" s="113">
        <v>0</v>
      </c>
      <c r="O1742" s="113">
        <v>0</v>
      </c>
      <c r="S1742" s="113">
        <v>0</v>
      </c>
      <c r="Y1742" s="120"/>
    </row>
    <row r="1743" spans="1:25" ht="15">
      <c r="A1743" s="134" t="s">
        <v>716</v>
      </c>
      <c r="B1743" s="134" t="s">
        <v>3002</v>
      </c>
      <c r="C1743" s="134" t="s">
        <v>3241</v>
      </c>
      <c r="D1743" s="136">
        <f t="shared" si="498"/>
        <v>8.7638192189425021E-28</v>
      </c>
      <c r="E1743" s="136">
        <f t="shared" si="494"/>
        <v>2747.464129971997</v>
      </c>
      <c r="F1743" s="136">
        <v>0</v>
      </c>
      <c r="G1743" s="136">
        <f t="shared" ref="G1743:G1806" si="499">E1743+F1743</f>
        <v>2747.464129971997</v>
      </c>
      <c r="H1743" s="136">
        <f t="shared" ca="1" si="493"/>
        <v>2748</v>
      </c>
      <c r="I1743" s="154">
        <v>0</v>
      </c>
      <c r="J1743" s="347"/>
      <c r="K1743" t="s">
        <v>641</v>
      </c>
      <c r="L1743" t="s">
        <v>1373</v>
      </c>
      <c r="M1743" s="113" t="s">
        <v>1451</v>
      </c>
      <c r="N1743" s="113">
        <v>100</v>
      </c>
      <c r="O1743" s="113">
        <v>0</v>
      </c>
      <c r="S1743" s="113">
        <v>0</v>
      </c>
      <c r="Y1743" s="120"/>
    </row>
    <row r="1744" spans="1:25" ht="15">
      <c r="A1744" s="134" t="s">
        <v>503</v>
      </c>
      <c r="B1744" s="134" t="s">
        <v>4124</v>
      </c>
      <c r="C1744" s="134" t="s">
        <v>4195</v>
      </c>
      <c r="D1744" s="136">
        <f t="shared" si="498"/>
        <v>9.2020101798896272E-28</v>
      </c>
      <c r="E1744" s="136">
        <f t="shared" si="494"/>
        <v>4121.1961949579954</v>
      </c>
      <c r="F1744" s="136">
        <v>0</v>
      </c>
      <c r="G1744" s="136">
        <f t="shared" si="499"/>
        <v>4121.1961949579954</v>
      </c>
      <c r="H1744" s="136">
        <f t="shared" ca="1" si="493"/>
        <v>4122</v>
      </c>
      <c r="I1744" s="154">
        <v>0</v>
      </c>
      <c r="J1744" s="347"/>
      <c r="K1744" t="s">
        <v>502</v>
      </c>
      <c r="L1744" t="s">
        <v>2076</v>
      </c>
      <c r="M1744" s="113" t="s">
        <v>2237</v>
      </c>
      <c r="N1744" s="113">
        <v>0</v>
      </c>
      <c r="O1744" s="113">
        <v>100</v>
      </c>
      <c r="S1744" s="113">
        <v>0</v>
      </c>
      <c r="Y1744" s="120"/>
    </row>
    <row r="1745" spans="1:25" ht="15">
      <c r="A1745" s="134" t="s">
        <v>458</v>
      </c>
      <c r="B1745" s="134" t="s">
        <v>1473</v>
      </c>
      <c r="C1745" s="134" t="s">
        <v>1624</v>
      </c>
      <c r="D1745" s="136">
        <f t="shared" si="498"/>
        <v>9.6621106888841097E-28</v>
      </c>
      <c r="E1745" s="136">
        <f t="shared" si="494"/>
        <v>6181.7942924369927</v>
      </c>
      <c r="F1745" s="136">
        <v>0</v>
      </c>
      <c r="G1745" s="136">
        <f t="shared" si="499"/>
        <v>6181.7942924369927</v>
      </c>
      <c r="H1745" s="136">
        <f t="shared" ca="1" si="493"/>
        <v>6182</v>
      </c>
      <c r="I1745" s="154">
        <v>37497.116243229997</v>
      </c>
      <c r="J1745" s="347"/>
      <c r="K1745" t="s">
        <v>592</v>
      </c>
      <c r="L1745" t="s">
        <v>3002</v>
      </c>
      <c r="M1745" s="113" t="s">
        <v>3210</v>
      </c>
      <c r="N1745" s="113">
        <v>0</v>
      </c>
      <c r="O1745" s="113">
        <v>2200</v>
      </c>
      <c r="S1745" s="113">
        <v>0</v>
      </c>
      <c r="Y1745" s="120"/>
    </row>
    <row r="1746" spans="1:25" ht="15">
      <c r="A1746" s="134" t="s">
        <v>1319</v>
      </c>
      <c r="B1746" s="134" t="s">
        <v>4124</v>
      </c>
      <c r="C1746" s="134" t="s">
        <v>4174</v>
      </c>
      <c r="D1746" s="136">
        <f t="shared" si="498"/>
        <v>1.0145216223328316E-27</v>
      </c>
      <c r="E1746" s="136">
        <f t="shared" si="494"/>
        <v>9272.691438655489</v>
      </c>
      <c r="F1746" s="136">
        <v>0</v>
      </c>
      <c r="G1746" s="136">
        <f t="shared" si="499"/>
        <v>9272.691438655489</v>
      </c>
      <c r="H1746" s="136">
        <f t="shared" ca="1" si="493"/>
        <v>9273</v>
      </c>
      <c r="I1746" s="154">
        <v>0</v>
      </c>
      <c r="J1746" s="347"/>
      <c r="K1746" t="s">
        <v>667</v>
      </c>
      <c r="L1746" t="s">
        <v>2076</v>
      </c>
      <c r="M1746" s="113" t="s">
        <v>2170</v>
      </c>
      <c r="N1746" s="113">
        <v>0</v>
      </c>
      <c r="O1746" s="113">
        <v>400</v>
      </c>
      <c r="S1746" s="113">
        <v>0</v>
      </c>
      <c r="Y1746" s="120"/>
    </row>
    <row r="1747" spans="1:25" ht="15">
      <c r="A1747" s="134" t="s">
        <v>669</v>
      </c>
      <c r="B1747" s="134" t="s">
        <v>4124</v>
      </c>
      <c r="C1747" s="134" t="s">
        <v>4196</v>
      </c>
      <c r="D1747" s="136">
        <f t="shared" si="498"/>
        <v>1.0652477034494732E-27</v>
      </c>
      <c r="E1747" s="136">
        <f t="shared" si="494"/>
        <v>13909.037157983234</v>
      </c>
      <c r="F1747" s="136">
        <v>0</v>
      </c>
      <c r="G1747" s="136">
        <f t="shared" si="499"/>
        <v>13909.037157983234</v>
      </c>
      <c r="H1747" s="136">
        <f t="shared" ca="1" si="493"/>
        <v>13910</v>
      </c>
      <c r="I1747" s="154">
        <v>0</v>
      </c>
      <c r="J1747" s="347"/>
      <c r="K1747" t="s">
        <v>780</v>
      </c>
      <c r="L1747" t="s">
        <v>1763</v>
      </c>
      <c r="M1747" s="113" t="s">
        <v>1996</v>
      </c>
      <c r="N1747" s="113">
        <v>0</v>
      </c>
      <c r="O1747" s="113">
        <v>0</v>
      </c>
      <c r="S1747" s="113">
        <v>0</v>
      </c>
      <c r="Y1747" s="120"/>
    </row>
    <row r="1748" spans="1:25" ht="15">
      <c r="A1748" s="134" t="s">
        <v>433</v>
      </c>
      <c r="B1748" s="134" t="s">
        <v>1473</v>
      </c>
      <c r="C1748" s="134" t="s">
        <v>1530</v>
      </c>
      <c r="D1748" s="136">
        <f>D1747*0.75</f>
        <v>7.9893577758710493E-28</v>
      </c>
      <c r="E1748" s="136">
        <f>E1747*0.2</f>
        <v>2781.8074315966469</v>
      </c>
      <c r="F1748" s="136">
        <f ca="1">RANDBETWEEN(0,10000)</f>
        <v>8903</v>
      </c>
      <c r="G1748" s="136">
        <f t="shared" ca="1" si="499"/>
        <v>11684.807431596648</v>
      </c>
      <c r="H1748" s="136">
        <f t="shared" ca="1" si="493"/>
        <v>11665</v>
      </c>
      <c r="I1748" s="154">
        <v>0</v>
      </c>
      <c r="J1748" s="347"/>
      <c r="K1748" t="s">
        <v>781</v>
      </c>
      <c r="L1748" t="s">
        <v>2076</v>
      </c>
      <c r="M1748" s="113" t="s">
        <v>2350</v>
      </c>
      <c r="N1748" s="113">
        <v>0</v>
      </c>
      <c r="O1748" s="113">
        <v>0</v>
      </c>
      <c r="S1748" s="113">
        <v>0</v>
      </c>
      <c r="Y1748" s="120"/>
    </row>
    <row r="1749" spans="1:25" ht="15">
      <c r="A1749" s="134" t="s">
        <v>506</v>
      </c>
      <c r="B1749" s="134" t="s">
        <v>1373</v>
      </c>
      <c r="C1749" s="134" t="s">
        <v>1401</v>
      </c>
      <c r="D1749" s="136">
        <f t="shared" si="498"/>
        <v>8.3888256646646026E-28</v>
      </c>
      <c r="E1749" s="136">
        <f t="shared" si="494"/>
        <v>4172.7111473949699</v>
      </c>
      <c r="F1749" s="136">
        <v>0</v>
      </c>
      <c r="G1749" s="136">
        <f t="shared" si="499"/>
        <v>4172.7111473949699</v>
      </c>
      <c r="H1749" s="136">
        <f t="shared" ca="1" si="493"/>
        <v>4173</v>
      </c>
      <c r="I1749" s="154">
        <v>0</v>
      </c>
      <c r="J1749" s="347"/>
      <c r="K1749" t="s">
        <v>1350</v>
      </c>
      <c r="L1749" t="s">
        <v>2737</v>
      </c>
      <c r="M1749" s="113" t="s">
        <v>2943</v>
      </c>
      <c r="N1749" s="113">
        <v>0</v>
      </c>
      <c r="O1749" s="113">
        <v>300</v>
      </c>
      <c r="S1749" s="113">
        <v>0</v>
      </c>
      <c r="Y1749" s="120"/>
    </row>
    <row r="1750" spans="1:25" ht="15">
      <c r="A1750" s="134" t="s">
        <v>699</v>
      </c>
      <c r="B1750" s="134" t="s">
        <v>3660</v>
      </c>
      <c r="C1750" s="134" t="s">
        <v>3721</v>
      </c>
      <c r="D1750" s="136">
        <f t="shared" si="498"/>
        <v>8.8082669478978336E-28</v>
      </c>
      <c r="E1750" s="136">
        <f t="shared" si="494"/>
        <v>6259.0667210924548</v>
      </c>
      <c r="F1750" s="136">
        <v>0</v>
      </c>
      <c r="G1750" s="136">
        <f t="shared" si="499"/>
        <v>6259.0667210924548</v>
      </c>
      <c r="H1750" s="136">
        <f t="shared" ca="1" si="493"/>
        <v>6260</v>
      </c>
      <c r="I1750" s="154">
        <v>0</v>
      </c>
      <c r="J1750" s="347"/>
      <c r="K1750" t="s">
        <v>674</v>
      </c>
      <c r="L1750" t="s">
        <v>1473</v>
      </c>
      <c r="M1750" s="113" t="s">
        <v>1662</v>
      </c>
      <c r="N1750" s="113">
        <v>0</v>
      </c>
      <c r="O1750" s="113">
        <v>0</v>
      </c>
      <c r="S1750" s="113">
        <v>0</v>
      </c>
      <c r="Y1750" s="120"/>
    </row>
    <row r="1751" spans="1:25" ht="15">
      <c r="A1751" s="134" t="s">
        <v>451</v>
      </c>
      <c r="B1751" s="134" t="s">
        <v>2737</v>
      </c>
      <c r="C1751" s="134" t="s">
        <v>2827</v>
      </c>
      <c r="D1751" s="136">
        <f t="shared" si="498"/>
        <v>9.2486802952927258E-28</v>
      </c>
      <c r="E1751" s="136">
        <f t="shared" si="494"/>
        <v>9388.6000816386822</v>
      </c>
      <c r="F1751" s="136">
        <v>0</v>
      </c>
      <c r="G1751" s="136">
        <f t="shared" si="499"/>
        <v>9388.6000816386822</v>
      </c>
      <c r="H1751" s="136">
        <f t="shared" ca="1" si="493"/>
        <v>9389</v>
      </c>
      <c r="I1751" s="154">
        <v>0</v>
      </c>
      <c r="J1751" s="347"/>
      <c r="K1751" t="s">
        <v>684</v>
      </c>
      <c r="L1751" t="s">
        <v>2434</v>
      </c>
      <c r="M1751" s="113" t="s">
        <v>2604</v>
      </c>
      <c r="N1751" s="113">
        <v>0</v>
      </c>
      <c r="O1751" s="113">
        <v>200</v>
      </c>
      <c r="S1751" s="113">
        <v>0</v>
      </c>
      <c r="Y1751" s="120"/>
    </row>
    <row r="1752" spans="1:25" ht="15">
      <c r="A1752" s="134" t="s">
        <v>659</v>
      </c>
      <c r="B1752" s="134" t="s">
        <v>1763</v>
      </c>
      <c r="C1752" s="134" t="s">
        <v>1795</v>
      </c>
      <c r="D1752" s="136">
        <f t="shared" si="498"/>
        <v>9.7111143100573629E-28</v>
      </c>
      <c r="E1752" s="136">
        <f t="shared" si="494"/>
        <v>14082.900122458024</v>
      </c>
      <c r="F1752" s="136">
        <v>0</v>
      </c>
      <c r="G1752" s="136">
        <f t="shared" si="499"/>
        <v>14082.900122458024</v>
      </c>
      <c r="H1752" s="136">
        <f t="shared" ca="1" si="493"/>
        <v>14083</v>
      </c>
      <c r="I1752" s="154">
        <v>0</v>
      </c>
      <c r="J1752" s="347"/>
      <c r="K1752" t="s">
        <v>633</v>
      </c>
      <c r="L1752" t="s">
        <v>2434</v>
      </c>
      <c r="M1752" s="113" t="s">
        <v>2502</v>
      </c>
      <c r="N1752" s="113">
        <v>0</v>
      </c>
      <c r="O1752" s="113">
        <v>0</v>
      </c>
      <c r="S1752" s="113">
        <v>0</v>
      </c>
      <c r="Y1752" s="120"/>
    </row>
    <row r="1753" spans="1:25" ht="15">
      <c r="A1753" s="134" t="s">
        <v>435</v>
      </c>
      <c r="B1753" s="134" t="s">
        <v>2076</v>
      </c>
      <c r="C1753" s="134" t="s">
        <v>2107</v>
      </c>
      <c r="D1753" s="136">
        <f>D1752*0.75</f>
        <v>7.2833357325430221E-28</v>
      </c>
      <c r="E1753" s="136">
        <f>E1752*0.2</f>
        <v>2816.5800244916049</v>
      </c>
      <c r="F1753" s="136">
        <f ca="1">RANDBETWEEN(0,10000)</f>
        <v>7792</v>
      </c>
      <c r="G1753" s="136">
        <f t="shared" ca="1" si="499"/>
        <v>10608.580024491604</v>
      </c>
      <c r="H1753" s="136">
        <f t="shared" ca="1" si="493"/>
        <v>8211</v>
      </c>
      <c r="I1753" s="154">
        <v>0</v>
      </c>
      <c r="J1753" s="347"/>
      <c r="K1753" t="s">
        <v>694</v>
      </c>
      <c r="L1753" t="s">
        <v>260</v>
      </c>
      <c r="M1753" s="113" t="s">
        <v>1074</v>
      </c>
      <c r="N1753" s="113">
        <v>0</v>
      </c>
      <c r="O1753" s="113">
        <v>0</v>
      </c>
      <c r="S1753" s="113">
        <v>0</v>
      </c>
      <c r="Y1753" s="120"/>
    </row>
    <row r="1754" spans="1:25" ht="15">
      <c r="A1754" s="134" t="s">
        <v>677</v>
      </c>
      <c r="B1754" s="134" t="s">
        <v>3002</v>
      </c>
      <c r="C1754" s="134" t="s">
        <v>3229</v>
      </c>
      <c r="D1754" s="136">
        <f t="shared" si="498"/>
        <v>7.6475025191701739E-28</v>
      </c>
      <c r="E1754" s="136">
        <f t="shared" si="494"/>
        <v>4224.8700367374076</v>
      </c>
      <c r="F1754" s="136">
        <v>0</v>
      </c>
      <c r="G1754" s="136">
        <f t="shared" si="499"/>
        <v>4224.8700367374076</v>
      </c>
      <c r="H1754" s="136">
        <f t="shared" ca="1" si="493"/>
        <v>4225</v>
      </c>
      <c r="I1754" s="154">
        <v>0</v>
      </c>
      <c r="J1754" s="347"/>
      <c r="K1754" t="s">
        <v>1319</v>
      </c>
      <c r="L1754" t="s">
        <v>3660</v>
      </c>
      <c r="M1754" s="113" t="s">
        <v>3965</v>
      </c>
      <c r="N1754" s="113">
        <v>0</v>
      </c>
      <c r="O1754" s="113">
        <v>1140700</v>
      </c>
      <c r="S1754" s="113">
        <v>0</v>
      </c>
      <c r="Y1754" s="120"/>
    </row>
    <row r="1755" spans="1:25" ht="15">
      <c r="A1755" s="134" t="s">
        <v>1292</v>
      </c>
      <c r="B1755" s="134" t="s">
        <v>4434</v>
      </c>
      <c r="C1755" s="134" t="s">
        <v>4443</v>
      </c>
      <c r="D1755" s="136">
        <f>D1754*0.75</f>
        <v>5.7356268893776302E-28</v>
      </c>
      <c r="E1755" s="136">
        <f>E1754*0.2</f>
        <v>844.97400734748157</v>
      </c>
      <c r="F1755" s="136">
        <f ca="1">RANDBETWEEN(0,10000)</f>
        <v>7653</v>
      </c>
      <c r="G1755" s="136">
        <f t="shared" ca="1" si="499"/>
        <v>8497.9740073474823</v>
      </c>
      <c r="H1755" s="136">
        <f t="shared" ca="1" si="493"/>
        <v>1752</v>
      </c>
      <c r="I1755" s="154">
        <v>1552.7501097499999</v>
      </c>
      <c r="J1755" s="347"/>
      <c r="K1755" t="s">
        <v>516</v>
      </c>
      <c r="L1755" t="s">
        <v>3660</v>
      </c>
      <c r="M1755" s="113" t="s">
        <v>3724</v>
      </c>
      <c r="N1755" s="113">
        <v>0</v>
      </c>
      <c r="O1755" s="113">
        <v>86800</v>
      </c>
      <c r="S1755" s="113">
        <v>0</v>
      </c>
      <c r="Y1755" s="120"/>
    </row>
    <row r="1756" spans="1:25" ht="15">
      <c r="A1756" s="134" t="s">
        <v>1357</v>
      </c>
      <c r="B1756" s="134" t="s">
        <v>3002</v>
      </c>
      <c r="C1756" s="134" t="s">
        <v>3242</v>
      </c>
      <c r="D1756" s="136">
        <f t="shared" si="498"/>
        <v>6.0224082338465123E-28</v>
      </c>
      <c r="E1756" s="136">
        <f t="shared" si="494"/>
        <v>1267.4610110212225</v>
      </c>
      <c r="F1756" s="136">
        <v>0</v>
      </c>
      <c r="G1756" s="136">
        <f t="shared" si="499"/>
        <v>1267.4610110212225</v>
      </c>
      <c r="H1756" s="136">
        <f t="shared" ca="1" si="493"/>
        <v>1268</v>
      </c>
      <c r="I1756" s="154">
        <v>0</v>
      </c>
      <c r="J1756" s="347"/>
      <c r="K1756" t="s">
        <v>448</v>
      </c>
      <c r="L1756" t="s">
        <v>4275</v>
      </c>
      <c r="M1756" s="113" t="s">
        <v>4359</v>
      </c>
      <c r="N1756" s="113">
        <v>253600</v>
      </c>
      <c r="O1756" s="113">
        <v>0</v>
      </c>
      <c r="S1756" s="113">
        <v>0</v>
      </c>
      <c r="Y1756" s="120"/>
    </row>
    <row r="1757" spans="1:25" ht="15">
      <c r="A1757" s="134" t="s">
        <v>743</v>
      </c>
      <c r="B1757" s="134" t="s">
        <v>2076</v>
      </c>
      <c r="C1757" s="134" t="s">
        <v>2137</v>
      </c>
      <c r="D1757" s="136">
        <f>D1756*0.75</f>
        <v>4.516806175384884E-28</v>
      </c>
      <c r="E1757" s="136">
        <f>E1756*0.5</f>
        <v>633.73050551061124</v>
      </c>
      <c r="F1757" s="136">
        <f ca="1">RANDBETWEEN(0,10000)</f>
        <v>7108</v>
      </c>
      <c r="G1757" s="136">
        <f t="shared" ca="1" si="499"/>
        <v>7741.7305055106117</v>
      </c>
      <c r="H1757" s="136">
        <f t="shared" ca="1" si="493"/>
        <v>4770</v>
      </c>
      <c r="I1757" s="154">
        <v>0</v>
      </c>
      <c r="J1757" s="347"/>
      <c r="K1757" t="s">
        <v>456</v>
      </c>
      <c r="L1757" t="s">
        <v>3307</v>
      </c>
      <c r="M1757" s="113" t="s">
        <v>3469</v>
      </c>
      <c r="N1757" s="113">
        <v>200</v>
      </c>
      <c r="O1757" s="113">
        <v>0</v>
      </c>
      <c r="S1757" s="113">
        <v>0</v>
      </c>
      <c r="Y1757" s="120"/>
    </row>
    <row r="1758" spans="1:25" ht="15">
      <c r="A1758" s="134" t="s">
        <v>681</v>
      </c>
      <c r="B1758" s="134" t="s">
        <v>3002</v>
      </c>
      <c r="C1758" s="134" t="s">
        <v>3243</v>
      </c>
      <c r="D1758" s="136">
        <f t="shared" si="498"/>
        <v>4.7426464841541284E-28</v>
      </c>
      <c r="E1758" s="136">
        <f t="shared" si="494"/>
        <v>950.59575826591686</v>
      </c>
      <c r="F1758" s="136">
        <v>0</v>
      </c>
      <c r="G1758" s="136">
        <f t="shared" si="499"/>
        <v>950.59575826591686</v>
      </c>
      <c r="H1758" s="136">
        <f t="shared" ca="1" si="493"/>
        <v>951</v>
      </c>
      <c r="I1758" s="154">
        <v>0</v>
      </c>
      <c r="J1758" s="347"/>
      <c r="K1758" t="s">
        <v>443</v>
      </c>
      <c r="L1758" t="s">
        <v>3002</v>
      </c>
      <c r="M1758" s="113" t="s">
        <v>3146</v>
      </c>
      <c r="N1758" s="113">
        <v>0</v>
      </c>
      <c r="O1758" s="113">
        <v>100</v>
      </c>
      <c r="S1758" s="113">
        <v>0</v>
      </c>
      <c r="Y1758" s="120"/>
    </row>
    <row r="1759" spans="1:25" ht="15">
      <c r="A1759" s="134" t="s">
        <v>768</v>
      </c>
      <c r="B1759" s="134" t="s">
        <v>1763</v>
      </c>
      <c r="C1759" s="134" t="s">
        <v>1852</v>
      </c>
      <c r="D1759" s="136">
        <f t="shared" si="498"/>
        <v>4.979778808361835E-28</v>
      </c>
      <c r="E1759" s="136">
        <f t="shared" si="494"/>
        <v>1425.8936373988754</v>
      </c>
      <c r="F1759" s="136">
        <v>0</v>
      </c>
      <c r="G1759" s="136">
        <f t="shared" si="499"/>
        <v>1425.8936373988754</v>
      </c>
      <c r="H1759" s="136">
        <f t="shared" ca="1" si="493"/>
        <v>1426</v>
      </c>
      <c r="I1759" s="154">
        <v>0</v>
      </c>
      <c r="J1759" s="347"/>
      <c r="K1759" t="s">
        <v>640</v>
      </c>
      <c r="L1759" t="s">
        <v>3660</v>
      </c>
      <c r="M1759" s="113" t="s">
        <v>3834</v>
      </c>
      <c r="N1759" s="113">
        <v>0</v>
      </c>
      <c r="O1759" s="113">
        <v>4500</v>
      </c>
      <c r="S1759" s="113">
        <v>0</v>
      </c>
      <c r="Y1759" s="120"/>
    </row>
    <row r="1760" spans="1:25" ht="15">
      <c r="A1760" s="134" t="s">
        <v>495</v>
      </c>
      <c r="B1760" s="134" t="s">
        <v>2434</v>
      </c>
      <c r="C1760" s="134" t="s">
        <v>2519</v>
      </c>
      <c r="D1760" s="136">
        <f t="shared" si="498"/>
        <v>5.2287677487799273E-28</v>
      </c>
      <c r="E1760" s="136">
        <f t="shared" si="494"/>
        <v>2138.8404560983131</v>
      </c>
      <c r="F1760" s="136">
        <v>0</v>
      </c>
      <c r="G1760" s="136">
        <f t="shared" si="499"/>
        <v>2138.8404560983131</v>
      </c>
      <c r="H1760" s="136">
        <f t="shared" ca="1" si="493"/>
        <v>2139</v>
      </c>
      <c r="I1760" s="154">
        <v>0</v>
      </c>
      <c r="J1760" s="347"/>
      <c r="K1760" t="s">
        <v>790</v>
      </c>
      <c r="L1760" t="s">
        <v>3660</v>
      </c>
      <c r="M1760" s="113" t="s">
        <v>3966</v>
      </c>
      <c r="N1760" s="113">
        <v>0</v>
      </c>
      <c r="O1760" s="113">
        <v>0</v>
      </c>
      <c r="S1760" s="113">
        <v>0</v>
      </c>
      <c r="Y1760" s="120"/>
    </row>
    <row r="1761" spans="1:25" ht="15">
      <c r="A1761" s="134" t="s">
        <v>447</v>
      </c>
      <c r="B1761" s="134" t="s">
        <v>1473</v>
      </c>
      <c r="C1761" s="134" t="s">
        <v>1693</v>
      </c>
      <c r="D1761" s="136">
        <f t="shared" si="498"/>
        <v>5.4902061362189243E-28</v>
      </c>
      <c r="E1761" s="136">
        <f t="shared" si="494"/>
        <v>3208.2606841474699</v>
      </c>
      <c r="F1761" s="136">
        <v>0</v>
      </c>
      <c r="G1761" s="136">
        <f t="shared" si="499"/>
        <v>3208.2606841474699</v>
      </c>
      <c r="H1761" s="136">
        <f t="shared" ca="1" si="493"/>
        <v>3209</v>
      </c>
      <c r="I1761" s="154">
        <v>12160.827997289998</v>
      </c>
      <c r="J1761" s="347"/>
      <c r="K1761" t="s">
        <v>1352</v>
      </c>
      <c r="L1761" t="s">
        <v>260</v>
      </c>
      <c r="M1761" s="113" t="s">
        <v>1367</v>
      </c>
      <c r="N1761" s="113">
        <v>0</v>
      </c>
      <c r="O1761" s="113">
        <v>0</v>
      </c>
      <c r="S1761" s="113">
        <v>0</v>
      </c>
      <c r="Y1761" s="120"/>
    </row>
    <row r="1762" spans="1:25" ht="15">
      <c r="A1762" s="134" t="s">
        <v>620</v>
      </c>
      <c r="B1762" s="134" t="s">
        <v>3002</v>
      </c>
      <c r="C1762" s="134" t="s">
        <v>3123</v>
      </c>
      <c r="D1762" s="136">
        <f t="shared" si="498"/>
        <v>5.7647164430298706E-28</v>
      </c>
      <c r="E1762" s="136">
        <f t="shared" si="494"/>
        <v>4812.3910262212048</v>
      </c>
      <c r="F1762" s="136">
        <v>0</v>
      </c>
      <c r="G1762" s="136">
        <f t="shared" si="499"/>
        <v>4812.3910262212048</v>
      </c>
      <c r="H1762" s="136">
        <f t="shared" ca="1" si="493"/>
        <v>4813</v>
      </c>
      <c r="I1762" s="154">
        <v>0</v>
      </c>
      <c r="J1762" s="347"/>
      <c r="K1762" t="s">
        <v>464</v>
      </c>
      <c r="L1762" t="s">
        <v>3660</v>
      </c>
      <c r="M1762" s="113" t="s">
        <v>3906</v>
      </c>
      <c r="N1762" s="113">
        <v>0</v>
      </c>
      <c r="O1762" s="113">
        <v>15800</v>
      </c>
      <c r="S1762" s="113">
        <v>0</v>
      </c>
      <c r="Y1762" s="120"/>
    </row>
    <row r="1763" spans="1:25" ht="15">
      <c r="A1763" s="134" t="s">
        <v>460</v>
      </c>
      <c r="B1763" s="134" t="s">
        <v>1473</v>
      </c>
      <c r="C1763" s="134" t="s">
        <v>1694</v>
      </c>
      <c r="D1763" s="136">
        <f t="shared" si="498"/>
        <v>6.0529522651813648E-28</v>
      </c>
      <c r="E1763" s="136">
        <f t="shared" si="494"/>
        <v>7218.5865393318072</v>
      </c>
      <c r="F1763" s="136">
        <v>0</v>
      </c>
      <c r="G1763" s="136">
        <f t="shared" si="499"/>
        <v>7218.5865393318072</v>
      </c>
      <c r="H1763" s="136">
        <f t="shared" ca="1" si="493"/>
        <v>7219</v>
      </c>
      <c r="I1763" s="154">
        <v>0</v>
      </c>
      <c r="J1763" s="347"/>
      <c r="K1763" t="s">
        <v>517</v>
      </c>
      <c r="L1763" t="s">
        <v>1373</v>
      </c>
      <c r="M1763" s="113" t="s">
        <v>1452</v>
      </c>
      <c r="N1763" s="113">
        <v>0</v>
      </c>
      <c r="O1763" s="113">
        <v>0</v>
      </c>
      <c r="S1763" s="113">
        <v>0</v>
      </c>
      <c r="Y1763" s="120"/>
    </row>
    <row r="1764" spans="1:25" ht="15">
      <c r="A1764" s="134" t="s">
        <v>580</v>
      </c>
      <c r="B1764" s="134" t="s">
        <v>3660</v>
      </c>
      <c r="C1764" s="134" t="s">
        <v>3827</v>
      </c>
      <c r="D1764" s="136">
        <f>D1763*0.75</f>
        <v>4.5397141988860234E-28</v>
      </c>
      <c r="E1764" s="136">
        <f>E1763*0.2</f>
        <v>1443.7173078663616</v>
      </c>
      <c r="F1764" s="136">
        <f ca="1">RANDBETWEEN(0,10000)</f>
        <v>1635</v>
      </c>
      <c r="G1764" s="136">
        <f t="shared" ca="1" si="499"/>
        <v>3078.7173078663618</v>
      </c>
      <c r="H1764" s="136">
        <f t="shared" ca="1" si="493"/>
        <v>2077</v>
      </c>
      <c r="I1764" s="154">
        <v>0</v>
      </c>
      <c r="J1764" s="347"/>
      <c r="K1764" t="s">
        <v>570</v>
      </c>
      <c r="L1764" t="s">
        <v>2737</v>
      </c>
      <c r="M1764" s="113" t="s">
        <v>2890</v>
      </c>
      <c r="N1764" s="113">
        <v>0</v>
      </c>
      <c r="O1764" s="113">
        <v>2900</v>
      </c>
      <c r="S1764" s="113">
        <v>0</v>
      </c>
      <c r="Y1764" s="120"/>
    </row>
    <row r="1765" spans="1:25" ht="15">
      <c r="A1765" s="134" t="s">
        <v>687</v>
      </c>
      <c r="B1765" s="134" t="s">
        <v>2076</v>
      </c>
      <c r="C1765" s="134" t="s">
        <v>2351</v>
      </c>
      <c r="D1765" s="136">
        <f t="shared" si="498"/>
        <v>4.7666999088303246E-28</v>
      </c>
      <c r="E1765" s="136">
        <f t="shared" si="494"/>
        <v>2165.5759617995423</v>
      </c>
      <c r="F1765" s="136">
        <v>0</v>
      </c>
      <c r="G1765" s="136">
        <f t="shared" si="499"/>
        <v>2165.5759617995423</v>
      </c>
      <c r="H1765" s="136">
        <f t="shared" ca="1" si="493"/>
        <v>2166</v>
      </c>
      <c r="I1765" s="154">
        <v>0</v>
      </c>
      <c r="J1765" s="347"/>
      <c r="K1765" t="s">
        <v>550</v>
      </c>
      <c r="L1765" t="s">
        <v>3660</v>
      </c>
      <c r="M1765" s="113" t="s">
        <v>3967</v>
      </c>
      <c r="N1765" s="113">
        <v>0</v>
      </c>
      <c r="O1765" s="113">
        <v>39200</v>
      </c>
      <c r="S1765" s="113">
        <v>0</v>
      </c>
      <c r="Y1765" s="120"/>
    </row>
    <row r="1766" spans="1:25" ht="15">
      <c r="A1766" s="134" t="s">
        <v>664</v>
      </c>
      <c r="B1766" s="134" t="s">
        <v>1473</v>
      </c>
      <c r="C1766" s="134" t="s">
        <v>1487</v>
      </c>
      <c r="D1766" s="136">
        <f t="shared" si="498"/>
        <v>5.0050349042718412E-28</v>
      </c>
      <c r="E1766" s="136">
        <f t="shared" si="494"/>
        <v>3248.3639426993132</v>
      </c>
      <c r="F1766" s="136">
        <v>0</v>
      </c>
      <c r="G1766" s="136">
        <f t="shared" si="499"/>
        <v>3248.3639426993132</v>
      </c>
      <c r="H1766" s="136">
        <f t="shared" ca="1" si="493"/>
        <v>3249</v>
      </c>
      <c r="I1766" s="154">
        <v>50181.358590999997</v>
      </c>
      <c r="J1766" s="347"/>
      <c r="K1766" t="s">
        <v>618</v>
      </c>
      <c r="L1766" t="s">
        <v>3002</v>
      </c>
      <c r="M1766" s="113" t="s">
        <v>3244</v>
      </c>
      <c r="N1766" s="113">
        <v>0</v>
      </c>
      <c r="O1766" s="113">
        <v>1900</v>
      </c>
      <c r="S1766" s="113">
        <v>0</v>
      </c>
      <c r="Y1766" s="120"/>
    </row>
    <row r="1767" spans="1:25" ht="15">
      <c r="A1767" s="134" t="s">
        <v>625</v>
      </c>
      <c r="B1767" s="134" t="s">
        <v>1763</v>
      </c>
      <c r="C1767" s="134" t="s">
        <v>1890</v>
      </c>
      <c r="D1767" s="136">
        <f t="shared" si="498"/>
        <v>5.2552866494854332E-28</v>
      </c>
      <c r="E1767" s="136">
        <f t="shared" si="494"/>
        <v>4872.5459140489693</v>
      </c>
      <c r="F1767" s="136">
        <v>0</v>
      </c>
      <c r="G1767" s="136">
        <f t="shared" si="499"/>
        <v>4872.5459140489693</v>
      </c>
      <c r="H1767" s="136">
        <f t="shared" ca="1" si="493"/>
        <v>4873</v>
      </c>
      <c r="I1767" s="154">
        <v>0</v>
      </c>
      <c r="J1767" s="347"/>
      <c r="K1767" t="s">
        <v>730</v>
      </c>
      <c r="L1767" t="s">
        <v>2076</v>
      </c>
      <c r="M1767" s="113" t="s">
        <v>2334</v>
      </c>
      <c r="N1767" s="113">
        <v>0</v>
      </c>
      <c r="O1767" s="113">
        <v>2000</v>
      </c>
      <c r="S1767" s="113">
        <v>0</v>
      </c>
      <c r="Y1767" s="120"/>
    </row>
    <row r="1768" spans="1:25" ht="15">
      <c r="A1768" s="134" t="s">
        <v>489</v>
      </c>
      <c r="B1768" s="134" t="s">
        <v>2076</v>
      </c>
      <c r="C1768" s="134" t="s">
        <v>2232</v>
      </c>
      <c r="D1768" s="136">
        <f>D1767*0.75</f>
        <v>3.9414649871140749E-28</v>
      </c>
      <c r="E1768" s="136">
        <f>E1767*0.2</f>
        <v>974.50918280979386</v>
      </c>
      <c r="F1768" s="136">
        <f ca="1">RANDBETWEEN(0,10000)</f>
        <v>7229</v>
      </c>
      <c r="G1768" s="136">
        <f t="shared" ca="1" si="499"/>
        <v>8203.5091828097939</v>
      </c>
      <c r="H1768" s="136">
        <f t="shared" ca="1" si="493"/>
        <v>6307</v>
      </c>
      <c r="I1768" s="154">
        <v>0</v>
      </c>
      <c r="J1768" s="347"/>
      <c r="K1768" t="s">
        <v>644</v>
      </c>
      <c r="L1768" t="s">
        <v>1763</v>
      </c>
      <c r="M1768" s="113" t="s">
        <v>1990</v>
      </c>
      <c r="N1768" s="113">
        <v>0</v>
      </c>
      <c r="O1768" s="113">
        <v>1900</v>
      </c>
      <c r="S1768" s="113">
        <v>0</v>
      </c>
      <c r="Y1768" s="120"/>
    </row>
    <row r="1769" spans="1:25" ht="15">
      <c r="A1769" s="134" t="s">
        <v>668</v>
      </c>
      <c r="B1769" s="134" t="s">
        <v>3002</v>
      </c>
      <c r="C1769" s="134" t="s">
        <v>3245</v>
      </c>
      <c r="D1769" s="136">
        <f t="shared" si="498"/>
        <v>4.1385382364697791E-28</v>
      </c>
      <c r="E1769" s="136">
        <f t="shared" si="494"/>
        <v>1461.7637742146908</v>
      </c>
      <c r="F1769" s="136">
        <v>0</v>
      </c>
      <c r="G1769" s="136">
        <f t="shared" si="499"/>
        <v>1461.7637742146908</v>
      </c>
      <c r="H1769" s="136">
        <f t="shared" ca="1" si="493"/>
        <v>1462</v>
      </c>
      <c r="I1769" s="154">
        <v>0</v>
      </c>
      <c r="J1769" s="347"/>
      <c r="K1769" t="s">
        <v>467</v>
      </c>
      <c r="L1769" t="s">
        <v>1763</v>
      </c>
      <c r="M1769" s="113" t="s">
        <v>1997</v>
      </c>
      <c r="N1769" s="113">
        <v>0</v>
      </c>
      <c r="O1769" s="113">
        <v>17000</v>
      </c>
      <c r="S1769" s="113">
        <v>0</v>
      </c>
      <c r="Y1769" s="120"/>
    </row>
    <row r="1770" spans="1:25" ht="15">
      <c r="A1770" s="134" t="s">
        <v>766</v>
      </c>
      <c r="B1770" s="134" t="s">
        <v>3660</v>
      </c>
      <c r="C1770" s="134" t="s">
        <v>3943</v>
      </c>
      <c r="D1770" s="136">
        <f t="shared" si="498"/>
        <v>4.3454651482932681E-28</v>
      </c>
      <c r="E1770" s="136">
        <f t="shared" si="494"/>
        <v>2192.6456613220362</v>
      </c>
      <c r="F1770" s="136">
        <v>0</v>
      </c>
      <c r="G1770" s="136">
        <f t="shared" si="499"/>
        <v>2192.6456613220362</v>
      </c>
      <c r="H1770" s="136">
        <f t="shared" ca="1" si="493"/>
        <v>2193</v>
      </c>
      <c r="I1770" s="154">
        <v>0</v>
      </c>
      <c r="J1770" s="347"/>
      <c r="K1770" t="s">
        <v>718</v>
      </c>
      <c r="L1770" t="s">
        <v>3307</v>
      </c>
      <c r="M1770" s="113" t="s">
        <v>3489</v>
      </c>
      <c r="N1770" s="113">
        <v>2300</v>
      </c>
      <c r="O1770" s="113">
        <v>0</v>
      </c>
      <c r="S1770" s="113">
        <v>0</v>
      </c>
      <c r="Y1770" s="120"/>
    </row>
    <row r="1771" spans="1:25" ht="15">
      <c r="A1771" s="134" t="s">
        <v>1355</v>
      </c>
      <c r="B1771" s="134" t="s">
        <v>3002</v>
      </c>
      <c r="C1771" s="134" t="s">
        <v>3143</v>
      </c>
      <c r="D1771" s="136">
        <f t="shared" si="498"/>
        <v>4.5627384057079313E-28</v>
      </c>
      <c r="E1771" s="136">
        <f t="shared" si="494"/>
        <v>3288.9684919830543</v>
      </c>
      <c r="F1771" s="136">
        <v>0</v>
      </c>
      <c r="G1771" s="136">
        <f t="shared" si="499"/>
        <v>3288.9684919830543</v>
      </c>
      <c r="H1771" s="136">
        <f t="shared" ca="1" si="493"/>
        <v>3289</v>
      </c>
      <c r="I1771" s="154">
        <v>0</v>
      </c>
      <c r="J1771" s="347"/>
      <c r="K1771" t="s">
        <v>530</v>
      </c>
      <c r="L1771" t="s">
        <v>1763</v>
      </c>
      <c r="M1771" s="113" t="s">
        <v>1966</v>
      </c>
      <c r="N1771" s="113">
        <v>0</v>
      </c>
      <c r="O1771" s="113">
        <v>0</v>
      </c>
      <c r="S1771" s="113">
        <v>0</v>
      </c>
      <c r="Y1771" s="120"/>
    </row>
    <row r="1772" spans="1:25" ht="15">
      <c r="A1772" s="134" t="s">
        <v>703</v>
      </c>
      <c r="B1772" s="134" t="s">
        <v>3307</v>
      </c>
      <c r="C1772" s="134" t="s">
        <v>3308</v>
      </c>
      <c r="D1772" s="136">
        <f t="shared" si="498"/>
        <v>4.7908753259933279E-28</v>
      </c>
      <c r="E1772" s="136">
        <f t="shared" si="494"/>
        <v>4933.4527379745814</v>
      </c>
      <c r="F1772" s="136">
        <v>0</v>
      </c>
      <c r="G1772" s="136">
        <f t="shared" si="499"/>
        <v>4933.4527379745814</v>
      </c>
      <c r="H1772" s="136">
        <f t="shared" ca="1" si="493"/>
        <v>4934</v>
      </c>
      <c r="I1772" s="154">
        <v>0</v>
      </c>
      <c r="J1772" s="347"/>
      <c r="K1772" t="s">
        <v>1306</v>
      </c>
      <c r="L1772" t="s">
        <v>2076</v>
      </c>
      <c r="M1772" s="113" t="s">
        <v>2325</v>
      </c>
      <c r="N1772" s="113">
        <v>0</v>
      </c>
      <c r="O1772" s="113">
        <v>465300</v>
      </c>
      <c r="S1772" s="113">
        <v>0</v>
      </c>
      <c r="Y1772" s="120"/>
    </row>
    <row r="1773" spans="1:25" ht="15">
      <c r="A1773" s="134" t="s">
        <v>661</v>
      </c>
      <c r="B1773" s="134" t="s">
        <v>2737</v>
      </c>
      <c r="C1773" s="134" t="s">
        <v>2944</v>
      </c>
      <c r="D1773" s="136">
        <f t="shared" si="498"/>
        <v>5.0304190922929948E-28</v>
      </c>
      <c r="E1773" s="136">
        <f t="shared" si="494"/>
        <v>7400.1791069618721</v>
      </c>
      <c r="F1773" s="136">
        <v>0</v>
      </c>
      <c r="G1773" s="136">
        <f t="shared" si="499"/>
        <v>7400.1791069618721</v>
      </c>
      <c r="H1773" s="136">
        <f t="shared" ca="1" si="493"/>
        <v>7401</v>
      </c>
      <c r="I1773" s="154">
        <v>0</v>
      </c>
      <c r="J1773" s="347"/>
      <c r="K1773" t="s">
        <v>1308</v>
      </c>
      <c r="L1773" t="s">
        <v>4048</v>
      </c>
      <c r="M1773" s="113" t="s">
        <v>4086</v>
      </c>
      <c r="N1773" s="113">
        <v>55900</v>
      </c>
      <c r="O1773" s="113">
        <v>0</v>
      </c>
      <c r="S1773" s="113">
        <v>0</v>
      </c>
      <c r="Y1773" s="120"/>
    </row>
    <row r="1774" spans="1:25" ht="15">
      <c r="A1774" s="134" t="s">
        <v>663</v>
      </c>
      <c r="B1774" s="134" t="s">
        <v>4048</v>
      </c>
      <c r="C1774" s="134" t="s">
        <v>4101</v>
      </c>
      <c r="D1774" s="136">
        <f t="shared" si="498"/>
        <v>5.2819400469076451E-28</v>
      </c>
      <c r="E1774" s="136">
        <f t="shared" si="494"/>
        <v>11100.268660442809</v>
      </c>
      <c r="F1774" s="136">
        <v>0</v>
      </c>
      <c r="G1774" s="136">
        <f t="shared" si="499"/>
        <v>11100.268660442809</v>
      </c>
      <c r="H1774" s="136">
        <f t="shared" ca="1" si="493"/>
        <v>11101</v>
      </c>
      <c r="I1774" s="154">
        <v>0</v>
      </c>
      <c r="J1774" s="347"/>
      <c r="K1774" t="s">
        <v>482</v>
      </c>
      <c r="L1774" t="s">
        <v>3307</v>
      </c>
      <c r="M1774" s="113" t="s">
        <v>3470</v>
      </c>
      <c r="N1774" s="113">
        <v>2000</v>
      </c>
      <c r="O1774" s="113">
        <v>0</v>
      </c>
      <c r="S1774" s="113">
        <v>0</v>
      </c>
      <c r="Y1774" s="120"/>
    </row>
    <row r="1775" spans="1:25" ht="15">
      <c r="A1775" s="134" t="s">
        <v>442</v>
      </c>
      <c r="B1775" s="134" t="s">
        <v>2737</v>
      </c>
      <c r="C1775" s="134" t="s">
        <v>2933</v>
      </c>
      <c r="D1775" s="136">
        <f t="shared" si="498"/>
        <v>5.5460370492530276E-28</v>
      </c>
      <c r="E1775" s="136">
        <f t="shared" si="494"/>
        <v>16650.402990664214</v>
      </c>
      <c r="F1775" s="136">
        <v>0</v>
      </c>
      <c r="G1775" s="136">
        <f t="shared" si="499"/>
        <v>16650.402990664214</v>
      </c>
      <c r="H1775" s="136">
        <f t="shared" ca="1" si="493"/>
        <v>16651</v>
      </c>
      <c r="I1775" s="154">
        <v>860.60277113999985</v>
      </c>
      <c r="J1775" s="347"/>
      <c r="K1775" t="s">
        <v>673</v>
      </c>
      <c r="L1775" t="s">
        <v>2434</v>
      </c>
      <c r="M1775" s="113" t="s">
        <v>2667</v>
      </c>
      <c r="N1775" s="113">
        <v>0</v>
      </c>
      <c r="O1775" s="113">
        <v>1000</v>
      </c>
      <c r="S1775" s="113">
        <v>0</v>
      </c>
      <c r="Y1775" s="120"/>
    </row>
    <row r="1776" spans="1:25" ht="15">
      <c r="A1776" s="134" t="s">
        <v>465</v>
      </c>
      <c r="B1776" s="134" t="s">
        <v>1473</v>
      </c>
      <c r="C1776" s="134" t="s">
        <v>1566</v>
      </c>
      <c r="D1776" s="136">
        <f t="shared" si="498"/>
        <v>5.823338901715679E-28</v>
      </c>
      <c r="E1776" s="136">
        <f t="shared" si="494"/>
        <v>24975.604485996322</v>
      </c>
      <c r="F1776" s="136">
        <v>0</v>
      </c>
      <c r="G1776" s="136">
        <f t="shared" si="499"/>
        <v>24975.604485996322</v>
      </c>
      <c r="H1776" s="136">
        <f t="shared" ca="1" si="493"/>
        <v>24976</v>
      </c>
      <c r="I1776" s="154">
        <v>0</v>
      </c>
      <c r="J1776" s="347"/>
      <c r="K1776" t="s">
        <v>703</v>
      </c>
      <c r="L1776" t="s">
        <v>1373</v>
      </c>
      <c r="M1776" s="113" t="s">
        <v>1453</v>
      </c>
      <c r="N1776" s="113">
        <v>400</v>
      </c>
      <c r="O1776" s="113">
        <v>0</v>
      </c>
      <c r="S1776" s="113">
        <v>0</v>
      </c>
      <c r="Y1776" s="120"/>
    </row>
    <row r="1777" spans="1:25" ht="15">
      <c r="A1777" s="134" t="s">
        <v>729</v>
      </c>
      <c r="B1777" s="134" t="s">
        <v>1763</v>
      </c>
      <c r="C1777" s="134" t="s">
        <v>1943</v>
      </c>
      <c r="D1777" s="136">
        <f t="shared" si="498"/>
        <v>6.1145058468014635E-28</v>
      </c>
      <c r="E1777" s="136">
        <f t="shared" si="494"/>
        <v>37463.40672899448</v>
      </c>
      <c r="F1777" s="136">
        <v>0</v>
      </c>
      <c r="G1777" s="136">
        <f t="shared" si="499"/>
        <v>37463.40672899448</v>
      </c>
      <c r="H1777" s="136">
        <f t="shared" ca="1" si="493"/>
        <v>37464</v>
      </c>
      <c r="I1777" s="154">
        <v>0</v>
      </c>
      <c r="J1777" s="347"/>
      <c r="K1777" t="s">
        <v>657</v>
      </c>
      <c r="L1777" t="s">
        <v>4275</v>
      </c>
      <c r="M1777" s="113" t="s">
        <v>4402</v>
      </c>
      <c r="N1777" s="113">
        <v>200</v>
      </c>
      <c r="O1777" s="113">
        <v>0</v>
      </c>
      <c r="S1777" s="113">
        <v>0</v>
      </c>
      <c r="Y1777" s="120"/>
    </row>
    <row r="1778" spans="1:25" ht="15">
      <c r="A1778" s="134" t="s">
        <v>719</v>
      </c>
      <c r="B1778" s="134" t="s">
        <v>3002</v>
      </c>
      <c r="C1778" s="134" t="s">
        <v>3029</v>
      </c>
      <c r="D1778" s="136">
        <f t="shared" si="498"/>
        <v>6.4202311391415368E-28</v>
      </c>
      <c r="E1778" s="136">
        <f t="shared" si="494"/>
        <v>56195.110093491719</v>
      </c>
      <c r="F1778" s="136">
        <v>0</v>
      </c>
      <c r="G1778" s="136">
        <f t="shared" si="499"/>
        <v>56195.110093491719</v>
      </c>
      <c r="H1778" s="136">
        <f t="shared" ca="1" si="493"/>
        <v>56196</v>
      </c>
      <c r="I1778" s="154">
        <v>0</v>
      </c>
      <c r="J1778" s="347"/>
      <c r="K1778" t="s">
        <v>491</v>
      </c>
      <c r="L1778" t="s">
        <v>1763</v>
      </c>
      <c r="M1778" s="113" t="s">
        <v>1801</v>
      </c>
      <c r="N1778" s="113">
        <v>0</v>
      </c>
      <c r="O1778" s="113">
        <v>100</v>
      </c>
      <c r="S1778" s="113">
        <v>0</v>
      </c>
      <c r="Y1778" s="120"/>
    </row>
    <row r="1779" spans="1:25" ht="15">
      <c r="A1779" s="134" t="s">
        <v>762</v>
      </c>
      <c r="B1779" s="134" t="s">
        <v>3660</v>
      </c>
      <c r="C1779" s="134" t="s">
        <v>3953</v>
      </c>
      <c r="D1779" s="136">
        <f t="shared" si="498"/>
        <v>6.7412426960986141E-28</v>
      </c>
      <c r="E1779" s="136">
        <f t="shared" si="494"/>
        <v>84292.665140237572</v>
      </c>
      <c r="F1779" s="136">
        <v>0</v>
      </c>
      <c r="G1779" s="136">
        <f t="shared" si="499"/>
        <v>84292.665140237572</v>
      </c>
      <c r="H1779" s="136">
        <f t="shared" ca="1" si="493"/>
        <v>84293</v>
      </c>
      <c r="I1779" s="154">
        <v>0</v>
      </c>
      <c r="J1779" s="347"/>
      <c r="K1779" t="s">
        <v>690</v>
      </c>
      <c r="L1779" t="s">
        <v>1763</v>
      </c>
      <c r="M1779" s="113" t="s">
        <v>1998</v>
      </c>
      <c r="N1779" s="113">
        <v>0</v>
      </c>
      <c r="O1779" s="113">
        <v>1900</v>
      </c>
      <c r="S1779" s="113">
        <v>0</v>
      </c>
      <c r="Y1779" s="120"/>
    </row>
    <row r="1780" spans="1:25" ht="15">
      <c r="A1780" s="134" t="s">
        <v>736</v>
      </c>
      <c r="B1780" s="134" t="s">
        <v>1473</v>
      </c>
      <c r="C1780" s="134" t="s">
        <v>1695</v>
      </c>
      <c r="D1780" s="136">
        <f t="shared" si="498"/>
        <v>7.0783048309035448E-28</v>
      </c>
      <c r="E1780" s="136">
        <f t="shared" si="494"/>
        <v>126438.99771035636</v>
      </c>
      <c r="F1780" s="136">
        <v>0</v>
      </c>
      <c r="G1780" s="136">
        <f t="shared" si="499"/>
        <v>126438.99771035636</v>
      </c>
      <c r="H1780" s="136">
        <f t="shared" ca="1" si="493"/>
        <v>126439</v>
      </c>
      <c r="I1780" s="154">
        <v>0</v>
      </c>
      <c r="J1780" s="347"/>
      <c r="K1780" t="s">
        <v>744</v>
      </c>
      <c r="L1780" t="s">
        <v>260</v>
      </c>
      <c r="M1780" s="113" t="s">
        <v>1075</v>
      </c>
      <c r="N1780" s="113">
        <v>0</v>
      </c>
      <c r="O1780" s="113">
        <v>0</v>
      </c>
      <c r="S1780" s="113">
        <v>0</v>
      </c>
      <c r="Y1780" s="120"/>
    </row>
    <row r="1781" spans="1:25" ht="15">
      <c r="A1781" s="134" t="s">
        <v>662</v>
      </c>
      <c r="B1781" s="134" t="s">
        <v>2737</v>
      </c>
      <c r="C1781" s="134" t="s">
        <v>2945</v>
      </c>
      <c r="D1781" s="136">
        <f t="shared" si="498"/>
        <v>7.4322200724487221E-28</v>
      </c>
      <c r="E1781" s="136">
        <f t="shared" si="494"/>
        <v>189658.49656553453</v>
      </c>
      <c r="F1781" s="136">
        <v>0</v>
      </c>
      <c r="G1781" s="136">
        <f t="shared" si="499"/>
        <v>189658.49656553453</v>
      </c>
      <c r="H1781" s="136">
        <f t="shared" ca="1" si="493"/>
        <v>189659</v>
      </c>
      <c r="I1781" s="154">
        <v>2779.0254449999998</v>
      </c>
      <c r="J1781" s="347"/>
      <c r="K1781" t="s">
        <v>1296</v>
      </c>
      <c r="L1781" t="s">
        <v>3660</v>
      </c>
      <c r="M1781" s="113" t="s">
        <v>3882</v>
      </c>
      <c r="N1781" s="113">
        <v>0</v>
      </c>
      <c r="O1781" s="113">
        <v>1447200</v>
      </c>
      <c r="S1781" s="113">
        <v>0</v>
      </c>
      <c r="Y1781" s="120"/>
    </row>
    <row r="1782" spans="1:25" ht="15">
      <c r="A1782" s="134" t="s">
        <v>443</v>
      </c>
      <c r="B1782" s="134" t="s">
        <v>2076</v>
      </c>
      <c r="C1782" s="134" t="s">
        <v>2352</v>
      </c>
      <c r="D1782" s="136">
        <f t="shared" si="498"/>
        <v>7.8038310760711588E-28</v>
      </c>
      <c r="E1782" s="136">
        <f t="shared" si="494"/>
        <v>284487.74484830181</v>
      </c>
      <c r="F1782" s="136">
        <v>0</v>
      </c>
      <c r="G1782" s="136">
        <f t="shared" si="499"/>
        <v>284487.74484830181</v>
      </c>
      <c r="H1782" s="136">
        <f t="shared" ca="1" si="493"/>
        <v>284488</v>
      </c>
      <c r="I1782" s="154">
        <v>112.75002361</v>
      </c>
      <c r="J1782" s="347"/>
      <c r="K1782" t="s">
        <v>714</v>
      </c>
      <c r="L1782" t="s">
        <v>3307</v>
      </c>
      <c r="M1782" s="113" t="s">
        <v>3493</v>
      </c>
      <c r="N1782" s="113">
        <v>1300</v>
      </c>
      <c r="O1782" s="113">
        <v>0</v>
      </c>
      <c r="S1782" s="113">
        <v>0</v>
      </c>
      <c r="Y1782" s="120"/>
    </row>
    <row r="1783" spans="1:25" ht="15">
      <c r="A1783" s="134" t="s">
        <v>1344</v>
      </c>
      <c r="B1783" s="134" t="s">
        <v>3543</v>
      </c>
      <c r="C1783" s="134" t="s">
        <v>3558</v>
      </c>
      <c r="D1783" s="136">
        <f t="shared" si="498"/>
        <v>8.1940226298747177E-28</v>
      </c>
      <c r="E1783" s="136">
        <f t="shared" si="494"/>
        <v>426731.61727245268</v>
      </c>
      <c r="F1783" s="136">
        <v>0</v>
      </c>
      <c r="G1783" s="136">
        <f t="shared" si="499"/>
        <v>426731.61727245268</v>
      </c>
      <c r="H1783" s="136">
        <f t="shared" ca="1" si="493"/>
        <v>426732</v>
      </c>
      <c r="I1783" s="154">
        <v>0</v>
      </c>
      <c r="J1783" s="347"/>
      <c r="K1783" t="s">
        <v>484</v>
      </c>
      <c r="L1783" t="s">
        <v>3002</v>
      </c>
      <c r="M1783" s="113" t="s">
        <v>3195</v>
      </c>
      <c r="N1783" s="113">
        <v>0</v>
      </c>
      <c r="O1783" s="113">
        <v>200</v>
      </c>
      <c r="S1783" s="113">
        <v>0</v>
      </c>
      <c r="Y1783" s="120"/>
    </row>
    <row r="1784" spans="1:25" ht="15">
      <c r="A1784" s="134" t="s">
        <v>590</v>
      </c>
      <c r="B1784" s="134" t="s">
        <v>1373</v>
      </c>
      <c r="C1784" s="134" t="s">
        <v>1454</v>
      </c>
      <c r="D1784" s="136">
        <f t="shared" si="498"/>
        <v>8.6037237613684547E-28</v>
      </c>
      <c r="E1784" s="136">
        <f t="shared" si="494"/>
        <v>640097.42590867903</v>
      </c>
      <c r="F1784" s="136">
        <v>0</v>
      </c>
      <c r="G1784" s="136">
        <f t="shared" si="499"/>
        <v>640097.42590867903</v>
      </c>
      <c r="H1784" s="136">
        <f t="shared" ca="1" si="493"/>
        <v>640098</v>
      </c>
      <c r="I1784" s="154">
        <v>0</v>
      </c>
      <c r="J1784" s="347"/>
      <c r="K1784" t="s">
        <v>662</v>
      </c>
      <c r="L1784" t="s">
        <v>2076</v>
      </c>
      <c r="M1784" s="113" t="s">
        <v>2169</v>
      </c>
      <c r="N1784" s="113">
        <v>0</v>
      </c>
      <c r="O1784" s="113">
        <v>700</v>
      </c>
      <c r="S1784" s="113">
        <v>0</v>
      </c>
      <c r="Y1784" s="120"/>
    </row>
    <row r="1785" spans="1:25" ht="15">
      <c r="A1785" s="134" t="s">
        <v>715</v>
      </c>
      <c r="B1785" s="134" t="s">
        <v>1763</v>
      </c>
      <c r="C1785" s="134" t="s">
        <v>1960</v>
      </c>
      <c r="D1785" s="136">
        <f t="shared" ref="D1785:D1786" si="500">D1784*0.75</f>
        <v>6.4527928210263406E-28</v>
      </c>
      <c r="E1785" s="136">
        <f>E1784*0.01</f>
        <v>6400.97425908679</v>
      </c>
      <c r="F1785" s="136">
        <f t="shared" ref="F1785:F1786" ca="1" si="501">RANDBETWEEN(0,10000)</f>
        <v>8215</v>
      </c>
      <c r="G1785" s="136">
        <f t="shared" ca="1" si="499"/>
        <v>14615.97425908679</v>
      </c>
      <c r="H1785" s="136">
        <f t="shared" ca="1" si="493"/>
        <v>8097</v>
      </c>
      <c r="I1785" s="154">
        <v>0</v>
      </c>
      <c r="J1785" s="347"/>
      <c r="K1785" t="s">
        <v>569</v>
      </c>
      <c r="L1785" t="s">
        <v>1473</v>
      </c>
      <c r="M1785" s="113" t="s">
        <v>1600</v>
      </c>
      <c r="N1785" s="113">
        <v>85600</v>
      </c>
      <c r="O1785" s="113">
        <v>0</v>
      </c>
      <c r="S1785" s="113">
        <v>0</v>
      </c>
      <c r="Y1785" s="120"/>
    </row>
    <row r="1786" spans="1:25" ht="15">
      <c r="A1786" s="134" t="s">
        <v>1306</v>
      </c>
      <c r="B1786" s="134" t="s">
        <v>1763</v>
      </c>
      <c r="C1786" s="134" t="s">
        <v>1999</v>
      </c>
      <c r="D1786" s="136">
        <f t="shared" si="500"/>
        <v>4.8395946157697559E-28</v>
      </c>
      <c r="E1786" s="136">
        <f t="shared" ref="E1786" si="502">E1785*0.5</f>
        <v>3200.487129543395</v>
      </c>
      <c r="F1786" s="136">
        <f t="shared" ca="1" si="501"/>
        <v>4616</v>
      </c>
      <c r="G1786" s="136">
        <f t="shared" ca="1" si="499"/>
        <v>7816.487129543395</v>
      </c>
      <c r="H1786" s="136">
        <f t="shared" ca="1" si="493"/>
        <v>4894</v>
      </c>
      <c r="I1786" s="154">
        <v>383.26265025999999</v>
      </c>
      <c r="J1786" s="347"/>
      <c r="K1786" t="s">
        <v>1319</v>
      </c>
      <c r="L1786" t="s">
        <v>2076</v>
      </c>
      <c r="M1786" s="113" t="s">
        <v>2353</v>
      </c>
      <c r="N1786" s="113">
        <v>0</v>
      </c>
      <c r="O1786" s="113">
        <v>245800</v>
      </c>
      <c r="S1786" s="113">
        <v>0</v>
      </c>
      <c r="Y1786" s="120"/>
    </row>
    <row r="1787" spans="1:25" ht="15">
      <c r="A1787" s="134" t="s">
        <v>672</v>
      </c>
      <c r="B1787" s="134" t="s">
        <v>1473</v>
      </c>
      <c r="C1787" s="134" t="s">
        <v>1479</v>
      </c>
      <c r="D1787" s="136">
        <f t="shared" si="498"/>
        <v>5.0815743465582436E-28</v>
      </c>
      <c r="E1787" s="136">
        <f t="shared" si="494"/>
        <v>4800.7306943150925</v>
      </c>
      <c r="F1787" s="136">
        <v>0</v>
      </c>
      <c r="G1787" s="136">
        <f t="shared" si="499"/>
        <v>4800.7306943150925</v>
      </c>
      <c r="H1787" s="136">
        <f t="shared" ca="1" si="493"/>
        <v>4801</v>
      </c>
      <c r="I1787" s="154">
        <v>0</v>
      </c>
      <c r="J1787" s="347"/>
      <c r="K1787" t="s">
        <v>1349</v>
      </c>
      <c r="L1787" t="s">
        <v>2076</v>
      </c>
      <c r="M1787" s="113" t="s">
        <v>2354</v>
      </c>
      <c r="N1787" s="113">
        <v>0</v>
      </c>
      <c r="O1787" s="113">
        <v>138700</v>
      </c>
      <c r="S1787" s="113">
        <v>0</v>
      </c>
      <c r="Y1787" s="120"/>
    </row>
    <row r="1788" spans="1:25" ht="15">
      <c r="A1788" s="134" t="s">
        <v>624</v>
      </c>
      <c r="B1788" s="134" t="s">
        <v>3002</v>
      </c>
      <c r="C1788" s="134" t="s">
        <v>3246</v>
      </c>
      <c r="D1788" s="136">
        <f t="shared" si="498"/>
        <v>5.3356530638861559E-28</v>
      </c>
      <c r="E1788" s="136">
        <f t="shared" si="494"/>
        <v>7201.0960414726387</v>
      </c>
      <c r="F1788" s="136">
        <v>0</v>
      </c>
      <c r="G1788" s="136">
        <f t="shared" si="499"/>
        <v>7201.0960414726387</v>
      </c>
      <c r="H1788" s="136">
        <f t="shared" ca="1" si="493"/>
        <v>7202</v>
      </c>
      <c r="I1788" s="154">
        <v>0</v>
      </c>
      <c r="J1788" s="347"/>
      <c r="K1788" t="s">
        <v>1349</v>
      </c>
      <c r="L1788" t="s">
        <v>4048</v>
      </c>
      <c r="M1788" s="113" t="s">
        <v>4107</v>
      </c>
      <c r="N1788" s="113">
        <v>0</v>
      </c>
      <c r="O1788" s="113">
        <v>0</v>
      </c>
      <c r="S1788" s="113">
        <v>0</v>
      </c>
      <c r="Y1788" s="120"/>
    </row>
    <row r="1789" spans="1:25" ht="15">
      <c r="A1789" s="134" t="s">
        <v>534</v>
      </c>
      <c r="B1789" s="134" t="s">
        <v>3307</v>
      </c>
      <c r="C1789" s="134" t="s">
        <v>3407</v>
      </c>
      <c r="D1789" s="136">
        <f t="shared" si="498"/>
        <v>5.6024357170804637E-28</v>
      </c>
      <c r="E1789" s="136">
        <f t="shared" si="494"/>
        <v>10801.644062208958</v>
      </c>
      <c r="F1789" s="136">
        <v>0</v>
      </c>
      <c r="G1789" s="136">
        <f t="shared" si="499"/>
        <v>10801.644062208958</v>
      </c>
      <c r="H1789" s="136">
        <f t="shared" ca="1" si="493"/>
        <v>10802</v>
      </c>
      <c r="I1789" s="154">
        <v>0</v>
      </c>
      <c r="J1789" s="347"/>
      <c r="K1789" t="s">
        <v>577</v>
      </c>
      <c r="L1789" t="s">
        <v>4275</v>
      </c>
      <c r="M1789" s="113" t="s">
        <v>4403</v>
      </c>
      <c r="N1789" s="113">
        <v>2600</v>
      </c>
      <c r="O1789" s="113">
        <v>0</v>
      </c>
      <c r="S1789" s="113">
        <v>0</v>
      </c>
      <c r="Y1789" s="120"/>
    </row>
    <row r="1790" spans="1:25" ht="15">
      <c r="A1790" s="134" t="s">
        <v>768</v>
      </c>
      <c r="B1790" s="134" t="s">
        <v>3660</v>
      </c>
      <c r="C1790" s="134" t="s">
        <v>3781</v>
      </c>
      <c r="D1790" s="136">
        <f t="shared" si="498"/>
        <v>5.8825575029344873E-28</v>
      </c>
      <c r="E1790" s="136">
        <f t="shared" si="494"/>
        <v>16202.466093313436</v>
      </c>
      <c r="F1790" s="136">
        <v>0</v>
      </c>
      <c r="G1790" s="136">
        <f t="shared" si="499"/>
        <v>16202.466093313436</v>
      </c>
      <c r="H1790" s="136">
        <f t="shared" ca="1" si="493"/>
        <v>16203</v>
      </c>
      <c r="I1790" s="154">
        <v>0</v>
      </c>
      <c r="J1790" s="347"/>
      <c r="K1790" t="s">
        <v>538</v>
      </c>
      <c r="L1790" t="s">
        <v>2076</v>
      </c>
      <c r="M1790" s="113" t="s">
        <v>2355</v>
      </c>
      <c r="N1790" s="113">
        <v>0</v>
      </c>
      <c r="O1790" s="113">
        <v>8500</v>
      </c>
      <c r="S1790" s="113">
        <v>0</v>
      </c>
      <c r="Y1790" s="120"/>
    </row>
    <row r="1791" spans="1:25" ht="15">
      <c r="A1791" s="134" t="s">
        <v>536</v>
      </c>
      <c r="B1791" s="134" t="s">
        <v>4124</v>
      </c>
      <c r="C1791" s="134" t="s">
        <v>4197</v>
      </c>
      <c r="D1791" s="136">
        <f t="shared" si="498"/>
        <v>6.1766853780812122E-28</v>
      </c>
      <c r="E1791" s="136">
        <f t="shared" si="494"/>
        <v>24303.699139970155</v>
      </c>
      <c r="F1791" s="136">
        <v>0</v>
      </c>
      <c r="G1791" s="136">
        <f t="shared" si="499"/>
        <v>24303.699139970155</v>
      </c>
      <c r="H1791" s="136">
        <f t="shared" ca="1" si="493"/>
        <v>24304</v>
      </c>
      <c r="I1791" s="154">
        <v>0</v>
      </c>
      <c r="J1791" s="347"/>
      <c r="K1791" t="s">
        <v>686</v>
      </c>
      <c r="L1791" t="s">
        <v>260</v>
      </c>
      <c r="M1791" s="113" t="s">
        <v>1076</v>
      </c>
      <c r="N1791" s="113">
        <v>0</v>
      </c>
      <c r="O1791" s="113">
        <v>0</v>
      </c>
      <c r="S1791" s="113">
        <v>0</v>
      </c>
      <c r="Y1791" s="120"/>
    </row>
    <row r="1792" spans="1:25" ht="15">
      <c r="A1792" s="134" t="s">
        <v>1308</v>
      </c>
      <c r="B1792" s="134" t="s">
        <v>4275</v>
      </c>
      <c r="C1792" s="134" t="s">
        <v>4404</v>
      </c>
      <c r="D1792" s="136">
        <f>D1791*0.75</f>
        <v>4.6325140335609094E-28</v>
      </c>
      <c r="E1792" s="136">
        <f>E1791*0.01</f>
        <v>243.03699139970155</v>
      </c>
      <c r="F1792" s="136">
        <f ca="1">RANDBETWEEN(0,10000)</f>
        <v>1990</v>
      </c>
      <c r="G1792" s="136">
        <f t="shared" ca="1" si="499"/>
        <v>2233.0369913997015</v>
      </c>
      <c r="H1792" s="136">
        <f t="shared" ca="1" si="493"/>
        <v>775</v>
      </c>
      <c r="I1792" s="154">
        <v>7111.2450887099994</v>
      </c>
      <c r="J1792" s="347"/>
      <c r="K1792" t="s">
        <v>535</v>
      </c>
      <c r="L1792" t="s">
        <v>2076</v>
      </c>
      <c r="M1792" s="113" t="s">
        <v>2261</v>
      </c>
      <c r="N1792" s="113">
        <v>0</v>
      </c>
      <c r="O1792" s="113">
        <v>5500</v>
      </c>
      <c r="S1792" s="113">
        <v>0</v>
      </c>
      <c r="Y1792" s="120"/>
    </row>
    <row r="1793" spans="1:25" ht="15">
      <c r="A1793" s="134" t="s">
        <v>524</v>
      </c>
      <c r="B1793" s="134" t="s">
        <v>1373</v>
      </c>
      <c r="C1793" s="134" t="s">
        <v>1412</v>
      </c>
      <c r="D1793" s="136">
        <f t="shared" si="498"/>
        <v>4.8641397352389549E-28</v>
      </c>
      <c r="E1793" s="136">
        <f t="shared" si="494"/>
        <v>364.55548709955235</v>
      </c>
      <c r="F1793" s="136">
        <v>0</v>
      </c>
      <c r="G1793" s="136">
        <f t="shared" si="499"/>
        <v>364.55548709955235</v>
      </c>
      <c r="H1793" s="136">
        <f t="shared" ca="1" si="493"/>
        <v>365</v>
      </c>
      <c r="I1793" s="154">
        <v>0</v>
      </c>
      <c r="J1793" s="347"/>
      <c r="K1793" t="s">
        <v>794</v>
      </c>
      <c r="L1793" t="s">
        <v>260</v>
      </c>
      <c r="M1793" s="113" t="s">
        <v>1077</v>
      </c>
      <c r="N1793" s="113">
        <v>0</v>
      </c>
      <c r="O1793" s="113">
        <v>0</v>
      </c>
      <c r="S1793" s="113">
        <v>0</v>
      </c>
      <c r="Y1793" s="120"/>
    </row>
    <row r="1794" spans="1:25" ht="15">
      <c r="A1794" s="134" t="s">
        <v>721</v>
      </c>
      <c r="B1794" s="134" t="s">
        <v>2076</v>
      </c>
      <c r="C1794" s="134" t="s">
        <v>2356</v>
      </c>
      <c r="D1794" s="136">
        <f t="shared" si="498"/>
        <v>5.1073467220009032E-28</v>
      </c>
      <c r="E1794" s="136">
        <f t="shared" si="494"/>
        <v>546.83323064932847</v>
      </c>
      <c r="F1794" s="136">
        <v>0</v>
      </c>
      <c r="G1794" s="136">
        <f t="shared" si="499"/>
        <v>546.83323064932847</v>
      </c>
      <c r="H1794" s="136">
        <f t="shared" ca="1" si="493"/>
        <v>547</v>
      </c>
      <c r="I1794" s="154">
        <v>3841.0433761699996</v>
      </c>
      <c r="J1794" s="347"/>
      <c r="K1794" t="s">
        <v>784</v>
      </c>
      <c r="L1794" t="s">
        <v>2076</v>
      </c>
      <c r="M1794" s="113" t="s">
        <v>2357</v>
      </c>
      <c r="N1794" s="113">
        <v>0</v>
      </c>
      <c r="O1794" s="113">
        <v>0</v>
      </c>
      <c r="S1794" s="113">
        <v>0</v>
      </c>
      <c r="Y1794" s="120"/>
    </row>
    <row r="1795" spans="1:25" ht="15">
      <c r="A1795" s="134" t="s">
        <v>632</v>
      </c>
      <c r="B1795" s="134" t="s">
        <v>4275</v>
      </c>
      <c r="C1795" s="134" t="s">
        <v>4327</v>
      </c>
      <c r="D1795" s="136">
        <f>D1794*0.75</f>
        <v>3.8305100415006774E-28</v>
      </c>
      <c r="E1795" s="136">
        <f>E1794*0.5</f>
        <v>273.41661532466424</v>
      </c>
      <c r="F1795" s="136">
        <f ca="1">RANDBETWEEN(0,10000)</f>
        <v>5792</v>
      </c>
      <c r="G1795" s="136">
        <f t="shared" ca="1" si="499"/>
        <v>6065.4166153246642</v>
      </c>
      <c r="H1795" s="136">
        <f t="shared" ref="H1795:H1858" ca="1" si="503">RANDBETWEEN(E1795,G1795)</f>
        <v>4959</v>
      </c>
      <c r="I1795" s="154">
        <v>0</v>
      </c>
      <c r="J1795" s="347"/>
      <c r="K1795" t="s">
        <v>1296</v>
      </c>
      <c r="L1795" t="s">
        <v>2434</v>
      </c>
      <c r="M1795" s="113" t="s">
        <v>2629</v>
      </c>
      <c r="N1795" s="113">
        <v>0</v>
      </c>
      <c r="O1795" s="113">
        <v>30800</v>
      </c>
      <c r="S1795" s="113">
        <v>0</v>
      </c>
      <c r="Y1795" s="120"/>
    </row>
    <row r="1796" spans="1:25" ht="15">
      <c r="A1796" s="134" t="s">
        <v>764</v>
      </c>
      <c r="B1796" s="134" t="s">
        <v>2434</v>
      </c>
      <c r="C1796" s="134" t="s">
        <v>2668</v>
      </c>
      <c r="D1796" s="136">
        <f t="shared" si="498"/>
        <v>4.0220355435757114E-28</v>
      </c>
      <c r="E1796" s="136">
        <f t="shared" si="494"/>
        <v>410.12492298699635</v>
      </c>
      <c r="F1796" s="136">
        <v>0</v>
      </c>
      <c r="G1796" s="136">
        <f t="shared" si="499"/>
        <v>410.12492298699635</v>
      </c>
      <c r="H1796" s="136">
        <f t="shared" ca="1" si="503"/>
        <v>411</v>
      </c>
      <c r="I1796" s="154">
        <v>0</v>
      </c>
      <c r="J1796" s="347"/>
      <c r="K1796" t="s">
        <v>566</v>
      </c>
      <c r="L1796" t="s">
        <v>1373</v>
      </c>
      <c r="M1796" s="113" t="s">
        <v>1449</v>
      </c>
      <c r="N1796" s="113">
        <v>0</v>
      </c>
      <c r="O1796" s="113">
        <v>0</v>
      </c>
      <c r="S1796" s="113">
        <v>0</v>
      </c>
      <c r="Y1796" s="120"/>
    </row>
    <row r="1797" spans="1:25" ht="15">
      <c r="A1797" s="134" t="s">
        <v>676</v>
      </c>
      <c r="B1797" s="134" t="s">
        <v>2737</v>
      </c>
      <c r="C1797" s="134" t="s">
        <v>2946</v>
      </c>
      <c r="D1797" s="136">
        <f t="shared" si="498"/>
        <v>4.2231373207544975E-28</v>
      </c>
      <c r="E1797" s="136">
        <f t="shared" ref="E1797:E1859" si="504">E1796*1.5</f>
        <v>615.18738448049453</v>
      </c>
      <c r="F1797" s="136">
        <v>0</v>
      </c>
      <c r="G1797" s="136">
        <f t="shared" si="499"/>
        <v>615.18738448049453</v>
      </c>
      <c r="H1797" s="136">
        <f t="shared" ca="1" si="503"/>
        <v>616</v>
      </c>
      <c r="I1797" s="154">
        <v>0</v>
      </c>
      <c r="J1797" s="347"/>
      <c r="K1797" t="s">
        <v>663</v>
      </c>
      <c r="L1797" t="s">
        <v>2076</v>
      </c>
      <c r="M1797" s="113" t="s">
        <v>2338</v>
      </c>
      <c r="N1797" s="113">
        <v>0</v>
      </c>
      <c r="O1797" s="113">
        <v>1200</v>
      </c>
      <c r="S1797" s="113">
        <v>0</v>
      </c>
      <c r="Y1797" s="120"/>
    </row>
    <row r="1798" spans="1:25" ht="15">
      <c r="A1798" s="134" t="s">
        <v>779</v>
      </c>
      <c r="B1798" s="134" t="s">
        <v>3002</v>
      </c>
      <c r="C1798" s="134" t="s">
        <v>3127</v>
      </c>
      <c r="D1798" s="136">
        <f t="shared" ref="D1798:D1861" si="505">D1797*1.05</f>
        <v>4.4342941867922229E-28</v>
      </c>
      <c r="E1798" s="136">
        <f t="shared" si="504"/>
        <v>922.78107672074179</v>
      </c>
      <c r="F1798" s="136">
        <v>0</v>
      </c>
      <c r="G1798" s="136">
        <f t="shared" si="499"/>
        <v>922.78107672074179</v>
      </c>
      <c r="H1798" s="136">
        <f t="shared" ca="1" si="503"/>
        <v>923</v>
      </c>
      <c r="I1798" s="154">
        <v>0</v>
      </c>
      <c r="J1798" s="347"/>
      <c r="K1798" t="s">
        <v>500</v>
      </c>
      <c r="L1798" t="s">
        <v>3660</v>
      </c>
      <c r="M1798" s="113" t="s">
        <v>3699</v>
      </c>
      <c r="N1798" s="113">
        <v>0</v>
      </c>
      <c r="O1798" s="113">
        <v>30200</v>
      </c>
      <c r="S1798" s="113">
        <v>0</v>
      </c>
      <c r="Y1798" s="120"/>
    </row>
    <row r="1799" spans="1:25" ht="15">
      <c r="A1799" s="134" t="s">
        <v>671</v>
      </c>
      <c r="B1799" s="134" t="s">
        <v>1473</v>
      </c>
      <c r="C1799" s="134" t="s">
        <v>1696</v>
      </c>
      <c r="D1799" s="136">
        <f t="shared" si="505"/>
        <v>4.6560088961318347E-28</v>
      </c>
      <c r="E1799" s="136">
        <f t="shared" si="504"/>
        <v>1384.1716150811126</v>
      </c>
      <c r="F1799" s="136">
        <v>0</v>
      </c>
      <c r="G1799" s="136">
        <f t="shared" si="499"/>
        <v>1384.1716150811126</v>
      </c>
      <c r="H1799" s="136">
        <f t="shared" ca="1" si="503"/>
        <v>1385</v>
      </c>
      <c r="I1799" s="154">
        <v>0</v>
      </c>
      <c r="J1799" s="347"/>
      <c r="K1799" t="s">
        <v>601</v>
      </c>
      <c r="L1799" t="s">
        <v>1763</v>
      </c>
      <c r="M1799" s="113" t="s">
        <v>2000</v>
      </c>
      <c r="N1799" s="113">
        <v>0</v>
      </c>
      <c r="O1799" s="113">
        <v>0</v>
      </c>
      <c r="S1799" s="113">
        <v>0</v>
      </c>
      <c r="Y1799" s="120"/>
    </row>
    <row r="1800" spans="1:25" ht="15">
      <c r="A1800" s="134" t="s">
        <v>1290</v>
      </c>
      <c r="B1800" s="134" t="s">
        <v>4048</v>
      </c>
      <c r="C1800" s="134" t="s">
        <v>4051</v>
      </c>
      <c r="D1800" s="136">
        <f t="shared" ref="D1800:D1801" si="506">D1799*0.75</f>
        <v>3.492006672098876E-28</v>
      </c>
      <c r="E1800" s="136">
        <f t="shared" ref="E1800:E1801" si="507">E1799*0.5</f>
        <v>692.08580754055629</v>
      </c>
      <c r="F1800" s="136">
        <f t="shared" ref="F1800:F1801" ca="1" si="508">RANDBETWEEN(0,10000)</f>
        <v>8995</v>
      </c>
      <c r="G1800" s="136">
        <f t="shared" ca="1" si="499"/>
        <v>9687.0858075405558</v>
      </c>
      <c r="H1800" s="136">
        <f t="shared" ca="1" si="503"/>
        <v>3328</v>
      </c>
      <c r="I1800" s="154">
        <v>0</v>
      </c>
      <c r="J1800" s="347"/>
      <c r="K1800" t="s">
        <v>506</v>
      </c>
      <c r="L1800" t="s">
        <v>3002</v>
      </c>
      <c r="M1800" s="113" t="s">
        <v>3157</v>
      </c>
      <c r="N1800" s="113">
        <v>0</v>
      </c>
      <c r="O1800" s="113">
        <v>1500</v>
      </c>
      <c r="S1800" s="113">
        <v>0</v>
      </c>
      <c r="Y1800" s="120"/>
    </row>
    <row r="1801" spans="1:25" ht="15">
      <c r="A1801" s="134" t="s">
        <v>1345</v>
      </c>
      <c r="B1801" s="134" t="s">
        <v>1763</v>
      </c>
      <c r="C1801" s="134" t="s">
        <v>1945</v>
      </c>
      <c r="D1801" s="136">
        <f t="shared" si="506"/>
        <v>2.6190050040741569E-28</v>
      </c>
      <c r="E1801" s="136">
        <f t="shared" si="507"/>
        <v>346.04290377027814</v>
      </c>
      <c r="F1801" s="136">
        <f t="shared" ca="1" si="508"/>
        <v>1627</v>
      </c>
      <c r="G1801" s="136">
        <f t="shared" ca="1" si="499"/>
        <v>1973.0429037702781</v>
      </c>
      <c r="H1801" s="136">
        <f t="shared" ca="1" si="503"/>
        <v>1506</v>
      </c>
      <c r="I1801" s="154">
        <v>0</v>
      </c>
      <c r="J1801" s="347"/>
      <c r="K1801" t="s">
        <v>461</v>
      </c>
      <c r="L1801" t="s">
        <v>3307</v>
      </c>
      <c r="M1801" s="113" t="s">
        <v>3314</v>
      </c>
      <c r="N1801" s="113">
        <v>0</v>
      </c>
      <c r="O1801" s="113">
        <v>0</v>
      </c>
      <c r="S1801" s="113">
        <v>0</v>
      </c>
      <c r="Y1801" s="120"/>
    </row>
    <row r="1802" spans="1:25" ht="15">
      <c r="A1802" s="134" t="s">
        <v>578</v>
      </c>
      <c r="B1802" s="134" t="s">
        <v>3543</v>
      </c>
      <c r="C1802" s="134" t="s">
        <v>3627</v>
      </c>
      <c r="D1802" s="136">
        <f t="shared" si="505"/>
        <v>2.7499552542778647E-28</v>
      </c>
      <c r="E1802" s="136">
        <f t="shared" si="504"/>
        <v>519.06435565541722</v>
      </c>
      <c r="F1802" s="136">
        <v>0</v>
      </c>
      <c r="G1802" s="136">
        <f t="shared" si="499"/>
        <v>519.06435565541722</v>
      </c>
      <c r="H1802" s="136">
        <f t="shared" ca="1" si="503"/>
        <v>520</v>
      </c>
      <c r="I1802" s="154">
        <v>1659.7824879999998</v>
      </c>
      <c r="J1802" s="347"/>
      <c r="K1802" t="s">
        <v>676</v>
      </c>
      <c r="L1802" t="s">
        <v>3002</v>
      </c>
      <c r="M1802" s="113" t="s">
        <v>3247</v>
      </c>
      <c r="N1802" s="113">
        <v>0</v>
      </c>
      <c r="O1802" s="113">
        <v>900</v>
      </c>
      <c r="S1802" s="113">
        <v>0</v>
      </c>
      <c r="Y1802" s="120"/>
    </row>
    <row r="1803" spans="1:25" ht="15">
      <c r="A1803" s="134" t="s">
        <v>629</v>
      </c>
      <c r="B1803" s="134" t="s">
        <v>3002</v>
      </c>
      <c r="C1803" s="134" t="s">
        <v>3236</v>
      </c>
      <c r="D1803" s="136">
        <f t="shared" si="505"/>
        <v>2.887453016991758E-28</v>
      </c>
      <c r="E1803" s="136">
        <f t="shared" si="504"/>
        <v>778.59653348312577</v>
      </c>
      <c r="F1803" s="136">
        <v>0</v>
      </c>
      <c r="G1803" s="136">
        <f t="shared" si="499"/>
        <v>778.59653348312577</v>
      </c>
      <c r="H1803" s="136">
        <f t="shared" ca="1" si="503"/>
        <v>779</v>
      </c>
      <c r="I1803" s="154">
        <v>0</v>
      </c>
      <c r="J1803" s="347"/>
      <c r="K1803" t="s">
        <v>497</v>
      </c>
      <c r="L1803" t="s">
        <v>2076</v>
      </c>
      <c r="M1803" s="113" t="s">
        <v>2358</v>
      </c>
      <c r="N1803" s="113">
        <v>0</v>
      </c>
      <c r="O1803" s="113">
        <v>100</v>
      </c>
      <c r="S1803" s="113">
        <v>0</v>
      </c>
      <c r="Y1803" s="120"/>
    </row>
    <row r="1804" spans="1:25" ht="15">
      <c r="A1804" s="134" t="s">
        <v>666</v>
      </c>
      <c r="B1804" s="134" t="s">
        <v>1473</v>
      </c>
      <c r="C1804" s="134" t="s">
        <v>1549</v>
      </c>
      <c r="D1804" s="136">
        <f t="shared" ref="D1804:D1805" si="509">D1803*0.75</f>
        <v>2.1655897627438184E-28</v>
      </c>
      <c r="E1804" s="136">
        <f t="shared" ref="E1804:E1805" si="510">E1803*0.5</f>
        <v>389.29826674156288</v>
      </c>
      <c r="F1804" s="136">
        <f t="shared" ref="F1804:F1805" ca="1" si="511">RANDBETWEEN(0,10000)</f>
        <v>6666</v>
      </c>
      <c r="G1804" s="136">
        <f t="shared" ca="1" si="499"/>
        <v>7055.2982667415627</v>
      </c>
      <c r="H1804" s="136">
        <f t="shared" ca="1" si="503"/>
        <v>3965</v>
      </c>
      <c r="I1804" s="154">
        <v>606.87531939999997</v>
      </c>
      <c r="J1804" s="347"/>
      <c r="K1804" t="s">
        <v>661</v>
      </c>
      <c r="L1804" t="s">
        <v>3002</v>
      </c>
      <c r="M1804" s="113" t="s">
        <v>3248</v>
      </c>
      <c r="N1804" s="113">
        <v>0</v>
      </c>
      <c r="O1804" s="113">
        <v>0</v>
      </c>
      <c r="S1804" s="113">
        <v>0</v>
      </c>
      <c r="Y1804" s="120"/>
    </row>
    <row r="1805" spans="1:25" ht="15">
      <c r="A1805" s="134" t="s">
        <v>715</v>
      </c>
      <c r="B1805" s="134" t="s">
        <v>2076</v>
      </c>
      <c r="C1805" s="134" t="s">
        <v>2249</v>
      </c>
      <c r="D1805" s="136">
        <f t="shared" si="509"/>
        <v>1.6241923220578638E-28</v>
      </c>
      <c r="E1805" s="136">
        <f t="shared" si="510"/>
        <v>194.64913337078144</v>
      </c>
      <c r="F1805" s="136">
        <f t="shared" ca="1" si="511"/>
        <v>4021</v>
      </c>
      <c r="G1805" s="136">
        <f t="shared" ca="1" si="499"/>
        <v>4215.6491333707818</v>
      </c>
      <c r="H1805" s="136">
        <f t="shared" ca="1" si="503"/>
        <v>2345</v>
      </c>
      <c r="I1805" s="154">
        <v>249.88330668</v>
      </c>
      <c r="J1805" s="347"/>
      <c r="K1805" t="s">
        <v>677</v>
      </c>
      <c r="L1805" t="s">
        <v>3543</v>
      </c>
      <c r="M1805" s="113" t="s">
        <v>3626</v>
      </c>
      <c r="N1805" s="113">
        <v>500</v>
      </c>
      <c r="O1805" s="113">
        <v>0</v>
      </c>
      <c r="S1805" s="113">
        <v>0</v>
      </c>
      <c r="Y1805" s="120"/>
    </row>
    <row r="1806" spans="1:25" ht="15">
      <c r="A1806" s="134" t="s">
        <v>625</v>
      </c>
      <c r="B1806" s="134" t="s">
        <v>3660</v>
      </c>
      <c r="C1806" s="134" t="s">
        <v>3879</v>
      </c>
      <c r="D1806" s="136">
        <f t="shared" si="505"/>
        <v>1.705401938160757E-28</v>
      </c>
      <c r="E1806" s="136">
        <f t="shared" si="504"/>
        <v>291.97370005617216</v>
      </c>
      <c r="F1806" s="136">
        <v>0</v>
      </c>
      <c r="G1806" s="136">
        <f t="shared" si="499"/>
        <v>291.97370005617216</v>
      </c>
      <c r="H1806" s="136">
        <f t="shared" ca="1" si="503"/>
        <v>292</v>
      </c>
      <c r="I1806" s="154">
        <v>0</v>
      </c>
      <c r="J1806" s="347"/>
      <c r="K1806" t="s">
        <v>487</v>
      </c>
      <c r="L1806" t="s">
        <v>260</v>
      </c>
      <c r="M1806" s="113" t="s">
        <v>1078</v>
      </c>
      <c r="N1806" s="113">
        <v>0</v>
      </c>
      <c r="O1806" s="113">
        <v>0</v>
      </c>
      <c r="S1806" s="113">
        <v>0</v>
      </c>
      <c r="Y1806" s="120"/>
    </row>
    <row r="1807" spans="1:25" ht="15">
      <c r="A1807" s="134" t="s">
        <v>683</v>
      </c>
      <c r="B1807" s="134" t="s">
        <v>1763</v>
      </c>
      <c r="C1807" s="134" t="s">
        <v>1994</v>
      </c>
      <c r="D1807" s="136">
        <f>D1806*0.75</f>
        <v>1.2790514536205677E-28</v>
      </c>
      <c r="E1807" s="136">
        <f>E1806*0.5</f>
        <v>145.98685002808608</v>
      </c>
      <c r="F1807" s="136">
        <f ca="1">RANDBETWEEN(0,10000)</f>
        <v>1843</v>
      </c>
      <c r="G1807" s="136">
        <f t="shared" ref="G1807:G1870" ca="1" si="512">E1807+F1807</f>
        <v>1988.9868500280861</v>
      </c>
      <c r="H1807" s="136">
        <f t="shared" ca="1" si="503"/>
        <v>1341</v>
      </c>
      <c r="I1807" s="154">
        <v>0</v>
      </c>
      <c r="J1807" s="347"/>
      <c r="K1807" t="s">
        <v>617</v>
      </c>
      <c r="L1807" t="s">
        <v>1763</v>
      </c>
      <c r="M1807" s="113" t="s">
        <v>2001</v>
      </c>
      <c r="N1807" s="113">
        <v>0</v>
      </c>
      <c r="O1807" s="113">
        <v>0</v>
      </c>
      <c r="S1807" s="113">
        <v>0</v>
      </c>
      <c r="Y1807" s="120"/>
    </row>
    <row r="1808" spans="1:25" ht="15">
      <c r="A1808" s="134" t="s">
        <v>584</v>
      </c>
      <c r="B1808" s="134" t="s">
        <v>3307</v>
      </c>
      <c r="C1808" s="134" t="s">
        <v>3494</v>
      </c>
      <c r="D1808" s="136">
        <f t="shared" si="505"/>
        <v>1.3430040263015961E-28</v>
      </c>
      <c r="E1808" s="136">
        <f t="shared" si="504"/>
        <v>218.98027504212911</v>
      </c>
      <c r="F1808" s="136">
        <v>0</v>
      </c>
      <c r="G1808" s="136">
        <f t="shared" si="512"/>
        <v>218.98027504212911</v>
      </c>
      <c r="H1808" s="136">
        <f t="shared" ca="1" si="503"/>
        <v>219</v>
      </c>
      <c r="I1808" s="154">
        <v>0</v>
      </c>
      <c r="J1808" s="347"/>
      <c r="K1808" t="s">
        <v>440</v>
      </c>
      <c r="L1808" t="s">
        <v>1473</v>
      </c>
      <c r="M1808" s="113" t="s">
        <v>1697</v>
      </c>
      <c r="N1808" s="113">
        <v>500</v>
      </c>
      <c r="O1808" s="113">
        <v>0</v>
      </c>
      <c r="S1808" s="113">
        <v>0</v>
      </c>
      <c r="Y1808" s="120"/>
    </row>
    <row r="1809" spans="1:25" ht="15">
      <c r="A1809" s="134" t="s">
        <v>757</v>
      </c>
      <c r="B1809" s="134" t="s">
        <v>2434</v>
      </c>
      <c r="C1809" s="134" t="s">
        <v>2669</v>
      </c>
      <c r="D1809" s="136">
        <f t="shared" si="505"/>
        <v>1.4101542276166759E-28</v>
      </c>
      <c r="E1809" s="136">
        <f t="shared" si="504"/>
        <v>328.47041256319369</v>
      </c>
      <c r="F1809" s="136">
        <v>0</v>
      </c>
      <c r="G1809" s="136">
        <f t="shared" si="512"/>
        <v>328.47041256319369</v>
      </c>
      <c r="H1809" s="136">
        <f t="shared" ca="1" si="503"/>
        <v>329</v>
      </c>
      <c r="I1809" s="154">
        <v>3747.0005999999998</v>
      </c>
      <c r="J1809" s="347"/>
      <c r="K1809" t="s">
        <v>436</v>
      </c>
      <c r="L1809" t="s">
        <v>2737</v>
      </c>
      <c r="M1809" s="113" t="s">
        <v>2877</v>
      </c>
      <c r="N1809" s="113">
        <v>0</v>
      </c>
      <c r="O1809" s="113">
        <v>100</v>
      </c>
      <c r="S1809" s="113">
        <v>0</v>
      </c>
      <c r="Y1809" s="120"/>
    </row>
    <row r="1810" spans="1:25" ht="15">
      <c r="A1810" s="134" t="s">
        <v>723</v>
      </c>
      <c r="B1810" s="134" t="s">
        <v>1763</v>
      </c>
      <c r="C1810" s="134" t="s">
        <v>2002</v>
      </c>
      <c r="D1810" s="136">
        <f>D1809*0.75</f>
        <v>1.057615670712507E-28</v>
      </c>
      <c r="E1810" s="136">
        <f>E1809*0.5</f>
        <v>164.23520628159685</v>
      </c>
      <c r="F1810" s="136">
        <f ca="1">RANDBETWEEN(0,10000)</f>
        <v>8160</v>
      </c>
      <c r="G1810" s="136">
        <f t="shared" ca="1" si="512"/>
        <v>8324.2352062815971</v>
      </c>
      <c r="H1810" s="136">
        <f t="shared" ca="1" si="503"/>
        <v>4902</v>
      </c>
      <c r="I1810" s="154">
        <v>1299.7998136899998</v>
      </c>
      <c r="J1810" s="347"/>
      <c r="K1810" t="s">
        <v>447</v>
      </c>
      <c r="L1810" t="s">
        <v>1473</v>
      </c>
      <c r="M1810" s="113" t="s">
        <v>1693</v>
      </c>
      <c r="N1810" s="113">
        <v>12800</v>
      </c>
      <c r="O1810" s="113">
        <v>0</v>
      </c>
      <c r="S1810" s="113">
        <v>0</v>
      </c>
      <c r="Y1810" s="120"/>
    </row>
    <row r="1811" spans="1:25" ht="15">
      <c r="A1811" s="134" t="s">
        <v>659</v>
      </c>
      <c r="B1811" s="134" t="s">
        <v>3660</v>
      </c>
      <c r="C1811" s="134" t="s">
        <v>3729</v>
      </c>
      <c r="D1811" s="136">
        <f t="shared" si="505"/>
        <v>1.1104964542481324E-28</v>
      </c>
      <c r="E1811" s="136">
        <f t="shared" si="504"/>
        <v>246.35280942239527</v>
      </c>
      <c r="F1811" s="136">
        <v>0</v>
      </c>
      <c r="G1811" s="136">
        <f t="shared" si="512"/>
        <v>246.35280942239527</v>
      </c>
      <c r="H1811" s="136">
        <f t="shared" ca="1" si="503"/>
        <v>247</v>
      </c>
      <c r="I1811" s="154">
        <v>0</v>
      </c>
      <c r="J1811" s="347"/>
      <c r="K1811" t="s">
        <v>702</v>
      </c>
      <c r="L1811" t="s">
        <v>260</v>
      </c>
      <c r="M1811" s="113" t="s">
        <v>1079</v>
      </c>
      <c r="N1811" s="113">
        <v>0</v>
      </c>
      <c r="O1811" s="113">
        <v>0</v>
      </c>
      <c r="S1811" s="113">
        <v>0</v>
      </c>
      <c r="Y1811" s="120"/>
    </row>
    <row r="1812" spans="1:25" ht="15">
      <c r="A1812" s="134" t="s">
        <v>564</v>
      </c>
      <c r="B1812" s="134" t="s">
        <v>3543</v>
      </c>
      <c r="C1812" s="134" t="s">
        <v>3549</v>
      </c>
      <c r="D1812" s="136">
        <f t="shared" si="505"/>
        <v>1.166021276960539E-28</v>
      </c>
      <c r="E1812" s="136">
        <f t="shared" si="504"/>
        <v>369.52921413359292</v>
      </c>
      <c r="F1812" s="136">
        <v>0</v>
      </c>
      <c r="G1812" s="136">
        <f t="shared" si="512"/>
        <v>369.52921413359292</v>
      </c>
      <c r="H1812" s="136">
        <f t="shared" ca="1" si="503"/>
        <v>370</v>
      </c>
      <c r="I1812" s="154">
        <v>0</v>
      </c>
      <c r="J1812" s="347"/>
      <c r="K1812" t="s">
        <v>440</v>
      </c>
      <c r="L1812" t="s">
        <v>3002</v>
      </c>
      <c r="M1812" s="113" t="s">
        <v>3249</v>
      </c>
      <c r="N1812" s="113">
        <v>0</v>
      </c>
      <c r="O1812" s="113">
        <v>200</v>
      </c>
      <c r="S1812" s="113">
        <v>0</v>
      </c>
      <c r="Y1812" s="120"/>
    </row>
    <row r="1813" spans="1:25" ht="15">
      <c r="A1813" s="134" t="s">
        <v>1287</v>
      </c>
      <c r="B1813" s="134" t="s">
        <v>2434</v>
      </c>
      <c r="C1813" s="134" t="s">
        <v>2670</v>
      </c>
      <c r="D1813" s="136">
        <f>D1812*0.75</f>
        <v>8.7451595772040427E-29</v>
      </c>
      <c r="E1813" s="136">
        <f>E1812*0.5</f>
        <v>184.76460706679646</v>
      </c>
      <c r="F1813" s="136">
        <f ca="1">RANDBETWEEN(0,10000)</f>
        <v>6460</v>
      </c>
      <c r="G1813" s="136">
        <f t="shared" ca="1" si="512"/>
        <v>6644.7646070667961</v>
      </c>
      <c r="H1813" s="136">
        <f t="shared" ca="1" si="503"/>
        <v>5218</v>
      </c>
      <c r="I1813" s="154">
        <v>-1659.6645268699999</v>
      </c>
      <c r="J1813" s="347"/>
      <c r="K1813" t="s">
        <v>594</v>
      </c>
      <c r="L1813" t="s">
        <v>2434</v>
      </c>
      <c r="M1813" s="113" t="s">
        <v>2624</v>
      </c>
      <c r="N1813" s="113">
        <v>0</v>
      </c>
      <c r="O1813" s="113">
        <v>0</v>
      </c>
      <c r="S1813" s="113">
        <v>0</v>
      </c>
      <c r="Y1813" s="120"/>
    </row>
    <row r="1814" spans="1:25" ht="15">
      <c r="A1814" s="134" t="s">
        <v>1359</v>
      </c>
      <c r="B1814" s="134" t="s">
        <v>4434</v>
      </c>
      <c r="C1814" s="134" t="s">
        <v>4457</v>
      </c>
      <c r="D1814" s="136">
        <f t="shared" si="505"/>
        <v>9.1824175560642456E-29</v>
      </c>
      <c r="E1814" s="136">
        <f t="shared" si="504"/>
        <v>277.1469106001947</v>
      </c>
      <c r="F1814" s="136">
        <v>0</v>
      </c>
      <c r="G1814" s="136">
        <f t="shared" si="512"/>
        <v>277.1469106001947</v>
      </c>
      <c r="H1814" s="136">
        <f t="shared" ca="1" si="503"/>
        <v>278</v>
      </c>
      <c r="I1814" s="154">
        <v>0</v>
      </c>
      <c r="J1814" s="347"/>
      <c r="K1814" t="s">
        <v>748</v>
      </c>
      <c r="L1814" t="s">
        <v>3002</v>
      </c>
      <c r="M1814" s="113" t="s">
        <v>3154</v>
      </c>
      <c r="N1814" s="113">
        <v>0</v>
      </c>
      <c r="O1814" s="113">
        <v>500</v>
      </c>
      <c r="S1814" s="113">
        <v>0</v>
      </c>
      <c r="Y1814" s="120"/>
    </row>
    <row r="1815" spans="1:25" ht="15">
      <c r="A1815" s="134" t="s">
        <v>621</v>
      </c>
      <c r="B1815" s="134" t="s">
        <v>4048</v>
      </c>
      <c r="C1815" s="134" t="s">
        <v>4108</v>
      </c>
      <c r="D1815" s="136">
        <f t="shared" si="505"/>
        <v>9.6415384338674579E-29</v>
      </c>
      <c r="E1815" s="136">
        <f t="shared" si="504"/>
        <v>415.72036590029205</v>
      </c>
      <c r="F1815" s="136">
        <v>0</v>
      </c>
      <c r="G1815" s="136">
        <f t="shared" si="512"/>
        <v>415.72036590029205</v>
      </c>
      <c r="H1815" s="136">
        <f t="shared" ca="1" si="503"/>
        <v>416</v>
      </c>
      <c r="I1815" s="154">
        <v>6.9388899999999989E-2</v>
      </c>
      <c r="J1815" s="347"/>
      <c r="K1815" t="s">
        <v>1323</v>
      </c>
      <c r="L1815" t="s">
        <v>4048</v>
      </c>
      <c r="M1815" s="113" t="s">
        <v>4109</v>
      </c>
      <c r="N1815" s="113">
        <v>91900</v>
      </c>
      <c r="O1815" s="113">
        <v>0</v>
      </c>
      <c r="S1815" s="113">
        <v>0</v>
      </c>
      <c r="Y1815" s="120"/>
    </row>
    <row r="1816" spans="1:25" ht="15">
      <c r="A1816" s="134" t="s">
        <v>679</v>
      </c>
      <c r="B1816" s="134" t="s">
        <v>1763</v>
      </c>
      <c r="C1816" s="134" t="s">
        <v>1802</v>
      </c>
      <c r="D1816" s="136">
        <f t="shared" si="505"/>
        <v>1.0123615355560831E-28</v>
      </c>
      <c r="E1816" s="136">
        <f t="shared" si="504"/>
        <v>623.58054885043805</v>
      </c>
      <c r="F1816" s="136">
        <v>0</v>
      </c>
      <c r="G1816" s="136">
        <f t="shared" si="512"/>
        <v>623.58054885043805</v>
      </c>
      <c r="H1816" s="136">
        <f t="shared" ca="1" si="503"/>
        <v>624</v>
      </c>
      <c r="I1816" s="154">
        <v>0</v>
      </c>
      <c r="J1816" s="347"/>
      <c r="K1816" t="s">
        <v>1359</v>
      </c>
      <c r="L1816" t="s">
        <v>1373</v>
      </c>
      <c r="M1816" s="113" t="s">
        <v>1455</v>
      </c>
      <c r="N1816" s="113">
        <v>0</v>
      </c>
      <c r="O1816" s="113">
        <v>0</v>
      </c>
      <c r="S1816" s="113">
        <v>0</v>
      </c>
      <c r="Y1816" s="120"/>
    </row>
    <row r="1817" spans="1:25" ht="15">
      <c r="A1817" s="134" t="s">
        <v>651</v>
      </c>
      <c r="B1817" s="134" t="s">
        <v>3660</v>
      </c>
      <c r="C1817" s="134" t="s">
        <v>3968</v>
      </c>
      <c r="D1817" s="136">
        <f>D1816*0.75</f>
        <v>7.5927115166706236E-29</v>
      </c>
      <c r="E1817" s="136">
        <f>E1816*0.5</f>
        <v>311.79027442521902</v>
      </c>
      <c r="F1817" s="136">
        <f ca="1">RANDBETWEEN(0,10000)</f>
        <v>4495</v>
      </c>
      <c r="G1817" s="136">
        <f t="shared" ca="1" si="512"/>
        <v>4806.7902744252187</v>
      </c>
      <c r="H1817" s="136">
        <f t="shared" ca="1" si="503"/>
        <v>665</v>
      </c>
      <c r="I1817" s="154">
        <v>0</v>
      </c>
      <c r="J1817" s="347"/>
      <c r="K1817" t="s">
        <v>1302</v>
      </c>
      <c r="L1817" t="s">
        <v>2737</v>
      </c>
      <c r="M1817" s="113" t="s">
        <v>2897</v>
      </c>
      <c r="N1817" s="113">
        <v>0</v>
      </c>
      <c r="O1817" s="113">
        <v>6300</v>
      </c>
      <c r="S1817" s="113">
        <v>0</v>
      </c>
      <c r="Y1817" s="120"/>
    </row>
    <row r="1818" spans="1:25" ht="15">
      <c r="A1818" s="134" t="s">
        <v>434</v>
      </c>
      <c r="B1818" s="134" t="s">
        <v>2737</v>
      </c>
      <c r="C1818" s="134" t="s">
        <v>2947</v>
      </c>
      <c r="D1818" s="136">
        <f t="shared" si="505"/>
        <v>7.9723470925041546E-29</v>
      </c>
      <c r="E1818" s="136">
        <f t="shared" si="504"/>
        <v>467.68541163782857</v>
      </c>
      <c r="F1818" s="136">
        <v>0</v>
      </c>
      <c r="G1818" s="136">
        <f t="shared" si="512"/>
        <v>467.68541163782857</v>
      </c>
      <c r="H1818" s="136">
        <f t="shared" ca="1" si="503"/>
        <v>468</v>
      </c>
      <c r="I1818" s="154">
        <v>0</v>
      </c>
      <c r="J1818" s="347"/>
      <c r="K1818" t="s">
        <v>538</v>
      </c>
      <c r="L1818" t="s">
        <v>3660</v>
      </c>
      <c r="M1818" s="113" t="s">
        <v>3969</v>
      </c>
      <c r="N1818" s="113">
        <v>0</v>
      </c>
      <c r="O1818" s="113">
        <v>15200</v>
      </c>
      <c r="S1818" s="113">
        <v>0</v>
      </c>
      <c r="Y1818" s="120"/>
    </row>
    <row r="1819" spans="1:25" ht="15">
      <c r="A1819" s="134" t="s">
        <v>678</v>
      </c>
      <c r="B1819" s="134" t="s">
        <v>2076</v>
      </c>
      <c r="C1819" s="134" t="s">
        <v>2304</v>
      </c>
      <c r="D1819" s="136">
        <f>D1818*0.75</f>
        <v>5.979260319378116E-29</v>
      </c>
      <c r="E1819" s="136">
        <f>E1818*0.5</f>
        <v>233.84270581891428</v>
      </c>
      <c r="F1819" s="136">
        <f ca="1">RANDBETWEEN(0,10000)</f>
        <v>4159</v>
      </c>
      <c r="G1819" s="136">
        <f t="shared" ca="1" si="512"/>
        <v>4392.8427058189145</v>
      </c>
      <c r="H1819" s="136">
        <f t="shared" ca="1" si="503"/>
        <v>1742</v>
      </c>
      <c r="I1819" s="154">
        <v>32.453188529999998</v>
      </c>
      <c r="J1819" s="347"/>
      <c r="K1819" t="s">
        <v>516</v>
      </c>
      <c r="L1819" t="s">
        <v>2434</v>
      </c>
      <c r="M1819" s="113" t="s">
        <v>2459</v>
      </c>
      <c r="N1819" s="113">
        <v>0</v>
      </c>
      <c r="O1819" s="113">
        <v>18400</v>
      </c>
      <c r="S1819" s="113">
        <v>0</v>
      </c>
      <c r="Y1819" s="120"/>
    </row>
    <row r="1820" spans="1:25" ht="15">
      <c r="A1820" s="134" t="s">
        <v>548</v>
      </c>
      <c r="B1820" s="134" t="s">
        <v>2737</v>
      </c>
      <c r="C1820" s="134" t="s">
        <v>2846</v>
      </c>
      <c r="D1820" s="136">
        <f t="shared" si="505"/>
        <v>6.2782233353470224E-29</v>
      </c>
      <c r="E1820" s="136">
        <f t="shared" si="504"/>
        <v>350.76405872837142</v>
      </c>
      <c r="F1820" s="136">
        <v>0</v>
      </c>
      <c r="G1820" s="136">
        <f t="shared" si="512"/>
        <v>350.76405872837142</v>
      </c>
      <c r="H1820" s="136">
        <f t="shared" ca="1" si="503"/>
        <v>351</v>
      </c>
      <c r="I1820" s="154">
        <v>0</v>
      </c>
      <c r="J1820" s="347"/>
      <c r="K1820" t="s">
        <v>568</v>
      </c>
      <c r="L1820" t="s">
        <v>3660</v>
      </c>
      <c r="M1820" s="113" t="s">
        <v>3861</v>
      </c>
      <c r="N1820" s="113">
        <v>0</v>
      </c>
      <c r="O1820" s="113">
        <v>94700</v>
      </c>
      <c r="S1820" s="113">
        <v>0</v>
      </c>
      <c r="Y1820" s="120"/>
    </row>
    <row r="1821" spans="1:25" ht="15">
      <c r="A1821" s="134" t="s">
        <v>546</v>
      </c>
      <c r="B1821" s="134" t="s">
        <v>2434</v>
      </c>
      <c r="C1821" s="134" t="s">
        <v>2646</v>
      </c>
      <c r="D1821" s="136">
        <f t="shared" si="505"/>
        <v>6.5921345021143735E-29</v>
      </c>
      <c r="E1821" s="136">
        <f t="shared" si="504"/>
        <v>526.14608809255719</v>
      </c>
      <c r="F1821" s="136">
        <v>0</v>
      </c>
      <c r="G1821" s="136">
        <f t="shared" si="512"/>
        <v>526.14608809255719</v>
      </c>
      <c r="H1821" s="136">
        <f t="shared" ca="1" si="503"/>
        <v>527</v>
      </c>
      <c r="I1821" s="154">
        <v>0</v>
      </c>
      <c r="J1821" s="347"/>
      <c r="K1821" t="s">
        <v>503</v>
      </c>
      <c r="L1821" t="s">
        <v>4124</v>
      </c>
      <c r="M1821" s="113" t="s">
        <v>4195</v>
      </c>
      <c r="N1821" s="113">
        <v>100</v>
      </c>
      <c r="O1821" s="113">
        <v>0</v>
      </c>
      <c r="S1821" s="113">
        <v>0</v>
      </c>
      <c r="Y1821" s="120"/>
    </row>
    <row r="1822" spans="1:25" ht="15">
      <c r="A1822" s="134" t="s">
        <v>547</v>
      </c>
      <c r="B1822" s="134" t="s">
        <v>3307</v>
      </c>
      <c r="C1822" s="134" t="s">
        <v>3457</v>
      </c>
      <c r="D1822" s="136">
        <f t="shared" si="505"/>
        <v>6.9217412272200929E-29</v>
      </c>
      <c r="E1822" s="136">
        <f t="shared" si="504"/>
        <v>789.21913213883579</v>
      </c>
      <c r="F1822" s="136">
        <v>0</v>
      </c>
      <c r="G1822" s="136">
        <f t="shared" si="512"/>
        <v>789.21913213883579</v>
      </c>
      <c r="H1822" s="136">
        <f t="shared" ca="1" si="503"/>
        <v>790</v>
      </c>
      <c r="I1822" s="154">
        <v>0</v>
      </c>
      <c r="J1822" s="347"/>
      <c r="K1822" t="s">
        <v>656</v>
      </c>
      <c r="L1822" t="s">
        <v>3660</v>
      </c>
      <c r="M1822" s="113" t="s">
        <v>3970</v>
      </c>
      <c r="N1822" s="113">
        <v>0</v>
      </c>
      <c r="O1822" s="113">
        <v>3300</v>
      </c>
      <c r="S1822" s="113">
        <v>0</v>
      </c>
      <c r="Y1822" s="120"/>
    </row>
    <row r="1823" spans="1:25" ht="15">
      <c r="A1823" s="134" t="s">
        <v>628</v>
      </c>
      <c r="B1823" s="134" t="s">
        <v>3002</v>
      </c>
      <c r="C1823" s="134" t="s">
        <v>3250</v>
      </c>
      <c r="D1823" s="136">
        <f>D1822*0.75</f>
        <v>5.1913059204150691E-29</v>
      </c>
      <c r="E1823" s="136">
        <f>E1822*0.5</f>
        <v>394.60956606941789</v>
      </c>
      <c r="F1823" s="136">
        <f ca="1">RANDBETWEEN(0,10000)</f>
        <v>4820</v>
      </c>
      <c r="G1823" s="136">
        <f t="shared" ca="1" si="512"/>
        <v>5214.6095660694182</v>
      </c>
      <c r="H1823" s="136">
        <f t="shared" ca="1" si="503"/>
        <v>2070</v>
      </c>
      <c r="I1823" s="154">
        <v>0</v>
      </c>
      <c r="J1823" s="347"/>
      <c r="K1823" t="s">
        <v>685</v>
      </c>
      <c r="L1823" t="s">
        <v>3660</v>
      </c>
      <c r="M1823" s="113" t="s">
        <v>3947</v>
      </c>
      <c r="N1823" s="113">
        <v>0</v>
      </c>
      <c r="O1823" s="113">
        <v>5200</v>
      </c>
      <c r="S1823" s="113">
        <v>0</v>
      </c>
      <c r="Y1823" s="120"/>
    </row>
    <row r="1824" spans="1:25" ht="15">
      <c r="A1824" s="134" t="s">
        <v>678</v>
      </c>
      <c r="B1824" s="134" t="s">
        <v>1763</v>
      </c>
      <c r="C1824" s="134" t="s">
        <v>2003</v>
      </c>
      <c r="D1824" s="136">
        <f t="shared" si="505"/>
        <v>5.4508712164358227E-29</v>
      </c>
      <c r="E1824" s="136">
        <f t="shared" si="504"/>
        <v>591.91434910412681</v>
      </c>
      <c r="F1824" s="136">
        <v>0</v>
      </c>
      <c r="G1824" s="136">
        <f t="shared" si="512"/>
        <v>591.91434910412681</v>
      </c>
      <c r="H1824" s="136">
        <f t="shared" ca="1" si="503"/>
        <v>592</v>
      </c>
      <c r="I1824" s="154">
        <v>0</v>
      </c>
      <c r="J1824" s="347"/>
      <c r="K1824" t="s">
        <v>591</v>
      </c>
      <c r="L1824" t="s">
        <v>260</v>
      </c>
      <c r="M1824" s="113" t="s">
        <v>1080</v>
      </c>
      <c r="N1824" s="113">
        <v>0</v>
      </c>
      <c r="O1824" s="113">
        <v>0</v>
      </c>
      <c r="S1824" s="113">
        <v>0</v>
      </c>
      <c r="Y1824" s="120"/>
    </row>
    <row r="1825" spans="1:25" ht="15">
      <c r="A1825" s="134" t="s">
        <v>1298</v>
      </c>
      <c r="B1825" s="134" t="s">
        <v>3307</v>
      </c>
      <c r="C1825" s="134" t="s">
        <v>3486</v>
      </c>
      <c r="D1825" s="136">
        <f>D1824*0.75</f>
        <v>4.088153412326867E-29</v>
      </c>
      <c r="E1825" s="136">
        <f>E1824*0.5</f>
        <v>295.95717455206341</v>
      </c>
      <c r="F1825" s="136">
        <f ca="1">RANDBETWEEN(0,10000)</f>
        <v>5618</v>
      </c>
      <c r="G1825" s="136">
        <f t="shared" ca="1" si="512"/>
        <v>5913.9571745520634</v>
      </c>
      <c r="H1825" s="136">
        <f t="shared" ca="1" si="503"/>
        <v>2434</v>
      </c>
      <c r="I1825" s="154">
        <v>36505.687640029995</v>
      </c>
      <c r="J1825" s="347"/>
      <c r="K1825" t="s">
        <v>606</v>
      </c>
      <c r="L1825" t="s">
        <v>4124</v>
      </c>
      <c r="M1825" s="113" t="s">
        <v>4191</v>
      </c>
      <c r="N1825" s="113">
        <v>400</v>
      </c>
      <c r="O1825" s="113">
        <v>0</v>
      </c>
      <c r="S1825" s="113">
        <v>0</v>
      </c>
      <c r="Y1825" s="120"/>
    </row>
    <row r="1826" spans="1:25" ht="15">
      <c r="A1826" s="134" t="s">
        <v>680</v>
      </c>
      <c r="B1826" s="134" t="s">
        <v>4048</v>
      </c>
      <c r="C1826" s="134" t="s">
        <v>4060</v>
      </c>
      <c r="D1826" s="136">
        <f t="shared" si="505"/>
        <v>4.2925610829432105E-29</v>
      </c>
      <c r="E1826" s="136">
        <f t="shared" si="504"/>
        <v>443.93576182809511</v>
      </c>
      <c r="F1826" s="136">
        <v>0</v>
      </c>
      <c r="G1826" s="136">
        <f t="shared" si="512"/>
        <v>443.93576182809511</v>
      </c>
      <c r="H1826" s="136">
        <f t="shared" ca="1" si="503"/>
        <v>444</v>
      </c>
      <c r="I1826" s="154">
        <v>0</v>
      </c>
      <c r="J1826" s="347"/>
      <c r="K1826" t="s">
        <v>1287</v>
      </c>
      <c r="L1826" t="s">
        <v>4124</v>
      </c>
      <c r="M1826" s="113" t="s">
        <v>4153</v>
      </c>
      <c r="N1826" s="113">
        <v>4100</v>
      </c>
      <c r="O1826" s="113">
        <v>0</v>
      </c>
      <c r="S1826" s="113">
        <v>0</v>
      </c>
      <c r="Y1826" s="120"/>
    </row>
    <row r="1827" spans="1:25" ht="15">
      <c r="A1827" s="134" t="s">
        <v>665</v>
      </c>
      <c r="B1827" s="134" t="s">
        <v>3543</v>
      </c>
      <c r="C1827" s="134" t="s">
        <v>3587</v>
      </c>
      <c r="D1827" s="136">
        <f>D1826*0.75</f>
        <v>3.219420812207408E-29</v>
      </c>
      <c r="E1827" s="136">
        <f>E1826*0.5</f>
        <v>221.96788091404756</v>
      </c>
      <c r="F1827" s="136">
        <f ca="1">RANDBETWEEN(0,10000)</f>
        <v>9704</v>
      </c>
      <c r="G1827" s="136">
        <f t="shared" ca="1" si="512"/>
        <v>9925.9678809140478</v>
      </c>
      <c r="H1827" s="136">
        <f t="shared" ca="1" si="503"/>
        <v>2891</v>
      </c>
      <c r="I1827" s="154">
        <v>1040.8335</v>
      </c>
      <c r="J1827" s="347"/>
      <c r="K1827" t="s">
        <v>1355</v>
      </c>
      <c r="L1827" t="s">
        <v>3307</v>
      </c>
      <c r="M1827" s="113" t="s">
        <v>3440</v>
      </c>
      <c r="N1827" s="113">
        <v>12900</v>
      </c>
      <c r="O1827" s="113">
        <v>0</v>
      </c>
      <c r="S1827" s="113">
        <v>0</v>
      </c>
      <c r="Y1827" s="120"/>
    </row>
    <row r="1828" spans="1:25" ht="15">
      <c r="A1828" s="134" t="s">
        <v>725</v>
      </c>
      <c r="B1828" s="134" t="s">
        <v>1763</v>
      </c>
      <c r="C1828" s="134" t="s">
        <v>2004</v>
      </c>
      <c r="D1828" s="136">
        <f t="shared" si="505"/>
        <v>3.3803918528177786E-29</v>
      </c>
      <c r="E1828" s="136">
        <f t="shared" si="504"/>
        <v>332.95182137107133</v>
      </c>
      <c r="F1828" s="136">
        <v>0</v>
      </c>
      <c r="G1828" s="136">
        <f t="shared" si="512"/>
        <v>332.95182137107133</v>
      </c>
      <c r="H1828" s="136">
        <f t="shared" ca="1" si="503"/>
        <v>333</v>
      </c>
      <c r="I1828" s="154">
        <v>0</v>
      </c>
      <c r="J1828" s="347"/>
      <c r="K1828" t="s">
        <v>1347</v>
      </c>
      <c r="L1828" t="s">
        <v>3660</v>
      </c>
      <c r="M1828" s="113" t="s">
        <v>3690</v>
      </c>
      <c r="N1828" s="113">
        <v>0</v>
      </c>
      <c r="O1828" s="113">
        <v>158700</v>
      </c>
      <c r="S1828" s="113">
        <v>0</v>
      </c>
      <c r="Y1828" s="120"/>
    </row>
    <row r="1829" spans="1:25" ht="15">
      <c r="A1829" s="134" t="s">
        <v>714</v>
      </c>
      <c r="B1829" s="134" t="s">
        <v>3660</v>
      </c>
      <c r="C1829" s="134" t="s">
        <v>3971</v>
      </c>
      <c r="D1829" s="136">
        <f t="shared" si="505"/>
        <v>3.5494114454586678E-29</v>
      </c>
      <c r="E1829" s="136">
        <f t="shared" si="504"/>
        <v>499.427732056607</v>
      </c>
      <c r="F1829" s="136">
        <v>0</v>
      </c>
      <c r="G1829" s="136">
        <f t="shared" si="512"/>
        <v>499.427732056607</v>
      </c>
      <c r="H1829" s="136">
        <f t="shared" ca="1" si="503"/>
        <v>500</v>
      </c>
      <c r="I1829" s="154">
        <v>0</v>
      </c>
      <c r="J1829" s="347"/>
      <c r="K1829" t="s">
        <v>482</v>
      </c>
      <c r="L1829" t="s">
        <v>2737</v>
      </c>
      <c r="M1829" s="113" t="s">
        <v>2917</v>
      </c>
      <c r="N1829" s="113">
        <v>0</v>
      </c>
      <c r="O1829" s="113">
        <v>8100</v>
      </c>
      <c r="S1829" s="113">
        <v>0</v>
      </c>
      <c r="Y1829" s="120"/>
    </row>
    <row r="1830" spans="1:25" ht="15">
      <c r="A1830" s="134" t="s">
        <v>510</v>
      </c>
      <c r="B1830" s="134" t="s">
        <v>4275</v>
      </c>
      <c r="C1830" s="134" t="s">
        <v>4405</v>
      </c>
      <c r="D1830" s="136">
        <f t="shared" ref="D1830:D1831" si="513">D1829*0.75</f>
        <v>2.6620585840940011E-29</v>
      </c>
      <c r="E1830" s="136">
        <f t="shared" ref="E1830:E1831" si="514">E1829*0.5</f>
        <v>249.7138660283035</v>
      </c>
      <c r="F1830" s="136">
        <f t="shared" ref="F1830:F1831" ca="1" si="515">RANDBETWEEN(0,10000)</f>
        <v>3058</v>
      </c>
      <c r="G1830" s="136">
        <f t="shared" ca="1" si="512"/>
        <v>3307.7138660283035</v>
      </c>
      <c r="H1830" s="136">
        <f t="shared" ca="1" si="503"/>
        <v>2233</v>
      </c>
      <c r="I1830" s="154">
        <v>119457.91102301001</v>
      </c>
      <c r="J1830" s="347"/>
      <c r="K1830" t="s">
        <v>454</v>
      </c>
      <c r="L1830" t="s">
        <v>3002</v>
      </c>
      <c r="M1830" s="113" t="s">
        <v>3251</v>
      </c>
      <c r="N1830" s="113">
        <v>0</v>
      </c>
      <c r="O1830" s="113">
        <v>1300</v>
      </c>
      <c r="S1830" s="113">
        <v>0</v>
      </c>
      <c r="Y1830" s="120"/>
    </row>
    <row r="1831" spans="1:25" ht="15">
      <c r="A1831" s="134" t="s">
        <v>723</v>
      </c>
      <c r="B1831" s="134" t="s">
        <v>2076</v>
      </c>
      <c r="C1831" s="134" t="s">
        <v>2359</v>
      </c>
      <c r="D1831" s="136">
        <f t="shared" si="513"/>
        <v>1.9965439380705009E-29</v>
      </c>
      <c r="E1831" s="136">
        <f t="shared" si="514"/>
        <v>124.85693301415175</v>
      </c>
      <c r="F1831" s="136">
        <f t="shared" ca="1" si="515"/>
        <v>3936</v>
      </c>
      <c r="G1831" s="136">
        <f t="shared" ca="1" si="512"/>
        <v>4060.8569330141518</v>
      </c>
      <c r="H1831" s="136">
        <f t="shared" ca="1" si="503"/>
        <v>1965</v>
      </c>
      <c r="I1831" s="154">
        <v>0</v>
      </c>
      <c r="J1831" s="347"/>
      <c r="K1831" t="s">
        <v>534</v>
      </c>
      <c r="L1831" t="s">
        <v>260</v>
      </c>
      <c r="M1831" s="113" t="s">
        <v>1081</v>
      </c>
      <c r="N1831" s="113">
        <v>0</v>
      </c>
      <c r="O1831" s="113">
        <v>0</v>
      </c>
      <c r="S1831" s="113">
        <v>0</v>
      </c>
      <c r="Y1831" s="120"/>
    </row>
    <row r="1832" spans="1:25" ht="15">
      <c r="A1832" s="134" t="s">
        <v>1344</v>
      </c>
      <c r="B1832" s="134" t="s">
        <v>1473</v>
      </c>
      <c r="C1832" s="134" t="s">
        <v>1502</v>
      </c>
      <c r="D1832" s="136">
        <f t="shared" si="505"/>
        <v>2.0963711349740259E-29</v>
      </c>
      <c r="E1832" s="136">
        <f t="shared" si="504"/>
        <v>187.28539952122762</v>
      </c>
      <c r="F1832" s="136">
        <v>0</v>
      </c>
      <c r="G1832" s="136">
        <f t="shared" si="512"/>
        <v>187.28539952122762</v>
      </c>
      <c r="H1832" s="136">
        <f t="shared" ca="1" si="503"/>
        <v>188</v>
      </c>
      <c r="I1832" s="154">
        <v>571.24411924999993</v>
      </c>
      <c r="J1832" s="347"/>
      <c r="K1832" t="s">
        <v>510</v>
      </c>
      <c r="L1832" t="s">
        <v>4275</v>
      </c>
      <c r="M1832" s="113" t="s">
        <v>4405</v>
      </c>
      <c r="N1832" s="113">
        <v>572000</v>
      </c>
      <c r="O1832" s="113">
        <v>0</v>
      </c>
      <c r="S1832" s="113">
        <v>0</v>
      </c>
      <c r="Y1832" s="120"/>
    </row>
    <row r="1833" spans="1:25" ht="15">
      <c r="A1833" s="134" t="s">
        <v>566</v>
      </c>
      <c r="B1833" s="134" t="s">
        <v>4124</v>
      </c>
      <c r="C1833" s="134" t="s">
        <v>4198</v>
      </c>
      <c r="D1833" s="136">
        <f t="shared" si="505"/>
        <v>2.2011896917227273E-29</v>
      </c>
      <c r="E1833" s="136">
        <f t="shared" si="504"/>
        <v>280.92809928184141</v>
      </c>
      <c r="F1833" s="136">
        <v>0</v>
      </c>
      <c r="G1833" s="136">
        <f t="shared" si="512"/>
        <v>280.92809928184141</v>
      </c>
      <c r="H1833" s="136">
        <f t="shared" ca="1" si="503"/>
        <v>281</v>
      </c>
      <c r="I1833" s="154">
        <v>0</v>
      </c>
      <c r="J1833" s="347"/>
      <c r="K1833" t="s">
        <v>479</v>
      </c>
      <c r="L1833" t="s">
        <v>2737</v>
      </c>
      <c r="M1833" s="113" t="s">
        <v>2887</v>
      </c>
      <c r="N1833" s="113">
        <v>0</v>
      </c>
      <c r="O1833" s="113">
        <v>700</v>
      </c>
      <c r="S1833" s="113">
        <v>0</v>
      </c>
      <c r="Y1833" s="120"/>
    </row>
    <row r="1834" spans="1:25" ht="15">
      <c r="A1834" s="134" t="s">
        <v>674</v>
      </c>
      <c r="B1834" s="134" t="s">
        <v>3543</v>
      </c>
      <c r="C1834" s="134" t="s">
        <v>3628</v>
      </c>
      <c r="D1834" s="136">
        <f t="shared" si="505"/>
        <v>2.3112491763088637E-29</v>
      </c>
      <c r="E1834" s="136">
        <f t="shared" si="504"/>
        <v>421.39214892276209</v>
      </c>
      <c r="F1834" s="136">
        <v>0</v>
      </c>
      <c r="G1834" s="136">
        <f t="shared" si="512"/>
        <v>421.39214892276209</v>
      </c>
      <c r="H1834" s="136">
        <f t="shared" ca="1" si="503"/>
        <v>422</v>
      </c>
      <c r="I1834" s="154">
        <v>0</v>
      </c>
      <c r="J1834" s="347"/>
      <c r="K1834" t="s">
        <v>479</v>
      </c>
      <c r="L1834" t="s">
        <v>3307</v>
      </c>
      <c r="M1834" s="113" t="s">
        <v>3473</v>
      </c>
      <c r="N1834" s="113">
        <v>10900</v>
      </c>
      <c r="O1834" s="113">
        <v>0</v>
      </c>
      <c r="S1834" s="113">
        <v>0</v>
      </c>
      <c r="Y1834" s="120"/>
    </row>
    <row r="1835" spans="1:25" ht="15">
      <c r="A1835" s="134" t="s">
        <v>679</v>
      </c>
      <c r="B1835" s="134" t="s">
        <v>3660</v>
      </c>
      <c r="C1835" s="134" t="s">
        <v>3700</v>
      </c>
      <c r="D1835" s="136">
        <f>D1834*0.75</f>
        <v>1.7334368822316478E-29</v>
      </c>
      <c r="E1835" s="136">
        <f>E1834*0.5</f>
        <v>210.69607446138104</v>
      </c>
      <c r="F1835" s="136">
        <f ca="1">RANDBETWEEN(0,10000)</f>
        <v>5694</v>
      </c>
      <c r="G1835" s="136">
        <f t="shared" ca="1" si="512"/>
        <v>5904.6960744613807</v>
      </c>
      <c r="H1835" s="136">
        <f t="shared" ca="1" si="503"/>
        <v>4854</v>
      </c>
      <c r="I1835" s="154">
        <v>0</v>
      </c>
      <c r="J1835" s="347"/>
      <c r="K1835" t="s">
        <v>467</v>
      </c>
      <c r="L1835" t="s">
        <v>3660</v>
      </c>
      <c r="M1835" s="113" t="s">
        <v>3972</v>
      </c>
      <c r="N1835" s="113">
        <v>0</v>
      </c>
      <c r="O1835" s="113">
        <v>57300</v>
      </c>
      <c r="S1835" s="113">
        <v>0</v>
      </c>
      <c r="Y1835" s="120"/>
    </row>
    <row r="1836" spans="1:25" ht="15">
      <c r="A1836" s="134" t="s">
        <v>645</v>
      </c>
      <c r="B1836" s="134" t="s">
        <v>3002</v>
      </c>
      <c r="C1836" s="134" t="s">
        <v>3150</v>
      </c>
      <c r="D1836" s="136">
        <f t="shared" si="505"/>
        <v>1.8201087263432303E-29</v>
      </c>
      <c r="E1836" s="136">
        <f t="shared" si="504"/>
        <v>316.04411169207157</v>
      </c>
      <c r="F1836" s="136">
        <v>0</v>
      </c>
      <c r="G1836" s="136">
        <f t="shared" si="512"/>
        <v>316.04411169207157</v>
      </c>
      <c r="H1836" s="136">
        <f t="shared" ca="1" si="503"/>
        <v>317</v>
      </c>
      <c r="I1836" s="154">
        <v>0</v>
      </c>
      <c r="J1836" s="347"/>
      <c r="K1836" t="s">
        <v>474</v>
      </c>
      <c r="L1836" t="s">
        <v>3660</v>
      </c>
      <c r="M1836" s="113" t="s">
        <v>3928</v>
      </c>
      <c r="N1836" s="113">
        <v>0</v>
      </c>
      <c r="O1836" s="113">
        <v>0</v>
      </c>
      <c r="S1836" s="113">
        <v>0</v>
      </c>
      <c r="Y1836" s="120"/>
    </row>
    <row r="1837" spans="1:25" ht="15">
      <c r="A1837" s="134" t="s">
        <v>670</v>
      </c>
      <c r="B1837" s="134" t="s">
        <v>2434</v>
      </c>
      <c r="C1837" s="134" t="s">
        <v>2671</v>
      </c>
      <c r="D1837" s="136">
        <f t="shared" si="505"/>
        <v>1.9111141626603919E-29</v>
      </c>
      <c r="E1837" s="136">
        <f t="shared" si="504"/>
        <v>474.06616753810738</v>
      </c>
      <c r="F1837" s="136">
        <v>0</v>
      </c>
      <c r="G1837" s="136">
        <f t="shared" si="512"/>
        <v>474.06616753810738</v>
      </c>
      <c r="H1837" s="136">
        <f t="shared" ca="1" si="503"/>
        <v>475</v>
      </c>
      <c r="I1837" s="154">
        <v>0</v>
      </c>
      <c r="J1837" s="347"/>
      <c r="K1837" t="s">
        <v>1357</v>
      </c>
      <c r="L1837" t="s">
        <v>3002</v>
      </c>
      <c r="M1837" s="113" t="s">
        <v>3242</v>
      </c>
      <c r="N1837" s="113">
        <v>0</v>
      </c>
      <c r="O1837" s="113">
        <v>300</v>
      </c>
      <c r="S1837" s="113">
        <v>0</v>
      </c>
      <c r="Y1837" s="120"/>
    </row>
    <row r="1838" spans="1:25" ht="15">
      <c r="A1838" s="134" t="s">
        <v>728</v>
      </c>
      <c r="B1838" s="134" t="s">
        <v>3543</v>
      </c>
      <c r="C1838" s="134" t="s">
        <v>3629</v>
      </c>
      <c r="D1838" s="136">
        <f t="shared" si="505"/>
        <v>2.0066698707934115E-29</v>
      </c>
      <c r="E1838" s="136">
        <f t="shared" si="504"/>
        <v>711.09925130716101</v>
      </c>
      <c r="F1838" s="136">
        <v>0</v>
      </c>
      <c r="G1838" s="136">
        <f t="shared" si="512"/>
        <v>711.09925130716101</v>
      </c>
      <c r="H1838" s="136">
        <f t="shared" ca="1" si="503"/>
        <v>712</v>
      </c>
      <c r="I1838" s="154">
        <v>4848.2024429999992</v>
      </c>
      <c r="J1838" s="347"/>
      <c r="K1838" t="s">
        <v>669</v>
      </c>
      <c r="L1838" t="s">
        <v>2076</v>
      </c>
      <c r="M1838" s="113" t="s">
        <v>2360</v>
      </c>
      <c r="N1838" s="113">
        <v>0</v>
      </c>
      <c r="O1838" s="113">
        <v>92700</v>
      </c>
      <c r="S1838" s="113">
        <v>0</v>
      </c>
      <c r="Y1838" s="120"/>
    </row>
    <row r="1839" spans="1:25" ht="15">
      <c r="A1839" s="134" t="s">
        <v>687</v>
      </c>
      <c r="B1839" s="134" t="s">
        <v>1763</v>
      </c>
      <c r="C1839" s="134" t="s">
        <v>1947</v>
      </c>
      <c r="D1839" s="136">
        <f t="shared" si="505"/>
        <v>2.1070033643330821E-29</v>
      </c>
      <c r="E1839" s="136">
        <f t="shared" si="504"/>
        <v>1066.6488769607415</v>
      </c>
      <c r="F1839" s="136">
        <v>0</v>
      </c>
      <c r="G1839" s="136">
        <f t="shared" si="512"/>
        <v>1066.6488769607415</v>
      </c>
      <c r="H1839" s="136">
        <f t="shared" ca="1" si="503"/>
        <v>1067</v>
      </c>
      <c r="I1839" s="154">
        <v>0</v>
      </c>
      <c r="J1839" s="347"/>
      <c r="K1839" t="s">
        <v>669</v>
      </c>
      <c r="L1839" t="s">
        <v>3660</v>
      </c>
      <c r="M1839" s="113" t="s">
        <v>3973</v>
      </c>
      <c r="N1839" s="113">
        <v>0</v>
      </c>
      <c r="O1839" s="113">
        <v>224900</v>
      </c>
      <c r="S1839" s="113">
        <v>0</v>
      </c>
      <c r="Y1839" s="120"/>
    </row>
    <row r="1840" spans="1:25" ht="15">
      <c r="A1840" s="134" t="s">
        <v>426</v>
      </c>
      <c r="B1840" s="134" t="s">
        <v>4275</v>
      </c>
      <c r="C1840" s="134" t="s">
        <v>4332</v>
      </c>
      <c r="D1840" s="136">
        <f>D1839*0.75</f>
        <v>1.5802525232498116E-29</v>
      </c>
      <c r="E1840" s="136">
        <f>E1839*0.5</f>
        <v>533.32443848037076</v>
      </c>
      <c r="F1840" s="136">
        <f ca="1">RANDBETWEEN(0,10000)</f>
        <v>4905</v>
      </c>
      <c r="G1840" s="136">
        <f t="shared" ca="1" si="512"/>
        <v>5438.3244384803711</v>
      </c>
      <c r="H1840" s="136">
        <f t="shared" ca="1" si="503"/>
        <v>873</v>
      </c>
      <c r="I1840" s="154">
        <v>1593.1066939899997</v>
      </c>
      <c r="J1840" s="347"/>
      <c r="K1840" t="s">
        <v>579</v>
      </c>
      <c r="L1840" t="s">
        <v>2737</v>
      </c>
      <c r="M1840" s="113" t="s">
        <v>2894</v>
      </c>
      <c r="N1840" s="113">
        <v>0</v>
      </c>
      <c r="O1840" s="113">
        <v>3800</v>
      </c>
      <c r="S1840" s="113">
        <v>0</v>
      </c>
      <c r="Y1840" s="120"/>
    </row>
    <row r="1841" spans="1:25" ht="15">
      <c r="A1841" s="134" t="s">
        <v>507</v>
      </c>
      <c r="B1841" s="134" t="s">
        <v>1473</v>
      </c>
      <c r="C1841" s="134" t="s">
        <v>1698</v>
      </c>
      <c r="D1841" s="136">
        <f t="shared" si="505"/>
        <v>1.6592651494123021E-29</v>
      </c>
      <c r="E1841" s="136">
        <f t="shared" si="504"/>
        <v>799.9866577205562</v>
      </c>
      <c r="F1841" s="136">
        <v>0</v>
      </c>
      <c r="G1841" s="136">
        <f t="shared" si="512"/>
        <v>799.9866577205562</v>
      </c>
      <c r="H1841" s="136">
        <f t="shared" ca="1" si="503"/>
        <v>800</v>
      </c>
      <c r="I1841" s="154">
        <v>0</v>
      </c>
      <c r="J1841" s="347"/>
      <c r="K1841" t="s">
        <v>1357</v>
      </c>
      <c r="L1841" t="s">
        <v>4434</v>
      </c>
      <c r="M1841" s="113" t="s">
        <v>4476</v>
      </c>
      <c r="N1841" s="113">
        <v>0</v>
      </c>
      <c r="O1841" s="113">
        <v>0</v>
      </c>
      <c r="S1841" s="113">
        <v>0</v>
      </c>
      <c r="Y1841" s="120"/>
    </row>
    <row r="1842" spans="1:25" ht="15">
      <c r="A1842" s="134" t="s">
        <v>780</v>
      </c>
      <c r="B1842" s="134" t="s">
        <v>3002</v>
      </c>
      <c r="C1842" s="134" t="s">
        <v>3117</v>
      </c>
      <c r="D1842" s="136">
        <f t="shared" si="505"/>
        <v>1.7422284068829173E-29</v>
      </c>
      <c r="E1842" s="136">
        <f t="shared" si="504"/>
        <v>1199.9799865808343</v>
      </c>
      <c r="F1842" s="136">
        <v>0</v>
      </c>
      <c r="G1842" s="136">
        <f t="shared" si="512"/>
        <v>1199.9799865808343</v>
      </c>
      <c r="H1842" s="136">
        <f t="shared" ca="1" si="503"/>
        <v>1200</v>
      </c>
      <c r="I1842" s="154">
        <v>0</v>
      </c>
      <c r="J1842" s="347"/>
      <c r="K1842" t="s">
        <v>511</v>
      </c>
      <c r="L1842" t="s">
        <v>3543</v>
      </c>
      <c r="M1842" s="113" t="s">
        <v>3630</v>
      </c>
      <c r="N1842" s="113">
        <v>9300</v>
      </c>
      <c r="O1842" s="113">
        <v>0</v>
      </c>
      <c r="S1842" s="113">
        <v>0</v>
      </c>
      <c r="Y1842" s="120"/>
    </row>
    <row r="1843" spans="1:25" ht="15">
      <c r="A1843" s="134" t="s">
        <v>576</v>
      </c>
      <c r="B1843" s="134" t="s">
        <v>4434</v>
      </c>
      <c r="C1843" s="134" t="s">
        <v>4455</v>
      </c>
      <c r="D1843" s="136">
        <f t="shared" si="505"/>
        <v>1.8293398272270632E-29</v>
      </c>
      <c r="E1843" s="136">
        <f t="shared" si="504"/>
        <v>1799.9699798712513</v>
      </c>
      <c r="F1843" s="136">
        <v>0</v>
      </c>
      <c r="G1843" s="136">
        <f t="shared" si="512"/>
        <v>1799.9699798712513</v>
      </c>
      <c r="H1843" s="136">
        <f t="shared" ca="1" si="503"/>
        <v>1800</v>
      </c>
      <c r="I1843" s="154">
        <v>0</v>
      </c>
      <c r="J1843" s="347"/>
      <c r="K1843" t="s">
        <v>582</v>
      </c>
      <c r="L1843" t="s">
        <v>260</v>
      </c>
      <c r="M1843" s="113" t="s">
        <v>1082</v>
      </c>
      <c r="N1843" s="113">
        <v>0</v>
      </c>
      <c r="O1843" s="113">
        <v>0</v>
      </c>
      <c r="S1843" s="113">
        <v>0</v>
      </c>
      <c r="Y1843" s="120"/>
    </row>
    <row r="1844" spans="1:25" ht="15">
      <c r="A1844" s="134" t="s">
        <v>750</v>
      </c>
      <c r="B1844" s="134" t="s">
        <v>2076</v>
      </c>
      <c r="C1844" s="134" t="s">
        <v>2315</v>
      </c>
      <c r="D1844" s="136">
        <f t="shared" ref="D1844:D1845" si="516">D1843*0.75</f>
        <v>1.3720048704202973E-29</v>
      </c>
      <c r="E1844" s="136">
        <f t="shared" ref="E1844:E1845" si="517">E1843*0.5</f>
        <v>899.98498993562566</v>
      </c>
      <c r="F1844" s="136">
        <f t="shared" ref="F1844:F1845" ca="1" si="518">RANDBETWEEN(0,10000)</f>
        <v>6797</v>
      </c>
      <c r="G1844" s="136">
        <f t="shared" ca="1" si="512"/>
        <v>7696.9849899356259</v>
      </c>
      <c r="H1844" s="136">
        <f t="shared" ca="1" si="503"/>
        <v>4704</v>
      </c>
      <c r="I1844" s="154">
        <v>640.42485254999997</v>
      </c>
      <c r="J1844" s="347"/>
      <c r="K1844" t="s">
        <v>448</v>
      </c>
      <c r="L1844" t="s">
        <v>260</v>
      </c>
      <c r="M1844" s="113" t="s">
        <v>1083</v>
      </c>
      <c r="N1844" s="113">
        <v>0</v>
      </c>
      <c r="O1844" s="113">
        <v>0</v>
      </c>
      <c r="S1844" s="113">
        <v>0</v>
      </c>
      <c r="Y1844" s="120"/>
    </row>
    <row r="1845" spans="1:25" ht="15">
      <c r="A1845" s="134" t="s">
        <v>686</v>
      </c>
      <c r="B1845" s="134" t="s">
        <v>4048</v>
      </c>
      <c r="C1845" s="134" t="s">
        <v>4064</v>
      </c>
      <c r="D1845" s="136">
        <f t="shared" si="516"/>
        <v>1.029003652815223E-29</v>
      </c>
      <c r="E1845" s="136">
        <f t="shared" si="517"/>
        <v>449.99249496781283</v>
      </c>
      <c r="F1845" s="136">
        <f t="shared" ca="1" si="518"/>
        <v>1822</v>
      </c>
      <c r="G1845" s="136">
        <f t="shared" ca="1" si="512"/>
        <v>2271.9924949678129</v>
      </c>
      <c r="H1845" s="136">
        <f t="shared" ca="1" si="503"/>
        <v>1469</v>
      </c>
      <c r="I1845" s="154">
        <v>0</v>
      </c>
      <c r="J1845" s="347"/>
      <c r="K1845" t="s">
        <v>550</v>
      </c>
      <c r="L1845" t="s">
        <v>1763</v>
      </c>
      <c r="M1845" s="113" t="s">
        <v>2005</v>
      </c>
      <c r="N1845" s="113">
        <v>0</v>
      </c>
      <c r="O1845" s="113">
        <v>4400</v>
      </c>
      <c r="S1845" s="113">
        <v>0</v>
      </c>
      <c r="Y1845" s="120"/>
    </row>
    <row r="1846" spans="1:25" ht="15">
      <c r="A1846" s="134" t="s">
        <v>725</v>
      </c>
      <c r="B1846" s="134" t="s">
        <v>3660</v>
      </c>
      <c r="C1846" s="134" t="s">
        <v>3974</v>
      </c>
      <c r="D1846" s="136">
        <f t="shared" si="505"/>
        <v>1.0804538354559841E-29</v>
      </c>
      <c r="E1846" s="136">
        <f t="shared" si="504"/>
        <v>674.98874245171919</v>
      </c>
      <c r="F1846" s="136">
        <v>0</v>
      </c>
      <c r="G1846" s="136">
        <f t="shared" si="512"/>
        <v>674.98874245171919</v>
      </c>
      <c r="H1846" s="136">
        <f t="shared" ca="1" si="503"/>
        <v>675</v>
      </c>
      <c r="I1846" s="154">
        <v>0</v>
      </c>
      <c r="J1846" s="347"/>
      <c r="K1846" t="s">
        <v>633</v>
      </c>
      <c r="L1846" t="s">
        <v>1763</v>
      </c>
      <c r="M1846" s="113" t="s">
        <v>2006</v>
      </c>
      <c r="N1846" s="113">
        <v>0</v>
      </c>
      <c r="O1846" s="113">
        <v>0</v>
      </c>
      <c r="S1846" s="113">
        <v>0</v>
      </c>
      <c r="Y1846" s="120"/>
    </row>
    <row r="1847" spans="1:25" ht="15">
      <c r="A1847" s="134" t="s">
        <v>734</v>
      </c>
      <c r="B1847" s="134" t="s">
        <v>2076</v>
      </c>
      <c r="C1847" s="134" t="s">
        <v>2361</v>
      </c>
      <c r="D1847" s="136">
        <f t="shared" si="505"/>
        <v>1.1344765272287834E-29</v>
      </c>
      <c r="E1847" s="136">
        <f t="shared" si="504"/>
        <v>1012.4831136775788</v>
      </c>
      <c r="F1847" s="136">
        <v>0</v>
      </c>
      <c r="G1847" s="136">
        <f t="shared" si="512"/>
        <v>1012.4831136775788</v>
      </c>
      <c r="H1847" s="136">
        <f t="shared" ca="1" si="503"/>
        <v>1013</v>
      </c>
      <c r="I1847" s="154">
        <v>0</v>
      </c>
      <c r="J1847" s="347"/>
      <c r="K1847" t="s">
        <v>490</v>
      </c>
      <c r="L1847" t="s">
        <v>2737</v>
      </c>
      <c r="M1847" s="113" t="s">
        <v>2948</v>
      </c>
      <c r="N1847" s="113">
        <v>0</v>
      </c>
      <c r="O1847" s="113">
        <v>5900</v>
      </c>
      <c r="S1847" s="113">
        <v>0</v>
      </c>
      <c r="Y1847" s="120"/>
    </row>
    <row r="1848" spans="1:25" ht="15">
      <c r="A1848" s="134" t="s">
        <v>1298</v>
      </c>
      <c r="B1848" s="134" t="s">
        <v>2737</v>
      </c>
      <c r="C1848" s="134" t="s">
        <v>2949</v>
      </c>
      <c r="D1848" s="136">
        <f t="shared" ref="D1848:D1850" si="519">D1847*0.75</f>
        <v>8.5085739542158756E-30</v>
      </c>
      <c r="E1848" s="136">
        <f t="shared" ref="E1848:E1850" si="520">E1847*0.5</f>
        <v>506.24155683878939</v>
      </c>
      <c r="F1848" s="136">
        <f t="shared" ref="F1848:F1850" ca="1" si="521">RANDBETWEEN(0,10000)</f>
        <v>4080</v>
      </c>
      <c r="G1848" s="136">
        <f t="shared" ca="1" si="512"/>
        <v>4586.2415568387896</v>
      </c>
      <c r="H1848" s="136">
        <f t="shared" ca="1" si="503"/>
        <v>2112</v>
      </c>
      <c r="I1848" s="154">
        <v>4981.2279031899998</v>
      </c>
      <c r="J1848" s="347"/>
      <c r="K1848" t="s">
        <v>485</v>
      </c>
      <c r="L1848" t="s">
        <v>2737</v>
      </c>
      <c r="M1848" s="113" t="s">
        <v>2885</v>
      </c>
      <c r="N1848" s="113">
        <v>0</v>
      </c>
      <c r="O1848" s="113">
        <v>0</v>
      </c>
      <c r="S1848" s="113">
        <v>0</v>
      </c>
      <c r="Y1848" s="120"/>
    </row>
    <row r="1849" spans="1:25" ht="15">
      <c r="A1849" s="134" t="s">
        <v>683</v>
      </c>
      <c r="B1849" s="134" t="s">
        <v>3660</v>
      </c>
      <c r="C1849" s="134" t="s">
        <v>3975</v>
      </c>
      <c r="D1849" s="136">
        <f t="shared" si="519"/>
        <v>6.3814304656619071E-30</v>
      </c>
      <c r="E1849" s="136">
        <f t="shared" si="520"/>
        <v>253.1207784193947</v>
      </c>
      <c r="F1849" s="136">
        <f t="shared" ca="1" si="521"/>
        <v>7617</v>
      </c>
      <c r="G1849" s="136">
        <f t="shared" ca="1" si="512"/>
        <v>7870.1207784193948</v>
      </c>
      <c r="H1849" s="136">
        <f t="shared" ca="1" si="503"/>
        <v>6890</v>
      </c>
      <c r="I1849" s="154">
        <v>0</v>
      </c>
      <c r="J1849" s="347"/>
      <c r="K1849" t="s">
        <v>536</v>
      </c>
      <c r="L1849" t="s">
        <v>3002</v>
      </c>
      <c r="M1849" s="113" t="s">
        <v>3182</v>
      </c>
      <c r="N1849" s="113">
        <v>0</v>
      </c>
      <c r="O1849" s="113">
        <v>4700</v>
      </c>
      <c r="S1849" s="113">
        <v>0</v>
      </c>
      <c r="Y1849" s="120"/>
    </row>
    <row r="1850" spans="1:25" ht="15">
      <c r="A1850" s="134" t="s">
        <v>527</v>
      </c>
      <c r="B1850" s="134" t="s">
        <v>2076</v>
      </c>
      <c r="C1850" s="134" t="s">
        <v>2362</v>
      </c>
      <c r="D1850" s="136">
        <f t="shared" si="519"/>
        <v>4.7860728492464303E-30</v>
      </c>
      <c r="E1850" s="136">
        <f t="shared" si="520"/>
        <v>126.56038920969735</v>
      </c>
      <c r="F1850" s="136">
        <f t="shared" ca="1" si="521"/>
        <v>5428</v>
      </c>
      <c r="G1850" s="136">
        <f t="shared" ca="1" si="512"/>
        <v>5554.560389209697</v>
      </c>
      <c r="H1850" s="136">
        <f t="shared" ca="1" si="503"/>
        <v>4797</v>
      </c>
      <c r="I1850" s="154">
        <v>0</v>
      </c>
      <c r="J1850" s="347"/>
      <c r="K1850" t="s">
        <v>616</v>
      </c>
      <c r="L1850" t="s">
        <v>1473</v>
      </c>
      <c r="M1850" s="113" t="s">
        <v>1699</v>
      </c>
      <c r="N1850" s="113">
        <v>35500</v>
      </c>
      <c r="O1850" s="113">
        <v>0</v>
      </c>
      <c r="S1850" s="113">
        <v>0</v>
      </c>
      <c r="Y1850" s="120"/>
    </row>
    <row r="1851" spans="1:25" ht="15">
      <c r="A1851" s="134" t="s">
        <v>688</v>
      </c>
      <c r="B1851" s="134" t="s">
        <v>3543</v>
      </c>
      <c r="C1851" s="134" t="s">
        <v>3631</v>
      </c>
      <c r="D1851" s="136">
        <f t="shared" si="505"/>
        <v>5.0253764917087523E-30</v>
      </c>
      <c r="E1851" s="136">
        <f t="shared" si="504"/>
        <v>189.84058381454602</v>
      </c>
      <c r="F1851" s="136">
        <v>0</v>
      </c>
      <c r="G1851" s="136">
        <f t="shared" si="512"/>
        <v>189.84058381454602</v>
      </c>
      <c r="H1851" s="136">
        <f t="shared" ca="1" si="503"/>
        <v>190</v>
      </c>
      <c r="I1851" s="154">
        <v>0</v>
      </c>
      <c r="J1851" s="347"/>
      <c r="K1851" t="s">
        <v>452</v>
      </c>
      <c r="L1851" t="s">
        <v>3307</v>
      </c>
      <c r="M1851" s="113" t="s">
        <v>3495</v>
      </c>
      <c r="N1851" s="113">
        <v>500</v>
      </c>
      <c r="O1851" s="113">
        <v>0</v>
      </c>
      <c r="S1851" s="113">
        <v>0</v>
      </c>
      <c r="Y1851" s="120"/>
    </row>
    <row r="1852" spans="1:25" ht="15">
      <c r="A1852" s="134" t="s">
        <v>707</v>
      </c>
      <c r="B1852" s="134" t="s">
        <v>1763</v>
      </c>
      <c r="C1852" s="134" t="s">
        <v>1845</v>
      </c>
      <c r="D1852" s="136">
        <f t="shared" si="505"/>
        <v>5.2766453162941903E-30</v>
      </c>
      <c r="E1852" s="136">
        <f t="shared" si="504"/>
        <v>284.76087572181905</v>
      </c>
      <c r="F1852" s="136">
        <v>0</v>
      </c>
      <c r="G1852" s="136">
        <f t="shared" si="512"/>
        <v>284.76087572181905</v>
      </c>
      <c r="H1852" s="136">
        <f t="shared" ca="1" si="503"/>
        <v>285</v>
      </c>
      <c r="I1852" s="154">
        <v>0</v>
      </c>
      <c r="J1852" s="347"/>
      <c r="K1852" t="s">
        <v>1345</v>
      </c>
      <c r="L1852" t="s">
        <v>2737</v>
      </c>
      <c r="M1852" s="113" t="s">
        <v>2950</v>
      </c>
      <c r="N1852" s="113">
        <v>0</v>
      </c>
      <c r="O1852" s="113">
        <v>0</v>
      </c>
      <c r="S1852" s="113">
        <v>0</v>
      </c>
      <c r="Y1852" s="120"/>
    </row>
    <row r="1853" spans="1:25" ht="15">
      <c r="A1853" s="134" t="s">
        <v>770</v>
      </c>
      <c r="B1853" s="134" t="s">
        <v>3002</v>
      </c>
      <c r="C1853" s="134" t="s">
        <v>3252</v>
      </c>
      <c r="D1853" s="136">
        <f t="shared" ref="D1853:D1854" si="522">D1852*0.75</f>
        <v>3.9574839872206429E-30</v>
      </c>
      <c r="E1853" s="136">
        <f t="shared" ref="E1853:E1854" si="523">E1852*0.5</f>
        <v>142.38043786090952</v>
      </c>
      <c r="F1853" s="136">
        <f t="shared" ref="F1853:F1854" ca="1" si="524">RANDBETWEEN(0,10000)</f>
        <v>9229</v>
      </c>
      <c r="G1853" s="136">
        <f t="shared" ca="1" si="512"/>
        <v>9371.3804378609093</v>
      </c>
      <c r="H1853" s="136">
        <f t="shared" ca="1" si="503"/>
        <v>3779</v>
      </c>
      <c r="I1853" s="154">
        <v>0</v>
      </c>
      <c r="J1853" s="347"/>
      <c r="K1853" t="s">
        <v>548</v>
      </c>
      <c r="L1853" t="s">
        <v>3002</v>
      </c>
      <c r="M1853" s="113" t="s">
        <v>3253</v>
      </c>
      <c r="N1853" s="113">
        <v>0</v>
      </c>
      <c r="O1853" s="113">
        <v>33800</v>
      </c>
      <c r="S1853" s="113">
        <v>0</v>
      </c>
      <c r="Y1853" s="120"/>
    </row>
    <row r="1854" spans="1:25" ht="15">
      <c r="A1854" s="134" t="s">
        <v>723</v>
      </c>
      <c r="B1854" s="134" t="s">
        <v>3660</v>
      </c>
      <c r="C1854" s="134" t="s">
        <v>3976</v>
      </c>
      <c r="D1854" s="136">
        <f t="shared" si="522"/>
        <v>2.9681129904154824E-30</v>
      </c>
      <c r="E1854" s="136">
        <f t="shared" si="523"/>
        <v>71.190218930454762</v>
      </c>
      <c r="F1854" s="136">
        <f t="shared" ca="1" si="524"/>
        <v>5645</v>
      </c>
      <c r="G1854" s="136">
        <f t="shared" ca="1" si="512"/>
        <v>5716.1902189304546</v>
      </c>
      <c r="H1854" s="136">
        <f t="shared" ca="1" si="503"/>
        <v>656</v>
      </c>
      <c r="I1854" s="154">
        <v>0</v>
      </c>
      <c r="J1854" s="347"/>
      <c r="K1854" t="s">
        <v>522</v>
      </c>
      <c r="L1854" t="s">
        <v>260</v>
      </c>
      <c r="M1854" s="113" t="s">
        <v>1084</v>
      </c>
      <c r="N1854" s="113">
        <v>0</v>
      </c>
      <c r="O1854" s="113">
        <v>0</v>
      </c>
      <c r="S1854" s="113">
        <v>0</v>
      </c>
      <c r="Y1854" s="120"/>
    </row>
    <row r="1855" spans="1:25" ht="15">
      <c r="A1855" s="134" t="s">
        <v>529</v>
      </c>
      <c r="B1855" s="134" t="s">
        <v>1473</v>
      </c>
      <c r="C1855" s="134" t="s">
        <v>1700</v>
      </c>
      <c r="D1855" s="136">
        <f t="shared" si="505"/>
        <v>3.1165186399362567E-30</v>
      </c>
      <c r="E1855" s="136">
        <f t="shared" si="504"/>
        <v>106.78532839568214</v>
      </c>
      <c r="F1855" s="136">
        <v>0</v>
      </c>
      <c r="G1855" s="136">
        <f t="shared" si="512"/>
        <v>106.78532839568214</v>
      </c>
      <c r="H1855" s="136">
        <f t="shared" ca="1" si="503"/>
        <v>107</v>
      </c>
      <c r="I1855" s="154">
        <v>0</v>
      </c>
      <c r="J1855" s="347"/>
      <c r="K1855" t="s">
        <v>536</v>
      </c>
      <c r="L1855" t="s">
        <v>1473</v>
      </c>
      <c r="M1855" s="113" t="s">
        <v>1670</v>
      </c>
      <c r="N1855" s="113">
        <v>5500</v>
      </c>
      <c r="O1855" s="113">
        <v>0</v>
      </c>
      <c r="S1855" s="113">
        <v>0</v>
      </c>
      <c r="Y1855" s="120"/>
    </row>
    <row r="1856" spans="1:25" ht="15">
      <c r="A1856" s="134" t="s">
        <v>504</v>
      </c>
      <c r="B1856" s="134" t="s">
        <v>2737</v>
      </c>
      <c r="C1856" s="134" t="s">
        <v>2895</v>
      </c>
      <c r="D1856" s="136">
        <f t="shared" si="505"/>
        <v>3.2723445719330699E-30</v>
      </c>
      <c r="E1856" s="136">
        <f t="shared" si="504"/>
        <v>160.17799259352321</v>
      </c>
      <c r="F1856" s="136">
        <v>0</v>
      </c>
      <c r="G1856" s="136">
        <f t="shared" si="512"/>
        <v>160.17799259352321</v>
      </c>
      <c r="H1856" s="136">
        <f t="shared" ca="1" si="503"/>
        <v>161</v>
      </c>
      <c r="I1856" s="154">
        <v>1332.8913800999999</v>
      </c>
      <c r="J1856" s="347"/>
      <c r="K1856" t="s">
        <v>778</v>
      </c>
      <c r="L1856" t="s">
        <v>2076</v>
      </c>
      <c r="M1856" s="113" t="s">
        <v>2363</v>
      </c>
      <c r="N1856" s="113">
        <v>0</v>
      </c>
      <c r="O1856" s="113">
        <v>0</v>
      </c>
      <c r="S1856" s="113">
        <v>0</v>
      </c>
      <c r="Y1856" s="120"/>
    </row>
    <row r="1857" spans="1:25" ht="15">
      <c r="A1857" s="134" t="s">
        <v>781</v>
      </c>
      <c r="B1857" s="134" t="s">
        <v>2076</v>
      </c>
      <c r="C1857" s="134" t="s">
        <v>2350</v>
      </c>
      <c r="D1857" s="136">
        <f t="shared" si="505"/>
        <v>3.4359618005297239E-30</v>
      </c>
      <c r="E1857" s="136">
        <f t="shared" si="504"/>
        <v>240.26698889028484</v>
      </c>
      <c r="F1857" s="136">
        <v>0</v>
      </c>
      <c r="G1857" s="136">
        <f t="shared" si="512"/>
        <v>240.26698889028484</v>
      </c>
      <c r="H1857" s="136">
        <f t="shared" ca="1" si="503"/>
        <v>241</v>
      </c>
      <c r="I1857" s="154">
        <v>0</v>
      </c>
      <c r="J1857" s="347"/>
      <c r="K1857" t="s">
        <v>674</v>
      </c>
      <c r="L1857" t="s">
        <v>3002</v>
      </c>
      <c r="M1857" s="113" t="s">
        <v>3226</v>
      </c>
      <c r="N1857" s="113">
        <v>0</v>
      </c>
      <c r="O1857" s="113">
        <v>200</v>
      </c>
      <c r="S1857" s="113">
        <v>0</v>
      </c>
      <c r="Y1857" s="120"/>
    </row>
    <row r="1858" spans="1:25" ht="15">
      <c r="A1858" s="134" t="s">
        <v>1306</v>
      </c>
      <c r="B1858" s="134" t="s">
        <v>3660</v>
      </c>
      <c r="C1858" s="134" t="s">
        <v>3958</v>
      </c>
      <c r="D1858" s="136">
        <f>D1857*0.75</f>
        <v>2.5769713503972929E-30</v>
      </c>
      <c r="E1858" s="136">
        <f>E1857*0.5</f>
        <v>120.13349444514242</v>
      </c>
      <c r="F1858" s="136">
        <f ca="1">RANDBETWEEN(0,10000)</f>
        <v>5198</v>
      </c>
      <c r="G1858" s="136">
        <f t="shared" ca="1" si="512"/>
        <v>5318.1334944451428</v>
      </c>
      <c r="H1858" s="136">
        <f t="shared" ca="1" si="503"/>
        <v>3314</v>
      </c>
      <c r="I1858" s="154">
        <v>0</v>
      </c>
      <c r="J1858" s="347"/>
      <c r="K1858" t="s">
        <v>708</v>
      </c>
      <c r="L1858" t="s">
        <v>2737</v>
      </c>
      <c r="M1858" s="113" t="s">
        <v>2934</v>
      </c>
      <c r="N1858" s="113">
        <v>0</v>
      </c>
      <c r="O1858" s="113">
        <v>500</v>
      </c>
      <c r="S1858" s="113">
        <v>0</v>
      </c>
      <c r="Y1858" s="120"/>
    </row>
    <row r="1859" spans="1:25" ht="15">
      <c r="A1859" s="134" t="s">
        <v>629</v>
      </c>
      <c r="B1859" s="134" t="s">
        <v>4434</v>
      </c>
      <c r="C1859" s="134" t="s">
        <v>4477</v>
      </c>
      <c r="D1859" s="136">
        <f t="shared" si="505"/>
        <v>2.7058199179171576E-30</v>
      </c>
      <c r="E1859" s="136">
        <f t="shared" si="504"/>
        <v>180.20024166771361</v>
      </c>
      <c r="F1859" s="136">
        <v>0</v>
      </c>
      <c r="G1859" s="136">
        <f t="shared" si="512"/>
        <v>180.20024166771361</v>
      </c>
      <c r="H1859" s="136">
        <f t="shared" ref="H1859:H1922" ca="1" si="525">RANDBETWEEN(E1859,G1859)</f>
        <v>181</v>
      </c>
      <c r="I1859" s="154">
        <v>0</v>
      </c>
      <c r="J1859" s="347"/>
      <c r="K1859" t="s">
        <v>435</v>
      </c>
      <c r="L1859" t="s">
        <v>4275</v>
      </c>
      <c r="M1859" s="113" t="s">
        <v>4294</v>
      </c>
      <c r="N1859" s="113">
        <v>44400</v>
      </c>
      <c r="O1859" s="113">
        <v>0</v>
      </c>
      <c r="S1859" s="113">
        <v>0</v>
      </c>
      <c r="Y1859" s="120"/>
    </row>
    <row r="1860" spans="1:25" ht="15">
      <c r="A1860" s="134" t="s">
        <v>695</v>
      </c>
      <c r="B1860" s="134" t="s">
        <v>1763</v>
      </c>
      <c r="C1860" s="134" t="s">
        <v>1911</v>
      </c>
      <c r="D1860" s="136">
        <f>D1859*0.75</f>
        <v>2.0293649384378684E-30</v>
      </c>
      <c r="E1860" s="136">
        <f>E1859*0.5</f>
        <v>90.100120833856806</v>
      </c>
      <c r="F1860" s="136">
        <f ca="1">RANDBETWEEN(0,10000)</f>
        <v>5960</v>
      </c>
      <c r="G1860" s="136">
        <f t="shared" ca="1" si="512"/>
        <v>6050.1001208338566</v>
      </c>
      <c r="H1860" s="136">
        <f t="shared" ca="1" si="525"/>
        <v>432</v>
      </c>
      <c r="I1860" s="154">
        <v>0</v>
      </c>
      <c r="J1860" s="347"/>
      <c r="K1860" t="s">
        <v>628</v>
      </c>
      <c r="L1860" t="s">
        <v>3002</v>
      </c>
      <c r="M1860" s="113" t="s">
        <v>3250</v>
      </c>
      <c r="N1860" s="113">
        <v>0</v>
      </c>
      <c r="O1860" s="113">
        <v>3500</v>
      </c>
      <c r="S1860" s="113">
        <v>0</v>
      </c>
      <c r="Y1860" s="120"/>
    </row>
    <row r="1861" spans="1:25" ht="15">
      <c r="A1861" s="134" t="s">
        <v>630</v>
      </c>
      <c r="B1861" s="134" t="s">
        <v>4275</v>
      </c>
      <c r="C1861" s="134" t="s">
        <v>4306</v>
      </c>
      <c r="D1861" s="136">
        <f t="shared" si="505"/>
        <v>2.1308331853597618E-30</v>
      </c>
      <c r="E1861" s="136">
        <f t="shared" ref="E1861:E1923" si="526">E1860*1.5</f>
        <v>135.15018125078521</v>
      </c>
      <c r="F1861" s="136">
        <v>0</v>
      </c>
      <c r="G1861" s="136">
        <f t="shared" si="512"/>
        <v>135.15018125078521</v>
      </c>
      <c r="H1861" s="136">
        <f t="shared" ca="1" si="525"/>
        <v>136</v>
      </c>
      <c r="I1861" s="154">
        <v>0</v>
      </c>
      <c r="J1861" s="347"/>
      <c r="K1861" t="s">
        <v>481</v>
      </c>
      <c r="L1861" t="s">
        <v>3002</v>
      </c>
      <c r="M1861" s="113" t="s">
        <v>3122</v>
      </c>
      <c r="N1861" s="113">
        <v>0</v>
      </c>
      <c r="O1861" s="113">
        <v>0</v>
      </c>
      <c r="S1861" s="113">
        <v>0</v>
      </c>
      <c r="Y1861" s="120"/>
    </row>
    <row r="1862" spans="1:25" ht="15">
      <c r="A1862" s="134" t="s">
        <v>771</v>
      </c>
      <c r="B1862" s="134" t="s">
        <v>1473</v>
      </c>
      <c r="C1862" s="134" t="s">
        <v>1701</v>
      </c>
      <c r="D1862" s="136">
        <f t="shared" ref="D1862:D1925" si="527">D1861*1.05</f>
        <v>2.2373748446277499E-30</v>
      </c>
      <c r="E1862" s="136">
        <f t="shared" si="526"/>
        <v>202.72527187617783</v>
      </c>
      <c r="F1862" s="136">
        <v>0</v>
      </c>
      <c r="G1862" s="136">
        <f t="shared" si="512"/>
        <v>202.72527187617783</v>
      </c>
      <c r="H1862" s="136">
        <f t="shared" ca="1" si="525"/>
        <v>203</v>
      </c>
      <c r="I1862" s="154">
        <v>0</v>
      </c>
      <c r="J1862" s="347"/>
      <c r="K1862" t="s">
        <v>1287</v>
      </c>
      <c r="L1862" t="s">
        <v>4434</v>
      </c>
      <c r="M1862" s="113" t="s">
        <v>4449</v>
      </c>
      <c r="N1862" s="113">
        <v>551300</v>
      </c>
      <c r="O1862" s="113">
        <v>0</v>
      </c>
      <c r="S1862" s="113">
        <v>0</v>
      </c>
      <c r="Y1862" s="120"/>
    </row>
    <row r="1863" spans="1:25" ht="15">
      <c r="A1863" s="134" t="s">
        <v>689</v>
      </c>
      <c r="B1863" s="134" t="s">
        <v>3307</v>
      </c>
      <c r="C1863" s="134" t="s">
        <v>3496</v>
      </c>
      <c r="D1863" s="136">
        <f t="shared" si="527"/>
        <v>2.3492435868591373E-30</v>
      </c>
      <c r="E1863" s="136">
        <f t="shared" si="526"/>
        <v>304.08790781426671</v>
      </c>
      <c r="F1863" s="136">
        <v>0</v>
      </c>
      <c r="G1863" s="136">
        <f t="shared" si="512"/>
        <v>304.08790781426671</v>
      </c>
      <c r="H1863" s="136">
        <f t="shared" ca="1" si="525"/>
        <v>305</v>
      </c>
      <c r="I1863" s="154">
        <v>0</v>
      </c>
      <c r="J1863" s="347"/>
      <c r="K1863" t="s">
        <v>721</v>
      </c>
      <c r="L1863" t="s">
        <v>1473</v>
      </c>
      <c r="M1863" s="113" t="s">
        <v>1580</v>
      </c>
      <c r="N1863" s="113">
        <v>9200</v>
      </c>
      <c r="O1863" s="113">
        <v>0</v>
      </c>
      <c r="S1863" s="113">
        <v>0</v>
      </c>
      <c r="Y1863" s="120"/>
    </row>
    <row r="1864" spans="1:25" ht="15">
      <c r="A1864" s="134" t="s">
        <v>729</v>
      </c>
      <c r="B1864" s="134" t="s">
        <v>2076</v>
      </c>
      <c r="C1864" s="134" t="s">
        <v>2291</v>
      </c>
      <c r="D1864" s="136">
        <f t="shared" si="527"/>
        <v>2.4667057662020943E-30</v>
      </c>
      <c r="E1864" s="136">
        <f t="shared" si="526"/>
        <v>456.13186172140007</v>
      </c>
      <c r="F1864" s="136">
        <v>0</v>
      </c>
      <c r="G1864" s="136">
        <f t="shared" si="512"/>
        <v>456.13186172140007</v>
      </c>
      <c r="H1864" s="136">
        <f t="shared" ca="1" si="525"/>
        <v>457</v>
      </c>
      <c r="I1864" s="154">
        <v>0</v>
      </c>
      <c r="J1864" s="347"/>
      <c r="K1864" t="s">
        <v>442</v>
      </c>
      <c r="L1864" t="s">
        <v>260</v>
      </c>
      <c r="M1864" s="113" t="s">
        <v>1085</v>
      </c>
      <c r="N1864" s="113">
        <v>0</v>
      </c>
      <c r="O1864" s="113">
        <v>0</v>
      </c>
      <c r="S1864" s="113">
        <v>0</v>
      </c>
      <c r="Y1864" s="120"/>
    </row>
    <row r="1865" spans="1:25" ht="15">
      <c r="A1865" s="134" t="s">
        <v>682</v>
      </c>
      <c r="B1865" s="134" t="s">
        <v>3543</v>
      </c>
      <c r="C1865" s="134" t="s">
        <v>3632</v>
      </c>
      <c r="D1865" s="136">
        <f>D1864*0.75</f>
        <v>1.8500293246515707E-30</v>
      </c>
      <c r="E1865" s="136">
        <f>E1864*0.5</f>
        <v>228.06593086070004</v>
      </c>
      <c r="F1865" s="136">
        <f ca="1">RANDBETWEEN(0,10000)</f>
        <v>325</v>
      </c>
      <c r="G1865" s="136">
        <f t="shared" ca="1" si="512"/>
        <v>553.06593086070006</v>
      </c>
      <c r="H1865" s="136">
        <f t="shared" ca="1" si="525"/>
        <v>444</v>
      </c>
      <c r="I1865" s="154">
        <v>0</v>
      </c>
      <c r="J1865" s="347"/>
      <c r="K1865" t="s">
        <v>544</v>
      </c>
      <c r="L1865" t="s">
        <v>4275</v>
      </c>
      <c r="M1865" s="113" t="s">
        <v>4307</v>
      </c>
      <c r="N1865" s="113">
        <v>65600</v>
      </c>
      <c r="O1865" s="113">
        <v>0</v>
      </c>
      <c r="S1865" s="113">
        <v>0</v>
      </c>
      <c r="Y1865" s="120"/>
    </row>
    <row r="1866" spans="1:25" ht="15">
      <c r="A1866" s="134" t="s">
        <v>694</v>
      </c>
      <c r="B1866" s="134" t="s">
        <v>1763</v>
      </c>
      <c r="C1866" s="134" t="s">
        <v>2007</v>
      </c>
      <c r="D1866" s="136">
        <f t="shared" si="527"/>
        <v>1.9425307908841493E-30</v>
      </c>
      <c r="E1866" s="136">
        <f t="shared" si="526"/>
        <v>342.09889629105004</v>
      </c>
      <c r="F1866" s="136">
        <v>0</v>
      </c>
      <c r="G1866" s="136">
        <f t="shared" si="512"/>
        <v>342.09889629105004</v>
      </c>
      <c r="H1866" s="136">
        <f t="shared" ca="1" si="525"/>
        <v>343</v>
      </c>
      <c r="I1866" s="154">
        <v>0</v>
      </c>
      <c r="J1866" s="347"/>
      <c r="K1866" t="s">
        <v>610</v>
      </c>
      <c r="L1866" t="s">
        <v>2737</v>
      </c>
      <c r="M1866" s="113" t="s">
        <v>2903</v>
      </c>
      <c r="N1866" s="113">
        <v>0</v>
      </c>
      <c r="O1866" s="113">
        <v>1300</v>
      </c>
      <c r="S1866" s="113">
        <v>0</v>
      </c>
      <c r="Y1866" s="120"/>
    </row>
    <row r="1867" spans="1:25" ht="15">
      <c r="A1867" s="134" t="s">
        <v>631</v>
      </c>
      <c r="B1867" s="134" t="s">
        <v>3660</v>
      </c>
      <c r="C1867" s="134" t="s">
        <v>3774</v>
      </c>
      <c r="D1867" s="136">
        <f t="shared" si="527"/>
        <v>2.0396573304283569E-30</v>
      </c>
      <c r="E1867" s="136">
        <f t="shared" si="526"/>
        <v>513.14834443657503</v>
      </c>
      <c r="F1867" s="136">
        <v>0</v>
      </c>
      <c r="G1867" s="136">
        <f t="shared" si="512"/>
        <v>513.14834443657503</v>
      </c>
      <c r="H1867" s="136">
        <f t="shared" ca="1" si="525"/>
        <v>514</v>
      </c>
      <c r="I1867" s="154">
        <v>0</v>
      </c>
      <c r="J1867" s="347"/>
      <c r="K1867" t="s">
        <v>592</v>
      </c>
      <c r="L1867" t="s">
        <v>1473</v>
      </c>
      <c r="M1867" s="113" t="s">
        <v>1642</v>
      </c>
      <c r="N1867" s="113">
        <v>100</v>
      </c>
      <c r="O1867" s="113">
        <v>0</v>
      </c>
      <c r="S1867" s="113">
        <v>0</v>
      </c>
      <c r="Y1867" s="120"/>
    </row>
    <row r="1868" spans="1:25" ht="15">
      <c r="A1868" s="134" t="s">
        <v>720</v>
      </c>
      <c r="B1868" s="134" t="s">
        <v>4275</v>
      </c>
      <c r="C1868" s="134" t="s">
        <v>4394</v>
      </c>
      <c r="D1868" s="136">
        <f t="shared" si="527"/>
        <v>2.1416401969497747E-30</v>
      </c>
      <c r="E1868" s="136">
        <f t="shared" si="526"/>
        <v>769.7225166548626</v>
      </c>
      <c r="F1868" s="136">
        <v>0</v>
      </c>
      <c r="G1868" s="136">
        <f t="shared" si="512"/>
        <v>769.7225166548626</v>
      </c>
      <c r="H1868" s="136">
        <f t="shared" ca="1" si="525"/>
        <v>770</v>
      </c>
      <c r="I1868" s="154">
        <v>97467.45145172</v>
      </c>
      <c r="J1868" s="347"/>
      <c r="K1868" t="s">
        <v>707</v>
      </c>
      <c r="L1868" t="s">
        <v>2076</v>
      </c>
      <c r="M1868" s="113" t="s">
        <v>2308</v>
      </c>
      <c r="N1868" s="113">
        <v>0</v>
      </c>
      <c r="O1868" s="113">
        <v>200</v>
      </c>
      <c r="S1868" s="113">
        <v>0</v>
      </c>
      <c r="Y1868" s="120"/>
    </row>
    <row r="1869" spans="1:25" ht="15">
      <c r="A1869" s="134" t="s">
        <v>1319</v>
      </c>
      <c r="B1869" s="134" t="s">
        <v>3543</v>
      </c>
      <c r="C1869" s="134" t="s">
        <v>3593</v>
      </c>
      <c r="D1869" s="136">
        <f>D1868*0.75</f>
        <v>1.606230147712331E-30</v>
      </c>
      <c r="E1869" s="136">
        <f>E1868*0.5</f>
        <v>384.8612583274313</v>
      </c>
      <c r="F1869" s="136">
        <f ca="1">RANDBETWEEN(0,10000)</f>
        <v>6051</v>
      </c>
      <c r="G1869" s="136">
        <f t="shared" ca="1" si="512"/>
        <v>6435.8612583274316</v>
      </c>
      <c r="H1869" s="136">
        <f t="shared" ca="1" si="525"/>
        <v>4067</v>
      </c>
      <c r="I1869" s="154">
        <v>754.5834708299999</v>
      </c>
      <c r="J1869" s="347"/>
      <c r="K1869" t="s">
        <v>697</v>
      </c>
      <c r="L1869" t="s">
        <v>3660</v>
      </c>
      <c r="M1869" s="113" t="s">
        <v>3977</v>
      </c>
      <c r="N1869" s="113">
        <v>0</v>
      </c>
      <c r="O1869" s="113">
        <v>5500</v>
      </c>
      <c r="S1869" s="113">
        <v>0</v>
      </c>
      <c r="Y1869" s="120"/>
    </row>
    <row r="1870" spans="1:25" ht="15">
      <c r="A1870" s="134" t="s">
        <v>1355</v>
      </c>
      <c r="B1870" s="134" t="s">
        <v>4434</v>
      </c>
      <c r="C1870" s="134" t="s">
        <v>4459</v>
      </c>
      <c r="D1870" s="136">
        <f t="shared" si="527"/>
        <v>1.6865416550979476E-30</v>
      </c>
      <c r="E1870" s="136">
        <f t="shared" si="526"/>
        <v>577.29188749114701</v>
      </c>
      <c r="F1870" s="136">
        <v>0</v>
      </c>
      <c r="G1870" s="136">
        <f t="shared" si="512"/>
        <v>577.29188749114701</v>
      </c>
      <c r="H1870" s="136">
        <f t="shared" ca="1" si="525"/>
        <v>578</v>
      </c>
      <c r="I1870" s="154">
        <v>50692.060894999995</v>
      </c>
      <c r="J1870" s="347"/>
      <c r="K1870" t="s">
        <v>631</v>
      </c>
      <c r="L1870" t="s">
        <v>2076</v>
      </c>
      <c r="M1870" s="113" t="s">
        <v>2328</v>
      </c>
      <c r="N1870" s="113">
        <v>0</v>
      </c>
      <c r="O1870" s="113">
        <v>4700</v>
      </c>
      <c r="S1870" s="113">
        <v>0</v>
      </c>
      <c r="Y1870" s="120"/>
    </row>
    <row r="1871" spans="1:25" ht="15">
      <c r="A1871" s="134" t="s">
        <v>1345</v>
      </c>
      <c r="B1871" s="134" t="s">
        <v>3660</v>
      </c>
      <c r="C1871" s="134" t="s">
        <v>3889</v>
      </c>
      <c r="D1871" s="136">
        <f>D1870*0.75</f>
        <v>1.2649062413234608E-30</v>
      </c>
      <c r="E1871" s="136">
        <f>E1870*0.5</f>
        <v>288.6459437455735</v>
      </c>
      <c r="F1871" s="136">
        <f ca="1">RANDBETWEEN(0,10000)</f>
        <v>9446</v>
      </c>
      <c r="G1871" s="136">
        <f t="shared" ref="G1871:G1934" ca="1" si="528">E1871+F1871</f>
        <v>9734.6459437455742</v>
      </c>
      <c r="H1871" s="136">
        <f t="shared" ca="1" si="525"/>
        <v>753</v>
      </c>
      <c r="I1871" s="154">
        <v>0</v>
      </c>
      <c r="J1871" s="347"/>
      <c r="K1871" t="s">
        <v>690</v>
      </c>
      <c r="L1871" t="s">
        <v>3660</v>
      </c>
      <c r="M1871" s="113" t="s">
        <v>3959</v>
      </c>
      <c r="N1871" s="113">
        <v>0</v>
      </c>
      <c r="O1871" s="113">
        <v>19200</v>
      </c>
      <c r="S1871" s="113">
        <v>0</v>
      </c>
      <c r="Y1871" s="120"/>
    </row>
    <row r="1872" spans="1:25" ht="15">
      <c r="A1872" s="134" t="s">
        <v>669</v>
      </c>
      <c r="B1872" s="134" t="s">
        <v>3543</v>
      </c>
      <c r="C1872" s="134" t="s">
        <v>3633</v>
      </c>
      <c r="D1872" s="136">
        <f t="shared" si="527"/>
        <v>1.3281515533896339E-30</v>
      </c>
      <c r="E1872" s="136">
        <f t="shared" si="526"/>
        <v>432.96891561836026</v>
      </c>
      <c r="F1872" s="136">
        <v>0</v>
      </c>
      <c r="G1872" s="136">
        <f t="shared" si="528"/>
        <v>432.96891561836026</v>
      </c>
      <c r="H1872" s="136">
        <f t="shared" ca="1" si="525"/>
        <v>433</v>
      </c>
      <c r="I1872" s="154">
        <v>0</v>
      </c>
      <c r="J1872" s="347"/>
      <c r="K1872" t="s">
        <v>748</v>
      </c>
      <c r="L1872" t="s">
        <v>4124</v>
      </c>
      <c r="M1872" s="113" t="s">
        <v>4182</v>
      </c>
      <c r="N1872" s="113">
        <v>100</v>
      </c>
      <c r="O1872" s="113">
        <v>0</v>
      </c>
      <c r="S1872" s="113">
        <v>0</v>
      </c>
      <c r="Y1872" s="120"/>
    </row>
    <row r="1873" spans="1:25" ht="15">
      <c r="A1873" s="134" t="s">
        <v>721</v>
      </c>
      <c r="B1873" s="134" t="s">
        <v>3660</v>
      </c>
      <c r="C1873" s="134" t="s">
        <v>3706</v>
      </c>
      <c r="D1873" s="136">
        <f t="shared" si="527"/>
        <v>1.3945591310591157E-30</v>
      </c>
      <c r="E1873" s="136">
        <f t="shared" si="526"/>
        <v>649.45337342754033</v>
      </c>
      <c r="F1873" s="136">
        <v>0</v>
      </c>
      <c r="G1873" s="136">
        <f t="shared" si="528"/>
        <v>649.45337342754033</v>
      </c>
      <c r="H1873" s="136">
        <f t="shared" ca="1" si="525"/>
        <v>650</v>
      </c>
      <c r="I1873" s="154">
        <v>0</v>
      </c>
      <c r="J1873" s="347"/>
      <c r="K1873" t="s">
        <v>1288</v>
      </c>
      <c r="L1873" t="s">
        <v>3307</v>
      </c>
      <c r="M1873" s="113" t="s">
        <v>3345</v>
      </c>
      <c r="N1873" s="113">
        <v>117400</v>
      </c>
      <c r="O1873" s="113">
        <v>0</v>
      </c>
      <c r="S1873" s="113">
        <v>0</v>
      </c>
      <c r="Y1873" s="120"/>
    </row>
    <row r="1874" spans="1:25" ht="15">
      <c r="A1874" s="134" t="s">
        <v>610</v>
      </c>
      <c r="B1874" s="134" t="s">
        <v>4275</v>
      </c>
      <c r="C1874" s="134" t="s">
        <v>4406</v>
      </c>
      <c r="D1874" s="136">
        <f t="shared" si="527"/>
        <v>1.4642870876120717E-30</v>
      </c>
      <c r="E1874" s="136">
        <f t="shared" si="526"/>
        <v>974.18006014131049</v>
      </c>
      <c r="F1874" s="136">
        <v>0</v>
      </c>
      <c r="G1874" s="136">
        <f t="shared" si="528"/>
        <v>974.18006014131049</v>
      </c>
      <c r="H1874" s="136">
        <f t="shared" ca="1" si="525"/>
        <v>975</v>
      </c>
      <c r="I1874" s="154">
        <v>0</v>
      </c>
      <c r="J1874" s="347"/>
      <c r="K1874" t="s">
        <v>597</v>
      </c>
      <c r="L1874" t="s">
        <v>2076</v>
      </c>
      <c r="M1874" s="113" t="s">
        <v>2259</v>
      </c>
      <c r="N1874" s="113">
        <v>0</v>
      </c>
      <c r="O1874" s="113">
        <v>0</v>
      </c>
      <c r="S1874" s="113">
        <v>0</v>
      </c>
      <c r="Y1874" s="120"/>
    </row>
    <row r="1875" spans="1:25" ht="15">
      <c r="A1875" s="134" t="s">
        <v>700</v>
      </c>
      <c r="B1875" s="134" t="s">
        <v>4124</v>
      </c>
      <c r="C1875" s="134" t="s">
        <v>4172</v>
      </c>
      <c r="D1875" s="136">
        <f t="shared" si="527"/>
        <v>1.5375014419926753E-30</v>
      </c>
      <c r="E1875" s="136">
        <f t="shared" si="526"/>
        <v>1461.2700902119657</v>
      </c>
      <c r="F1875" s="136">
        <v>0</v>
      </c>
      <c r="G1875" s="136">
        <f t="shared" si="528"/>
        <v>1461.2700902119657</v>
      </c>
      <c r="H1875" s="136">
        <f t="shared" ca="1" si="525"/>
        <v>1462</v>
      </c>
      <c r="I1875" s="154">
        <v>0</v>
      </c>
      <c r="J1875" s="347"/>
      <c r="K1875" t="s">
        <v>450</v>
      </c>
      <c r="L1875" t="s">
        <v>4124</v>
      </c>
      <c r="M1875" s="113" t="s">
        <v>4199</v>
      </c>
      <c r="N1875" s="113">
        <v>100</v>
      </c>
      <c r="O1875" s="113">
        <v>0</v>
      </c>
      <c r="S1875" s="113">
        <v>0</v>
      </c>
      <c r="Y1875" s="120"/>
    </row>
    <row r="1876" spans="1:25" ht="15">
      <c r="A1876" s="134" t="s">
        <v>696</v>
      </c>
      <c r="B1876" s="134" t="s">
        <v>2737</v>
      </c>
      <c r="C1876" s="134" t="s">
        <v>2951</v>
      </c>
      <c r="D1876" s="136">
        <f t="shared" si="527"/>
        <v>1.614376514092309E-30</v>
      </c>
      <c r="E1876" s="136">
        <f t="shared" si="526"/>
        <v>2191.9051353179484</v>
      </c>
      <c r="F1876" s="136">
        <v>0</v>
      </c>
      <c r="G1876" s="136">
        <f t="shared" si="528"/>
        <v>2191.9051353179484</v>
      </c>
      <c r="H1876" s="136">
        <f t="shared" ca="1" si="525"/>
        <v>2192</v>
      </c>
      <c r="I1876" s="154">
        <v>0</v>
      </c>
      <c r="J1876" s="347"/>
      <c r="K1876" t="s">
        <v>452</v>
      </c>
      <c r="L1876" t="s">
        <v>2737</v>
      </c>
      <c r="M1876" s="113" t="s">
        <v>2952</v>
      </c>
      <c r="N1876" s="113">
        <v>0</v>
      </c>
      <c r="O1876" s="113">
        <v>2300</v>
      </c>
      <c r="S1876" s="113">
        <v>0</v>
      </c>
      <c r="Y1876" s="120"/>
    </row>
    <row r="1877" spans="1:25" ht="15">
      <c r="A1877" s="134" t="s">
        <v>675</v>
      </c>
      <c r="B1877" s="134" t="s">
        <v>2434</v>
      </c>
      <c r="C1877" s="134" t="s">
        <v>2672</v>
      </c>
      <c r="D1877" s="136">
        <f t="shared" si="527"/>
        <v>1.6950953397969245E-30</v>
      </c>
      <c r="E1877" s="136">
        <f t="shared" si="526"/>
        <v>3287.8577029769226</v>
      </c>
      <c r="F1877" s="136">
        <v>0</v>
      </c>
      <c r="G1877" s="136">
        <f t="shared" si="528"/>
        <v>3287.8577029769226</v>
      </c>
      <c r="H1877" s="136">
        <f t="shared" ca="1" si="525"/>
        <v>3288</v>
      </c>
      <c r="I1877" s="154">
        <v>0</v>
      </c>
      <c r="J1877" s="347"/>
      <c r="K1877" t="s">
        <v>583</v>
      </c>
      <c r="L1877" t="s">
        <v>1473</v>
      </c>
      <c r="M1877" s="113" t="s">
        <v>1639</v>
      </c>
      <c r="N1877" s="113">
        <v>2500</v>
      </c>
      <c r="O1877" s="113">
        <v>0</v>
      </c>
      <c r="S1877" s="113">
        <v>0</v>
      </c>
      <c r="Y1877" s="120"/>
    </row>
    <row r="1878" spans="1:25" ht="15">
      <c r="A1878" s="134" t="s">
        <v>752</v>
      </c>
      <c r="B1878" s="134" t="s">
        <v>2076</v>
      </c>
      <c r="C1878" s="134" t="s">
        <v>2114</v>
      </c>
      <c r="D1878" s="136">
        <f t="shared" si="527"/>
        <v>1.7798501067867708E-30</v>
      </c>
      <c r="E1878" s="136">
        <f t="shared" si="526"/>
        <v>4931.7865544653841</v>
      </c>
      <c r="F1878" s="136">
        <v>0</v>
      </c>
      <c r="G1878" s="136">
        <f t="shared" si="528"/>
        <v>4931.7865544653841</v>
      </c>
      <c r="H1878" s="136">
        <f t="shared" ca="1" si="525"/>
        <v>4932</v>
      </c>
      <c r="I1878" s="154">
        <v>1717.3752749999996</v>
      </c>
      <c r="J1878" s="347"/>
      <c r="K1878" t="s">
        <v>758</v>
      </c>
      <c r="L1878" t="s">
        <v>3002</v>
      </c>
      <c r="M1878" s="113" t="s">
        <v>3190</v>
      </c>
      <c r="N1878" s="113">
        <v>0</v>
      </c>
      <c r="O1878" s="113">
        <v>0</v>
      </c>
      <c r="S1878" s="113">
        <v>0</v>
      </c>
      <c r="Y1878" s="120"/>
    </row>
    <row r="1879" spans="1:25" ht="15">
      <c r="A1879" s="134" t="s">
        <v>671</v>
      </c>
      <c r="B1879" s="134" t="s">
        <v>3543</v>
      </c>
      <c r="C1879" s="134" t="s">
        <v>3634</v>
      </c>
      <c r="D1879" s="136">
        <f t="shared" si="527"/>
        <v>1.8688426121261096E-30</v>
      </c>
      <c r="E1879" s="136">
        <f t="shared" si="526"/>
        <v>7397.6798316980767</v>
      </c>
      <c r="F1879" s="136">
        <v>0</v>
      </c>
      <c r="G1879" s="136">
        <f t="shared" si="528"/>
        <v>7397.6798316980767</v>
      </c>
      <c r="H1879" s="136">
        <f t="shared" ca="1" si="525"/>
        <v>7398</v>
      </c>
      <c r="I1879" s="154">
        <v>22735.273084999997</v>
      </c>
      <c r="J1879" s="347"/>
      <c r="K1879" t="s">
        <v>668</v>
      </c>
      <c r="L1879" t="s">
        <v>2737</v>
      </c>
      <c r="M1879" s="113" t="s">
        <v>2841</v>
      </c>
      <c r="N1879" s="113">
        <v>0</v>
      </c>
      <c r="O1879" s="113">
        <v>100</v>
      </c>
      <c r="S1879" s="113">
        <v>0</v>
      </c>
      <c r="Y1879" s="120"/>
    </row>
    <row r="1880" spans="1:25" ht="15">
      <c r="A1880" s="134" t="s">
        <v>1294</v>
      </c>
      <c r="B1880" s="134" t="s">
        <v>1373</v>
      </c>
      <c r="C1880" s="134" t="s">
        <v>1456</v>
      </c>
      <c r="D1880" s="136">
        <f t="shared" si="527"/>
        <v>1.9622847427324151E-30</v>
      </c>
      <c r="E1880" s="136">
        <f t="shared" si="526"/>
        <v>11096.519747547114</v>
      </c>
      <c r="F1880" s="136">
        <v>0</v>
      </c>
      <c r="G1880" s="136">
        <f t="shared" si="528"/>
        <v>11096.519747547114</v>
      </c>
      <c r="H1880" s="136">
        <f t="shared" ca="1" si="525"/>
        <v>11097</v>
      </c>
      <c r="I1880" s="154">
        <v>0</v>
      </c>
      <c r="J1880" s="347"/>
      <c r="K1880" t="s">
        <v>471</v>
      </c>
      <c r="L1880" t="s">
        <v>2434</v>
      </c>
      <c r="M1880" s="113" t="s">
        <v>2621</v>
      </c>
      <c r="N1880" s="113">
        <v>0</v>
      </c>
      <c r="O1880" s="113">
        <v>100</v>
      </c>
      <c r="S1880" s="113">
        <v>0</v>
      </c>
      <c r="Y1880" s="120"/>
    </row>
    <row r="1881" spans="1:25" ht="15">
      <c r="A1881" s="134" t="s">
        <v>1350</v>
      </c>
      <c r="B1881" s="134" t="s">
        <v>2434</v>
      </c>
      <c r="C1881" s="134" t="s">
        <v>2628</v>
      </c>
      <c r="D1881" s="136">
        <f t="shared" si="527"/>
        <v>2.0603989798690359E-30</v>
      </c>
      <c r="E1881" s="136">
        <f t="shared" si="526"/>
        <v>16644.779621320671</v>
      </c>
      <c r="F1881" s="136">
        <v>0</v>
      </c>
      <c r="G1881" s="136">
        <f t="shared" si="528"/>
        <v>16644.779621320671</v>
      </c>
      <c r="H1881" s="136">
        <f t="shared" ca="1" si="525"/>
        <v>16645</v>
      </c>
      <c r="I1881" s="154">
        <v>0</v>
      </c>
      <c r="J1881" s="347"/>
      <c r="K1881" t="s">
        <v>445</v>
      </c>
      <c r="L1881" t="s">
        <v>2076</v>
      </c>
      <c r="M1881" s="113" t="s">
        <v>2081</v>
      </c>
      <c r="N1881" s="113">
        <v>0</v>
      </c>
      <c r="O1881" s="113">
        <v>3300</v>
      </c>
      <c r="S1881" s="113">
        <v>0</v>
      </c>
      <c r="Y1881" s="120"/>
    </row>
    <row r="1882" spans="1:25" ht="15">
      <c r="A1882" s="134" t="s">
        <v>431</v>
      </c>
      <c r="B1882" s="134" t="s">
        <v>1373</v>
      </c>
      <c r="C1882" s="134" t="s">
        <v>1399</v>
      </c>
      <c r="D1882" s="136">
        <f t="shared" si="527"/>
        <v>2.1634189288624879E-30</v>
      </c>
      <c r="E1882" s="136">
        <f t="shared" si="526"/>
        <v>24967.169431981005</v>
      </c>
      <c r="F1882" s="136">
        <v>0</v>
      </c>
      <c r="G1882" s="136">
        <f t="shared" si="528"/>
        <v>24967.169431981005</v>
      </c>
      <c r="H1882" s="136">
        <f t="shared" ca="1" si="525"/>
        <v>24968</v>
      </c>
      <c r="I1882" s="154">
        <v>0</v>
      </c>
      <c r="J1882" s="347"/>
      <c r="K1882" t="s">
        <v>613</v>
      </c>
      <c r="L1882" t="s">
        <v>2434</v>
      </c>
      <c r="M1882" s="113" t="s">
        <v>2673</v>
      </c>
      <c r="N1882" s="113">
        <v>0</v>
      </c>
      <c r="O1882" s="113">
        <v>0</v>
      </c>
      <c r="S1882" s="113">
        <v>0</v>
      </c>
      <c r="Y1882" s="120"/>
    </row>
    <row r="1883" spans="1:25" ht="15">
      <c r="A1883" s="134" t="s">
        <v>688</v>
      </c>
      <c r="B1883" s="134" t="s">
        <v>1473</v>
      </c>
      <c r="C1883" s="134" t="s">
        <v>1702</v>
      </c>
      <c r="D1883" s="136">
        <f>D1882*0.75</f>
        <v>1.6225641966468661E-30</v>
      </c>
      <c r="E1883" s="136">
        <f>E1882*0.01</f>
        <v>249.67169431981006</v>
      </c>
      <c r="F1883" s="136">
        <f ca="1">RANDBETWEEN(0,10000)</f>
        <v>2000</v>
      </c>
      <c r="G1883" s="136">
        <f t="shared" ca="1" si="528"/>
        <v>2249.6716943198098</v>
      </c>
      <c r="H1883" s="136">
        <f t="shared" ca="1" si="525"/>
        <v>540</v>
      </c>
      <c r="I1883" s="154">
        <v>0</v>
      </c>
      <c r="J1883" s="347"/>
      <c r="K1883" t="s">
        <v>437</v>
      </c>
      <c r="L1883" t="s">
        <v>3660</v>
      </c>
      <c r="M1883" s="113" t="s">
        <v>3978</v>
      </c>
      <c r="N1883" s="113">
        <v>0</v>
      </c>
      <c r="O1883" s="113">
        <v>61500</v>
      </c>
      <c r="S1883" s="113">
        <v>0</v>
      </c>
      <c r="Y1883" s="120"/>
    </row>
    <row r="1884" spans="1:25" ht="15">
      <c r="A1884" s="134" t="s">
        <v>693</v>
      </c>
      <c r="B1884" s="134" t="s">
        <v>2737</v>
      </c>
      <c r="C1884" s="134" t="s">
        <v>2790</v>
      </c>
      <c r="D1884" s="136">
        <f t="shared" si="527"/>
        <v>1.7036924064792094E-30</v>
      </c>
      <c r="E1884" s="136">
        <f t="shared" si="526"/>
        <v>374.50754147971509</v>
      </c>
      <c r="F1884" s="136">
        <v>0</v>
      </c>
      <c r="G1884" s="136">
        <f t="shared" si="528"/>
        <v>374.50754147971509</v>
      </c>
      <c r="H1884" s="136">
        <f t="shared" ca="1" si="525"/>
        <v>375</v>
      </c>
      <c r="I1884" s="154">
        <v>0</v>
      </c>
      <c r="J1884" s="347"/>
      <c r="K1884" t="s">
        <v>539</v>
      </c>
      <c r="L1884" t="s">
        <v>2434</v>
      </c>
      <c r="M1884" s="113" t="s">
        <v>2641</v>
      </c>
      <c r="N1884" s="113">
        <v>0</v>
      </c>
      <c r="O1884" s="113">
        <v>0</v>
      </c>
      <c r="S1884" s="113">
        <v>0</v>
      </c>
      <c r="Y1884" s="120"/>
    </row>
    <row r="1885" spans="1:25" ht="15">
      <c r="A1885" s="134" t="s">
        <v>727</v>
      </c>
      <c r="B1885" s="134" t="s">
        <v>2076</v>
      </c>
      <c r="C1885" s="134" t="s">
        <v>2364</v>
      </c>
      <c r="D1885" s="136">
        <f t="shared" si="527"/>
        <v>1.78887702680317E-30</v>
      </c>
      <c r="E1885" s="136">
        <f t="shared" si="526"/>
        <v>561.76131221957257</v>
      </c>
      <c r="F1885" s="136">
        <v>0</v>
      </c>
      <c r="G1885" s="136">
        <f t="shared" si="528"/>
        <v>561.76131221957257</v>
      </c>
      <c r="H1885" s="136">
        <f t="shared" ca="1" si="525"/>
        <v>562</v>
      </c>
      <c r="I1885" s="154">
        <v>17.347224999999998</v>
      </c>
      <c r="J1885" s="347"/>
      <c r="K1885" t="s">
        <v>500</v>
      </c>
      <c r="L1885" t="s">
        <v>1763</v>
      </c>
      <c r="M1885" s="113" t="s">
        <v>1779</v>
      </c>
      <c r="N1885" s="113">
        <v>0</v>
      </c>
      <c r="O1885" s="113">
        <v>12700</v>
      </c>
      <c r="S1885" s="113">
        <v>0</v>
      </c>
      <c r="Y1885" s="120"/>
    </row>
    <row r="1886" spans="1:25" ht="15">
      <c r="A1886" s="134" t="s">
        <v>673</v>
      </c>
      <c r="B1886" s="134" t="s">
        <v>2434</v>
      </c>
      <c r="C1886" s="134" t="s">
        <v>2667</v>
      </c>
      <c r="D1886" s="136">
        <f t="shared" si="527"/>
        <v>1.8783208781433285E-30</v>
      </c>
      <c r="E1886" s="136">
        <f t="shared" si="526"/>
        <v>842.64196832935886</v>
      </c>
      <c r="F1886" s="136">
        <v>0</v>
      </c>
      <c r="G1886" s="136">
        <f t="shared" si="528"/>
        <v>842.64196832935886</v>
      </c>
      <c r="H1886" s="136">
        <f t="shared" ca="1" si="525"/>
        <v>843</v>
      </c>
      <c r="I1886" s="154">
        <v>0</v>
      </c>
      <c r="J1886" s="347"/>
      <c r="K1886" t="s">
        <v>646</v>
      </c>
      <c r="L1886" t="s">
        <v>3307</v>
      </c>
      <c r="M1886" s="113" t="s">
        <v>3435</v>
      </c>
      <c r="N1886" s="113">
        <v>4400</v>
      </c>
      <c r="O1886" s="113">
        <v>0</v>
      </c>
      <c r="S1886" s="113">
        <v>0</v>
      </c>
      <c r="Y1886" s="120"/>
    </row>
    <row r="1887" spans="1:25" ht="15">
      <c r="A1887" s="134" t="s">
        <v>666</v>
      </c>
      <c r="B1887" s="134" t="s">
        <v>3543</v>
      </c>
      <c r="C1887" s="134" t="s">
        <v>3571</v>
      </c>
      <c r="D1887" s="136">
        <f t="shared" si="527"/>
        <v>1.972236922050495E-30</v>
      </c>
      <c r="E1887" s="136">
        <f t="shared" si="526"/>
        <v>1263.9629524940383</v>
      </c>
      <c r="F1887" s="136">
        <v>0</v>
      </c>
      <c r="G1887" s="136">
        <f t="shared" si="528"/>
        <v>1263.9629524940383</v>
      </c>
      <c r="H1887" s="136">
        <f t="shared" ca="1" si="525"/>
        <v>1264</v>
      </c>
      <c r="I1887" s="154">
        <v>852.26916425000002</v>
      </c>
      <c r="J1887" s="347"/>
      <c r="K1887" t="s">
        <v>725</v>
      </c>
      <c r="L1887" t="s">
        <v>1763</v>
      </c>
      <c r="M1887" s="113" t="s">
        <v>2004</v>
      </c>
      <c r="N1887" s="113">
        <v>0</v>
      </c>
      <c r="O1887" s="113">
        <v>-300</v>
      </c>
      <c r="S1887" s="113">
        <v>0</v>
      </c>
      <c r="Y1887" s="120"/>
    </row>
    <row r="1888" spans="1:25" ht="15">
      <c r="A1888" s="134" t="s">
        <v>690</v>
      </c>
      <c r="B1888" s="134" t="s">
        <v>1763</v>
      </c>
      <c r="C1888" s="134" t="s">
        <v>1998</v>
      </c>
      <c r="D1888" s="136">
        <f t="shared" si="527"/>
        <v>2.07084876815302E-30</v>
      </c>
      <c r="E1888" s="136">
        <f t="shared" si="526"/>
        <v>1895.9444287410574</v>
      </c>
      <c r="F1888" s="136">
        <v>0</v>
      </c>
      <c r="G1888" s="136">
        <f t="shared" si="528"/>
        <v>1895.9444287410574</v>
      </c>
      <c r="H1888" s="136">
        <f t="shared" ca="1" si="525"/>
        <v>1896</v>
      </c>
      <c r="I1888" s="154">
        <v>0</v>
      </c>
      <c r="J1888" s="347"/>
      <c r="K1888" t="s">
        <v>477</v>
      </c>
      <c r="L1888" t="s">
        <v>1473</v>
      </c>
      <c r="M1888" s="113" t="s">
        <v>1703</v>
      </c>
      <c r="N1888" s="113">
        <v>300</v>
      </c>
      <c r="O1888" s="113">
        <v>0</v>
      </c>
      <c r="S1888" s="113">
        <v>0</v>
      </c>
      <c r="Y1888" s="120"/>
    </row>
    <row r="1889" spans="1:25" ht="15">
      <c r="A1889" s="134" t="s">
        <v>767</v>
      </c>
      <c r="B1889" s="134" t="s">
        <v>3660</v>
      </c>
      <c r="C1889" s="134" t="s">
        <v>3979</v>
      </c>
      <c r="D1889" s="136">
        <f t="shared" si="527"/>
        <v>2.1743912065606711E-30</v>
      </c>
      <c r="E1889" s="136">
        <f t="shared" si="526"/>
        <v>2843.9166431115864</v>
      </c>
      <c r="F1889" s="136">
        <v>0</v>
      </c>
      <c r="G1889" s="136">
        <f t="shared" si="528"/>
        <v>2843.9166431115864</v>
      </c>
      <c r="H1889" s="136">
        <f t="shared" ca="1" si="525"/>
        <v>2844</v>
      </c>
      <c r="I1889" s="154">
        <v>0</v>
      </c>
      <c r="J1889" s="347"/>
      <c r="K1889" t="s">
        <v>615</v>
      </c>
      <c r="L1889" t="s">
        <v>3307</v>
      </c>
      <c r="M1889" s="113" t="s">
        <v>3406</v>
      </c>
      <c r="N1889" s="113">
        <v>1400</v>
      </c>
      <c r="O1889" s="113">
        <v>0</v>
      </c>
      <c r="S1889" s="113">
        <v>0</v>
      </c>
      <c r="Y1889" s="120"/>
    </row>
    <row r="1890" spans="1:25" ht="15">
      <c r="A1890" s="134" t="s">
        <v>1293</v>
      </c>
      <c r="B1890" s="134" t="s">
        <v>1473</v>
      </c>
      <c r="C1890" s="134" t="s">
        <v>1704</v>
      </c>
      <c r="D1890" s="136">
        <f t="shared" ref="D1890:D1891" si="529">D1889*0.75</f>
        <v>1.6307934049205033E-30</v>
      </c>
      <c r="E1890" s="136">
        <f t="shared" ref="E1890:E1891" si="530">E1889*0.5</f>
        <v>1421.9583215557932</v>
      </c>
      <c r="F1890" s="136">
        <f t="shared" ref="F1890:F1891" ca="1" si="531">RANDBETWEEN(0,10000)</f>
        <v>5630</v>
      </c>
      <c r="G1890" s="136">
        <f t="shared" ca="1" si="528"/>
        <v>7051.9583215557932</v>
      </c>
      <c r="H1890" s="136">
        <f t="shared" ca="1" si="525"/>
        <v>1523</v>
      </c>
      <c r="I1890" s="154">
        <v>752.50180382999997</v>
      </c>
      <c r="J1890" s="347"/>
      <c r="K1890" t="s">
        <v>467</v>
      </c>
      <c r="L1890" t="s">
        <v>2076</v>
      </c>
      <c r="M1890" s="113" t="s">
        <v>2365</v>
      </c>
      <c r="N1890" s="113">
        <v>0</v>
      </c>
      <c r="O1890" s="113">
        <v>600</v>
      </c>
      <c r="S1890" s="113">
        <v>0</v>
      </c>
      <c r="Y1890" s="120"/>
    </row>
    <row r="1891" spans="1:25" ht="15">
      <c r="A1891" s="134" t="s">
        <v>571</v>
      </c>
      <c r="B1891" s="134" t="s">
        <v>3660</v>
      </c>
      <c r="C1891" s="134" t="s">
        <v>3980</v>
      </c>
      <c r="D1891" s="136">
        <f t="shared" si="529"/>
        <v>1.2230950536903776E-30</v>
      </c>
      <c r="E1891" s="136">
        <f t="shared" si="530"/>
        <v>710.9791607778966</v>
      </c>
      <c r="F1891" s="136">
        <f t="shared" ca="1" si="531"/>
        <v>661</v>
      </c>
      <c r="G1891" s="136">
        <f t="shared" ca="1" si="528"/>
        <v>1371.9791607778966</v>
      </c>
      <c r="H1891" s="136">
        <f t="shared" ca="1" si="525"/>
        <v>928</v>
      </c>
      <c r="I1891" s="154">
        <v>0</v>
      </c>
      <c r="J1891" s="347"/>
      <c r="K1891" t="s">
        <v>576</v>
      </c>
      <c r="L1891" t="s">
        <v>1763</v>
      </c>
      <c r="M1891" s="113" t="s">
        <v>2008</v>
      </c>
      <c r="N1891" s="113">
        <v>0</v>
      </c>
      <c r="O1891" s="113">
        <v>0</v>
      </c>
      <c r="S1891" s="113">
        <v>0</v>
      </c>
      <c r="Y1891" s="120"/>
    </row>
    <row r="1892" spans="1:25" ht="15">
      <c r="A1892" s="134" t="s">
        <v>746</v>
      </c>
      <c r="B1892" s="134" t="s">
        <v>1763</v>
      </c>
      <c r="C1892" s="134" t="s">
        <v>2009</v>
      </c>
      <c r="D1892" s="136">
        <f t="shared" si="527"/>
        <v>1.2842498063748965E-30</v>
      </c>
      <c r="E1892" s="136">
        <f t="shared" si="526"/>
        <v>1066.4687411668449</v>
      </c>
      <c r="F1892" s="136">
        <v>0</v>
      </c>
      <c r="G1892" s="136">
        <f t="shared" si="528"/>
        <v>1066.4687411668449</v>
      </c>
      <c r="H1892" s="136">
        <f t="shared" ca="1" si="525"/>
        <v>1067</v>
      </c>
      <c r="I1892" s="154">
        <v>0</v>
      </c>
      <c r="J1892" s="347"/>
      <c r="K1892" t="s">
        <v>474</v>
      </c>
      <c r="L1892" t="s">
        <v>2076</v>
      </c>
      <c r="M1892" s="113" t="s">
        <v>2223</v>
      </c>
      <c r="N1892" s="113">
        <v>0</v>
      </c>
      <c r="O1892" s="113">
        <v>0</v>
      </c>
      <c r="S1892" s="113">
        <v>0</v>
      </c>
      <c r="Y1892" s="120"/>
    </row>
    <row r="1893" spans="1:25" ht="15">
      <c r="A1893" s="134" t="s">
        <v>469</v>
      </c>
      <c r="B1893" s="134" t="s">
        <v>3002</v>
      </c>
      <c r="C1893" s="134" t="s">
        <v>3134</v>
      </c>
      <c r="D1893" s="136">
        <f t="shared" si="527"/>
        <v>1.3484622966936414E-30</v>
      </c>
      <c r="E1893" s="136">
        <f t="shared" si="526"/>
        <v>1599.7031117502675</v>
      </c>
      <c r="F1893" s="136">
        <v>0</v>
      </c>
      <c r="G1893" s="136">
        <f t="shared" si="528"/>
        <v>1599.7031117502675</v>
      </c>
      <c r="H1893" s="136">
        <f t="shared" ca="1" si="525"/>
        <v>1600</v>
      </c>
      <c r="I1893" s="154">
        <v>0</v>
      </c>
      <c r="J1893" s="347"/>
      <c r="K1893" t="s">
        <v>488</v>
      </c>
      <c r="L1893" t="s">
        <v>2076</v>
      </c>
      <c r="M1893" s="113" t="s">
        <v>2273</v>
      </c>
      <c r="N1893" s="113">
        <v>0</v>
      </c>
      <c r="O1893" s="113">
        <v>21900</v>
      </c>
      <c r="S1893" s="113">
        <v>0</v>
      </c>
      <c r="Y1893" s="120"/>
    </row>
    <row r="1894" spans="1:25" ht="15">
      <c r="A1894" s="134" t="s">
        <v>770</v>
      </c>
      <c r="B1894" s="134" t="s">
        <v>3543</v>
      </c>
      <c r="C1894" s="134" t="s">
        <v>3635</v>
      </c>
      <c r="D1894" s="136">
        <f>D1893*0.75</f>
        <v>1.0113467225202311E-30</v>
      </c>
      <c r="E1894" s="136">
        <f>E1893*0.5</f>
        <v>799.85155587513373</v>
      </c>
      <c r="F1894" s="136">
        <f ca="1">RANDBETWEEN(0,10000)</f>
        <v>4061</v>
      </c>
      <c r="G1894" s="136">
        <f t="shared" ca="1" si="528"/>
        <v>4860.8515558751333</v>
      </c>
      <c r="H1894" s="136">
        <f t="shared" ca="1" si="525"/>
        <v>4309</v>
      </c>
      <c r="I1894" s="154">
        <v>0</v>
      </c>
      <c r="J1894" s="347"/>
      <c r="K1894" t="s">
        <v>496</v>
      </c>
      <c r="L1894" t="s">
        <v>2737</v>
      </c>
      <c r="M1894" s="113" t="s">
        <v>2918</v>
      </c>
      <c r="N1894" s="113">
        <v>0</v>
      </c>
      <c r="O1894" s="113">
        <v>0</v>
      </c>
      <c r="S1894" s="113">
        <v>0</v>
      </c>
      <c r="Y1894" s="120"/>
    </row>
    <row r="1895" spans="1:25" ht="15">
      <c r="A1895" s="134" t="s">
        <v>704</v>
      </c>
      <c r="B1895" s="134" t="s">
        <v>3307</v>
      </c>
      <c r="C1895" s="134" t="s">
        <v>3497</v>
      </c>
      <c r="D1895" s="136">
        <f t="shared" si="527"/>
        <v>1.0619140586462427E-30</v>
      </c>
      <c r="E1895" s="136">
        <f t="shared" si="526"/>
        <v>1199.7773338127006</v>
      </c>
      <c r="F1895" s="136">
        <v>0</v>
      </c>
      <c r="G1895" s="136">
        <f t="shared" si="528"/>
        <v>1199.7773338127006</v>
      </c>
      <c r="H1895" s="136">
        <f t="shared" ca="1" si="525"/>
        <v>1200</v>
      </c>
      <c r="I1895" s="154">
        <v>371.23061499999994</v>
      </c>
      <c r="J1895" s="347"/>
      <c r="K1895" t="s">
        <v>780</v>
      </c>
      <c r="L1895" t="s">
        <v>3660</v>
      </c>
      <c r="M1895" s="113" t="s">
        <v>3981</v>
      </c>
      <c r="N1895" s="113">
        <v>0</v>
      </c>
      <c r="O1895" s="113">
        <v>19900</v>
      </c>
      <c r="S1895" s="113">
        <v>0</v>
      </c>
      <c r="Y1895" s="120"/>
    </row>
    <row r="1896" spans="1:25" ht="15">
      <c r="A1896" s="134" t="s">
        <v>782</v>
      </c>
      <c r="B1896" s="134" t="s">
        <v>3660</v>
      </c>
      <c r="C1896" s="134" t="s">
        <v>3734</v>
      </c>
      <c r="D1896" s="136">
        <f t="shared" si="527"/>
        <v>1.115009761578555E-30</v>
      </c>
      <c r="E1896" s="136">
        <f t="shared" si="526"/>
        <v>1799.6660007190508</v>
      </c>
      <c r="F1896" s="136">
        <v>0</v>
      </c>
      <c r="G1896" s="136">
        <f t="shared" si="528"/>
        <v>1799.6660007190508</v>
      </c>
      <c r="H1896" s="136">
        <f t="shared" ca="1" si="525"/>
        <v>1800</v>
      </c>
      <c r="I1896" s="154">
        <v>0</v>
      </c>
      <c r="J1896" s="347"/>
      <c r="K1896" t="s">
        <v>704</v>
      </c>
      <c r="L1896" t="s">
        <v>3307</v>
      </c>
      <c r="M1896" s="113" t="s">
        <v>3497</v>
      </c>
      <c r="N1896" s="113">
        <v>800</v>
      </c>
      <c r="O1896" s="113">
        <v>0</v>
      </c>
      <c r="S1896" s="113">
        <v>0</v>
      </c>
      <c r="Y1896" s="120"/>
    </row>
    <row r="1897" spans="1:25" ht="15">
      <c r="A1897" s="134" t="s">
        <v>489</v>
      </c>
      <c r="B1897" s="134" t="s">
        <v>1763</v>
      </c>
      <c r="C1897" s="134" t="s">
        <v>2010</v>
      </c>
      <c r="D1897" s="136">
        <f t="shared" si="527"/>
        <v>1.1707602496574827E-30</v>
      </c>
      <c r="E1897" s="136">
        <f t="shared" si="526"/>
        <v>2699.4990010785759</v>
      </c>
      <c r="F1897" s="136">
        <v>0</v>
      </c>
      <c r="G1897" s="136">
        <f t="shared" si="528"/>
        <v>2699.4990010785759</v>
      </c>
      <c r="H1897" s="136">
        <f t="shared" ca="1" si="525"/>
        <v>2700</v>
      </c>
      <c r="I1897" s="154">
        <v>0</v>
      </c>
      <c r="J1897" s="347"/>
      <c r="K1897" t="s">
        <v>691</v>
      </c>
      <c r="L1897" t="s">
        <v>3002</v>
      </c>
      <c r="M1897" s="113" t="s">
        <v>3218</v>
      </c>
      <c r="N1897" s="113">
        <v>0</v>
      </c>
      <c r="O1897" s="113">
        <v>100</v>
      </c>
      <c r="S1897" s="113">
        <v>0</v>
      </c>
      <c r="Y1897" s="120"/>
    </row>
    <row r="1898" spans="1:25" ht="15">
      <c r="A1898" s="134" t="s">
        <v>478</v>
      </c>
      <c r="B1898" s="134" t="s">
        <v>2076</v>
      </c>
      <c r="C1898" s="134" t="s">
        <v>2298</v>
      </c>
      <c r="D1898" s="136">
        <f t="shared" si="527"/>
        <v>1.2292982621403568E-30</v>
      </c>
      <c r="E1898" s="136">
        <f t="shared" si="526"/>
        <v>4049.2485016178639</v>
      </c>
      <c r="F1898" s="136">
        <v>0</v>
      </c>
      <c r="G1898" s="136">
        <f t="shared" si="528"/>
        <v>4049.2485016178639</v>
      </c>
      <c r="H1898" s="136">
        <f t="shared" ca="1" si="525"/>
        <v>4050</v>
      </c>
      <c r="I1898" s="154">
        <v>0</v>
      </c>
      <c r="J1898" s="347"/>
      <c r="K1898" t="s">
        <v>597</v>
      </c>
      <c r="L1898" t="s">
        <v>3660</v>
      </c>
      <c r="M1898" s="113" t="s">
        <v>3910</v>
      </c>
      <c r="N1898" s="113">
        <v>0</v>
      </c>
      <c r="O1898" s="113">
        <v>200</v>
      </c>
      <c r="S1898" s="113">
        <v>0</v>
      </c>
      <c r="Y1898" s="120"/>
    </row>
    <row r="1899" spans="1:25" ht="15">
      <c r="A1899" s="134" t="s">
        <v>1296</v>
      </c>
      <c r="B1899" s="134" t="s">
        <v>4275</v>
      </c>
      <c r="C1899" s="134" t="s">
        <v>4407</v>
      </c>
      <c r="D1899" s="136">
        <f t="shared" ref="D1899:D1901" si="532">D1898*0.75</f>
        <v>9.219736966052677E-31</v>
      </c>
      <c r="E1899" s="136">
        <f>E1898*0.01</f>
        <v>40.492485016178641</v>
      </c>
      <c r="F1899" s="136">
        <f t="shared" ref="F1899:F1901" ca="1" si="533">RANDBETWEEN(0,10000)</f>
        <v>3148</v>
      </c>
      <c r="G1899" s="136">
        <f t="shared" ca="1" si="528"/>
        <v>3188.4924850161788</v>
      </c>
      <c r="H1899" s="136">
        <f t="shared" ca="1" si="525"/>
        <v>2246</v>
      </c>
      <c r="I1899" s="154">
        <v>27263.585760109996</v>
      </c>
      <c r="J1899" s="347"/>
      <c r="K1899" t="s">
        <v>752</v>
      </c>
      <c r="L1899" t="s">
        <v>260</v>
      </c>
      <c r="M1899" s="113" t="s">
        <v>1086</v>
      </c>
      <c r="N1899" s="113">
        <v>0</v>
      </c>
      <c r="O1899" s="113">
        <v>0</v>
      </c>
      <c r="S1899" s="113">
        <v>0</v>
      </c>
      <c r="Y1899" s="120"/>
    </row>
    <row r="1900" spans="1:25" ht="15">
      <c r="A1900" s="134" t="s">
        <v>1294</v>
      </c>
      <c r="B1900" s="134" t="s">
        <v>1763</v>
      </c>
      <c r="C1900" s="134" t="s">
        <v>1815</v>
      </c>
      <c r="D1900" s="136">
        <f t="shared" si="532"/>
        <v>6.9148027245395077E-31</v>
      </c>
      <c r="E1900" s="136">
        <f t="shared" ref="E1900:E1901" si="534">E1899*0.5</f>
        <v>20.24624250808932</v>
      </c>
      <c r="F1900" s="136">
        <f t="shared" ca="1" si="533"/>
        <v>9537</v>
      </c>
      <c r="G1900" s="136">
        <f t="shared" ca="1" si="528"/>
        <v>9557.2462425080885</v>
      </c>
      <c r="H1900" s="136">
        <f t="shared" ca="1" si="525"/>
        <v>3490</v>
      </c>
      <c r="I1900" s="154">
        <v>2339.2039023500001</v>
      </c>
      <c r="J1900" s="347"/>
      <c r="K1900" t="s">
        <v>661</v>
      </c>
      <c r="L1900" t="s">
        <v>1473</v>
      </c>
      <c r="M1900" s="113" t="s">
        <v>1705</v>
      </c>
      <c r="N1900" s="113">
        <v>0</v>
      </c>
      <c r="O1900" s="113">
        <v>0</v>
      </c>
      <c r="S1900" s="113">
        <v>0</v>
      </c>
      <c r="Y1900" s="120"/>
    </row>
    <row r="1901" spans="1:25" ht="15">
      <c r="A1901" s="134" t="s">
        <v>566</v>
      </c>
      <c r="B1901" s="134" t="s">
        <v>2076</v>
      </c>
      <c r="C1901" s="134" t="s">
        <v>2339</v>
      </c>
      <c r="D1901" s="136">
        <f t="shared" si="532"/>
        <v>5.1861020434046304E-31</v>
      </c>
      <c r="E1901" s="136">
        <f t="shared" si="534"/>
        <v>10.12312125404466</v>
      </c>
      <c r="F1901" s="136">
        <f t="shared" ca="1" si="533"/>
        <v>2382</v>
      </c>
      <c r="G1901" s="136">
        <f t="shared" ca="1" si="528"/>
        <v>2392.1231212540447</v>
      </c>
      <c r="H1901" s="136">
        <f t="shared" ca="1" si="525"/>
        <v>502</v>
      </c>
      <c r="I1901" s="154">
        <v>436.67822547999998</v>
      </c>
      <c r="J1901" s="347"/>
      <c r="K1901" t="s">
        <v>530</v>
      </c>
      <c r="L1901" t="s">
        <v>3660</v>
      </c>
      <c r="M1901" s="113" t="s">
        <v>3936</v>
      </c>
      <c r="N1901" s="113">
        <v>0</v>
      </c>
      <c r="O1901" s="113">
        <v>500</v>
      </c>
      <c r="S1901" s="113">
        <v>0</v>
      </c>
      <c r="Y1901" s="120"/>
    </row>
    <row r="1902" spans="1:25" ht="15">
      <c r="A1902" s="134" t="s">
        <v>567</v>
      </c>
      <c r="B1902" s="134" t="s">
        <v>4434</v>
      </c>
      <c r="C1902" s="134" t="s">
        <v>4478</v>
      </c>
      <c r="D1902" s="136">
        <f t="shared" si="527"/>
        <v>5.445407145574862E-31</v>
      </c>
      <c r="E1902" s="136">
        <f t="shared" si="526"/>
        <v>15.184681881066989</v>
      </c>
      <c r="F1902" s="136">
        <v>0</v>
      </c>
      <c r="G1902" s="136">
        <f t="shared" si="528"/>
        <v>15.184681881066989</v>
      </c>
      <c r="H1902" s="136">
        <f t="shared" ca="1" si="525"/>
        <v>16</v>
      </c>
      <c r="I1902" s="154">
        <v>0</v>
      </c>
      <c r="J1902" s="347"/>
      <c r="K1902" t="s">
        <v>538</v>
      </c>
      <c r="L1902" t="s">
        <v>1763</v>
      </c>
      <c r="M1902" s="113" t="s">
        <v>2011</v>
      </c>
      <c r="N1902" s="113">
        <v>0</v>
      </c>
      <c r="O1902" s="113">
        <v>2700</v>
      </c>
      <c r="S1902" s="113">
        <v>0</v>
      </c>
      <c r="Y1902" s="120"/>
    </row>
    <row r="1903" spans="1:25" ht="15">
      <c r="A1903" s="134" t="s">
        <v>494</v>
      </c>
      <c r="B1903" s="134" t="s">
        <v>3002</v>
      </c>
      <c r="C1903" s="134" t="s">
        <v>3234</v>
      </c>
      <c r="D1903" s="136">
        <f t="shared" si="527"/>
        <v>5.7176775028536053E-31</v>
      </c>
      <c r="E1903" s="136">
        <f t="shared" si="526"/>
        <v>22.777022821600482</v>
      </c>
      <c r="F1903" s="136">
        <v>0</v>
      </c>
      <c r="G1903" s="136">
        <f t="shared" si="528"/>
        <v>22.777022821600482</v>
      </c>
      <c r="H1903" s="136">
        <f t="shared" ca="1" si="525"/>
        <v>23</v>
      </c>
      <c r="I1903" s="154">
        <v>0</v>
      </c>
      <c r="J1903" s="347"/>
      <c r="K1903" t="s">
        <v>568</v>
      </c>
      <c r="L1903" t="s">
        <v>1763</v>
      </c>
      <c r="M1903" s="113" t="s">
        <v>1931</v>
      </c>
      <c r="N1903" s="113">
        <v>0</v>
      </c>
      <c r="O1903" s="113">
        <v>10500</v>
      </c>
      <c r="S1903" s="113">
        <v>0</v>
      </c>
      <c r="Y1903" s="120"/>
    </row>
    <row r="1904" spans="1:25" ht="15">
      <c r="A1904" s="134" t="s">
        <v>725</v>
      </c>
      <c r="B1904" s="134" t="s">
        <v>2434</v>
      </c>
      <c r="C1904" s="134" t="s">
        <v>2674</v>
      </c>
      <c r="D1904" s="136">
        <f t="shared" si="527"/>
        <v>6.0035613779962862E-31</v>
      </c>
      <c r="E1904" s="136">
        <f t="shared" si="526"/>
        <v>34.165534232400724</v>
      </c>
      <c r="F1904" s="136">
        <v>0</v>
      </c>
      <c r="G1904" s="136">
        <f t="shared" si="528"/>
        <v>34.165534232400724</v>
      </c>
      <c r="H1904" s="136">
        <f t="shared" ca="1" si="525"/>
        <v>35</v>
      </c>
      <c r="I1904" s="154">
        <v>0</v>
      </c>
      <c r="J1904" s="347"/>
      <c r="K1904" t="s">
        <v>617</v>
      </c>
      <c r="L1904" t="s">
        <v>3660</v>
      </c>
      <c r="M1904" s="113" t="s">
        <v>3982</v>
      </c>
      <c r="N1904" s="113">
        <v>0</v>
      </c>
      <c r="O1904" s="113">
        <v>14000</v>
      </c>
      <c r="S1904" s="113">
        <v>0</v>
      </c>
      <c r="Y1904" s="120"/>
    </row>
    <row r="1905" spans="1:25" ht="15">
      <c r="A1905" s="134" t="s">
        <v>575</v>
      </c>
      <c r="B1905" s="134" t="s">
        <v>2737</v>
      </c>
      <c r="C1905" s="134" t="s">
        <v>2953</v>
      </c>
      <c r="D1905" s="136">
        <f t="shared" si="527"/>
        <v>6.3037394468961009E-31</v>
      </c>
      <c r="E1905" s="136">
        <f t="shared" si="526"/>
        <v>51.248301348601089</v>
      </c>
      <c r="F1905" s="136">
        <v>0</v>
      </c>
      <c r="G1905" s="136">
        <f t="shared" si="528"/>
        <v>51.248301348601089</v>
      </c>
      <c r="H1905" s="136">
        <f t="shared" ca="1" si="525"/>
        <v>52</v>
      </c>
      <c r="I1905" s="154">
        <v>809.768463</v>
      </c>
      <c r="J1905" s="347"/>
      <c r="K1905" t="s">
        <v>681</v>
      </c>
      <c r="L1905" t="s">
        <v>3660</v>
      </c>
      <c r="M1905" s="113" t="s">
        <v>3983</v>
      </c>
      <c r="N1905" s="113">
        <v>0</v>
      </c>
      <c r="O1905" s="113">
        <v>75100</v>
      </c>
      <c r="S1905" s="113">
        <v>0</v>
      </c>
      <c r="Y1905" s="120"/>
    </row>
    <row r="1906" spans="1:25" ht="15">
      <c r="A1906" s="134" t="s">
        <v>468</v>
      </c>
      <c r="B1906" s="134" t="s">
        <v>1473</v>
      </c>
      <c r="C1906" s="134" t="s">
        <v>1637</v>
      </c>
      <c r="D1906" s="136">
        <f t="shared" si="527"/>
        <v>6.6189264192409058E-31</v>
      </c>
      <c r="E1906" s="136">
        <f t="shared" si="526"/>
        <v>76.872452022901626</v>
      </c>
      <c r="F1906" s="136">
        <v>0</v>
      </c>
      <c r="G1906" s="136">
        <f t="shared" si="528"/>
        <v>76.872452022901626</v>
      </c>
      <c r="H1906" s="136">
        <f t="shared" ca="1" si="525"/>
        <v>77</v>
      </c>
      <c r="I1906" s="154">
        <v>4966.1635729999998</v>
      </c>
      <c r="J1906" s="347"/>
      <c r="K1906" t="s">
        <v>529</v>
      </c>
      <c r="L1906" t="s">
        <v>1763</v>
      </c>
      <c r="M1906" s="113" t="s">
        <v>2012</v>
      </c>
      <c r="N1906" s="113">
        <v>0</v>
      </c>
      <c r="O1906" s="113">
        <v>2500</v>
      </c>
      <c r="S1906" s="113">
        <v>0</v>
      </c>
      <c r="Y1906" s="120"/>
    </row>
    <row r="1907" spans="1:25" ht="15">
      <c r="A1907" s="134" t="s">
        <v>1294</v>
      </c>
      <c r="B1907" s="134" t="s">
        <v>4048</v>
      </c>
      <c r="C1907" s="134" t="s">
        <v>4057</v>
      </c>
      <c r="D1907" s="136">
        <f t="shared" ref="D1907:D1908" si="535">D1906*0.75</f>
        <v>4.9641948144306792E-31</v>
      </c>
      <c r="E1907" s="136">
        <f t="shared" ref="E1907:E1908" si="536">E1906*0.5</f>
        <v>38.436226011450813</v>
      </c>
      <c r="F1907" s="136">
        <f t="shared" ref="F1907:F1908" ca="1" si="537">RANDBETWEEN(0,10000)</f>
        <v>39</v>
      </c>
      <c r="G1907" s="136">
        <f t="shared" ca="1" si="528"/>
        <v>77.436226011450813</v>
      </c>
      <c r="H1907" s="136">
        <f t="shared" ca="1" si="525"/>
        <v>62</v>
      </c>
      <c r="I1907" s="154">
        <v>0</v>
      </c>
      <c r="J1907" s="347"/>
      <c r="K1907" t="s">
        <v>437</v>
      </c>
      <c r="L1907" t="s">
        <v>2076</v>
      </c>
      <c r="M1907" s="113" t="s">
        <v>2366</v>
      </c>
      <c r="N1907" s="113">
        <v>0</v>
      </c>
      <c r="O1907" s="113">
        <v>2200</v>
      </c>
      <c r="S1907" s="113">
        <v>0</v>
      </c>
      <c r="Y1907" s="120"/>
    </row>
    <row r="1908" spans="1:25" ht="15">
      <c r="A1908" s="134" t="s">
        <v>604</v>
      </c>
      <c r="B1908" s="134" t="s">
        <v>3002</v>
      </c>
      <c r="C1908" s="134" t="s">
        <v>3139</v>
      </c>
      <c r="D1908" s="136">
        <f t="shared" si="535"/>
        <v>3.7231461108230094E-31</v>
      </c>
      <c r="E1908" s="136">
        <f t="shared" si="536"/>
        <v>19.218113005725407</v>
      </c>
      <c r="F1908" s="136">
        <f t="shared" ca="1" si="537"/>
        <v>3361</v>
      </c>
      <c r="G1908" s="136">
        <f t="shared" ca="1" si="528"/>
        <v>3380.2181130057256</v>
      </c>
      <c r="H1908" s="136">
        <f t="shared" ca="1" si="525"/>
        <v>476</v>
      </c>
      <c r="I1908" s="154">
        <v>0</v>
      </c>
      <c r="J1908" s="347"/>
      <c r="K1908" t="s">
        <v>1306</v>
      </c>
      <c r="L1908" t="s">
        <v>4048</v>
      </c>
      <c r="M1908" s="113" t="s">
        <v>4102</v>
      </c>
      <c r="N1908" s="113">
        <v>14900</v>
      </c>
      <c r="O1908" s="113">
        <v>0</v>
      </c>
      <c r="S1908" s="113">
        <v>0</v>
      </c>
      <c r="Y1908" s="120"/>
    </row>
    <row r="1909" spans="1:25" ht="15">
      <c r="A1909" s="134" t="s">
        <v>431</v>
      </c>
      <c r="B1909" s="134" t="s">
        <v>4048</v>
      </c>
      <c r="C1909" s="134" t="s">
        <v>4110</v>
      </c>
      <c r="D1909" s="136">
        <f t="shared" si="527"/>
        <v>3.90930341636416E-31</v>
      </c>
      <c r="E1909" s="136">
        <f t="shared" si="526"/>
        <v>28.82716950858811</v>
      </c>
      <c r="F1909" s="136">
        <v>0</v>
      </c>
      <c r="G1909" s="136">
        <f t="shared" si="528"/>
        <v>28.82716950858811</v>
      </c>
      <c r="H1909" s="136">
        <f t="shared" ca="1" si="525"/>
        <v>29</v>
      </c>
      <c r="I1909" s="154">
        <v>0</v>
      </c>
      <c r="J1909" s="347"/>
      <c r="K1909" t="s">
        <v>1310</v>
      </c>
      <c r="L1909" t="s">
        <v>1373</v>
      </c>
      <c r="M1909" s="113" t="s">
        <v>1457</v>
      </c>
      <c r="N1909" s="113">
        <v>8300</v>
      </c>
      <c r="O1909" s="113">
        <v>0</v>
      </c>
      <c r="S1909" s="113">
        <v>0</v>
      </c>
      <c r="Y1909" s="120"/>
    </row>
    <row r="1910" spans="1:25" ht="15">
      <c r="A1910" s="134" t="s">
        <v>573</v>
      </c>
      <c r="B1910" s="134" t="s">
        <v>2737</v>
      </c>
      <c r="C1910" s="134" t="s">
        <v>2954</v>
      </c>
      <c r="D1910" s="136">
        <f t="shared" si="527"/>
        <v>4.104768587182368E-31</v>
      </c>
      <c r="E1910" s="136">
        <f t="shared" si="526"/>
        <v>43.240754262882163</v>
      </c>
      <c r="F1910" s="136">
        <v>0</v>
      </c>
      <c r="G1910" s="136">
        <f t="shared" si="528"/>
        <v>43.240754262882163</v>
      </c>
      <c r="H1910" s="136">
        <f t="shared" ca="1" si="525"/>
        <v>44</v>
      </c>
      <c r="I1910" s="154">
        <v>0</v>
      </c>
      <c r="J1910" s="347"/>
      <c r="K1910" t="s">
        <v>1359</v>
      </c>
      <c r="L1910" t="s">
        <v>2076</v>
      </c>
      <c r="M1910" s="113" t="s">
        <v>2367</v>
      </c>
      <c r="N1910" s="113">
        <v>0</v>
      </c>
      <c r="O1910" s="113">
        <v>306300</v>
      </c>
      <c r="S1910" s="113">
        <v>0</v>
      </c>
      <c r="Y1910" s="120"/>
    </row>
    <row r="1911" spans="1:25" ht="15">
      <c r="A1911" s="134" t="s">
        <v>549</v>
      </c>
      <c r="B1911" s="134" t="s">
        <v>3307</v>
      </c>
      <c r="C1911" s="134" t="s">
        <v>3348</v>
      </c>
      <c r="D1911" s="136">
        <f t="shared" ref="D1911:D1912" si="538">D1910*0.75</f>
        <v>3.078576440386776E-31</v>
      </c>
      <c r="E1911" s="136">
        <f t="shared" ref="E1911:E1912" si="539">E1910*0.5</f>
        <v>21.620377131441082</v>
      </c>
      <c r="F1911" s="136">
        <f t="shared" ref="F1911:F1912" ca="1" si="540">RANDBETWEEN(0,10000)</f>
        <v>7528</v>
      </c>
      <c r="G1911" s="136">
        <f t="shared" ca="1" si="528"/>
        <v>7549.6203771314413</v>
      </c>
      <c r="H1911" s="136">
        <f t="shared" ca="1" si="525"/>
        <v>4589</v>
      </c>
      <c r="I1911" s="154">
        <v>9017.8230773399991</v>
      </c>
      <c r="J1911" s="347"/>
      <c r="K1911" t="s">
        <v>566</v>
      </c>
      <c r="L1911" t="s">
        <v>3543</v>
      </c>
      <c r="M1911" s="113" t="s">
        <v>3624</v>
      </c>
      <c r="N1911" s="113">
        <v>2300</v>
      </c>
      <c r="O1911" s="113">
        <v>0</v>
      </c>
      <c r="S1911" s="113">
        <v>0</v>
      </c>
      <c r="Y1911" s="120"/>
    </row>
    <row r="1912" spans="1:25" ht="15">
      <c r="A1912" s="134" t="s">
        <v>783</v>
      </c>
      <c r="B1912" s="134" t="s">
        <v>3660</v>
      </c>
      <c r="C1912" s="134" t="s">
        <v>3897</v>
      </c>
      <c r="D1912" s="136">
        <f t="shared" si="538"/>
        <v>2.3089323302900821E-31</v>
      </c>
      <c r="E1912" s="136">
        <f t="shared" si="539"/>
        <v>10.810188565720541</v>
      </c>
      <c r="F1912" s="136">
        <f t="shared" ca="1" si="540"/>
        <v>8380</v>
      </c>
      <c r="G1912" s="136">
        <f t="shared" ca="1" si="528"/>
        <v>8390.8101885657197</v>
      </c>
      <c r="H1912" s="136">
        <f t="shared" ca="1" si="525"/>
        <v>8275</v>
      </c>
      <c r="I1912" s="154">
        <v>0</v>
      </c>
      <c r="J1912" s="347"/>
      <c r="K1912" t="s">
        <v>658</v>
      </c>
      <c r="L1912" t="s">
        <v>2434</v>
      </c>
      <c r="M1912" s="113" t="s">
        <v>2675</v>
      </c>
      <c r="N1912" s="113">
        <v>0</v>
      </c>
      <c r="O1912" s="113">
        <v>8300</v>
      </c>
      <c r="S1912" s="113">
        <v>0</v>
      </c>
      <c r="Y1912" s="120"/>
    </row>
    <row r="1913" spans="1:25" ht="15">
      <c r="A1913" s="134" t="s">
        <v>606</v>
      </c>
      <c r="B1913" s="134" t="s">
        <v>2076</v>
      </c>
      <c r="C1913" s="134" t="s">
        <v>2324</v>
      </c>
      <c r="D1913" s="136">
        <f t="shared" si="527"/>
        <v>2.4243789468045861E-31</v>
      </c>
      <c r="E1913" s="136">
        <f t="shared" si="526"/>
        <v>16.215282848580813</v>
      </c>
      <c r="F1913" s="136">
        <v>0</v>
      </c>
      <c r="G1913" s="136">
        <f t="shared" si="528"/>
        <v>16.215282848580813</v>
      </c>
      <c r="H1913" s="136">
        <f t="shared" ca="1" si="525"/>
        <v>17</v>
      </c>
      <c r="I1913" s="154">
        <v>0</v>
      </c>
      <c r="J1913" s="347"/>
      <c r="K1913" t="s">
        <v>431</v>
      </c>
      <c r="L1913" t="s">
        <v>1473</v>
      </c>
      <c r="M1913" s="113" t="s">
        <v>1614</v>
      </c>
      <c r="N1913" s="113">
        <v>9900</v>
      </c>
      <c r="O1913" s="113">
        <v>0</v>
      </c>
      <c r="S1913" s="113">
        <v>0</v>
      </c>
      <c r="Y1913" s="120"/>
    </row>
    <row r="1914" spans="1:25" ht="15">
      <c r="A1914" s="134" t="s">
        <v>466</v>
      </c>
      <c r="B1914" s="134" t="s">
        <v>1763</v>
      </c>
      <c r="C1914" s="134" t="s">
        <v>1941</v>
      </c>
      <c r="D1914" s="136">
        <f t="shared" si="527"/>
        <v>2.5455978941448154E-31</v>
      </c>
      <c r="E1914" s="136">
        <f t="shared" si="526"/>
        <v>24.322924272871219</v>
      </c>
      <c r="F1914" s="136">
        <v>0</v>
      </c>
      <c r="G1914" s="136">
        <f t="shared" si="528"/>
        <v>24.322924272871219</v>
      </c>
      <c r="H1914" s="136">
        <f t="shared" ca="1" si="525"/>
        <v>25</v>
      </c>
      <c r="I1914" s="154">
        <v>0</v>
      </c>
      <c r="J1914" s="347"/>
      <c r="K1914" t="s">
        <v>586</v>
      </c>
      <c r="L1914" t="s">
        <v>3307</v>
      </c>
      <c r="M1914" s="113" t="s">
        <v>3338</v>
      </c>
      <c r="N1914" s="113">
        <v>13800</v>
      </c>
      <c r="O1914" s="113">
        <v>0</v>
      </c>
      <c r="S1914" s="113">
        <v>0</v>
      </c>
      <c r="Y1914" s="120"/>
    </row>
    <row r="1915" spans="1:25" ht="15">
      <c r="A1915" s="134" t="s">
        <v>678</v>
      </c>
      <c r="B1915" s="134" t="s">
        <v>2434</v>
      </c>
      <c r="C1915" s="134" t="s">
        <v>2676</v>
      </c>
      <c r="D1915" s="136">
        <f t="shared" si="527"/>
        <v>2.6728777888520562E-31</v>
      </c>
      <c r="E1915" s="136">
        <f t="shared" si="526"/>
        <v>36.484386409306829</v>
      </c>
      <c r="F1915" s="136">
        <v>0</v>
      </c>
      <c r="G1915" s="136">
        <f t="shared" si="528"/>
        <v>36.484386409306829</v>
      </c>
      <c r="H1915" s="136">
        <f t="shared" ca="1" si="525"/>
        <v>37</v>
      </c>
      <c r="I1915" s="154">
        <v>0</v>
      </c>
      <c r="J1915" s="347"/>
      <c r="K1915" t="s">
        <v>657</v>
      </c>
      <c r="L1915" t="s">
        <v>3307</v>
      </c>
      <c r="M1915" s="113" t="s">
        <v>3498</v>
      </c>
      <c r="N1915" s="113">
        <v>5100</v>
      </c>
      <c r="O1915" s="113">
        <v>0</v>
      </c>
      <c r="S1915" s="113">
        <v>0</v>
      </c>
      <c r="Y1915" s="120"/>
    </row>
    <row r="1916" spans="1:25" ht="15">
      <c r="A1916" s="134" t="s">
        <v>1342</v>
      </c>
      <c r="B1916" s="134" t="s">
        <v>2434</v>
      </c>
      <c r="C1916" s="134" t="s">
        <v>2677</v>
      </c>
      <c r="D1916" s="136">
        <f>D1915*0.75</f>
        <v>2.0046583416390421E-31</v>
      </c>
      <c r="E1916" s="136">
        <f>E1915*0.5</f>
        <v>18.242193204653415</v>
      </c>
      <c r="F1916" s="136">
        <f ca="1">RANDBETWEEN(0,10000)</f>
        <v>7771</v>
      </c>
      <c r="G1916" s="136">
        <f t="shared" ca="1" si="528"/>
        <v>7789.2421932046536</v>
      </c>
      <c r="H1916" s="136">
        <f t="shared" ca="1" si="525"/>
        <v>3492</v>
      </c>
      <c r="I1916" s="154">
        <v>0</v>
      </c>
      <c r="J1916" s="347"/>
      <c r="K1916" t="s">
        <v>741</v>
      </c>
      <c r="L1916" t="s">
        <v>1763</v>
      </c>
      <c r="M1916" s="113" t="s">
        <v>2013</v>
      </c>
      <c r="N1916" s="113">
        <v>0</v>
      </c>
      <c r="O1916" s="113">
        <v>7700</v>
      </c>
      <c r="S1916" s="113">
        <v>0</v>
      </c>
      <c r="Y1916" s="120"/>
    </row>
    <row r="1917" spans="1:25" ht="15">
      <c r="A1917" s="134" t="s">
        <v>585</v>
      </c>
      <c r="B1917" s="134" t="s">
        <v>3660</v>
      </c>
      <c r="C1917" s="134" t="s">
        <v>3984</v>
      </c>
      <c r="D1917" s="136">
        <f t="shared" si="527"/>
        <v>2.1048912587209945E-31</v>
      </c>
      <c r="E1917" s="136">
        <f t="shared" si="526"/>
        <v>27.36328980698012</v>
      </c>
      <c r="F1917" s="136">
        <v>0</v>
      </c>
      <c r="G1917" s="136">
        <f t="shared" si="528"/>
        <v>27.36328980698012</v>
      </c>
      <c r="H1917" s="136">
        <f t="shared" ca="1" si="525"/>
        <v>28</v>
      </c>
      <c r="I1917" s="154">
        <v>0</v>
      </c>
      <c r="J1917" s="347"/>
      <c r="K1917" t="s">
        <v>478</v>
      </c>
      <c r="L1917" t="s">
        <v>1763</v>
      </c>
      <c r="M1917" s="113" t="s">
        <v>2014</v>
      </c>
      <c r="N1917" s="113">
        <v>0</v>
      </c>
      <c r="O1917" s="113">
        <v>19700</v>
      </c>
      <c r="S1917" s="113">
        <v>0</v>
      </c>
      <c r="Y1917" s="120"/>
    </row>
    <row r="1918" spans="1:25" ht="15">
      <c r="A1918" s="134" t="s">
        <v>531</v>
      </c>
      <c r="B1918" s="134" t="s">
        <v>3002</v>
      </c>
      <c r="C1918" s="134" t="s">
        <v>3050</v>
      </c>
      <c r="D1918" s="136">
        <f t="shared" ref="D1918:D1919" si="541">D1917*0.75</f>
        <v>1.578668444040746E-31</v>
      </c>
      <c r="E1918" s="136">
        <f t="shared" ref="E1918:E1919" si="542">E1917*0.5</f>
        <v>13.68164490349006</v>
      </c>
      <c r="F1918" s="136">
        <f t="shared" ref="F1918:F1919" ca="1" si="543">RANDBETWEEN(0,10000)</f>
        <v>6435</v>
      </c>
      <c r="G1918" s="136">
        <f t="shared" ca="1" si="528"/>
        <v>6448.6816449034905</v>
      </c>
      <c r="H1918" s="136">
        <f t="shared" ca="1" si="525"/>
        <v>358</v>
      </c>
      <c r="I1918" s="154">
        <v>0</v>
      </c>
      <c r="J1918" s="347"/>
      <c r="K1918" t="s">
        <v>435</v>
      </c>
      <c r="L1918" t="s">
        <v>260</v>
      </c>
      <c r="M1918" s="113" t="s">
        <v>1087</v>
      </c>
      <c r="N1918" s="113">
        <v>0</v>
      </c>
      <c r="O1918" s="113">
        <v>0</v>
      </c>
      <c r="S1918" s="113">
        <v>0</v>
      </c>
      <c r="Y1918" s="120"/>
    </row>
    <row r="1919" spans="1:25" ht="15">
      <c r="A1919" s="134" t="s">
        <v>438</v>
      </c>
      <c r="B1919" s="134" t="s">
        <v>3307</v>
      </c>
      <c r="C1919" s="134" t="s">
        <v>3499</v>
      </c>
      <c r="D1919" s="136">
        <f t="shared" si="541"/>
        <v>1.1840013330305595E-31</v>
      </c>
      <c r="E1919" s="136">
        <f t="shared" si="542"/>
        <v>6.84082245174503</v>
      </c>
      <c r="F1919" s="136">
        <f t="shared" ca="1" si="543"/>
        <v>4404</v>
      </c>
      <c r="G1919" s="136">
        <f t="shared" ca="1" si="528"/>
        <v>4410.8408224517452</v>
      </c>
      <c r="H1919" s="136">
        <f t="shared" ca="1" si="525"/>
        <v>3208</v>
      </c>
      <c r="I1919" s="154">
        <v>0</v>
      </c>
      <c r="J1919" s="347"/>
      <c r="K1919" t="s">
        <v>644</v>
      </c>
      <c r="L1919" t="s">
        <v>3660</v>
      </c>
      <c r="M1919" s="113" t="s">
        <v>3944</v>
      </c>
      <c r="N1919" s="113">
        <v>0</v>
      </c>
      <c r="O1919" s="113">
        <v>25100</v>
      </c>
      <c r="S1919" s="113">
        <v>0</v>
      </c>
      <c r="Y1919" s="120"/>
    </row>
    <row r="1920" spans="1:25" ht="15">
      <c r="A1920" s="134" t="s">
        <v>680</v>
      </c>
      <c r="B1920" s="134" t="s">
        <v>3660</v>
      </c>
      <c r="C1920" s="134" t="s">
        <v>3821</v>
      </c>
      <c r="D1920" s="136">
        <f t="shared" si="527"/>
        <v>1.2432013996820876E-31</v>
      </c>
      <c r="E1920" s="136">
        <f t="shared" si="526"/>
        <v>10.261233677617545</v>
      </c>
      <c r="F1920" s="136">
        <v>0</v>
      </c>
      <c r="G1920" s="136">
        <f t="shared" si="528"/>
        <v>10.261233677617545</v>
      </c>
      <c r="H1920" s="136">
        <f t="shared" ca="1" si="525"/>
        <v>11</v>
      </c>
      <c r="I1920" s="154">
        <v>0</v>
      </c>
      <c r="J1920" s="347"/>
      <c r="K1920" t="s">
        <v>1319</v>
      </c>
      <c r="L1920" t="s">
        <v>1763</v>
      </c>
      <c r="M1920" s="113" t="s">
        <v>2015</v>
      </c>
      <c r="N1920" s="113">
        <v>0</v>
      </c>
      <c r="O1920" s="113">
        <v>79500</v>
      </c>
      <c r="S1920" s="113">
        <v>0</v>
      </c>
      <c r="Y1920" s="120"/>
    </row>
    <row r="1921" spans="1:25" ht="15">
      <c r="A1921" s="134" t="s">
        <v>476</v>
      </c>
      <c r="B1921" s="134" t="s">
        <v>1373</v>
      </c>
      <c r="C1921" s="134" t="s">
        <v>1458</v>
      </c>
      <c r="D1921" s="136">
        <f t="shared" si="527"/>
        <v>1.305361469666192E-31</v>
      </c>
      <c r="E1921" s="136">
        <f t="shared" si="526"/>
        <v>15.391850516426317</v>
      </c>
      <c r="F1921" s="136">
        <v>0</v>
      </c>
      <c r="G1921" s="136">
        <f t="shared" si="528"/>
        <v>15.391850516426317</v>
      </c>
      <c r="H1921" s="136">
        <f t="shared" ca="1" si="525"/>
        <v>16</v>
      </c>
      <c r="I1921" s="154">
        <v>0</v>
      </c>
      <c r="J1921" s="347"/>
      <c r="K1921" t="s">
        <v>1290</v>
      </c>
      <c r="L1921" t="s">
        <v>260</v>
      </c>
      <c r="M1921" s="113" t="s">
        <v>1335</v>
      </c>
      <c r="N1921" s="113">
        <v>0</v>
      </c>
      <c r="O1921" s="113">
        <v>0</v>
      </c>
      <c r="S1921" s="113">
        <v>0</v>
      </c>
      <c r="Y1921" s="120"/>
    </row>
    <row r="1922" spans="1:25" ht="15">
      <c r="A1922" s="134" t="s">
        <v>583</v>
      </c>
      <c r="B1922" s="134" t="s">
        <v>2076</v>
      </c>
      <c r="C1922" s="134" t="s">
        <v>2368</v>
      </c>
      <c r="D1922" s="136">
        <f t="shared" si="527"/>
        <v>1.3706295431495018E-31</v>
      </c>
      <c r="E1922" s="136">
        <f t="shared" si="526"/>
        <v>23.087775774639475</v>
      </c>
      <c r="F1922" s="136">
        <v>0</v>
      </c>
      <c r="G1922" s="136">
        <f t="shared" si="528"/>
        <v>23.087775774639475</v>
      </c>
      <c r="H1922" s="136">
        <f t="shared" ca="1" si="525"/>
        <v>24</v>
      </c>
      <c r="I1922" s="154">
        <v>0</v>
      </c>
      <c r="J1922" s="347"/>
      <c r="K1922" t="s">
        <v>566</v>
      </c>
      <c r="L1922" t="s">
        <v>4124</v>
      </c>
      <c r="M1922" s="113" t="s">
        <v>4198</v>
      </c>
      <c r="N1922" s="113">
        <v>1400</v>
      </c>
      <c r="O1922" s="113">
        <v>0</v>
      </c>
      <c r="S1922" s="113">
        <v>0</v>
      </c>
      <c r="Y1922" s="120"/>
    </row>
    <row r="1923" spans="1:25" ht="15">
      <c r="A1923" s="134" t="s">
        <v>748</v>
      </c>
      <c r="B1923" s="134" t="s">
        <v>1763</v>
      </c>
      <c r="C1923" s="134" t="s">
        <v>2016</v>
      </c>
      <c r="D1923" s="136">
        <f t="shared" si="527"/>
        <v>1.4391610203069769E-31</v>
      </c>
      <c r="E1923" s="136">
        <f t="shared" si="526"/>
        <v>34.631663661959209</v>
      </c>
      <c r="F1923" s="136">
        <v>0</v>
      </c>
      <c r="G1923" s="136">
        <f t="shared" si="528"/>
        <v>34.631663661959209</v>
      </c>
      <c r="H1923" s="136">
        <f t="shared" ref="H1923:H1986" ca="1" si="544">RANDBETWEEN(E1923,G1923)</f>
        <v>35</v>
      </c>
      <c r="I1923" s="154">
        <v>0</v>
      </c>
      <c r="J1923" s="347"/>
      <c r="K1923" t="s">
        <v>431</v>
      </c>
      <c r="L1923" t="s">
        <v>3002</v>
      </c>
      <c r="M1923" s="113" t="s">
        <v>3198</v>
      </c>
      <c r="N1923" s="113">
        <v>0</v>
      </c>
      <c r="O1923" s="113">
        <v>30300</v>
      </c>
      <c r="S1923" s="113">
        <v>0</v>
      </c>
      <c r="Y1923" s="120"/>
    </row>
    <row r="1924" spans="1:25" ht="15">
      <c r="A1924" s="134" t="s">
        <v>1349</v>
      </c>
      <c r="B1924" s="134" t="s">
        <v>2076</v>
      </c>
      <c r="C1924" s="134" t="s">
        <v>2354</v>
      </c>
      <c r="D1924" s="136">
        <f>D1923*0.75</f>
        <v>1.0793707652302327E-31</v>
      </c>
      <c r="E1924" s="136">
        <f>E1923*0.5</f>
        <v>17.315831830979604</v>
      </c>
      <c r="F1924" s="136">
        <f ca="1">RANDBETWEEN(0,10000)</f>
        <v>4666</v>
      </c>
      <c r="G1924" s="136">
        <f t="shared" ca="1" si="528"/>
        <v>4683.3158318309797</v>
      </c>
      <c r="H1924" s="136">
        <f t="shared" ca="1" si="544"/>
        <v>3357</v>
      </c>
      <c r="I1924" s="154">
        <v>28311.802239069995</v>
      </c>
      <c r="J1924" s="347"/>
      <c r="K1924" t="s">
        <v>743</v>
      </c>
      <c r="L1924" t="s">
        <v>4275</v>
      </c>
      <c r="M1924" s="113" t="s">
        <v>4408</v>
      </c>
      <c r="N1924" s="113">
        <v>37900</v>
      </c>
      <c r="O1924" s="113">
        <v>0</v>
      </c>
      <c r="S1924" s="113">
        <v>0</v>
      </c>
      <c r="Y1924" s="120"/>
    </row>
    <row r="1925" spans="1:25" ht="15">
      <c r="A1925" s="134" t="s">
        <v>577</v>
      </c>
      <c r="B1925" s="134" t="s">
        <v>2737</v>
      </c>
      <c r="C1925" s="134" t="s">
        <v>2926</v>
      </c>
      <c r="D1925" s="136">
        <f t="shared" si="527"/>
        <v>1.1333393034917444E-31</v>
      </c>
      <c r="E1925" s="136">
        <f t="shared" ref="E1925:E1988" si="545">E1924*1.5</f>
        <v>25.973747746469407</v>
      </c>
      <c r="F1925" s="136">
        <v>0</v>
      </c>
      <c r="G1925" s="136">
        <f t="shared" si="528"/>
        <v>25.973747746469407</v>
      </c>
      <c r="H1925" s="136">
        <f t="shared" ca="1" si="544"/>
        <v>26</v>
      </c>
      <c r="I1925" s="154">
        <v>0</v>
      </c>
      <c r="J1925" s="347"/>
      <c r="K1925" t="s">
        <v>787</v>
      </c>
      <c r="L1925" t="s">
        <v>260</v>
      </c>
      <c r="M1925" s="113" t="s">
        <v>1088</v>
      </c>
      <c r="N1925" s="113">
        <v>0</v>
      </c>
      <c r="O1925" s="113">
        <v>0</v>
      </c>
      <c r="S1925" s="113">
        <v>0</v>
      </c>
      <c r="Y1925" s="120"/>
    </row>
    <row r="1926" spans="1:25" ht="15">
      <c r="A1926" s="134" t="s">
        <v>531</v>
      </c>
      <c r="B1926" s="134" t="s">
        <v>1473</v>
      </c>
      <c r="C1926" s="134" t="s">
        <v>1525</v>
      </c>
      <c r="D1926" s="136">
        <f t="shared" ref="D1926:D1927" si="546">D1925*0.75</f>
        <v>8.5000447761880833E-32</v>
      </c>
      <c r="E1926" s="136">
        <f t="shared" ref="E1926:E1927" si="547">E1925*0.5</f>
        <v>12.986873873234703</v>
      </c>
      <c r="F1926" s="136">
        <f t="shared" ref="F1926:F1927" ca="1" si="548">RANDBETWEEN(0,10000)</f>
        <v>2371</v>
      </c>
      <c r="G1926" s="136">
        <f t="shared" ca="1" si="528"/>
        <v>2383.9868738732348</v>
      </c>
      <c r="H1926" s="136">
        <f t="shared" ca="1" si="544"/>
        <v>393</v>
      </c>
      <c r="I1926" s="154">
        <v>-141.38682263999999</v>
      </c>
      <c r="J1926" s="347"/>
      <c r="K1926" t="s">
        <v>718</v>
      </c>
      <c r="L1926" t="s">
        <v>260</v>
      </c>
      <c r="M1926" s="113" t="s">
        <v>1089</v>
      </c>
      <c r="N1926" s="113">
        <v>0</v>
      </c>
      <c r="O1926" s="113">
        <v>0</v>
      </c>
      <c r="S1926" s="113">
        <v>0</v>
      </c>
      <c r="Y1926" s="120"/>
    </row>
    <row r="1927" spans="1:25" ht="15">
      <c r="A1927" s="134" t="s">
        <v>578</v>
      </c>
      <c r="B1927" s="134" t="s">
        <v>2076</v>
      </c>
      <c r="C1927" s="134" t="s">
        <v>2313</v>
      </c>
      <c r="D1927" s="136">
        <f t="shared" si="546"/>
        <v>6.3750335821410628E-32</v>
      </c>
      <c r="E1927" s="136">
        <f t="shared" si="547"/>
        <v>6.4934369366173517</v>
      </c>
      <c r="F1927" s="136">
        <f t="shared" ca="1" si="548"/>
        <v>8796</v>
      </c>
      <c r="G1927" s="136">
        <f t="shared" ca="1" si="528"/>
        <v>8802.4934369366165</v>
      </c>
      <c r="H1927" s="136">
        <f t="shared" ca="1" si="544"/>
        <v>4160</v>
      </c>
      <c r="I1927" s="154">
        <v>0.83266679999999993</v>
      </c>
      <c r="J1927" s="347"/>
      <c r="K1927" t="s">
        <v>638</v>
      </c>
      <c r="L1927" t="s">
        <v>3660</v>
      </c>
      <c r="M1927" s="113" t="s">
        <v>3985</v>
      </c>
      <c r="N1927" s="113">
        <v>0</v>
      </c>
      <c r="O1927" s="113">
        <v>18800</v>
      </c>
      <c r="S1927" s="113">
        <v>0</v>
      </c>
      <c r="Y1927" s="120"/>
    </row>
    <row r="1928" spans="1:25" ht="15">
      <c r="A1928" s="134" t="s">
        <v>743</v>
      </c>
      <c r="B1928" s="134" t="s">
        <v>2434</v>
      </c>
      <c r="C1928" s="134" t="s">
        <v>2678</v>
      </c>
      <c r="D1928" s="136">
        <f t="shared" ref="D1928:D1988" si="549">D1927*1.05</f>
        <v>6.6937852612481159E-32</v>
      </c>
      <c r="E1928" s="136">
        <f t="shared" si="545"/>
        <v>9.7401554049260284</v>
      </c>
      <c r="F1928" s="136">
        <v>0</v>
      </c>
      <c r="G1928" s="136">
        <f t="shared" si="528"/>
        <v>9.7401554049260284</v>
      </c>
      <c r="H1928" s="136">
        <f t="shared" ca="1" si="544"/>
        <v>10</v>
      </c>
      <c r="I1928" s="154">
        <v>0</v>
      </c>
      <c r="J1928" s="347"/>
      <c r="K1928" t="s">
        <v>717</v>
      </c>
      <c r="L1928" t="s">
        <v>3307</v>
      </c>
      <c r="M1928" s="113" t="s">
        <v>3483</v>
      </c>
      <c r="N1928" s="113">
        <v>1300</v>
      </c>
      <c r="O1928" s="113">
        <v>0</v>
      </c>
      <c r="S1928" s="113">
        <v>0</v>
      </c>
      <c r="Y1928" s="120"/>
    </row>
    <row r="1929" spans="1:25" ht="15">
      <c r="A1929" s="134" t="s">
        <v>709</v>
      </c>
      <c r="B1929" s="134" t="s">
        <v>3307</v>
      </c>
      <c r="C1929" s="134" t="s">
        <v>3421</v>
      </c>
      <c r="D1929" s="136">
        <f t="shared" si="549"/>
        <v>7.0284745243105216E-32</v>
      </c>
      <c r="E1929" s="136">
        <f t="shared" si="545"/>
        <v>14.610233107389043</v>
      </c>
      <c r="F1929" s="136">
        <v>0</v>
      </c>
      <c r="G1929" s="136">
        <f t="shared" si="528"/>
        <v>14.610233107389043</v>
      </c>
      <c r="H1929" s="136">
        <f t="shared" ca="1" si="544"/>
        <v>15</v>
      </c>
      <c r="I1929" s="154">
        <v>0</v>
      </c>
      <c r="J1929" s="347"/>
      <c r="K1929" t="s">
        <v>723</v>
      </c>
      <c r="L1929" t="s">
        <v>4275</v>
      </c>
      <c r="M1929" s="113" t="s">
        <v>4409</v>
      </c>
      <c r="N1929" s="113">
        <v>144500</v>
      </c>
      <c r="O1929" s="113">
        <v>0</v>
      </c>
      <c r="S1929" s="113">
        <v>0</v>
      </c>
      <c r="Y1929" s="120"/>
    </row>
    <row r="1930" spans="1:25" ht="15">
      <c r="A1930" s="134" t="s">
        <v>445</v>
      </c>
      <c r="B1930" s="134" t="s">
        <v>1473</v>
      </c>
      <c r="C1930" s="134" t="s">
        <v>1621</v>
      </c>
      <c r="D1930" s="136">
        <f t="shared" si="549"/>
        <v>7.3798982505260478E-32</v>
      </c>
      <c r="E1930" s="136">
        <f t="shared" si="545"/>
        <v>21.915349661083564</v>
      </c>
      <c r="F1930" s="136">
        <v>0</v>
      </c>
      <c r="G1930" s="136">
        <f t="shared" si="528"/>
        <v>21.915349661083564</v>
      </c>
      <c r="H1930" s="136">
        <f t="shared" ca="1" si="544"/>
        <v>22</v>
      </c>
      <c r="I1930" s="154">
        <v>40026.313892669998</v>
      </c>
      <c r="J1930" s="347"/>
      <c r="K1930" t="s">
        <v>580</v>
      </c>
      <c r="L1930" t="s">
        <v>3307</v>
      </c>
      <c r="M1930" s="113" t="s">
        <v>3500</v>
      </c>
      <c r="N1930" s="113">
        <v>0</v>
      </c>
      <c r="O1930" s="113">
        <v>0</v>
      </c>
      <c r="S1930" s="113">
        <v>0</v>
      </c>
      <c r="Y1930" s="120"/>
    </row>
    <row r="1931" spans="1:25" ht="15">
      <c r="A1931" s="134" t="s">
        <v>569</v>
      </c>
      <c r="B1931" s="134" t="s">
        <v>3660</v>
      </c>
      <c r="C1931" s="134" t="s">
        <v>3986</v>
      </c>
      <c r="D1931" s="136">
        <f t="shared" si="549"/>
        <v>7.7488931630523505E-32</v>
      </c>
      <c r="E1931" s="136">
        <f t="shared" si="545"/>
        <v>32.873024491625344</v>
      </c>
      <c r="F1931" s="136">
        <v>0</v>
      </c>
      <c r="G1931" s="136">
        <f t="shared" si="528"/>
        <v>32.873024491625344</v>
      </c>
      <c r="H1931" s="136">
        <f t="shared" ca="1" si="544"/>
        <v>33</v>
      </c>
      <c r="I1931" s="154">
        <v>0</v>
      </c>
      <c r="J1931" s="347"/>
      <c r="K1931" t="s">
        <v>628</v>
      </c>
      <c r="L1931" t="s">
        <v>3543</v>
      </c>
      <c r="M1931" s="113" t="s">
        <v>3636</v>
      </c>
      <c r="N1931" s="113">
        <v>11700</v>
      </c>
      <c r="O1931" s="113">
        <v>0</v>
      </c>
      <c r="S1931" s="113">
        <v>0</v>
      </c>
      <c r="Y1931" s="120"/>
    </row>
    <row r="1932" spans="1:25" ht="15">
      <c r="A1932" s="134" t="s">
        <v>589</v>
      </c>
      <c r="B1932" s="134" t="s">
        <v>2737</v>
      </c>
      <c r="C1932" s="134" t="s">
        <v>2768</v>
      </c>
      <c r="D1932" s="136">
        <f t="shared" si="549"/>
        <v>8.1363378212049686E-32</v>
      </c>
      <c r="E1932" s="136">
        <f t="shared" si="545"/>
        <v>49.309536737438016</v>
      </c>
      <c r="F1932" s="136">
        <v>0</v>
      </c>
      <c r="G1932" s="136">
        <f t="shared" si="528"/>
        <v>49.309536737438016</v>
      </c>
      <c r="H1932" s="136">
        <f t="shared" ca="1" si="544"/>
        <v>50</v>
      </c>
      <c r="I1932" s="154">
        <v>0</v>
      </c>
      <c r="J1932" s="347"/>
      <c r="K1932" t="s">
        <v>508</v>
      </c>
      <c r="L1932" t="s">
        <v>1763</v>
      </c>
      <c r="M1932" s="113" t="s">
        <v>1949</v>
      </c>
      <c r="N1932" s="113">
        <v>0</v>
      </c>
      <c r="O1932" s="113">
        <v>0</v>
      </c>
      <c r="S1932" s="113">
        <v>0</v>
      </c>
      <c r="Y1932" s="120"/>
    </row>
    <row r="1933" spans="1:25" ht="15">
      <c r="A1933" s="134" t="s">
        <v>1297</v>
      </c>
      <c r="B1933" s="134" t="s">
        <v>3307</v>
      </c>
      <c r="C1933" s="134" t="s">
        <v>3437</v>
      </c>
      <c r="D1933" s="136">
        <f t="shared" ref="D1933:D1934" si="550">D1932*0.75</f>
        <v>6.102253365903727E-32</v>
      </c>
      <c r="E1933" s="136">
        <f t="shared" ref="E1933:E1934" si="551">E1932*0.5</f>
        <v>24.654768368719008</v>
      </c>
      <c r="F1933" s="136">
        <f t="shared" ref="F1933:F1934" ca="1" si="552">RANDBETWEEN(0,10000)</f>
        <v>609</v>
      </c>
      <c r="G1933" s="136">
        <f t="shared" ca="1" si="528"/>
        <v>633.65476836871903</v>
      </c>
      <c r="H1933" s="136">
        <f t="shared" ca="1" si="544"/>
        <v>518</v>
      </c>
      <c r="I1933" s="154">
        <v>1974.7248273199998</v>
      </c>
      <c r="J1933" s="347"/>
      <c r="K1933" t="s">
        <v>1319</v>
      </c>
      <c r="L1933" t="s">
        <v>4048</v>
      </c>
      <c r="M1933" s="113" t="s">
        <v>4111</v>
      </c>
      <c r="N1933" s="113">
        <v>17800</v>
      </c>
      <c r="O1933" s="113">
        <v>0</v>
      </c>
      <c r="S1933" s="113">
        <v>0</v>
      </c>
      <c r="Y1933" s="120"/>
    </row>
    <row r="1934" spans="1:25" ht="15">
      <c r="A1934" s="134" t="s">
        <v>590</v>
      </c>
      <c r="B1934" s="134" t="s">
        <v>1763</v>
      </c>
      <c r="C1934" s="134" t="s">
        <v>1860</v>
      </c>
      <c r="D1934" s="136">
        <f t="shared" si="550"/>
        <v>4.5766900244277952E-32</v>
      </c>
      <c r="E1934" s="136">
        <f t="shared" si="551"/>
        <v>12.327384184359504</v>
      </c>
      <c r="F1934" s="136">
        <f t="shared" ca="1" si="552"/>
        <v>599</v>
      </c>
      <c r="G1934" s="136">
        <f t="shared" ca="1" si="528"/>
        <v>611.32738418435952</v>
      </c>
      <c r="H1934" s="136">
        <f t="shared" ca="1" si="544"/>
        <v>567</v>
      </c>
      <c r="I1934" s="154">
        <v>0</v>
      </c>
      <c r="J1934" s="347"/>
      <c r="K1934" t="s">
        <v>438</v>
      </c>
      <c r="L1934" t="s">
        <v>2434</v>
      </c>
      <c r="M1934" s="113" t="s">
        <v>2561</v>
      </c>
      <c r="N1934" s="113">
        <v>0</v>
      </c>
      <c r="O1934" s="113">
        <v>0</v>
      </c>
      <c r="S1934" s="113">
        <v>0</v>
      </c>
      <c r="Y1934" s="120"/>
    </row>
    <row r="1935" spans="1:25" ht="15">
      <c r="A1935" s="134" t="s">
        <v>657</v>
      </c>
      <c r="B1935" s="134" t="s">
        <v>3660</v>
      </c>
      <c r="C1935" s="134" t="s">
        <v>3850</v>
      </c>
      <c r="D1935" s="136">
        <f t="shared" si="549"/>
        <v>4.805524525649185E-32</v>
      </c>
      <c r="E1935" s="136">
        <f t="shared" si="545"/>
        <v>18.491076276539257</v>
      </c>
      <c r="F1935" s="136">
        <v>0</v>
      </c>
      <c r="G1935" s="136">
        <f t="shared" ref="G1935:G1998" si="553">E1935+F1935</f>
        <v>18.491076276539257</v>
      </c>
      <c r="H1935" s="136">
        <f t="shared" ca="1" si="544"/>
        <v>19</v>
      </c>
      <c r="I1935" s="154">
        <v>0</v>
      </c>
      <c r="J1935" s="347"/>
      <c r="K1935" t="s">
        <v>672</v>
      </c>
      <c r="L1935" t="s">
        <v>1763</v>
      </c>
      <c r="M1935" s="113" t="s">
        <v>2017</v>
      </c>
      <c r="N1935" s="113">
        <v>0</v>
      </c>
      <c r="O1935" s="113">
        <v>0</v>
      </c>
      <c r="S1935" s="113">
        <v>0</v>
      </c>
      <c r="Y1935" s="120"/>
    </row>
    <row r="1936" spans="1:25" ht="15">
      <c r="A1936" s="134" t="s">
        <v>587</v>
      </c>
      <c r="B1936" s="134" t="s">
        <v>2076</v>
      </c>
      <c r="C1936" s="134" t="s">
        <v>2369</v>
      </c>
      <c r="D1936" s="136">
        <f>D1935*0.75</f>
        <v>3.604143394236889E-32</v>
      </c>
      <c r="E1936" s="136">
        <f>E1935*0.5</f>
        <v>9.2455381382696284</v>
      </c>
      <c r="F1936" s="136">
        <f ca="1">RANDBETWEEN(0,10000)</f>
        <v>963</v>
      </c>
      <c r="G1936" s="136">
        <f t="shared" ca="1" si="553"/>
        <v>972.24553813826958</v>
      </c>
      <c r="H1936" s="136">
        <f t="shared" ca="1" si="544"/>
        <v>396</v>
      </c>
      <c r="I1936" s="154">
        <v>38.163894999999997</v>
      </c>
      <c r="J1936" s="347"/>
      <c r="K1936" t="s">
        <v>632</v>
      </c>
      <c r="L1936" t="s">
        <v>260</v>
      </c>
      <c r="M1936" s="113" t="s">
        <v>1090</v>
      </c>
      <c r="N1936" s="113">
        <v>0</v>
      </c>
      <c r="O1936" s="113">
        <v>0</v>
      </c>
      <c r="S1936" s="113">
        <v>0</v>
      </c>
      <c r="Y1936" s="120"/>
    </row>
    <row r="1937" spans="1:25" ht="15">
      <c r="A1937" s="134" t="s">
        <v>434</v>
      </c>
      <c r="B1937" s="134" t="s">
        <v>4275</v>
      </c>
      <c r="C1937" s="134" t="s">
        <v>4278</v>
      </c>
      <c r="D1937" s="136">
        <f t="shared" si="549"/>
        <v>3.7843505639487336E-32</v>
      </c>
      <c r="E1937" s="136">
        <f t="shared" si="545"/>
        <v>13.868307207404442</v>
      </c>
      <c r="F1937" s="136">
        <v>0</v>
      </c>
      <c r="G1937" s="136">
        <f t="shared" si="553"/>
        <v>13.868307207404442</v>
      </c>
      <c r="H1937" s="136">
        <f t="shared" ca="1" si="544"/>
        <v>14</v>
      </c>
      <c r="I1937" s="154">
        <v>0</v>
      </c>
      <c r="J1937" s="347"/>
      <c r="K1937" t="s">
        <v>460</v>
      </c>
      <c r="L1937" t="s">
        <v>4275</v>
      </c>
      <c r="M1937" s="113" t="s">
        <v>4356</v>
      </c>
      <c r="N1937" s="113">
        <v>2700</v>
      </c>
      <c r="O1937" s="113">
        <v>0</v>
      </c>
      <c r="S1937" s="113">
        <v>0</v>
      </c>
      <c r="Y1937" s="120"/>
    </row>
    <row r="1938" spans="1:25" ht="15">
      <c r="A1938" s="134" t="s">
        <v>611</v>
      </c>
      <c r="B1938" s="134" t="s">
        <v>1763</v>
      </c>
      <c r="C1938" s="134" t="s">
        <v>1772</v>
      </c>
      <c r="D1938" s="136">
        <f t="shared" si="549"/>
        <v>3.9735680921461703E-32</v>
      </c>
      <c r="E1938" s="136">
        <f t="shared" si="545"/>
        <v>20.802460811106663</v>
      </c>
      <c r="F1938" s="136">
        <v>0</v>
      </c>
      <c r="G1938" s="136">
        <f t="shared" si="553"/>
        <v>20.802460811106663</v>
      </c>
      <c r="H1938" s="136">
        <f t="shared" ca="1" si="544"/>
        <v>21</v>
      </c>
      <c r="I1938" s="154">
        <v>0</v>
      </c>
      <c r="J1938" s="347"/>
      <c r="K1938" t="s">
        <v>642</v>
      </c>
      <c r="L1938" t="s">
        <v>2076</v>
      </c>
      <c r="M1938" s="113" t="s">
        <v>2159</v>
      </c>
      <c r="N1938" s="113">
        <v>0</v>
      </c>
      <c r="O1938" s="113">
        <v>0</v>
      </c>
      <c r="S1938" s="113">
        <v>0</v>
      </c>
      <c r="Y1938" s="120"/>
    </row>
    <row r="1939" spans="1:25" ht="15">
      <c r="A1939" s="134" t="s">
        <v>571</v>
      </c>
      <c r="B1939" s="134" t="s">
        <v>2076</v>
      </c>
      <c r="C1939" s="134" t="s">
        <v>2370</v>
      </c>
      <c r="D1939" s="136">
        <f>D1938*0.75</f>
        <v>2.9801760691096279E-32</v>
      </c>
      <c r="E1939" s="136">
        <f>E1938*0.5</f>
        <v>10.401230405553331</v>
      </c>
      <c r="F1939" s="136">
        <f ca="1">RANDBETWEEN(0,10000)</f>
        <v>494</v>
      </c>
      <c r="G1939" s="136">
        <f t="shared" ca="1" si="553"/>
        <v>504.40123040555335</v>
      </c>
      <c r="H1939" s="136">
        <f t="shared" ca="1" si="544"/>
        <v>275</v>
      </c>
      <c r="I1939" s="154">
        <v>0</v>
      </c>
      <c r="J1939" s="347"/>
      <c r="K1939" t="s">
        <v>730</v>
      </c>
      <c r="L1939" t="s">
        <v>1763</v>
      </c>
      <c r="M1939" s="113" t="s">
        <v>2018</v>
      </c>
      <c r="N1939" s="113">
        <v>0</v>
      </c>
      <c r="O1939" s="113">
        <v>0</v>
      </c>
      <c r="S1939" s="113">
        <v>0</v>
      </c>
      <c r="Y1939" s="120"/>
    </row>
    <row r="1940" spans="1:25" ht="15">
      <c r="A1940" s="134" t="s">
        <v>604</v>
      </c>
      <c r="B1940" s="134" t="s">
        <v>3543</v>
      </c>
      <c r="C1940" s="134" t="s">
        <v>3617</v>
      </c>
      <c r="D1940" s="136">
        <f t="shared" si="549"/>
        <v>3.1291848725651093E-32</v>
      </c>
      <c r="E1940" s="136">
        <f t="shared" si="545"/>
        <v>15.601845608329997</v>
      </c>
      <c r="F1940" s="136">
        <v>0</v>
      </c>
      <c r="G1940" s="136">
        <f t="shared" si="553"/>
        <v>15.601845608329997</v>
      </c>
      <c r="H1940" s="136">
        <f t="shared" ca="1" si="544"/>
        <v>16</v>
      </c>
      <c r="I1940" s="154">
        <v>0</v>
      </c>
      <c r="J1940" s="347"/>
      <c r="K1940" t="s">
        <v>736</v>
      </c>
      <c r="L1940" t="s">
        <v>3002</v>
      </c>
      <c r="M1940" s="113" t="s">
        <v>3235</v>
      </c>
      <c r="N1940" s="113">
        <v>0</v>
      </c>
      <c r="O1940" s="113">
        <v>0</v>
      </c>
      <c r="S1940" s="113">
        <v>0</v>
      </c>
      <c r="Y1940" s="120"/>
    </row>
    <row r="1941" spans="1:25" ht="15">
      <c r="A1941" s="134" t="s">
        <v>595</v>
      </c>
      <c r="B1941" s="134" t="s">
        <v>3660</v>
      </c>
      <c r="C1941" s="134" t="s">
        <v>3987</v>
      </c>
      <c r="D1941" s="136">
        <f>D1940*0.75</f>
        <v>2.346888654423832E-32</v>
      </c>
      <c r="E1941" s="136">
        <f>E1940*0.5</f>
        <v>7.8009228041649985</v>
      </c>
      <c r="F1941" s="136">
        <f ca="1">RANDBETWEEN(0,10000)</f>
        <v>7180</v>
      </c>
      <c r="G1941" s="136">
        <f t="shared" ca="1" si="553"/>
        <v>7187.8009228041647</v>
      </c>
      <c r="H1941" s="136">
        <f t="shared" ca="1" si="544"/>
        <v>6149</v>
      </c>
      <c r="I1941" s="154">
        <v>0</v>
      </c>
      <c r="J1941" s="347"/>
      <c r="K1941" t="s">
        <v>1306</v>
      </c>
      <c r="L1941" t="s">
        <v>1763</v>
      </c>
      <c r="M1941" s="113" t="s">
        <v>1999</v>
      </c>
      <c r="N1941" s="113">
        <v>0</v>
      </c>
      <c r="O1941" s="113">
        <v>7400</v>
      </c>
      <c r="S1941" s="113">
        <v>0</v>
      </c>
      <c r="Y1941" s="120"/>
    </row>
    <row r="1942" spans="1:25" ht="15">
      <c r="A1942" s="134" t="s">
        <v>454</v>
      </c>
      <c r="B1942" s="134" t="s">
        <v>1473</v>
      </c>
      <c r="C1942" s="134" t="s">
        <v>1706</v>
      </c>
      <c r="D1942" s="136">
        <f t="shared" si="549"/>
        <v>2.4642330871450236E-32</v>
      </c>
      <c r="E1942" s="136">
        <f t="shared" si="545"/>
        <v>11.701384206247498</v>
      </c>
      <c r="F1942" s="136">
        <v>0</v>
      </c>
      <c r="G1942" s="136">
        <f t="shared" si="553"/>
        <v>11.701384206247498</v>
      </c>
      <c r="H1942" s="136">
        <f t="shared" ca="1" si="544"/>
        <v>12</v>
      </c>
      <c r="I1942" s="154">
        <v>0</v>
      </c>
      <c r="J1942" s="347"/>
      <c r="K1942" t="s">
        <v>567</v>
      </c>
      <c r="L1942" t="s">
        <v>3307</v>
      </c>
      <c r="M1942" s="113" t="s">
        <v>3441</v>
      </c>
      <c r="N1942" s="113">
        <v>3300</v>
      </c>
      <c r="O1942" s="113">
        <v>0</v>
      </c>
      <c r="S1942" s="113">
        <v>0</v>
      </c>
      <c r="Y1942" s="120"/>
    </row>
    <row r="1943" spans="1:25" ht="15">
      <c r="A1943" s="134" t="s">
        <v>489</v>
      </c>
      <c r="B1943" s="134" t="s">
        <v>2434</v>
      </c>
      <c r="C1943" s="134" t="s">
        <v>2679</v>
      </c>
      <c r="D1943" s="136">
        <f t="shared" si="549"/>
        <v>2.5874447415022749E-32</v>
      </c>
      <c r="E1943" s="136">
        <f t="shared" si="545"/>
        <v>17.552076309371248</v>
      </c>
      <c r="F1943" s="136">
        <v>0</v>
      </c>
      <c r="G1943" s="136">
        <f t="shared" si="553"/>
        <v>17.552076309371248</v>
      </c>
      <c r="H1943" s="136">
        <f t="shared" ca="1" si="544"/>
        <v>18</v>
      </c>
      <c r="I1943" s="154">
        <v>0</v>
      </c>
      <c r="J1943" s="347"/>
      <c r="K1943" t="s">
        <v>444</v>
      </c>
      <c r="L1943" t="s">
        <v>3660</v>
      </c>
      <c r="M1943" s="113" t="s">
        <v>3903</v>
      </c>
      <c r="N1943" s="113">
        <v>0</v>
      </c>
      <c r="O1943" s="113">
        <v>110000</v>
      </c>
      <c r="S1943" s="113">
        <v>0</v>
      </c>
      <c r="Y1943" s="120"/>
    </row>
    <row r="1944" spans="1:25" ht="15">
      <c r="A1944" s="134" t="s">
        <v>1309</v>
      </c>
      <c r="B1944" s="134" t="s">
        <v>4434</v>
      </c>
      <c r="C1944" s="134" t="s">
        <v>4468</v>
      </c>
      <c r="D1944" s="136">
        <f t="shared" si="549"/>
        <v>2.7168169785773888E-32</v>
      </c>
      <c r="E1944" s="136">
        <f t="shared" si="545"/>
        <v>26.328114464056874</v>
      </c>
      <c r="F1944" s="136">
        <v>0</v>
      </c>
      <c r="G1944" s="136">
        <f t="shared" si="553"/>
        <v>26.328114464056874</v>
      </c>
      <c r="H1944" s="136">
        <f t="shared" ca="1" si="544"/>
        <v>27</v>
      </c>
      <c r="I1944" s="154">
        <v>0</v>
      </c>
      <c r="J1944" s="347"/>
      <c r="K1944" t="s">
        <v>455</v>
      </c>
      <c r="L1944" t="s">
        <v>4275</v>
      </c>
      <c r="M1944" s="113" t="s">
        <v>4401</v>
      </c>
      <c r="N1944" s="113">
        <v>1500</v>
      </c>
      <c r="O1944" s="113">
        <v>0</v>
      </c>
      <c r="S1944" s="113">
        <v>0</v>
      </c>
      <c r="Y1944" s="120"/>
    </row>
    <row r="1945" spans="1:25" ht="15">
      <c r="A1945" s="134" t="s">
        <v>524</v>
      </c>
      <c r="B1945" s="134" t="s">
        <v>1763</v>
      </c>
      <c r="C1945" s="134" t="s">
        <v>1971</v>
      </c>
      <c r="D1945" s="136">
        <f t="shared" si="549"/>
        <v>2.8526578275062582E-32</v>
      </c>
      <c r="E1945" s="136">
        <f t="shared" si="545"/>
        <v>39.492171696085308</v>
      </c>
      <c r="F1945" s="136">
        <v>0</v>
      </c>
      <c r="G1945" s="136">
        <f t="shared" si="553"/>
        <v>39.492171696085308</v>
      </c>
      <c r="H1945" s="136">
        <f t="shared" ca="1" si="544"/>
        <v>40</v>
      </c>
      <c r="I1945" s="154">
        <v>0</v>
      </c>
      <c r="J1945" s="347"/>
      <c r="K1945" t="s">
        <v>681</v>
      </c>
      <c r="L1945" t="s">
        <v>2076</v>
      </c>
      <c r="M1945" s="113" t="s">
        <v>2371</v>
      </c>
      <c r="N1945" s="113">
        <v>0</v>
      </c>
      <c r="O1945" s="113">
        <v>3600</v>
      </c>
      <c r="S1945" s="113">
        <v>0</v>
      </c>
      <c r="Y1945" s="120"/>
    </row>
    <row r="1946" spans="1:25" ht="15">
      <c r="A1946" s="134" t="s">
        <v>516</v>
      </c>
      <c r="B1946" s="134" t="s">
        <v>3002</v>
      </c>
      <c r="C1946" s="134" t="s">
        <v>3102</v>
      </c>
      <c r="D1946" s="136">
        <f t="shared" si="549"/>
        <v>2.9952907188815712E-32</v>
      </c>
      <c r="E1946" s="136">
        <f t="shared" si="545"/>
        <v>59.238257544127961</v>
      </c>
      <c r="F1946" s="136">
        <v>0</v>
      </c>
      <c r="G1946" s="136">
        <f t="shared" si="553"/>
        <v>59.238257544127961</v>
      </c>
      <c r="H1946" s="136">
        <f t="shared" ca="1" si="544"/>
        <v>60</v>
      </c>
      <c r="I1946" s="154">
        <v>0</v>
      </c>
      <c r="J1946" s="347"/>
      <c r="K1946" t="s">
        <v>736</v>
      </c>
      <c r="L1946" t="s">
        <v>1473</v>
      </c>
      <c r="M1946" s="113" t="s">
        <v>1695</v>
      </c>
      <c r="N1946" s="113">
        <v>300</v>
      </c>
      <c r="O1946" s="113">
        <v>0</v>
      </c>
      <c r="S1946" s="113">
        <v>0</v>
      </c>
      <c r="Y1946" s="120"/>
    </row>
    <row r="1947" spans="1:25" ht="15">
      <c r="A1947" s="134" t="s">
        <v>746</v>
      </c>
      <c r="B1947" s="134" t="s">
        <v>2434</v>
      </c>
      <c r="C1947" s="134" t="s">
        <v>2680</v>
      </c>
      <c r="D1947" s="136">
        <f t="shared" si="549"/>
        <v>3.1450552548256497E-32</v>
      </c>
      <c r="E1947" s="136">
        <f t="shared" si="545"/>
        <v>88.857386316191935</v>
      </c>
      <c r="F1947" s="136">
        <v>0</v>
      </c>
      <c r="G1947" s="136">
        <f t="shared" si="553"/>
        <v>88.857386316191935</v>
      </c>
      <c r="H1947" s="136">
        <f t="shared" ca="1" si="544"/>
        <v>89</v>
      </c>
      <c r="I1947" s="154">
        <v>0</v>
      </c>
      <c r="J1947" s="347"/>
      <c r="K1947" t="s">
        <v>473</v>
      </c>
      <c r="L1947" t="s">
        <v>260</v>
      </c>
      <c r="M1947" s="113" t="s">
        <v>1091</v>
      </c>
      <c r="N1947" s="113">
        <v>0</v>
      </c>
      <c r="O1947" s="113">
        <v>0</v>
      </c>
      <c r="S1947" s="113">
        <v>0</v>
      </c>
      <c r="Y1947" s="120"/>
    </row>
    <row r="1948" spans="1:25" ht="15">
      <c r="A1948" s="134" t="s">
        <v>624</v>
      </c>
      <c r="B1948" s="134" t="s">
        <v>4124</v>
      </c>
      <c r="C1948" s="134" t="s">
        <v>4193</v>
      </c>
      <c r="D1948" s="136">
        <f t="shared" si="549"/>
        <v>3.3023080175669325E-32</v>
      </c>
      <c r="E1948" s="136">
        <f t="shared" si="545"/>
        <v>133.2860794742879</v>
      </c>
      <c r="F1948" s="136">
        <v>0</v>
      </c>
      <c r="G1948" s="136">
        <f t="shared" si="553"/>
        <v>133.2860794742879</v>
      </c>
      <c r="H1948" s="136">
        <f t="shared" ca="1" si="544"/>
        <v>134</v>
      </c>
      <c r="I1948" s="154">
        <v>0</v>
      </c>
      <c r="J1948" s="347"/>
      <c r="K1948" t="s">
        <v>711</v>
      </c>
      <c r="L1948" t="s">
        <v>2737</v>
      </c>
      <c r="M1948" s="113" t="s">
        <v>2910</v>
      </c>
      <c r="N1948" s="113">
        <v>0</v>
      </c>
      <c r="O1948" s="113">
        <v>0</v>
      </c>
      <c r="S1948" s="113">
        <v>0</v>
      </c>
      <c r="Y1948" s="120"/>
    </row>
    <row r="1949" spans="1:25" ht="15">
      <c r="A1949" s="134" t="s">
        <v>478</v>
      </c>
      <c r="B1949" s="134" t="s">
        <v>3660</v>
      </c>
      <c r="C1949" s="134" t="s">
        <v>3963</v>
      </c>
      <c r="D1949" s="136">
        <f t="shared" si="549"/>
        <v>3.4674234184452791E-32</v>
      </c>
      <c r="E1949" s="136">
        <f t="shared" si="545"/>
        <v>199.92911921143184</v>
      </c>
      <c r="F1949" s="136">
        <v>0</v>
      </c>
      <c r="G1949" s="136">
        <f t="shared" si="553"/>
        <v>199.92911921143184</v>
      </c>
      <c r="H1949" s="136">
        <f t="shared" ca="1" si="544"/>
        <v>200</v>
      </c>
      <c r="I1949" s="154">
        <v>0</v>
      </c>
      <c r="J1949" s="347"/>
      <c r="K1949" t="s">
        <v>576</v>
      </c>
      <c r="L1949" t="s">
        <v>2076</v>
      </c>
      <c r="M1949" s="113" t="s">
        <v>2372</v>
      </c>
      <c r="N1949" s="113">
        <v>0</v>
      </c>
      <c r="O1949" s="113">
        <v>0</v>
      </c>
      <c r="S1949" s="113">
        <v>0</v>
      </c>
      <c r="Y1949" s="120"/>
    </row>
    <row r="1950" spans="1:25" ht="15">
      <c r="A1950" s="134" t="s">
        <v>784</v>
      </c>
      <c r="B1950" s="134" t="s">
        <v>2076</v>
      </c>
      <c r="C1950" s="134" t="s">
        <v>2357</v>
      </c>
      <c r="D1950" s="136">
        <f t="shared" si="549"/>
        <v>3.6407945893675432E-32</v>
      </c>
      <c r="E1950" s="136">
        <f t="shared" si="545"/>
        <v>299.89367881714776</v>
      </c>
      <c r="F1950" s="136">
        <v>0</v>
      </c>
      <c r="G1950" s="136">
        <f t="shared" si="553"/>
        <v>299.89367881714776</v>
      </c>
      <c r="H1950" s="136">
        <f t="shared" ca="1" si="544"/>
        <v>300</v>
      </c>
      <c r="I1950" s="154">
        <v>0</v>
      </c>
      <c r="J1950" s="347"/>
      <c r="K1950" t="s">
        <v>648</v>
      </c>
      <c r="L1950" t="s">
        <v>260</v>
      </c>
      <c r="M1950" s="113" t="s">
        <v>1092</v>
      </c>
      <c r="N1950" s="113">
        <v>0</v>
      </c>
      <c r="O1950" s="113">
        <v>0</v>
      </c>
      <c r="S1950" s="113">
        <v>0</v>
      </c>
      <c r="Y1950" s="120"/>
    </row>
    <row r="1951" spans="1:25" ht="15">
      <c r="A1951" s="134" t="s">
        <v>543</v>
      </c>
      <c r="B1951" s="134" t="s">
        <v>2737</v>
      </c>
      <c r="C1951" s="134" t="s">
        <v>2914</v>
      </c>
      <c r="D1951" s="136">
        <f t="shared" si="549"/>
        <v>3.8228343188359205E-32</v>
      </c>
      <c r="E1951" s="136">
        <f t="shared" si="545"/>
        <v>449.84051822572167</v>
      </c>
      <c r="F1951" s="136">
        <v>0</v>
      </c>
      <c r="G1951" s="136">
        <f t="shared" si="553"/>
        <v>449.84051822572167</v>
      </c>
      <c r="H1951" s="136">
        <f t="shared" ca="1" si="544"/>
        <v>450</v>
      </c>
      <c r="I1951" s="154">
        <v>0</v>
      </c>
      <c r="J1951" s="347"/>
      <c r="K1951" t="s">
        <v>1297</v>
      </c>
      <c r="L1951" t="s">
        <v>2434</v>
      </c>
      <c r="M1951" s="113" t="s">
        <v>2612</v>
      </c>
      <c r="N1951" s="113">
        <v>0</v>
      </c>
      <c r="O1951" s="113">
        <v>284100</v>
      </c>
      <c r="S1951" s="113">
        <v>0</v>
      </c>
      <c r="Y1951" s="120"/>
    </row>
    <row r="1952" spans="1:25" ht="15">
      <c r="A1952" s="134" t="s">
        <v>591</v>
      </c>
      <c r="B1952" s="134" t="s">
        <v>3002</v>
      </c>
      <c r="C1952" s="134" t="s">
        <v>3254</v>
      </c>
      <c r="D1952" s="136">
        <f t="shared" si="549"/>
        <v>4.0139760347777168E-32</v>
      </c>
      <c r="E1952" s="136">
        <f t="shared" si="545"/>
        <v>674.76077733858256</v>
      </c>
      <c r="F1952" s="136">
        <v>0</v>
      </c>
      <c r="G1952" s="136">
        <f t="shared" si="553"/>
        <v>674.76077733858256</v>
      </c>
      <c r="H1952" s="136">
        <f t="shared" ca="1" si="544"/>
        <v>675</v>
      </c>
      <c r="I1952" s="154">
        <v>0</v>
      </c>
      <c r="J1952" s="347"/>
      <c r="K1952" t="s">
        <v>1287</v>
      </c>
      <c r="L1952" t="s">
        <v>3002</v>
      </c>
      <c r="M1952" s="113" t="s">
        <v>3107</v>
      </c>
      <c r="N1952" s="113">
        <v>0</v>
      </c>
      <c r="O1952" s="113">
        <v>193600</v>
      </c>
      <c r="S1952" s="113">
        <v>0</v>
      </c>
      <c r="Y1952" s="120"/>
    </row>
    <row r="1953" spans="1:25" ht="15">
      <c r="A1953" s="134" t="s">
        <v>592</v>
      </c>
      <c r="B1953" s="134" t="s">
        <v>2076</v>
      </c>
      <c r="C1953" s="134" t="s">
        <v>2373</v>
      </c>
      <c r="D1953" s="136">
        <f t="shared" si="549"/>
        <v>4.2146748365166027E-32</v>
      </c>
      <c r="E1953" s="136">
        <f t="shared" si="545"/>
        <v>1012.1411660078738</v>
      </c>
      <c r="F1953" s="136">
        <v>0</v>
      </c>
      <c r="G1953" s="136">
        <f t="shared" si="553"/>
        <v>1012.1411660078738</v>
      </c>
      <c r="H1953" s="136">
        <f t="shared" ca="1" si="544"/>
        <v>1013</v>
      </c>
      <c r="I1953" s="154">
        <v>0</v>
      </c>
      <c r="J1953" s="347"/>
      <c r="K1953" t="s">
        <v>557</v>
      </c>
      <c r="L1953" t="s">
        <v>2737</v>
      </c>
      <c r="M1953" s="113" t="s">
        <v>2937</v>
      </c>
      <c r="N1953" s="113">
        <v>0</v>
      </c>
      <c r="O1953" s="113">
        <v>800</v>
      </c>
      <c r="S1953" s="113">
        <v>0</v>
      </c>
      <c r="Y1953" s="120"/>
    </row>
    <row r="1954" spans="1:25" ht="15">
      <c r="A1954" s="134" t="s">
        <v>589</v>
      </c>
      <c r="B1954" s="134" t="s">
        <v>3307</v>
      </c>
      <c r="C1954" s="134" t="s">
        <v>3350</v>
      </c>
      <c r="D1954" s="136">
        <f t="shared" si="549"/>
        <v>4.4254085783424327E-32</v>
      </c>
      <c r="E1954" s="136">
        <f t="shared" si="545"/>
        <v>1518.2117490118108</v>
      </c>
      <c r="F1954" s="136">
        <v>0</v>
      </c>
      <c r="G1954" s="136">
        <f t="shared" si="553"/>
        <v>1518.2117490118108</v>
      </c>
      <c r="H1954" s="136">
        <f t="shared" ca="1" si="544"/>
        <v>1519</v>
      </c>
      <c r="I1954" s="154">
        <v>0</v>
      </c>
      <c r="J1954" s="347"/>
      <c r="K1954" t="s">
        <v>646</v>
      </c>
      <c r="L1954" t="s">
        <v>2737</v>
      </c>
      <c r="M1954" s="113" t="s">
        <v>2796</v>
      </c>
      <c r="N1954" s="113">
        <v>0</v>
      </c>
      <c r="O1954" s="113">
        <v>300</v>
      </c>
      <c r="S1954" s="113">
        <v>0</v>
      </c>
      <c r="Y1954" s="120"/>
    </row>
    <row r="1955" spans="1:25" ht="15">
      <c r="A1955" s="134" t="s">
        <v>1323</v>
      </c>
      <c r="B1955" s="134" t="s">
        <v>3002</v>
      </c>
      <c r="C1955" s="134" t="s">
        <v>3255</v>
      </c>
      <c r="D1955" s="136">
        <f>D1954*0.75</f>
        <v>3.3190564337568244E-32</v>
      </c>
      <c r="E1955" s="136">
        <f>E1954*0.5</f>
        <v>759.10587450590538</v>
      </c>
      <c r="F1955" s="136">
        <f ca="1">RANDBETWEEN(0,10000)</f>
        <v>3768</v>
      </c>
      <c r="G1955" s="136">
        <f t="shared" ca="1" si="553"/>
        <v>4527.1058745059054</v>
      </c>
      <c r="H1955" s="136">
        <f t="shared" ca="1" si="544"/>
        <v>3683</v>
      </c>
      <c r="I1955" s="154">
        <v>24143.937143899999</v>
      </c>
      <c r="J1955" s="347"/>
      <c r="K1955" t="s">
        <v>689</v>
      </c>
      <c r="L1955" t="s">
        <v>3660</v>
      </c>
      <c r="M1955" s="113" t="s">
        <v>3849</v>
      </c>
      <c r="N1955" s="113">
        <v>0</v>
      </c>
      <c r="O1955" s="113">
        <v>16100</v>
      </c>
      <c r="S1955" s="113">
        <v>0</v>
      </c>
      <c r="Y1955" s="120"/>
    </row>
    <row r="1956" spans="1:25" ht="15">
      <c r="A1956" s="134" t="s">
        <v>586</v>
      </c>
      <c r="B1956" s="134" t="s">
        <v>2076</v>
      </c>
      <c r="C1956" s="134" t="s">
        <v>2374</v>
      </c>
      <c r="D1956" s="136">
        <f t="shared" si="549"/>
        <v>3.4850092554446656E-32</v>
      </c>
      <c r="E1956" s="136">
        <f t="shared" si="545"/>
        <v>1138.6588117588581</v>
      </c>
      <c r="F1956" s="136">
        <v>0</v>
      </c>
      <c r="G1956" s="136">
        <f t="shared" si="553"/>
        <v>1138.6588117588581</v>
      </c>
      <c r="H1956" s="136">
        <f t="shared" ca="1" si="544"/>
        <v>1139</v>
      </c>
      <c r="I1956" s="154">
        <v>0</v>
      </c>
      <c r="J1956" s="347"/>
      <c r="K1956" t="s">
        <v>502</v>
      </c>
      <c r="L1956" t="s">
        <v>4048</v>
      </c>
      <c r="M1956" s="113" t="s">
        <v>4091</v>
      </c>
      <c r="N1956" s="113">
        <v>12000</v>
      </c>
      <c r="O1956" s="113">
        <v>0</v>
      </c>
      <c r="S1956" s="113">
        <v>0</v>
      </c>
      <c r="Y1956" s="120"/>
    </row>
    <row r="1957" spans="1:25" ht="15">
      <c r="A1957" s="134" t="s">
        <v>730</v>
      </c>
      <c r="B1957" s="134" t="s">
        <v>3660</v>
      </c>
      <c r="C1957" s="134" t="s">
        <v>3964</v>
      </c>
      <c r="D1957" s="136">
        <f t="shared" si="549"/>
        <v>3.6592597182168988E-32</v>
      </c>
      <c r="E1957" s="136">
        <f t="shared" si="545"/>
        <v>1707.9882176382871</v>
      </c>
      <c r="F1957" s="136">
        <v>0</v>
      </c>
      <c r="G1957" s="136">
        <f t="shared" si="553"/>
        <v>1707.9882176382871</v>
      </c>
      <c r="H1957" s="136">
        <f t="shared" ca="1" si="544"/>
        <v>1708</v>
      </c>
      <c r="I1957" s="154">
        <v>0</v>
      </c>
      <c r="J1957" s="347"/>
      <c r="K1957" t="s">
        <v>733</v>
      </c>
      <c r="L1957" t="s">
        <v>2434</v>
      </c>
      <c r="M1957" s="113" t="s">
        <v>2630</v>
      </c>
      <c r="N1957" s="113">
        <v>0</v>
      </c>
      <c r="O1957" s="113">
        <v>0</v>
      </c>
      <c r="S1957" s="113">
        <v>0</v>
      </c>
      <c r="Y1957" s="120"/>
    </row>
    <row r="1958" spans="1:25" ht="15">
      <c r="A1958" s="134" t="s">
        <v>435</v>
      </c>
      <c r="B1958" s="134" t="s">
        <v>4048</v>
      </c>
      <c r="C1958" s="134" t="s">
        <v>4081</v>
      </c>
      <c r="D1958" s="136">
        <f t="shared" si="549"/>
        <v>3.842222704127744E-32</v>
      </c>
      <c r="E1958" s="136">
        <f t="shared" si="545"/>
        <v>2561.9823264574306</v>
      </c>
      <c r="F1958" s="136">
        <v>0</v>
      </c>
      <c r="G1958" s="136">
        <f t="shared" si="553"/>
        <v>2561.9823264574306</v>
      </c>
      <c r="H1958" s="136">
        <f t="shared" ca="1" si="544"/>
        <v>2562</v>
      </c>
      <c r="I1958" s="154">
        <v>0</v>
      </c>
      <c r="J1958" s="347"/>
      <c r="K1958" t="s">
        <v>598</v>
      </c>
      <c r="L1958" t="s">
        <v>3660</v>
      </c>
      <c r="M1958" s="113" t="s">
        <v>3786</v>
      </c>
      <c r="N1958" s="113">
        <v>0</v>
      </c>
      <c r="O1958" s="113">
        <v>116500</v>
      </c>
      <c r="S1958" s="113">
        <v>0</v>
      </c>
      <c r="Y1958" s="120"/>
    </row>
    <row r="1959" spans="1:25" ht="15">
      <c r="A1959" s="134" t="s">
        <v>436</v>
      </c>
      <c r="B1959" s="134" t="s">
        <v>1473</v>
      </c>
      <c r="C1959" s="134" t="s">
        <v>1707</v>
      </c>
      <c r="D1959" s="136">
        <f t="shared" si="549"/>
        <v>4.0343338393341314E-32</v>
      </c>
      <c r="E1959" s="136">
        <f t="shared" si="545"/>
        <v>3842.973489686146</v>
      </c>
      <c r="F1959" s="136">
        <v>0</v>
      </c>
      <c r="G1959" s="136">
        <f t="shared" si="553"/>
        <v>3842.973489686146</v>
      </c>
      <c r="H1959" s="136">
        <f t="shared" ca="1" si="544"/>
        <v>3843</v>
      </c>
      <c r="I1959" s="154">
        <v>0</v>
      </c>
      <c r="J1959" s="347"/>
      <c r="K1959" t="s">
        <v>739</v>
      </c>
      <c r="L1959" t="s">
        <v>2076</v>
      </c>
      <c r="M1959" s="113" t="s">
        <v>2256</v>
      </c>
      <c r="N1959" s="113">
        <v>0</v>
      </c>
      <c r="O1959" s="113">
        <v>0</v>
      </c>
      <c r="S1959" s="113">
        <v>0</v>
      </c>
      <c r="Y1959" s="120"/>
    </row>
    <row r="1960" spans="1:25" ht="15">
      <c r="A1960" s="134" t="s">
        <v>452</v>
      </c>
      <c r="B1960" s="134" t="s">
        <v>4275</v>
      </c>
      <c r="C1960" s="134" t="s">
        <v>4410</v>
      </c>
      <c r="D1960" s="136">
        <f>D1959*0.75</f>
        <v>3.0257503795005985E-32</v>
      </c>
      <c r="E1960" s="136">
        <f>E1959*0.5</f>
        <v>1921.486744843073</v>
      </c>
      <c r="F1960" s="136">
        <f ca="1">RANDBETWEEN(0,10000)</f>
        <v>9701</v>
      </c>
      <c r="G1960" s="136">
        <f t="shared" ca="1" si="553"/>
        <v>11622.486744843072</v>
      </c>
      <c r="H1960" s="136">
        <f t="shared" ca="1" si="544"/>
        <v>8494</v>
      </c>
      <c r="I1960" s="154">
        <v>599313.51830580994</v>
      </c>
      <c r="J1960" s="347"/>
      <c r="K1960" t="s">
        <v>459</v>
      </c>
      <c r="L1960" t="s">
        <v>1763</v>
      </c>
      <c r="M1960" s="113" t="s">
        <v>1970</v>
      </c>
      <c r="N1960" s="113">
        <v>0</v>
      </c>
      <c r="O1960" s="113">
        <v>39700</v>
      </c>
      <c r="S1960" s="113">
        <v>0</v>
      </c>
      <c r="Y1960" s="120"/>
    </row>
    <row r="1961" spans="1:25" ht="15">
      <c r="A1961" s="134" t="s">
        <v>535</v>
      </c>
      <c r="B1961" s="134" t="s">
        <v>2737</v>
      </c>
      <c r="C1961" s="134" t="s">
        <v>2955</v>
      </c>
      <c r="D1961" s="136">
        <f t="shared" si="549"/>
        <v>3.1770378984756288E-32</v>
      </c>
      <c r="E1961" s="136">
        <f t="shared" si="545"/>
        <v>2882.2301172646094</v>
      </c>
      <c r="F1961" s="136">
        <v>0</v>
      </c>
      <c r="G1961" s="136">
        <f t="shared" si="553"/>
        <v>2882.2301172646094</v>
      </c>
      <c r="H1961" s="136">
        <f t="shared" ca="1" si="544"/>
        <v>2883</v>
      </c>
      <c r="I1961" s="154">
        <v>0</v>
      </c>
      <c r="J1961" s="347"/>
      <c r="K1961" t="s">
        <v>705</v>
      </c>
      <c r="L1961" t="s">
        <v>3660</v>
      </c>
      <c r="M1961" s="113" t="s">
        <v>3797</v>
      </c>
      <c r="N1961" s="113">
        <v>0</v>
      </c>
      <c r="O1961" s="113">
        <v>11700</v>
      </c>
      <c r="S1961" s="113">
        <v>0</v>
      </c>
      <c r="Y1961" s="120"/>
    </row>
    <row r="1962" spans="1:25" ht="15">
      <c r="A1962" s="134" t="s">
        <v>1288</v>
      </c>
      <c r="B1962" s="134" t="s">
        <v>3660</v>
      </c>
      <c r="C1962" s="134" t="s">
        <v>3988</v>
      </c>
      <c r="D1962" s="136">
        <f>D1961*0.75</f>
        <v>2.3827784238567216E-32</v>
      </c>
      <c r="E1962" s="136">
        <f>E1961*0.01</f>
        <v>28.822301172646092</v>
      </c>
      <c r="F1962" s="136">
        <f ca="1">RANDBETWEEN(0,10000)</f>
        <v>3484</v>
      </c>
      <c r="G1962" s="136">
        <f t="shared" ca="1" si="553"/>
        <v>3512.8223011726459</v>
      </c>
      <c r="H1962" s="136">
        <f t="shared" ca="1" si="544"/>
        <v>2249</v>
      </c>
      <c r="I1962" s="154">
        <v>0</v>
      </c>
      <c r="J1962" s="347"/>
      <c r="K1962" t="s">
        <v>432</v>
      </c>
      <c r="L1962" t="s">
        <v>4275</v>
      </c>
      <c r="M1962" s="113" t="s">
        <v>4411</v>
      </c>
      <c r="N1962" s="113">
        <v>3100</v>
      </c>
      <c r="O1962" s="113">
        <v>0</v>
      </c>
      <c r="S1962" s="113">
        <v>0</v>
      </c>
      <c r="Y1962" s="120"/>
    </row>
    <row r="1963" spans="1:25" ht="15">
      <c r="A1963" s="134" t="s">
        <v>432</v>
      </c>
      <c r="B1963" s="134" t="s">
        <v>4275</v>
      </c>
      <c r="C1963" s="134" t="s">
        <v>4411</v>
      </c>
      <c r="D1963" s="136">
        <f t="shared" si="549"/>
        <v>2.5019173450495579E-32</v>
      </c>
      <c r="E1963" s="136">
        <f t="shared" si="545"/>
        <v>43.233451758969139</v>
      </c>
      <c r="F1963" s="136">
        <v>0</v>
      </c>
      <c r="G1963" s="136">
        <f t="shared" si="553"/>
        <v>43.233451758969139</v>
      </c>
      <c r="H1963" s="136">
        <f t="shared" ca="1" si="544"/>
        <v>44</v>
      </c>
      <c r="I1963" s="154">
        <v>0</v>
      </c>
      <c r="J1963" s="347"/>
      <c r="K1963" t="s">
        <v>502</v>
      </c>
      <c r="L1963" t="s">
        <v>1763</v>
      </c>
      <c r="M1963" s="113" t="s">
        <v>1948</v>
      </c>
      <c r="N1963" s="113">
        <v>0</v>
      </c>
      <c r="O1963" s="113">
        <v>1900</v>
      </c>
      <c r="S1963" s="113">
        <v>0</v>
      </c>
      <c r="Y1963" s="120"/>
    </row>
    <row r="1964" spans="1:25" ht="15">
      <c r="A1964" s="134" t="s">
        <v>439</v>
      </c>
      <c r="B1964" s="134" t="s">
        <v>1473</v>
      </c>
      <c r="C1964" s="134" t="s">
        <v>1708</v>
      </c>
      <c r="D1964" s="136">
        <f t="shared" ref="D1964:D1965" si="554">D1963*0.75</f>
        <v>1.8764380087871683E-32</v>
      </c>
      <c r="E1964" s="136">
        <f t="shared" ref="E1964:E1965" si="555">E1963*0.5</f>
        <v>21.616725879484569</v>
      </c>
      <c r="F1964" s="136">
        <f t="shared" ref="F1964:F1965" ca="1" si="556">RANDBETWEEN(0,10000)</f>
        <v>4146</v>
      </c>
      <c r="G1964" s="136">
        <f t="shared" ca="1" si="553"/>
        <v>4167.6167258794849</v>
      </c>
      <c r="H1964" s="136">
        <f t="shared" ca="1" si="544"/>
        <v>3946</v>
      </c>
      <c r="I1964" s="154">
        <v>4274.8489011900001</v>
      </c>
      <c r="J1964" s="347"/>
      <c r="K1964" t="s">
        <v>779</v>
      </c>
      <c r="L1964" t="s">
        <v>1763</v>
      </c>
      <c r="M1964" s="113" t="s">
        <v>2019</v>
      </c>
      <c r="N1964" s="113">
        <v>0</v>
      </c>
      <c r="O1964" s="113">
        <v>0</v>
      </c>
      <c r="S1964" s="113">
        <v>0</v>
      </c>
      <c r="Y1964" s="120"/>
    </row>
    <row r="1965" spans="1:25" ht="15">
      <c r="A1965" s="134" t="s">
        <v>506</v>
      </c>
      <c r="B1965" s="134" t="s">
        <v>1763</v>
      </c>
      <c r="C1965" s="134" t="s">
        <v>1938</v>
      </c>
      <c r="D1965" s="136">
        <f t="shared" si="554"/>
        <v>1.4073285065903762E-32</v>
      </c>
      <c r="E1965" s="136">
        <f t="shared" si="555"/>
        <v>10.808362939742285</v>
      </c>
      <c r="F1965" s="136">
        <f t="shared" ca="1" si="556"/>
        <v>2919</v>
      </c>
      <c r="G1965" s="136">
        <f t="shared" ca="1" si="553"/>
        <v>2929.8083629397424</v>
      </c>
      <c r="H1965" s="136">
        <f t="shared" ca="1" si="544"/>
        <v>2116</v>
      </c>
      <c r="I1965" s="154">
        <v>0</v>
      </c>
      <c r="J1965" s="347"/>
      <c r="K1965" t="s">
        <v>671</v>
      </c>
      <c r="L1965" t="s">
        <v>4275</v>
      </c>
      <c r="M1965" s="113" t="s">
        <v>4338</v>
      </c>
      <c r="N1965" s="113">
        <v>133500</v>
      </c>
      <c r="O1965" s="113">
        <v>0</v>
      </c>
      <c r="S1965" s="113">
        <v>0</v>
      </c>
      <c r="Y1965" s="120"/>
    </row>
    <row r="1966" spans="1:25" ht="15">
      <c r="A1966" s="134" t="s">
        <v>490</v>
      </c>
      <c r="B1966" s="134" t="s">
        <v>2737</v>
      </c>
      <c r="C1966" s="134" t="s">
        <v>2948</v>
      </c>
      <c r="D1966" s="136">
        <f t="shared" si="549"/>
        <v>1.477694931919895E-32</v>
      </c>
      <c r="E1966" s="136">
        <f t="shared" si="545"/>
        <v>16.212544409613429</v>
      </c>
      <c r="F1966" s="136">
        <v>0</v>
      </c>
      <c r="G1966" s="136">
        <f t="shared" si="553"/>
        <v>16.212544409613429</v>
      </c>
      <c r="H1966" s="136">
        <f t="shared" ca="1" si="544"/>
        <v>17</v>
      </c>
      <c r="I1966" s="154">
        <v>0</v>
      </c>
      <c r="J1966" s="347"/>
      <c r="K1966" t="s">
        <v>1342</v>
      </c>
      <c r="L1966" t="s">
        <v>3307</v>
      </c>
      <c r="M1966" s="113" t="s">
        <v>3501</v>
      </c>
      <c r="N1966" s="113">
        <v>5400</v>
      </c>
      <c r="O1966" s="113">
        <v>0</v>
      </c>
      <c r="S1966" s="113">
        <v>0</v>
      </c>
      <c r="Y1966" s="120"/>
    </row>
    <row r="1967" spans="1:25" ht="15">
      <c r="A1967" s="134" t="s">
        <v>627</v>
      </c>
      <c r="B1967" s="134" t="s">
        <v>3002</v>
      </c>
      <c r="C1967" s="134" t="s">
        <v>3189</v>
      </c>
      <c r="D1967" s="136">
        <f t="shared" si="549"/>
        <v>1.5515796785158897E-32</v>
      </c>
      <c r="E1967" s="136">
        <f t="shared" si="545"/>
        <v>24.318816614420143</v>
      </c>
      <c r="F1967" s="136">
        <v>0</v>
      </c>
      <c r="G1967" s="136">
        <f t="shared" si="553"/>
        <v>24.318816614420143</v>
      </c>
      <c r="H1967" s="136">
        <f t="shared" ca="1" si="544"/>
        <v>25</v>
      </c>
      <c r="I1967" s="154">
        <v>0</v>
      </c>
      <c r="J1967" s="347"/>
      <c r="K1967" t="s">
        <v>464</v>
      </c>
      <c r="L1967" t="s">
        <v>1763</v>
      </c>
      <c r="M1967" s="113" t="s">
        <v>1950</v>
      </c>
      <c r="N1967" s="113">
        <v>0</v>
      </c>
      <c r="O1967" s="113">
        <v>21500</v>
      </c>
      <c r="S1967" s="113">
        <v>0</v>
      </c>
      <c r="Y1967" s="120"/>
    </row>
    <row r="1968" spans="1:25" ht="15">
      <c r="A1968" s="134" t="s">
        <v>492</v>
      </c>
      <c r="B1968" s="134" t="s">
        <v>2076</v>
      </c>
      <c r="C1968" s="134" t="s">
        <v>2375</v>
      </c>
      <c r="D1968" s="136">
        <f t="shared" si="549"/>
        <v>1.6291586624416842E-32</v>
      </c>
      <c r="E1968" s="136">
        <f t="shared" si="545"/>
        <v>36.478224921630215</v>
      </c>
      <c r="F1968" s="136">
        <v>0</v>
      </c>
      <c r="G1968" s="136">
        <f t="shared" si="553"/>
        <v>36.478224921630215</v>
      </c>
      <c r="H1968" s="136">
        <f t="shared" ca="1" si="544"/>
        <v>37</v>
      </c>
      <c r="I1968" s="154">
        <v>0</v>
      </c>
      <c r="J1968" s="347"/>
      <c r="K1968" t="s">
        <v>476</v>
      </c>
      <c r="L1968" t="s">
        <v>3307</v>
      </c>
      <c r="M1968" s="113" t="s">
        <v>3367</v>
      </c>
      <c r="N1968" s="113">
        <v>900</v>
      </c>
      <c r="O1968" s="113">
        <v>0</v>
      </c>
      <c r="S1968" s="113">
        <v>0</v>
      </c>
      <c r="Y1968" s="120"/>
    </row>
    <row r="1969" spans="1:25" ht="15">
      <c r="A1969" s="134" t="s">
        <v>1303</v>
      </c>
      <c r="B1969" s="134" t="s">
        <v>2737</v>
      </c>
      <c r="C1969" s="134" t="s">
        <v>2956</v>
      </c>
      <c r="D1969" s="136">
        <f t="shared" si="549"/>
        <v>1.7106165955637683E-32</v>
      </c>
      <c r="E1969" s="136">
        <f t="shared" si="545"/>
        <v>54.717337382445322</v>
      </c>
      <c r="F1969" s="136">
        <v>0</v>
      </c>
      <c r="G1969" s="136">
        <f t="shared" si="553"/>
        <v>54.717337382445322</v>
      </c>
      <c r="H1969" s="136">
        <f t="shared" ca="1" si="544"/>
        <v>55</v>
      </c>
      <c r="I1969" s="154">
        <v>7496.7698171099992</v>
      </c>
      <c r="J1969" s="347"/>
      <c r="K1969" t="s">
        <v>495</v>
      </c>
      <c r="L1969" t="s">
        <v>260</v>
      </c>
      <c r="M1969" s="113" t="s">
        <v>1093</v>
      </c>
      <c r="N1969" s="113">
        <v>0</v>
      </c>
      <c r="O1969" s="113">
        <v>0</v>
      </c>
      <c r="S1969" s="113">
        <v>0</v>
      </c>
      <c r="Y1969" s="120"/>
    </row>
    <row r="1970" spans="1:25" ht="15">
      <c r="A1970" s="134" t="s">
        <v>1355</v>
      </c>
      <c r="B1970" s="134" t="s">
        <v>4124</v>
      </c>
      <c r="C1970" s="134" t="s">
        <v>4200</v>
      </c>
      <c r="D1970" s="136">
        <f t="shared" si="549"/>
        <v>1.7961474253419568E-32</v>
      </c>
      <c r="E1970" s="136">
        <f t="shared" si="545"/>
        <v>82.076006073667983</v>
      </c>
      <c r="F1970" s="136">
        <v>0</v>
      </c>
      <c r="G1970" s="136">
        <f t="shared" si="553"/>
        <v>82.076006073667983</v>
      </c>
      <c r="H1970" s="136">
        <f t="shared" ca="1" si="544"/>
        <v>83</v>
      </c>
      <c r="I1970" s="154">
        <v>0</v>
      </c>
      <c r="J1970" s="347"/>
      <c r="K1970" t="s">
        <v>593</v>
      </c>
      <c r="L1970" t="s">
        <v>3660</v>
      </c>
      <c r="M1970" s="113" t="s">
        <v>3780</v>
      </c>
      <c r="N1970" s="113">
        <v>0</v>
      </c>
      <c r="O1970" s="113">
        <v>87800</v>
      </c>
      <c r="S1970" s="113">
        <v>0</v>
      </c>
      <c r="Y1970" s="120"/>
    </row>
    <row r="1971" spans="1:25" ht="15">
      <c r="A1971" s="134" t="s">
        <v>674</v>
      </c>
      <c r="B1971" s="134" t="s">
        <v>1373</v>
      </c>
      <c r="C1971" s="134" t="s">
        <v>1459</v>
      </c>
      <c r="D1971" s="136">
        <f t="shared" si="549"/>
        <v>1.8859547966090548E-32</v>
      </c>
      <c r="E1971" s="136">
        <f t="shared" si="545"/>
        <v>123.11400911050197</v>
      </c>
      <c r="F1971" s="136">
        <v>0</v>
      </c>
      <c r="G1971" s="136">
        <f t="shared" si="553"/>
        <v>123.11400911050197</v>
      </c>
      <c r="H1971" s="136">
        <f t="shared" ca="1" si="544"/>
        <v>124</v>
      </c>
      <c r="I1971" s="154">
        <v>0</v>
      </c>
      <c r="J1971" s="347"/>
      <c r="K1971" t="s">
        <v>553</v>
      </c>
      <c r="L1971" t="s">
        <v>3002</v>
      </c>
      <c r="M1971" s="113" t="s">
        <v>3160</v>
      </c>
      <c r="N1971" s="113">
        <v>0</v>
      </c>
      <c r="O1971" s="113">
        <v>5700</v>
      </c>
      <c r="S1971" s="113">
        <v>0</v>
      </c>
      <c r="Y1971" s="120"/>
    </row>
    <row r="1972" spans="1:25" ht="15">
      <c r="A1972" s="134" t="s">
        <v>558</v>
      </c>
      <c r="B1972" s="134" t="s">
        <v>2737</v>
      </c>
      <c r="C1972" s="134" t="s">
        <v>2928</v>
      </c>
      <c r="D1972" s="136">
        <f t="shared" si="549"/>
        <v>1.9802525364395077E-32</v>
      </c>
      <c r="E1972" s="136">
        <f t="shared" si="545"/>
        <v>184.67101366575295</v>
      </c>
      <c r="F1972" s="136">
        <v>0</v>
      </c>
      <c r="G1972" s="136">
        <f t="shared" si="553"/>
        <v>184.67101366575295</v>
      </c>
      <c r="H1972" s="136">
        <f t="shared" ca="1" si="544"/>
        <v>185</v>
      </c>
      <c r="I1972" s="154">
        <v>0</v>
      </c>
      <c r="J1972" s="347"/>
      <c r="K1972" t="s">
        <v>463</v>
      </c>
      <c r="L1972" t="s">
        <v>4275</v>
      </c>
      <c r="M1972" s="113" t="s">
        <v>4369</v>
      </c>
      <c r="N1972" s="113">
        <v>0</v>
      </c>
      <c r="O1972" s="113">
        <v>0</v>
      </c>
      <c r="S1972" s="113">
        <v>0</v>
      </c>
      <c r="Y1972" s="120"/>
    </row>
    <row r="1973" spans="1:25" ht="15">
      <c r="A1973" s="134" t="s">
        <v>558</v>
      </c>
      <c r="B1973" s="134" t="s">
        <v>3307</v>
      </c>
      <c r="C1973" s="134" t="s">
        <v>3502</v>
      </c>
      <c r="D1973" s="136">
        <f>D1972*0.75</f>
        <v>1.4851894023296307E-32</v>
      </c>
      <c r="E1973" s="136">
        <f>E1972*0.5</f>
        <v>92.335506832876476</v>
      </c>
      <c r="F1973" s="136">
        <f ca="1">RANDBETWEEN(0,10000)</f>
        <v>4530</v>
      </c>
      <c r="G1973" s="136">
        <f t="shared" ca="1" si="553"/>
        <v>4622.3355068328765</v>
      </c>
      <c r="H1973" s="136">
        <f t="shared" ca="1" si="544"/>
        <v>232</v>
      </c>
      <c r="I1973" s="154">
        <v>0</v>
      </c>
      <c r="J1973" s="347"/>
      <c r="K1973" t="s">
        <v>465</v>
      </c>
      <c r="L1973" t="s">
        <v>3543</v>
      </c>
      <c r="M1973" s="113" t="s">
        <v>3637</v>
      </c>
      <c r="N1973" s="113">
        <v>2400</v>
      </c>
      <c r="O1973" s="113">
        <v>0</v>
      </c>
      <c r="S1973" s="113">
        <v>0</v>
      </c>
      <c r="Y1973" s="120"/>
    </row>
    <row r="1974" spans="1:25" ht="15">
      <c r="A1974" s="134" t="s">
        <v>533</v>
      </c>
      <c r="B1974" s="134" t="s">
        <v>3002</v>
      </c>
      <c r="C1974" s="134" t="s">
        <v>3185</v>
      </c>
      <c r="D1974" s="136">
        <f t="shared" si="549"/>
        <v>1.5594488724461124E-32</v>
      </c>
      <c r="E1974" s="136">
        <f t="shared" si="545"/>
        <v>138.50326024931471</v>
      </c>
      <c r="F1974" s="136">
        <v>0</v>
      </c>
      <c r="G1974" s="136">
        <f t="shared" si="553"/>
        <v>138.50326024931471</v>
      </c>
      <c r="H1974" s="136">
        <f t="shared" ca="1" si="544"/>
        <v>139</v>
      </c>
      <c r="I1974" s="154">
        <v>0</v>
      </c>
      <c r="J1974" s="347"/>
      <c r="K1974" t="s">
        <v>455</v>
      </c>
      <c r="L1974" t="s">
        <v>260</v>
      </c>
      <c r="M1974" s="113" t="s">
        <v>1094</v>
      </c>
      <c r="N1974" s="113">
        <v>0</v>
      </c>
      <c r="O1974" s="113">
        <v>0</v>
      </c>
      <c r="S1974" s="113">
        <v>0</v>
      </c>
      <c r="Y1974" s="120"/>
    </row>
    <row r="1975" spans="1:25" ht="15">
      <c r="A1975" s="134" t="s">
        <v>737</v>
      </c>
      <c r="B1975" s="134" t="s">
        <v>3660</v>
      </c>
      <c r="C1975" s="134" t="s">
        <v>3911</v>
      </c>
      <c r="D1975" s="136">
        <f t="shared" si="549"/>
        <v>1.637421316068418E-32</v>
      </c>
      <c r="E1975" s="136">
        <f t="shared" si="545"/>
        <v>207.75489037397205</v>
      </c>
      <c r="F1975" s="136">
        <v>0</v>
      </c>
      <c r="G1975" s="136">
        <f t="shared" si="553"/>
        <v>207.75489037397205</v>
      </c>
      <c r="H1975" s="136">
        <f t="shared" ca="1" si="544"/>
        <v>208</v>
      </c>
      <c r="I1975" s="154">
        <v>0</v>
      </c>
      <c r="J1975" s="347"/>
      <c r="K1975" t="s">
        <v>697</v>
      </c>
      <c r="L1975" t="s">
        <v>2434</v>
      </c>
      <c r="M1975" s="113" t="s">
        <v>2681</v>
      </c>
      <c r="N1975" s="113">
        <v>0</v>
      </c>
      <c r="O1975" s="113">
        <v>0</v>
      </c>
      <c r="S1975" s="113">
        <v>0</v>
      </c>
      <c r="Y1975" s="120"/>
    </row>
    <row r="1976" spans="1:25" ht="15">
      <c r="A1976" s="134" t="s">
        <v>737</v>
      </c>
      <c r="B1976" s="134" t="s">
        <v>2076</v>
      </c>
      <c r="C1976" s="134" t="s">
        <v>2376</v>
      </c>
      <c r="D1976" s="136">
        <f t="shared" si="549"/>
        <v>1.7192923818718391E-32</v>
      </c>
      <c r="E1976" s="136">
        <f t="shared" si="545"/>
        <v>311.63233556095804</v>
      </c>
      <c r="F1976" s="136">
        <v>0</v>
      </c>
      <c r="G1976" s="136">
        <f t="shared" si="553"/>
        <v>311.63233556095804</v>
      </c>
      <c r="H1976" s="136">
        <f t="shared" ca="1" si="544"/>
        <v>312</v>
      </c>
      <c r="I1976" s="154">
        <v>0</v>
      </c>
      <c r="J1976" s="347"/>
      <c r="K1976" t="s">
        <v>635</v>
      </c>
      <c r="L1976" t="s">
        <v>2737</v>
      </c>
      <c r="M1976" s="113" t="s">
        <v>2893</v>
      </c>
      <c r="N1976" s="113">
        <v>0</v>
      </c>
      <c r="O1976" s="113">
        <v>5600</v>
      </c>
      <c r="S1976" s="113">
        <v>0</v>
      </c>
      <c r="Y1976" s="120"/>
    </row>
    <row r="1977" spans="1:25" ht="15">
      <c r="A1977" s="134" t="s">
        <v>1292</v>
      </c>
      <c r="B1977" s="134" t="s">
        <v>3543</v>
      </c>
      <c r="C1977" s="134" t="s">
        <v>3555</v>
      </c>
      <c r="D1977" s="136">
        <f>D1976*0.75</f>
        <v>1.2894692864038794E-32</v>
      </c>
      <c r="E1977" s="136">
        <f>E1976*0.01</f>
        <v>3.1163233556095804</v>
      </c>
      <c r="F1977" s="136">
        <f ca="1">RANDBETWEEN(0,10000)</f>
        <v>4296</v>
      </c>
      <c r="G1977" s="136">
        <f t="shared" ca="1" si="553"/>
        <v>4299.1163233556099</v>
      </c>
      <c r="H1977" s="136">
        <f t="shared" ca="1" si="544"/>
        <v>959</v>
      </c>
      <c r="I1977" s="154">
        <v>-289.71947416999996</v>
      </c>
      <c r="J1977" s="347"/>
      <c r="K1977" t="s">
        <v>657</v>
      </c>
      <c r="L1977" t="s">
        <v>2737</v>
      </c>
      <c r="M1977" s="113" t="s">
        <v>2957</v>
      </c>
      <c r="N1977" s="113">
        <v>0</v>
      </c>
      <c r="O1977" s="113">
        <v>5500</v>
      </c>
      <c r="S1977" s="113">
        <v>0</v>
      </c>
      <c r="Y1977" s="120"/>
    </row>
    <row r="1978" spans="1:25" ht="15">
      <c r="A1978" s="134" t="s">
        <v>427</v>
      </c>
      <c r="B1978" s="134" t="s">
        <v>4275</v>
      </c>
      <c r="C1978" s="134" t="s">
        <v>4412</v>
      </c>
      <c r="D1978" s="136">
        <f t="shared" si="549"/>
        <v>1.3539427507240735E-32</v>
      </c>
      <c r="E1978" s="136">
        <f t="shared" si="545"/>
        <v>4.6744850334143706</v>
      </c>
      <c r="F1978" s="136">
        <v>0</v>
      </c>
      <c r="G1978" s="136">
        <f t="shared" si="553"/>
        <v>4.6744850334143706</v>
      </c>
      <c r="H1978" s="136">
        <f t="shared" ca="1" si="544"/>
        <v>5</v>
      </c>
      <c r="I1978" s="154">
        <v>0</v>
      </c>
      <c r="J1978" s="347"/>
      <c r="K1978" t="s">
        <v>627</v>
      </c>
      <c r="L1978" t="s">
        <v>2076</v>
      </c>
      <c r="M1978" s="113" t="s">
        <v>2377</v>
      </c>
      <c r="N1978" s="113">
        <v>0</v>
      </c>
      <c r="O1978" s="113">
        <v>0</v>
      </c>
      <c r="S1978" s="113">
        <v>0</v>
      </c>
      <c r="Y1978" s="120"/>
    </row>
    <row r="1979" spans="1:25" ht="15">
      <c r="A1979" s="134" t="s">
        <v>562</v>
      </c>
      <c r="B1979" s="134" t="s">
        <v>1763</v>
      </c>
      <c r="C1979" s="134" t="s">
        <v>2020</v>
      </c>
      <c r="D1979" s="136">
        <f t="shared" si="549"/>
        <v>1.4216398882602773E-32</v>
      </c>
      <c r="E1979" s="136">
        <f t="shared" si="545"/>
        <v>7.0117275501215559</v>
      </c>
      <c r="F1979" s="136">
        <v>0</v>
      </c>
      <c r="G1979" s="136">
        <f t="shared" si="553"/>
        <v>7.0117275501215559</v>
      </c>
      <c r="H1979" s="136">
        <f t="shared" ca="1" si="544"/>
        <v>8</v>
      </c>
      <c r="I1979" s="154">
        <v>0</v>
      </c>
      <c r="J1979" s="347"/>
      <c r="K1979" t="s">
        <v>726</v>
      </c>
      <c r="L1979" t="s">
        <v>260</v>
      </c>
      <c r="M1979" s="113" t="s">
        <v>1095</v>
      </c>
      <c r="N1979" s="113">
        <v>0</v>
      </c>
      <c r="O1979" s="113">
        <v>0</v>
      </c>
      <c r="S1979" s="113">
        <v>0</v>
      </c>
      <c r="Y1979" s="120"/>
    </row>
    <row r="1980" spans="1:25" ht="15">
      <c r="A1980" s="134" t="s">
        <v>466</v>
      </c>
      <c r="B1980" s="134" t="s">
        <v>2434</v>
      </c>
      <c r="C1980" s="134" t="s">
        <v>2682</v>
      </c>
      <c r="D1980" s="136">
        <f t="shared" si="549"/>
        <v>1.4927218826732913E-32</v>
      </c>
      <c r="E1980" s="136">
        <f t="shared" si="545"/>
        <v>10.517591325182334</v>
      </c>
      <c r="F1980" s="136">
        <v>0</v>
      </c>
      <c r="G1980" s="136">
        <f t="shared" si="553"/>
        <v>10.517591325182334</v>
      </c>
      <c r="H1980" s="136">
        <f t="shared" ca="1" si="544"/>
        <v>11</v>
      </c>
      <c r="I1980" s="154">
        <v>0</v>
      </c>
      <c r="J1980" s="347"/>
      <c r="K1980" t="s">
        <v>649</v>
      </c>
      <c r="L1980" t="s">
        <v>2076</v>
      </c>
      <c r="M1980" s="113" t="s">
        <v>2378</v>
      </c>
      <c r="N1980" s="113">
        <v>0</v>
      </c>
      <c r="O1980" s="113">
        <v>16600</v>
      </c>
      <c r="S1980" s="113">
        <v>0</v>
      </c>
      <c r="Y1980" s="120"/>
    </row>
    <row r="1981" spans="1:25" ht="15">
      <c r="A1981" s="134" t="s">
        <v>602</v>
      </c>
      <c r="B1981" s="134" t="s">
        <v>2076</v>
      </c>
      <c r="C1981" s="134" t="s">
        <v>2327</v>
      </c>
      <c r="D1981" s="136">
        <f t="shared" si="549"/>
        <v>1.567357976806956E-32</v>
      </c>
      <c r="E1981" s="136">
        <f t="shared" si="545"/>
        <v>15.776386987773501</v>
      </c>
      <c r="F1981" s="136">
        <v>0</v>
      </c>
      <c r="G1981" s="136">
        <f t="shared" si="553"/>
        <v>15.776386987773501</v>
      </c>
      <c r="H1981" s="136">
        <f t="shared" ca="1" si="544"/>
        <v>16</v>
      </c>
      <c r="I1981" s="154">
        <v>0</v>
      </c>
      <c r="J1981" s="347"/>
      <c r="K1981" t="s">
        <v>528</v>
      </c>
      <c r="L1981" t="s">
        <v>1473</v>
      </c>
      <c r="M1981" s="113" t="s">
        <v>1709</v>
      </c>
      <c r="N1981" s="113">
        <v>300</v>
      </c>
      <c r="O1981" s="113">
        <v>0</v>
      </c>
      <c r="S1981" s="113">
        <v>0</v>
      </c>
      <c r="Y1981" s="120"/>
    </row>
    <row r="1982" spans="1:25" ht="15">
      <c r="A1982" s="134" t="s">
        <v>575</v>
      </c>
      <c r="B1982" s="134" t="s">
        <v>3307</v>
      </c>
      <c r="C1982" s="134" t="s">
        <v>3503</v>
      </c>
      <c r="D1982" s="136">
        <f t="shared" si="549"/>
        <v>1.6457258756473038E-32</v>
      </c>
      <c r="E1982" s="136">
        <f t="shared" si="545"/>
        <v>23.664580481660252</v>
      </c>
      <c r="F1982" s="136">
        <v>0</v>
      </c>
      <c r="G1982" s="136">
        <f t="shared" si="553"/>
        <v>23.664580481660252</v>
      </c>
      <c r="H1982" s="136">
        <f t="shared" ca="1" si="544"/>
        <v>24</v>
      </c>
      <c r="I1982" s="154">
        <v>0.69388899999999998</v>
      </c>
      <c r="J1982" s="347"/>
      <c r="K1982" t="s">
        <v>743</v>
      </c>
      <c r="L1982" t="s">
        <v>260</v>
      </c>
      <c r="M1982" s="113" t="s">
        <v>1096</v>
      </c>
      <c r="N1982" s="113">
        <v>0</v>
      </c>
      <c r="O1982" s="113">
        <v>0</v>
      </c>
      <c r="S1982" s="113">
        <v>0</v>
      </c>
      <c r="Y1982" s="120"/>
    </row>
    <row r="1983" spans="1:25" ht="15">
      <c r="A1983" s="134" t="s">
        <v>669</v>
      </c>
      <c r="B1983" s="134" t="s">
        <v>1373</v>
      </c>
      <c r="C1983" s="134" t="s">
        <v>1448</v>
      </c>
      <c r="D1983" s="136">
        <f t="shared" si="549"/>
        <v>1.728012169429669E-32</v>
      </c>
      <c r="E1983" s="136">
        <f t="shared" si="545"/>
        <v>35.496870722490378</v>
      </c>
      <c r="F1983" s="136">
        <v>0</v>
      </c>
      <c r="G1983" s="136">
        <f t="shared" si="553"/>
        <v>35.496870722490378</v>
      </c>
      <c r="H1983" s="136">
        <f t="shared" ca="1" si="544"/>
        <v>36</v>
      </c>
      <c r="I1983" s="154">
        <v>0</v>
      </c>
      <c r="J1983" s="347"/>
      <c r="K1983" t="s">
        <v>741</v>
      </c>
      <c r="L1983" t="s">
        <v>2434</v>
      </c>
      <c r="M1983" s="113" t="s">
        <v>2683</v>
      </c>
      <c r="N1983" s="113">
        <v>0</v>
      </c>
      <c r="O1983" s="113">
        <v>0</v>
      </c>
      <c r="S1983" s="113">
        <v>0</v>
      </c>
      <c r="Y1983" s="120"/>
    </row>
    <row r="1984" spans="1:25" ht="15">
      <c r="A1984" s="134" t="s">
        <v>498</v>
      </c>
      <c r="B1984" s="134" t="s">
        <v>1763</v>
      </c>
      <c r="C1984" s="134" t="s">
        <v>1914</v>
      </c>
      <c r="D1984" s="136">
        <f t="shared" si="549"/>
        <v>1.8144127779011526E-32</v>
      </c>
      <c r="E1984" s="136">
        <f t="shared" si="545"/>
        <v>53.245306083735571</v>
      </c>
      <c r="F1984" s="136">
        <v>0</v>
      </c>
      <c r="G1984" s="136">
        <f t="shared" si="553"/>
        <v>53.245306083735571</v>
      </c>
      <c r="H1984" s="136">
        <f t="shared" ca="1" si="544"/>
        <v>54</v>
      </c>
      <c r="I1984" s="154">
        <v>0</v>
      </c>
      <c r="J1984" s="347"/>
      <c r="K1984" t="s">
        <v>638</v>
      </c>
      <c r="L1984" t="s">
        <v>2076</v>
      </c>
      <c r="M1984" s="113" t="s">
        <v>2379</v>
      </c>
      <c r="N1984" s="113">
        <v>0</v>
      </c>
      <c r="O1984" s="113">
        <v>2700</v>
      </c>
      <c r="S1984" s="113">
        <v>0</v>
      </c>
      <c r="Y1984" s="120"/>
    </row>
    <row r="1985" spans="1:25" ht="15">
      <c r="A1985" s="134" t="s">
        <v>549</v>
      </c>
      <c r="B1985" s="134" t="s">
        <v>2737</v>
      </c>
      <c r="C1985" s="134" t="s">
        <v>2958</v>
      </c>
      <c r="D1985" s="136">
        <f t="shared" si="549"/>
        <v>1.9051334167962103E-32</v>
      </c>
      <c r="E1985" s="136">
        <f t="shared" si="545"/>
        <v>79.867959125603363</v>
      </c>
      <c r="F1985" s="136">
        <v>0</v>
      </c>
      <c r="G1985" s="136">
        <f t="shared" si="553"/>
        <v>79.867959125603363</v>
      </c>
      <c r="H1985" s="136">
        <f t="shared" ca="1" si="544"/>
        <v>80</v>
      </c>
      <c r="I1985" s="154">
        <v>1276.0549321099998</v>
      </c>
      <c r="J1985" s="347"/>
      <c r="K1985" t="s">
        <v>478</v>
      </c>
      <c r="L1985" t="s">
        <v>2434</v>
      </c>
      <c r="M1985" s="113" t="s">
        <v>2684</v>
      </c>
      <c r="N1985" s="113">
        <v>0</v>
      </c>
      <c r="O1985" s="113">
        <v>100</v>
      </c>
      <c r="S1985" s="113">
        <v>0</v>
      </c>
      <c r="Y1985" s="120"/>
    </row>
    <row r="1986" spans="1:25" ht="15">
      <c r="A1986" s="134" t="s">
        <v>540</v>
      </c>
      <c r="B1986" s="134" t="s">
        <v>3002</v>
      </c>
      <c r="C1986" s="134" t="s">
        <v>3256</v>
      </c>
      <c r="D1986" s="136">
        <f t="shared" si="549"/>
        <v>2.0003900876360208E-32</v>
      </c>
      <c r="E1986" s="136">
        <f t="shared" si="545"/>
        <v>119.80193868840504</v>
      </c>
      <c r="F1986" s="136">
        <v>0</v>
      </c>
      <c r="G1986" s="136">
        <f t="shared" si="553"/>
        <v>119.80193868840504</v>
      </c>
      <c r="H1986" s="136">
        <f t="shared" ca="1" si="544"/>
        <v>120</v>
      </c>
      <c r="I1986" s="154">
        <v>0</v>
      </c>
      <c r="J1986" s="347"/>
      <c r="K1986" t="s">
        <v>628</v>
      </c>
      <c r="L1986" t="s">
        <v>1473</v>
      </c>
      <c r="M1986" s="113" t="s">
        <v>1688</v>
      </c>
      <c r="N1986" s="113">
        <v>7700</v>
      </c>
      <c r="O1986" s="113">
        <v>0</v>
      </c>
      <c r="S1986" s="113">
        <v>0</v>
      </c>
      <c r="Y1986" s="120"/>
    </row>
    <row r="1987" spans="1:25" ht="15">
      <c r="A1987" s="134" t="s">
        <v>775</v>
      </c>
      <c r="B1987" s="134" t="s">
        <v>2434</v>
      </c>
      <c r="C1987" s="134" t="s">
        <v>2436</v>
      </c>
      <c r="D1987" s="136">
        <f t="shared" si="549"/>
        <v>2.1004095920178218E-32</v>
      </c>
      <c r="E1987" s="136">
        <f t="shared" si="545"/>
        <v>179.70290803260758</v>
      </c>
      <c r="F1987" s="136">
        <v>0</v>
      </c>
      <c r="G1987" s="136">
        <f t="shared" si="553"/>
        <v>179.70290803260758</v>
      </c>
      <c r="H1987" s="136">
        <f t="shared" ref="H1987:H2050" ca="1" si="557">RANDBETWEEN(E1987,G1987)</f>
        <v>180</v>
      </c>
      <c r="I1987" s="154">
        <v>0</v>
      </c>
      <c r="J1987" s="347"/>
      <c r="K1987" t="s">
        <v>459</v>
      </c>
      <c r="L1987" t="s">
        <v>4048</v>
      </c>
      <c r="M1987" s="113" t="s">
        <v>4082</v>
      </c>
      <c r="N1987" s="113">
        <v>7800</v>
      </c>
      <c r="O1987" s="113">
        <v>0</v>
      </c>
      <c r="S1987" s="113">
        <v>0</v>
      </c>
      <c r="Y1987" s="120"/>
    </row>
    <row r="1988" spans="1:25" ht="15">
      <c r="A1988" s="134" t="s">
        <v>469</v>
      </c>
      <c r="B1988" s="134" t="s">
        <v>3543</v>
      </c>
      <c r="C1988" s="134" t="s">
        <v>3638</v>
      </c>
      <c r="D1988" s="136">
        <f t="shared" si="549"/>
        <v>2.205430071618713E-32</v>
      </c>
      <c r="E1988" s="136">
        <f t="shared" si="545"/>
        <v>269.55436204891134</v>
      </c>
      <c r="F1988" s="136">
        <v>0</v>
      </c>
      <c r="G1988" s="136">
        <f t="shared" si="553"/>
        <v>269.55436204891134</v>
      </c>
      <c r="H1988" s="136">
        <f t="shared" ca="1" si="557"/>
        <v>270</v>
      </c>
      <c r="I1988" s="154">
        <v>26629.378152999998</v>
      </c>
      <c r="J1988" s="347"/>
      <c r="K1988" t="s">
        <v>688</v>
      </c>
      <c r="L1988" t="s">
        <v>260</v>
      </c>
      <c r="M1988" s="113" t="s">
        <v>1097</v>
      </c>
      <c r="N1988" s="113">
        <v>0</v>
      </c>
      <c r="O1988" s="113">
        <v>0</v>
      </c>
      <c r="S1988" s="113">
        <v>0</v>
      </c>
      <c r="Y1988" s="120"/>
    </row>
    <row r="1989" spans="1:25" ht="15">
      <c r="A1989" s="134" t="s">
        <v>606</v>
      </c>
      <c r="B1989" s="134" t="s">
        <v>3660</v>
      </c>
      <c r="C1989" s="134" t="s">
        <v>3989</v>
      </c>
      <c r="D1989" s="136">
        <f>D1988*0.75</f>
        <v>1.6540725537140347E-32</v>
      </c>
      <c r="E1989" s="136">
        <f>E1988*0.5</f>
        <v>134.77718102445567</v>
      </c>
      <c r="F1989" s="136">
        <f ca="1">RANDBETWEEN(0,10000)</f>
        <v>5168</v>
      </c>
      <c r="G1989" s="136">
        <f t="shared" ca="1" si="553"/>
        <v>5302.7771810244558</v>
      </c>
      <c r="H1989" s="136">
        <f t="shared" ca="1" si="557"/>
        <v>1057</v>
      </c>
      <c r="I1989" s="154">
        <v>0</v>
      </c>
      <c r="J1989" s="347"/>
      <c r="K1989" t="s">
        <v>533</v>
      </c>
      <c r="L1989" t="s">
        <v>2076</v>
      </c>
      <c r="M1989" s="113" t="s">
        <v>2380</v>
      </c>
      <c r="N1989" s="113">
        <v>0</v>
      </c>
      <c r="O1989" s="113">
        <v>-1000</v>
      </c>
      <c r="S1989" s="113">
        <v>0</v>
      </c>
      <c r="Y1989" s="120"/>
    </row>
    <row r="1990" spans="1:25" ht="15">
      <c r="A1990" s="134" t="s">
        <v>486</v>
      </c>
      <c r="B1990" s="134" t="s">
        <v>1473</v>
      </c>
      <c r="C1990" s="134" t="s">
        <v>1666</v>
      </c>
      <c r="D1990" s="136">
        <f t="shared" ref="D1990:D2053" si="558">D1989*1.05</f>
        <v>1.7367761813997364E-32</v>
      </c>
      <c r="E1990" s="136">
        <f t="shared" ref="E1990:E2052" si="559">E1989*1.5</f>
        <v>202.16577153668351</v>
      </c>
      <c r="F1990" s="136">
        <v>0</v>
      </c>
      <c r="G1990" s="136">
        <f t="shared" si="553"/>
        <v>202.16577153668351</v>
      </c>
      <c r="H1990" s="136">
        <f t="shared" ca="1" si="557"/>
        <v>203</v>
      </c>
      <c r="I1990" s="154">
        <v>0</v>
      </c>
      <c r="J1990" s="347"/>
      <c r="K1990" t="s">
        <v>772</v>
      </c>
      <c r="L1990" t="s">
        <v>3660</v>
      </c>
      <c r="M1990" s="113" t="s">
        <v>3949</v>
      </c>
      <c r="N1990" s="113">
        <v>0</v>
      </c>
      <c r="O1990" s="113">
        <v>35100</v>
      </c>
      <c r="S1990" s="113">
        <v>0</v>
      </c>
      <c r="Y1990" s="120"/>
    </row>
    <row r="1991" spans="1:25" ht="15">
      <c r="A1991" s="134" t="s">
        <v>1359</v>
      </c>
      <c r="B1991" s="134" t="s">
        <v>4124</v>
      </c>
      <c r="C1991" s="134" t="s">
        <v>4165</v>
      </c>
      <c r="D1991" s="136">
        <f t="shared" si="558"/>
        <v>1.8236149904697234E-32</v>
      </c>
      <c r="E1991" s="136">
        <f t="shared" si="559"/>
        <v>303.24865730502529</v>
      </c>
      <c r="F1991" s="136">
        <v>0</v>
      </c>
      <c r="G1991" s="136">
        <f t="shared" si="553"/>
        <v>303.24865730502529</v>
      </c>
      <c r="H1991" s="136">
        <f t="shared" ca="1" si="557"/>
        <v>304</v>
      </c>
      <c r="I1991" s="154">
        <v>0</v>
      </c>
      <c r="J1991" s="347"/>
      <c r="K1991" t="s">
        <v>758</v>
      </c>
      <c r="L1991" t="s">
        <v>1473</v>
      </c>
      <c r="M1991" s="113" t="s">
        <v>1663</v>
      </c>
      <c r="N1991" s="113">
        <v>2500</v>
      </c>
      <c r="O1991" s="113">
        <v>0</v>
      </c>
      <c r="S1991" s="113">
        <v>0</v>
      </c>
      <c r="Y1991" s="120"/>
    </row>
    <row r="1992" spans="1:25" ht="15">
      <c r="A1992" s="134" t="s">
        <v>479</v>
      </c>
      <c r="B1992" s="134" t="s">
        <v>3543</v>
      </c>
      <c r="C1992" s="134" t="s">
        <v>3639</v>
      </c>
      <c r="D1992" s="136">
        <f t="shared" si="558"/>
        <v>1.9147957399932095E-32</v>
      </c>
      <c r="E1992" s="136">
        <f t="shared" si="559"/>
        <v>454.87298595753794</v>
      </c>
      <c r="F1992" s="136">
        <v>0</v>
      </c>
      <c r="G1992" s="136">
        <f t="shared" si="553"/>
        <v>454.87298595753794</v>
      </c>
      <c r="H1992" s="136">
        <f t="shared" ca="1" si="557"/>
        <v>455</v>
      </c>
      <c r="I1992" s="154">
        <v>454.85811727999993</v>
      </c>
      <c r="J1992" s="347"/>
      <c r="K1992" t="s">
        <v>456</v>
      </c>
      <c r="L1992" t="s">
        <v>260</v>
      </c>
      <c r="M1992" s="113" t="s">
        <v>1098</v>
      </c>
      <c r="N1992" s="113">
        <v>0</v>
      </c>
      <c r="O1992" s="113">
        <v>0</v>
      </c>
      <c r="S1992" s="113">
        <v>0</v>
      </c>
      <c r="Y1992" s="120"/>
    </row>
    <row r="1993" spans="1:25" ht="15">
      <c r="A1993" s="134" t="s">
        <v>471</v>
      </c>
      <c r="B1993" s="134" t="s">
        <v>3307</v>
      </c>
      <c r="C1993" s="134" t="s">
        <v>3504</v>
      </c>
      <c r="D1993" s="136">
        <f t="shared" si="558"/>
        <v>2.0105355269928702E-32</v>
      </c>
      <c r="E1993" s="136">
        <f t="shared" si="559"/>
        <v>682.30947893630696</v>
      </c>
      <c r="F1993" s="136">
        <v>0</v>
      </c>
      <c r="G1993" s="136">
        <f t="shared" si="553"/>
        <v>682.30947893630696</v>
      </c>
      <c r="H1993" s="136">
        <f t="shared" ca="1" si="557"/>
        <v>683</v>
      </c>
      <c r="I1993" s="154">
        <v>0</v>
      </c>
      <c r="J1993" s="347"/>
      <c r="K1993" t="s">
        <v>687</v>
      </c>
      <c r="L1993" t="s">
        <v>4275</v>
      </c>
      <c r="M1993" s="113" t="s">
        <v>4413</v>
      </c>
      <c r="N1993" s="113">
        <v>0</v>
      </c>
      <c r="O1993" s="113">
        <v>0</v>
      </c>
      <c r="S1993" s="113">
        <v>0</v>
      </c>
      <c r="Y1993" s="120"/>
    </row>
    <row r="1994" spans="1:25" ht="15">
      <c r="A1994" s="134" t="s">
        <v>553</v>
      </c>
      <c r="B1994" s="134" t="s">
        <v>1763</v>
      </c>
      <c r="C1994" s="134" t="s">
        <v>2021</v>
      </c>
      <c r="D1994" s="136">
        <f t="shared" si="558"/>
        <v>2.1110623033425138E-32</v>
      </c>
      <c r="E1994" s="136">
        <f t="shared" si="559"/>
        <v>1023.4642184044604</v>
      </c>
      <c r="F1994" s="136">
        <v>0</v>
      </c>
      <c r="G1994" s="136">
        <f t="shared" si="553"/>
        <v>1023.4642184044604</v>
      </c>
      <c r="H1994" s="136">
        <f t="shared" ca="1" si="557"/>
        <v>1024</v>
      </c>
      <c r="I1994" s="154">
        <v>0</v>
      </c>
      <c r="J1994" s="347"/>
      <c r="K1994" t="s">
        <v>1296</v>
      </c>
      <c r="L1994" t="s">
        <v>4048</v>
      </c>
      <c r="M1994" s="113" t="s">
        <v>4089</v>
      </c>
      <c r="N1994" s="113">
        <v>23300</v>
      </c>
      <c r="O1994" s="113">
        <v>0</v>
      </c>
      <c r="S1994" s="113">
        <v>0</v>
      </c>
      <c r="Y1994" s="120"/>
    </row>
    <row r="1995" spans="1:25" ht="15">
      <c r="A1995" s="134" t="s">
        <v>785</v>
      </c>
      <c r="B1995" s="134" t="s">
        <v>2737</v>
      </c>
      <c r="C1995" s="134" t="s">
        <v>2959</v>
      </c>
      <c r="D1995" s="136">
        <f t="shared" si="558"/>
        <v>2.2166154185096395E-32</v>
      </c>
      <c r="E1995" s="136">
        <f t="shared" si="559"/>
        <v>1535.1963276066906</v>
      </c>
      <c r="F1995" s="136">
        <v>0</v>
      </c>
      <c r="G1995" s="136">
        <f t="shared" si="553"/>
        <v>1535.1963276066906</v>
      </c>
      <c r="H1995" s="136">
        <f t="shared" ca="1" si="557"/>
        <v>1536</v>
      </c>
      <c r="I1995" s="154">
        <v>0</v>
      </c>
      <c r="J1995" s="347"/>
      <c r="K1995" t="s">
        <v>521</v>
      </c>
      <c r="L1995" t="s">
        <v>3543</v>
      </c>
      <c r="M1995" s="113" t="s">
        <v>3640</v>
      </c>
      <c r="N1995" s="113">
        <v>2300</v>
      </c>
      <c r="O1995" s="113">
        <v>0</v>
      </c>
      <c r="S1995" s="113">
        <v>0</v>
      </c>
      <c r="Y1995" s="120"/>
    </row>
    <row r="1996" spans="1:25" ht="15">
      <c r="A1996" s="134" t="s">
        <v>1357</v>
      </c>
      <c r="B1996" s="134" t="s">
        <v>3543</v>
      </c>
      <c r="C1996" s="134" t="s">
        <v>3641</v>
      </c>
      <c r="D1996" s="136">
        <f t="shared" si="558"/>
        <v>2.3274461894351217E-32</v>
      </c>
      <c r="E1996" s="136">
        <f t="shared" si="559"/>
        <v>2302.7944914100358</v>
      </c>
      <c r="F1996" s="136">
        <v>0</v>
      </c>
      <c r="G1996" s="136">
        <f t="shared" si="553"/>
        <v>2302.7944914100358</v>
      </c>
      <c r="H1996" s="136">
        <f t="shared" ca="1" si="557"/>
        <v>2303</v>
      </c>
      <c r="I1996" s="154">
        <v>0</v>
      </c>
      <c r="J1996" s="347"/>
      <c r="K1996" t="s">
        <v>573</v>
      </c>
      <c r="L1996" t="s">
        <v>3660</v>
      </c>
      <c r="M1996" s="113" t="s">
        <v>3921</v>
      </c>
      <c r="N1996" s="113">
        <v>0</v>
      </c>
      <c r="O1996" s="113">
        <v>125100</v>
      </c>
      <c r="S1996" s="113">
        <v>0</v>
      </c>
      <c r="Y1996" s="120"/>
    </row>
    <row r="1997" spans="1:25" ht="15">
      <c r="A1997" s="134" t="s">
        <v>527</v>
      </c>
      <c r="B1997" s="134" t="s">
        <v>2434</v>
      </c>
      <c r="C1997" s="134" t="s">
        <v>2685</v>
      </c>
      <c r="D1997" s="136">
        <f t="shared" si="558"/>
        <v>2.443818498906878E-32</v>
      </c>
      <c r="E1997" s="136">
        <f t="shared" si="559"/>
        <v>3454.1917371150539</v>
      </c>
      <c r="F1997" s="136">
        <v>0</v>
      </c>
      <c r="G1997" s="136">
        <f t="shared" si="553"/>
        <v>3454.1917371150539</v>
      </c>
      <c r="H1997" s="136">
        <f t="shared" ca="1" si="557"/>
        <v>3455</v>
      </c>
      <c r="I1997" s="154">
        <v>0</v>
      </c>
      <c r="J1997" s="347"/>
      <c r="K1997" t="s">
        <v>725</v>
      </c>
      <c r="L1997" t="s">
        <v>3660</v>
      </c>
      <c r="M1997" s="113" t="s">
        <v>3974</v>
      </c>
      <c r="N1997" s="113">
        <v>0</v>
      </c>
      <c r="O1997" s="113">
        <v>750100</v>
      </c>
      <c r="S1997" s="113">
        <v>0</v>
      </c>
      <c r="Y1997" s="120"/>
    </row>
    <row r="1998" spans="1:25" ht="15">
      <c r="A1998" s="134" t="s">
        <v>500</v>
      </c>
      <c r="B1998" s="134" t="s">
        <v>1473</v>
      </c>
      <c r="C1998" s="134" t="s">
        <v>1710</v>
      </c>
      <c r="D1998" s="136">
        <f t="shared" si="558"/>
        <v>2.5660094238522222E-32</v>
      </c>
      <c r="E1998" s="136">
        <f t="shared" si="559"/>
        <v>5181.2876056725809</v>
      </c>
      <c r="F1998" s="136">
        <v>0</v>
      </c>
      <c r="G1998" s="136">
        <f t="shared" si="553"/>
        <v>5181.2876056725809</v>
      </c>
      <c r="H1998" s="136">
        <f t="shared" ca="1" si="557"/>
        <v>5182</v>
      </c>
      <c r="I1998" s="154">
        <v>89.261880959999971</v>
      </c>
      <c r="J1998" s="347"/>
      <c r="K1998" t="s">
        <v>626</v>
      </c>
      <c r="L1998" t="s">
        <v>2434</v>
      </c>
      <c r="M1998" s="113" t="s">
        <v>2686</v>
      </c>
      <c r="N1998" s="113">
        <v>0</v>
      </c>
      <c r="O1998" s="113">
        <v>1800</v>
      </c>
      <c r="S1998" s="113">
        <v>0</v>
      </c>
      <c r="Y1998" s="120"/>
    </row>
    <row r="1999" spans="1:25" ht="15">
      <c r="A1999" s="134" t="s">
        <v>774</v>
      </c>
      <c r="B1999" s="134" t="s">
        <v>1763</v>
      </c>
      <c r="C1999" s="134" t="s">
        <v>2022</v>
      </c>
      <c r="D1999" s="136">
        <f t="shared" si="558"/>
        <v>2.6943098950448337E-32</v>
      </c>
      <c r="E1999" s="136">
        <f t="shared" si="559"/>
        <v>7771.9314085088718</v>
      </c>
      <c r="F1999" s="136">
        <v>0</v>
      </c>
      <c r="G1999" s="136">
        <f t="shared" ref="G1999:G2062" si="560">E1999+F1999</f>
        <v>7771.9314085088718</v>
      </c>
      <c r="H1999" s="136">
        <f t="shared" ca="1" si="557"/>
        <v>7772</v>
      </c>
      <c r="I1999" s="154">
        <v>0</v>
      </c>
      <c r="J1999" s="347"/>
      <c r="K1999" t="s">
        <v>543</v>
      </c>
      <c r="L1999" t="s">
        <v>260</v>
      </c>
      <c r="M1999" s="113" t="s">
        <v>1099</v>
      </c>
      <c r="N1999" s="113">
        <v>0</v>
      </c>
      <c r="O1999" s="113">
        <v>0</v>
      </c>
      <c r="S1999" s="113">
        <v>0</v>
      </c>
      <c r="Y1999" s="120"/>
    </row>
    <row r="2000" spans="1:25" ht="15">
      <c r="A2000" s="134" t="s">
        <v>488</v>
      </c>
      <c r="B2000" s="134" t="s">
        <v>3307</v>
      </c>
      <c r="C2000" s="134" t="s">
        <v>3363</v>
      </c>
      <c r="D2000" s="136">
        <f t="shared" si="558"/>
        <v>2.8290253897970754E-32</v>
      </c>
      <c r="E2000" s="136">
        <f t="shared" si="559"/>
        <v>11657.897112763309</v>
      </c>
      <c r="F2000" s="136">
        <v>0</v>
      </c>
      <c r="G2000" s="136">
        <f t="shared" si="560"/>
        <v>11657.897112763309</v>
      </c>
      <c r="H2000" s="136">
        <f t="shared" ca="1" si="557"/>
        <v>11658</v>
      </c>
      <c r="I2000" s="154">
        <v>0</v>
      </c>
      <c r="J2000" s="347"/>
      <c r="K2000" t="s">
        <v>588</v>
      </c>
      <c r="L2000" t="s">
        <v>1473</v>
      </c>
      <c r="M2000" s="113" t="s">
        <v>1711</v>
      </c>
      <c r="N2000" s="113">
        <v>6700</v>
      </c>
      <c r="O2000" s="113">
        <v>0</v>
      </c>
      <c r="S2000" s="113">
        <v>0</v>
      </c>
      <c r="Y2000" s="120"/>
    </row>
    <row r="2001" spans="1:25" ht="15">
      <c r="A2001" s="134" t="s">
        <v>587</v>
      </c>
      <c r="B2001" s="134" t="s">
        <v>1373</v>
      </c>
      <c r="C2001" s="134" t="s">
        <v>1387</v>
      </c>
      <c r="D2001" s="136">
        <f t="shared" si="558"/>
        <v>2.9704766592869291E-32</v>
      </c>
      <c r="E2001" s="136">
        <f t="shared" si="559"/>
        <v>17486.845669144961</v>
      </c>
      <c r="F2001" s="136">
        <v>0</v>
      </c>
      <c r="G2001" s="136">
        <f t="shared" si="560"/>
        <v>17486.845669144961</v>
      </c>
      <c r="H2001" s="136">
        <f t="shared" ca="1" si="557"/>
        <v>17487</v>
      </c>
      <c r="I2001" s="154">
        <v>0</v>
      </c>
      <c r="J2001" s="347"/>
      <c r="K2001" t="s">
        <v>694</v>
      </c>
      <c r="L2001" t="s">
        <v>3307</v>
      </c>
      <c r="M2001" s="113" t="s">
        <v>3505</v>
      </c>
      <c r="N2001" s="113">
        <v>800</v>
      </c>
      <c r="O2001" s="113">
        <v>0</v>
      </c>
      <c r="S2001" s="113">
        <v>0</v>
      </c>
      <c r="Y2001" s="120"/>
    </row>
    <row r="2002" spans="1:25" ht="15">
      <c r="A2002" s="134" t="s">
        <v>749</v>
      </c>
      <c r="B2002" s="134" t="s">
        <v>2737</v>
      </c>
      <c r="C2002" s="134" t="s">
        <v>2800</v>
      </c>
      <c r="D2002" s="136">
        <f t="shared" si="558"/>
        <v>3.119000492251276E-32</v>
      </c>
      <c r="E2002" s="136">
        <f t="shared" si="559"/>
        <v>26230.268503717441</v>
      </c>
      <c r="F2002" s="136">
        <v>0</v>
      </c>
      <c r="G2002" s="136">
        <f t="shared" si="560"/>
        <v>26230.268503717441</v>
      </c>
      <c r="H2002" s="136">
        <f t="shared" ca="1" si="557"/>
        <v>26231</v>
      </c>
      <c r="I2002" s="154">
        <v>0</v>
      </c>
      <c r="J2002" s="347"/>
      <c r="K2002" t="s">
        <v>553</v>
      </c>
      <c r="L2002" t="s">
        <v>3543</v>
      </c>
      <c r="M2002" s="113" t="s">
        <v>3611</v>
      </c>
      <c r="N2002" s="113">
        <v>0</v>
      </c>
      <c r="O2002" s="113">
        <v>0</v>
      </c>
      <c r="S2002" s="113">
        <v>0</v>
      </c>
      <c r="Y2002" s="120"/>
    </row>
    <row r="2003" spans="1:25" ht="15">
      <c r="A2003" s="134" t="s">
        <v>551</v>
      </c>
      <c r="B2003" s="134" t="s">
        <v>3002</v>
      </c>
      <c r="C2003" s="134" t="s">
        <v>3053</v>
      </c>
      <c r="D2003" s="136">
        <f t="shared" si="558"/>
        <v>3.2749505168638399E-32</v>
      </c>
      <c r="E2003" s="136">
        <f t="shared" si="559"/>
        <v>39345.402755576164</v>
      </c>
      <c r="F2003" s="136">
        <v>0</v>
      </c>
      <c r="G2003" s="136">
        <f t="shared" si="560"/>
        <v>39345.402755576164</v>
      </c>
      <c r="H2003" s="136">
        <f t="shared" ca="1" si="557"/>
        <v>39346</v>
      </c>
      <c r="I2003" s="154">
        <v>0</v>
      </c>
      <c r="J2003" s="347"/>
      <c r="K2003" t="s">
        <v>474</v>
      </c>
      <c r="L2003" t="s">
        <v>1763</v>
      </c>
      <c r="M2003" s="113" t="s">
        <v>1961</v>
      </c>
      <c r="N2003" s="113">
        <v>0</v>
      </c>
      <c r="O2003" s="113">
        <v>0</v>
      </c>
      <c r="S2003" s="113">
        <v>0</v>
      </c>
      <c r="Y2003" s="120"/>
    </row>
    <row r="2004" spans="1:25" ht="15">
      <c r="A2004" s="134" t="s">
        <v>608</v>
      </c>
      <c r="B2004" s="134" t="s">
        <v>2076</v>
      </c>
      <c r="C2004" s="134" t="s">
        <v>2381</v>
      </c>
      <c r="D2004" s="136">
        <f t="shared" si="558"/>
        <v>3.438698042707032E-32</v>
      </c>
      <c r="E2004" s="136">
        <f t="shared" si="559"/>
        <v>59018.10413336425</v>
      </c>
      <c r="F2004" s="136">
        <v>0</v>
      </c>
      <c r="G2004" s="136">
        <f t="shared" si="560"/>
        <v>59018.10413336425</v>
      </c>
      <c r="H2004" s="136">
        <f t="shared" ca="1" si="557"/>
        <v>59019</v>
      </c>
      <c r="I2004" s="154">
        <v>0</v>
      </c>
      <c r="J2004" s="347"/>
      <c r="K2004" t="s">
        <v>571</v>
      </c>
      <c r="L2004" t="s">
        <v>1473</v>
      </c>
      <c r="M2004" s="113" t="s">
        <v>1603</v>
      </c>
      <c r="N2004" s="113">
        <v>285100</v>
      </c>
      <c r="O2004" s="113">
        <v>0</v>
      </c>
      <c r="S2004" s="113">
        <v>0</v>
      </c>
      <c r="Y2004" s="120"/>
    </row>
    <row r="2005" spans="1:25" ht="15">
      <c r="A2005" s="134" t="s">
        <v>1308</v>
      </c>
      <c r="B2005" s="134" t="s">
        <v>3307</v>
      </c>
      <c r="C2005" s="134" t="s">
        <v>3506</v>
      </c>
      <c r="D2005" s="136">
        <f t="shared" ref="D2005:D2007" si="561">D2004*0.75</f>
        <v>2.5790235320302739E-32</v>
      </c>
      <c r="E2005" s="136">
        <f>E2004*0.01</f>
        <v>590.1810413336425</v>
      </c>
      <c r="F2005" s="136">
        <f t="shared" ref="F2005:F2007" ca="1" si="562">RANDBETWEEN(0,10000)</f>
        <v>117</v>
      </c>
      <c r="G2005" s="136">
        <f t="shared" ca="1" si="560"/>
        <v>707.1810413336425</v>
      </c>
      <c r="H2005" s="136">
        <f t="shared" ca="1" si="557"/>
        <v>696</v>
      </c>
      <c r="I2005" s="154">
        <v>0</v>
      </c>
      <c r="J2005" s="347"/>
      <c r="K2005" t="s">
        <v>578</v>
      </c>
      <c r="L2005" t="s">
        <v>3660</v>
      </c>
      <c r="M2005" s="113" t="s">
        <v>3990</v>
      </c>
      <c r="N2005" s="113">
        <v>0</v>
      </c>
      <c r="O2005" s="113">
        <v>223300</v>
      </c>
      <c r="S2005" s="113">
        <v>0</v>
      </c>
      <c r="Y2005" s="120"/>
    </row>
    <row r="2006" spans="1:25" ht="15">
      <c r="A2006" s="134" t="s">
        <v>516</v>
      </c>
      <c r="B2006" s="134" t="s">
        <v>4434</v>
      </c>
      <c r="C2006" s="134" t="s">
        <v>4450</v>
      </c>
      <c r="D2006" s="136">
        <f t="shared" si="561"/>
        <v>1.9342676490227053E-32</v>
      </c>
      <c r="E2006" s="136">
        <f t="shared" ref="E2006:E2007" si="563">E2005*0.5</f>
        <v>295.09052066682125</v>
      </c>
      <c r="F2006" s="136">
        <f t="shared" ca="1" si="562"/>
        <v>5823</v>
      </c>
      <c r="G2006" s="136">
        <f t="shared" ca="1" si="560"/>
        <v>6118.0905206668212</v>
      </c>
      <c r="H2006" s="136">
        <f t="shared" ca="1" si="557"/>
        <v>4126</v>
      </c>
      <c r="I2006" s="154">
        <v>481416.71875499998</v>
      </c>
      <c r="J2006" s="347"/>
      <c r="K2006" t="s">
        <v>629</v>
      </c>
      <c r="L2006" t="s">
        <v>4434</v>
      </c>
      <c r="M2006" s="113" t="s">
        <v>4477</v>
      </c>
      <c r="N2006" s="113">
        <v>0</v>
      </c>
      <c r="O2006" s="113">
        <v>0</v>
      </c>
      <c r="S2006" s="113">
        <v>0</v>
      </c>
      <c r="Y2006" s="120"/>
    </row>
    <row r="2007" spans="1:25" ht="15">
      <c r="A2007" s="134" t="s">
        <v>498</v>
      </c>
      <c r="B2007" s="134" t="s">
        <v>3660</v>
      </c>
      <c r="C2007" s="134" t="s">
        <v>3866</v>
      </c>
      <c r="D2007" s="136">
        <f t="shared" si="561"/>
        <v>1.4507007367670289E-32</v>
      </c>
      <c r="E2007" s="136">
        <f t="shared" si="563"/>
        <v>147.54526033341062</v>
      </c>
      <c r="F2007" s="136">
        <f t="shared" ca="1" si="562"/>
        <v>346</v>
      </c>
      <c r="G2007" s="136">
        <f t="shared" ca="1" si="560"/>
        <v>493.54526033341062</v>
      </c>
      <c r="H2007" s="136">
        <f t="shared" ca="1" si="557"/>
        <v>431</v>
      </c>
      <c r="I2007" s="154">
        <v>0</v>
      </c>
      <c r="J2007" s="347"/>
      <c r="K2007" t="s">
        <v>651</v>
      </c>
      <c r="L2007" t="s">
        <v>3660</v>
      </c>
      <c r="M2007" s="113" t="s">
        <v>3968</v>
      </c>
      <c r="N2007" s="113">
        <v>0</v>
      </c>
      <c r="O2007" s="113">
        <v>8500</v>
      </c>
      <c r="S2007" s="113">
        <v>0</v>
      </c>
      <c r="Y2007" s="120"/>
    </row>
    <row r="2008" spans="1:25" ht="15">
      <c r="A2008" s="134" t="s">
        <v>619</v>
      </c>
      <c r="B2008" s="134" t="s">
        <v>1763</v>
      </c>
      <c r="C2008" s="134" t="s">
        <v>1883</v>
      </c>
      <c r="D2008" s="136">
        <f t="shared" si="558"/>
        <v>1.5232357736053804E-32</v>
      </c>
      <c r="E2008" s="136">
        <f t="shared" si="559"/>
        <v>221.31789050011594</v>
      </c>
      <c r="F2008" s="136">
        <v>0</v>
      </c>
      <c r="G2008" s="136">
        <f t="shared" si="560"/>
        <v>221.31789050011594</v>
      </c>
      <c r="H2008" s="136">
        <f t="shared" ca="1" si="557"/>
        <v>222</v>
      </c>
      <c r="I2008" s="154">
        <v>0</v>
      </c>
      <c r="J2008" s="347"/>
      <c r="K2008" t="s">
        <v>557</v>
      </c>
      <c r="L2008" t="s">
        <v>3307</v>
      </c>
      <c r="M2008" s="113" t="s">
        <v>3507</v>
      </c>
      <c r="N2008" s="113">
        <v>6700</v>
      </c>
      <c r="O2008" s="113">
        <v>0</v>
      </c>
      <c r="S2008" s="113">
        <v>0</v>
      </c>
      <c r="Y2008" s="120"/>
    </row>
    <row r="2009" spans="1:25" ht="15">
      <c r="A2009" s="134" t="s">
        <v>1309</v>
      </c>
      <c r="B2009" s="134" t="s">
        <v>3543</v>
      </c>
      <c r="C2009" s="134" t="s">
        <v>3625</v>
      </c>
      <c r="D2009" s="136">
        <f>D2008*0.75</f>
        <v>1.1424268302040353E-32</v>
      </c>
      <c r="E2009" s="136">
        <f>E2008*0.5</f>
        <v>110.65894525005797</v>
      </c>
      <c r="F2009" s="136">
        <f ca="1">RANDBETWEEN(0,10000)</f>
        <v>3761</v>
      </c>
      <c r="G2009" s="136">
        <f t="shared" ca="1" si="560"/>
        <v>3871.658945250058</v>
      </c>
      <c r="H2009" s="136">
        <f t="shared" ca="1" si="557"/>
        <v>2552</v>
      </c>
      <c r="I2009" s="154">
        <v>467.8893526999999</v>
      </c>
      <c r="J2009" s="347"/>
      <c r="K2009" t="s">
        <v>532</v>
      </c>
      <c r="L2009" t="s">
        <v>4275</v>
      </c>
      <c r="M2009" s="113" t="s">
        <v>4290</v>
      </c>
      <c r="N2009" s="113">
        <v>100</v>
      </c>
      <c r="O2009" s="113">
        <v>0</v>
      </c>
      <c r="S2009" s="113">
        <v>0</v>
      </c>
      <c r="Y2009" s="120"/>
    </row>
    <row r="2010" spans="1:25" ht="15">
      <c r="A2010" s="134" t="s">
        <v>1311</v>
      </c>
      <c r="B2010" s="134" t="s">
        <v>1763</v>
      </c>
      <c r="C2010" s="134" t="s">
        <v>1796</v>
      </c>
      <c r="D2010" s="136">
        <f t="shared" si="558"/>
        <v>1.1995481717142371E-32</v>
      </c>
      <c r="E2010" s="136">
        <f t="shared" si="559"/>
        <v>165.98841787508695</v>
      </c>
      <c r="F2010" s="136">
        <v>0</v>
      </c>
      <c r="G2010" s="136">
        <f t="shared" si="560"/>
        <v>165.98841787508695</v>
      </c>
      <c r="H2010" s="136">
        <f t="shared" ca="1" si="557"/>
        <v>166</v>
      </c>
      <c r="I2010" s="154">
        <v>0</v>
      </c>
      <c r="J2010" s="347"/>
      <c r="K2010" t="s">
        <v>469</v>
      </c>
      <c r="L2010" t="s">
        <v>3307</v>
      </c>
      <c r="M2010" s="113" t="s">
        <v>3430</v>
      </c>
      <c r="N2010" s="113">
        <v>500</v>
      </c>
      <c r="O2010" s="113">
        <v>0</v>
      </c>
      <c r="S2010" s="113">
        <v>0</v>
      </c>
      <c r="Y2010" s="120"/>
    </row>
    <row r="2011" spans="1:25" ht="15">
      <c r="A2011" s="134" t="s">
        <v>505</v>
      </c>
      <c r="B2011" s="134" t="s">
        <v>1473</v>
      </c>
      <c r="C2011" s="134" t="s">
        <v>1599</v>
      </c>
      <c r="D2011" s="136">
        <f t="shared" si="558"/>
        <v>1.2595255802999491E-32</v>
      </c>
      <c r="E2011" s="136">
        <f t="shared" si="559"/>
        <v>248.98262681263043</v>
      </c>
      <c r="F2011" s="136">
        <v>0</v>
      </c>
      <c r="G2011" s="136">
        <f t="shared" si="560"/>
        <v>248.98262681263043</v>
      </c>
      <c r="H2011" s="136">
        <f t="shared" ca="1" si="557"/>
        <v>249</v>
      </c>
      <c r="I2011" s="154">
        <v>0</v>
      </c>
      <c r="J2011" s="347"/>
      <c r="K2011" t="s">
        <v>697</v>
      </c>
      <c r="L2011" t="s">
        <v>1763</v>
      </c>
      <c r="M2011" s="113" t="s">
        <v>2023</v>
      </c>
      <c r="N2011" s="113">
        <v>0</v>
      </c>
      <c r="O2011" s="113">
        <v>200</v>
      </c>
      <c r="S2011" s="113">
        <v>0</v>
      </c>
      <c r="Y2011" s="120"/>
    </row>
    <row r="2012" spans="1:25" ht="15">
      <c r="A2012" s="134" t="s">
        <v>617</v>
      </c>
      <c r="B2012" s="134" t="s">
        <v>1763</v>
      </c>
      <c r="C2012" s="134" t="s">
        <v>2001</v>
      </c>
      <c r="D2012" s="136">
        <f t="shared" si="558"/>
        <v>1.3225018593149467E-32</v>
      </c>
      <c r="E2012" s="136">
        <f t="shared" si="559"/>
        <v>373.47394021894564</v>
      </c>
      <c r="F2012" s="136">
        <v>0</v>
      </c>
      <c r="G2012" s="136">
        <f t="shared" si="560"/>
        <v>373.47394021894564</v>
      </c>
      <c r="H2012" s="136">
        <f t="shared" ca="1" si="557"/>
        <v>374</v>
      </c>
      <c r="I2012" s="154">
        <v>0</v>
      </c>
      <c r="J2012" s="347"/>
      <c r="K2012" t="s">
        <v>466</v>
      </c>
      <c r="L2012" t="s">
        <v>1373</v>
      </c>
      <c r="M2012" s="113" t="s">
        <v>1443</v>
      </c>
      <c r="N2012" s="113">
        <v>0</v>
      </c>
      <c r="O2012" s="113">
        <v>0</v>
      </c>
      <c r="S2012" s="113">
        <v>0</v>
      </c>
      <c r="Y2012" s="120"/>
    </row>
    <row r="2013" spans="1:25" ht="15">
      <c r="A2013" s="134" t="s">
        <v>756</v>
      </c>
      <c r="B2013" s="134" t="s">
        <v>2076</v>
      </c>
      <c r="C2013" s="134" t="s">
        <v>2286</v>
      </c>
      <c r="D2013" s="136">
        <f t="shared" si="558"/>
        <v>1.3886269522806941E-32</v>
      </c>
      <c r="E2013" s="136">
        <f t="shared" si="559"/>
        <v>560.21091032841844</v>
      </c>
      <c r="F2013" s="136">
        <v>0</v>
      </c>
      <c r="G2013" s="136">
        <f t="shared" si="560"/>
        <v>560.21091032841844</v>
      </c>
      <c r="H2013" s="136">
        <f t="shared" ca="1" si="557"/>
        <v>561</v>
      </c>
      <c r="I2013" s="154">
        <v>0</v>
      </c>
      <c r="J2013" s="347"/>
      <c r="K2013" t="s">
        <v>537</v>
      </c>
      <c r="L2013" t="s">
        <v>1763</v>
      </c>
      <c r="M2013" s="113" t="s">
        <v>1835</v>
      </c>
      <c r="N2013" s="113">
        <v>0</v>
      </c>
      <c r="O2013" s="113">
        <v>15800</v>
      </c>
      <c r="S2013" s="113">
        <v>0</v>
      </c>
      <c r="Y2013" s="120"/>
    </row>
    <row r="2014" spans="1:25" ht="15">
      <c r="A2014" s="134" t="s">
        <v>506</v>
      </c>
      <c r="B2014" s="134" t="s">
        <v>3660</v>
      </c>
      <c r="C2014" s="134" t="s">
        <v>3991</v>
      </c>
      <c r="D2014" s="136">
        <f>D2013*0.75</f>
        <v>1.0414702142105206E-32</v>
      </c>
      <c r="E2014" s="136">
        <f>E2013*0.5</f>
        <v>280.10545516420922</v>
      </c>
      <c r="F2014" s="136">
        <f ca="1">RANDBETWEEN(0,10000)</f>
        <v>1548</v>
      </c>
      <c r="G2014" s="136">
        <f t="shared" ca="1" si="560"/>
        <v>1828.1054551642092</v>
      </c>
      <c r="H2014" s="136">
        <f t="shared" ca="1" si="557"/>
        <v>510</v>
      </c>
      <c r="I2014" s="154">
        <v>0</v>
      </c>
      <c r="J2014" s="347"/>
      <c r="K2014" t="s">
        <v>1311</v>
      </c>
      <c r="L2014" t="s">
        <v>260</v>
      </c>
      <c r="M2014" s="113" t="s">
        <v>1336</v>
      </c>
      <c r="N2014" s="113">
        <v>0</v>
      </c>
      <c r="O2014" s="113">
        <v>0</v>
      </c>
      <c r="S2014" s="113">
        <v>0</v>
      </c>
      <c r="Y2014" s="120"/>
    </row>
    <row r="2015" spans="1:25" ht="15">
      <c r="A2015" s="134" t="s">
        <v>1309</v>
      </c>
      <c r="B2015" s="134" t="s">
        <v>4124</v>
      </c>
      <c r="C2015" s="134" t="s">
        <v>4201</v>
      </c>
      <c r="D2015" s="136">
        <f t="shared" si="558"/>
        <v>1.0935437249210467E-32</v>
      </c>
      <c r="E2015" s="136">
        <f t="shared" si="559"/>
        <v>420.15818274631386</v>
      </c>
      <c r="F2015" s="136">
        <v>0</v>
      </c>
      <c r="G2015" s="136">
        <f t="shared" si="560"/>
        <v>420.15818274631386</v>
      </c>
      <c r="H2015" s="136">
        <f t="shared" ca="1" si="557"/>
        <v>421</v>
      </c>
      <c r="I2015" s="154">
        <v>0</v>
      </c>
      <c r="J2015" s="347"/>
      <c r="K2015" t="s">
        <v>500</v>
      </c>
      <c r="L2015" t="s">
        <v>2434</v>
      </c>
      <c r="M2015" s="113" t="s">
        <v>2553</v>
      </c>
      <c r="N2015" s="113">
        <v>0</v>
      </c>
      <c r="O2015" s="113">
        <v>100</v>
      </c>
      <c r="S2015" s="113">
        <v>0</v>
      </c>
      <c r="Y2015" s="120"/>
    </row>
    <row r="2016" spans="1:25" ht="15">
      <c r="A2016" s="134" t="s">
        <v>1323</v>
      </c>
      <c r="B2016" s="134" t="s">
        <v>4434</v>
      </c>
      <c r="C2016" s="134" t="s">
        <v>4479</v>
      </c>
      <c r="D2016" s="136">
        <f t="shared" si="558"/>
        <v>1.148220911167099E-32</v>
      </c>
      <c r="E2016" s="136">
        <f t="shared" si="559"/>
        <v>630.23727411947084</v>
      </c>
      <c r="F2016" s="136">
        <v>0</v>
      </c>
      <c r="G2016" s="136">
        <f t="shared" si="560"/>
        <v>630.23727411947084</v>
      </c>
      <c r="H2016" s="136">
        <f t="shared" ca="1" si="557"/>
        <v>631</v>
      </c>
      <c r="I2016" s="154">
        <v>0.68695010999999984</v>
      </c>
      <c r="J2016" s="347"/>
      <c r="K2016" t="s">
        <v>587</v>
      </c>
      <c r="L2016" t="s">
        <v>4275</v>
      </c>
      <c r="M2016" s="113" t="s">
        <v>4316</v>
      </c>
      <c r="N2016" s="113">
        <v>15100</v>
      </c>
      <c r="O2016" s="113">
        <v>0</v>
      </c>
      <c r="S2016" s="113">
        <v>0</v>
      </c>
      <c r="Y2016" s="120"/>
    </row>
    <row r="2017" spans="1:25" ht="15">
      <c r="A2017" s="134" t="s">
        <v>1347</v>
      </c>
      <c r="B2017" s="134" t="s">
        <v>1473</v>
      </c>
      <c r="C2017" s="134" t="s">
        <v>1499</v>
      </c>
      <c r="D2017" s="136">
        <f t="shared" ref="D2017:D2018" si="564">D2016*0.75</f>
        <v>8.6116568337532431E-33</v>
      </c>
      <c r="E2017" s="136">
        <f t="shared" ref="E2017:E2018" si="565">E2016*0.5</f>
        <v>315.11863705973542</v>
      </c>
      <c r="F2017" s="136">
        <f t="shared" ref="F2017:F2018" ca="1" si="566">RANDBETWEEN(0,10000)</f>
        <v>8238</v>
      </c>
      <c r="G2017" s="136">
        <f t="shared" ca="1" si="560"/>
        <v>8553.1186370597352</v>
      </c>
      <c r="H2017" s="136">
        <f t="shared" ca="1" si="557"/>
        <v>2690</v>
      </c>
      <c r="I2017" s="154">
        <v>9940.7648362399996</v>
      </c>
      <c r="J2017" s="347"/>
      <c r="K2017" t="s">
        <v>608</v>
      </c>
      <c r="L2017" t="s">
        <v>2737</v>
      </c>
      <c r="M2017" s="113" t="s">
        <v>2775</v>
      </c>
      <c r="N2017" s="113">
        <v>0</v>
      </c>
      <c r="O2017" s="113">
        <v>1600</v>
      </c>
      <c r="S2017" s="113">
        <v>0</v>
      </c>
      <c r="Y2017" s="120"/>
    </row>
    <row r="2018" spans="1:25" ht="15">
      <c r="A2018" s="134" t="s">
        <v>524</v>
      </c>
      <c r="B2018" s="134" t="s">
        <v>3660</v>
      </c>
      <c r="C2018" s="134" t="s">
        <v>3932</v>
      </c>
      <c r="D2018" s="136">
        <f t="shared" si="564"/>
        <v>6.4587426253149323E-33</v>
      </c>
      <c r="E2018" s="136">
        <f t="shared" si="565"/>
        <v>157.55931852986771</v>
      </c>
      <c r="F2018" s="136">
        <f t="shared" ca="1" si="566"/>
        <v>9285</v>
      </c>
      <c r="G2018" s="136">
        <f t="shared" ca="1" si="560"/>
        <v>9442.5593185298676</v>
      </c>
      <c r="H2018" s="136">
        <f t="shared" ca="1" si="557"/>
        <v>1735</v>
      </c>
      <c r="I2018" s="154">
        <v>0</v>
      </c>
      <c r="J2018" s="347"/>
      <c r="K2018" t="s">
        <v>662</v>
      </c>
      <c r="L2018" t="s">
        <v>3660</v>
      </c>
      <c r="M2018" s="113" t="s">
        <v>3819</v>
      </c>
      <c r="N2018" s="113">
        <v>0</v>
      </c>
      <c r="O2018" s="113">
        <v>2300</v>
      </c>
      <c r="S2018" s="113">
        <v>0</v>
      </c>
      <c r="Y2018" s="120"/>
    </row>
    <row r="2019" spans="1:25" ht="15">
      <c r="A2019" s="134" t="s">
        <v>528</v>
      </c>
      <c r="B2019" s="134" t="s">
        <v>1473</v>
      </c>
      <c r="C2019" s="134" t="s">
        <v>1709</v>
      </c>
      <c r="D2019" s="136">
        <f t="shared" si="558"/>
        <v>6.7816797565806793E-33</v>
      </c>
      <c r="E2019" s="136">
        <f t="shared" si="559"/>
        <v>236.33897779480156</v>
      </c>
      <c r="F2019" s="136">
        <v>0</v>
      </c>
      <c r="G2019" s="136">
        <f t="shared" si="560"/>
        <v>236.33897779480156</v>
      </c>
      <c r="H2019" s="136">
        <f t="shared" ca="1" si="557"/>
        <v>237</v>
      </c>
      <c r="I2019" s="154">
        <v>0</v>
      </c>
      <c r="J2019" s="347"/>
      <c r="K2019" t="s">
        <v>720</v>
      </c>
      <c r="L2019" t="s">
        <v>260</v>
      </c>
      <c r="M2019" s="113" t="s">
        <v>1100</v>
      </c>
      <c r="N2019" s="113">
        <v>0</v>
      </c>
      <c r="O2019" s="113">
        <v>0</v>
      </c>
      <c r="S2019" s="113">
        <v>0</v>
      </c>
      <c r="Y2019" s="120"/>
    </row>
    <row r="2020" spans="1:25" ht="15">
      <c r="A2020" s="134" t="s">
        <v>621</v>
      </c>
      <c r="B2020" s="134" t="s">
        <v>1763</v>
      </c>
      <c r="C2020" s="134" t="s">
        <v>2024</v>
      </c>
      <c r="D2020" s="136">
        <f>D2019*0.75</f>
        <v>5.0862598174355092E-33</v>
      </c>
      <c r="E2020" s="136">
        <f>E2019*0.5</f>
        <v>118.16948889740078</v>
      </c>
      <c r="F2020" s="136">
        <f ca="1">RANDBETWEEN(0,10000)</f>
        <v>9547</v>
      </c>
      <c r="G2020" s="136">
        <f t="shared" ca="1" si="560"/>
        <v>9665.1694888974016</v>
      </c>
      <c r="H2020" s="136">
        <f t="shared" ca="1" si="557"/>
        <v>2618</v>
      </c>
      <c r="I2020" s="154">
        <v>1761.94376547</v>
      </c>
      <c r="J2020" s="347"/>
      <c r="K2020" t="s">
        <v>577</v>
      </c>
      <c r="L2020" t="s">
        <v>3307</v>
      </c>
      <c r="M2020" s="113" t="s">
        <v>3508</v>
      </c>
      <c r="N2020" s="113">
        <v>27200</v>
      </c>
      <c r="O2020" s="113">
        <v>0</v>
      </c>
      <c r="S2020" s="113">
        <v>0</v>
      </c>
      <c r="Y2020" s="120"/>
    </row>
    <row r="2021" spans="1:25" ht="15">
      <c r="A2021" s="134" t="s">
        <v>1344</v>
      </c>
      <c r="B2021" s="134" t="s">
        <v>1373</v>
      </c>
      <c r="C2021" s="134" t="s">
        <v>1396</v>
      </c>
      <c r="D2021" s="136">
        <f t="shared" si="558"/>
        <v>5.3405728083072848E-33</v>
      </c>
      <c r="E2021" s="136">
        <f t="shared" si="559"/>
        <v>177.25423334610116</v>
      </c>
      <c r="F2021" s="136">
        <v>0</v>
      </c>
      <c r="G2021" s="136">
        <f t="shared" si="560"/>
        <v>177.25423334610116</v>
      </c>
      <c r="H2021" s="136">
        <f t="shared" ca="1" si="557"/>
        <v>178</v>
      </c>
      <c r="I2021" s="154">
        <v>0</v>
      </c>
      <c r="J2021" s="347"/>
      <c r="K2021" t="s">
        <v>533</v>
      </c>
      <c r="L2021" t="s">
        <v>3660</v>
      </c>
      <c r="M2021" s="113" t="s">
        <v>3745</v>
      </c>
      <c r="N2021" s="113">
        <v>0</v>
      </c>
      <c r="O2021" s="113">
        <v>92800</v>
      </c>
      <c r="S2021" s="113">
        <v>0</v>
      </c>
      <c r="Y2021" s="120"/>
    </row>
    <row r="2022" spans="1:25" ht="15">
      <c r="A2022" s="134" t="s">
        <v>459</v>
      </c>
      <c r="B2022" s="134" t="s">
        <v>2737</v>
      </c>
      <c r="C2022" s="134" t="s">
        <v>2960</v>
      </c>
      <c r="D2022" s="136">
        <f t="shared" ref="D2022:D2023" si="567">D2021*0.75</f>
        <v>4.0054296062304634E-33</v>
      </c>
      <c r="E2022" s="136">
        <f t="shared" ref="E2022:E2023" si="568">E2021*0.5</f>
        <v>88.62711667305058</v>
      </c>
      <c r="F2022" s="136">
        <f t="shared" ref="F2022:F2023" ca="1" si="569">RANDBETWEEN(0,10000)</f>
        <v>1266</v>
      </c>
      <c r="G2022" s="136">
        <f t="shared" ca="1" si="560"/>
        <v>1354.6271166730505</v>
      </c>
      <c r="H2022" s="136">
        <f t="shared" ca="1" si="557"/>
        <v>753</v>
      </c>
      <c r="I2022" s="154">
        <v>29.039254649999997</v>
      </c>
      <c r="J2022" s="347"/>
      <c r="K2022" t="s">
        <v>699</v>
      </c>
      <c r="L2022" t="s">
        <v>260</v>
      </c>
      <c r="M2022" s="113" t="s">
        <v>1101</v>
      </c>
      <c r="N2022" s="113">
        <v>0</v>
      </c>
      <c r="O2022" s="113">
        <v>0</v>
      </c>
      <c r="S2022" s="113">
        <v>0</v>
      </c>
      <c r="Y2022" s="120"/>
    </row>
    <row r="2023" spans="1:25" ht="15">
      <c r="A2023" s="134" t="s">
        <v>582</v>
      </c>
      <c r="B2023" s="134" t="s">
        <v>2076</v>
      </c>
      <c r="C2023" s="134" t="s">
        <v>2120</v>
      </c>
      <c r="D2023" s="136">
        <f t="shared" si="567"/>
        <v>3.0040722046728475E-33</v>
      </c>
      <c r="E2023" s="136">
        <f t="shared" si="568"/>
        <v>44.31355833652529</v>
      </c>
      <c r="F2023" s="136">
        <f t="shared" ca="1" si="569"/>
        <v>8397</v>
      </c>
      <c r="G2023" s="136">
        <f t="shared" ca="1" si="560"/>
        <v>8441.3135583365256</v>
      </c>
      <c r="H2023" s="136">
        <f t="shared" ca="1" si="557"/>
        <v>3285</v>
      </c>
      <c r="I2023" s="154">
        <v>0</v>
      </c>
      <c r="J2023" s="347"/>
      <c r="K2023" t="s">
        <v>480</v>
      </c>
      <c r="L2023" t="s">
        <v>3002</v>
      </c>
      <c r="M2023" s="113" t="s">
        <v>3019</v>
      </c>
      <c r="N2023" s="113">
        <v>0</v>
      </c>
      <c r="O2023" s="113">
        <v>400</v>
      </c>
      <c r="S2023" s="113">
        <v>0</v>
      </c>
      <c r="Y2023" s="120"/>
    </row>
    <row r="2024" spans="1:25" ht="15">
      <c r="A2024" s="134" t="s">
        <v>472</v>
      </c>
      <c r="B2024" s="134" t="s">
        <v>3307</v>
      </c>
      <c r="C2024" s="134" t="s">
        <v>3466</v>
      </c>
      <c r="D2024" s="136">
        <f t="shared" si="558"/>
        <v>3.1542758149064899E-33</v>
      </c>
      <c r="E2024" s="136">
        <f t="shared" si="559"/>
        <v>66.470337504787935</v>
      </c>
      <c r="F2024" s="136">
        <v>0</v>
      </c>
      <c r="G2024" s="136">
        <f t="shared" si="560"/>
        <v>66.470337504787935</v>
      </c>
      <c r="H2024" s="136">
        <f t="shared" ca="1" si="557"/>
        <v>67</v>
      </c>
      <c r="I2024" s="154">
        <v>21430.525842739997</v>
      </c>
      <c r="J2024" s="347"/>
      <c r="K2024" t="s">
        <v>602</v>
      </c>
      <c r="L2024" t="s">
        <v>3660</v>
      </c>
      <c r="M2024" s="113" t="s">
        <v>3992</v>
      </c>
      <c r="N2024" s="113">
        <v>0</v>
      </c>
      <c r="O2024" s="113">
        <v>7800</v>
      </c>
      <c r="S2024" s="113">
        <v>0</v>
      </c>
      <c r="Y2024" s="120"/>
    </row>
    <row r="2025" spans="1:25" ht="15">
      <c r="A2025" s="134" t="s">
        <v>544</v>
      </c>
      <c r="B2025" s="134" t="s">
        <v>4048</v>
      </c>
      <c r="C2025" s="134" t="s">
        <v>4112</v>
      </c>
      <c r="D2025" s="136">
        <f t="shared" ref="D2025:D2026" si="570">D2024*0.75</f>
        <v>2.3657068611798672E-33</v>
      </c>
      <c r="E2025" s="136">
        <f t="shared" ref="E2025:E2026" si="571">E2024*0.5</f>
        <v>33.235168752393967</v>
      </c>
      <c r="F2025" s="136">
        <f t="shared" ref="F2025:F2026" ca="1" si="572">RANDBETWEEN(0,10000)</f>
        <v>9811</v>
      </c>
      <c r="G2025" s="136">
        <f t="shared" ca="1" si="560"/>
        <v>9844.2351687523933</v>
      </c>
      <c r="H2025" s="136">
        <f t="shared" ca="1" si="557"/>
        <v>3745</v>
      </c>
      <c r="I2025" s="154">
        <v>0</v>
      </c>
      <c r="J2025" s="347"/>
      <c r="K2025" t="s">
        <v>529</v>
      </c>
      <c r="L2025" t="s">
        <v>2076</v>
      </c>
      <c r="M2025" s="113" t="s">
        <v>2382</v>
      </c>
      <c r="N2025" s="113">
        <v>0</v>
      </c>
      <c r="O2025" s="113">
        <v>1700</v>
      </c>
      <c r="S2025" s="113">
        <v>0</v>
      </c>
      <c r="Y2025" s="120"/>
    </row>
    <row r="2026" spans="1:25" ht="15">
      <c r="A2026" s="134" t="s">
        <v>518</v>
      </c>
      <c r="B2026" s="134" t="s">
        <v>1473</v>
      </c>
      <c r="C2026" s="134" t="s">
        <v>1684</v>
      </c>
      <c r="D2026" s="136">
        <f t="shared" si="570"/>
        <v>1.7742801458849002E-33</v>
      </c>
      <c r="E2026" s="136">
        <f t="shared" si="571"/>
        <v>16.617584376196984</v>
      </c>
      <c r="F2026" s="136">
        <f t="shared" ca="1" si="572"/>
        <v>6889</v>
      </c>
      <c r="G2026" s="136">
        <f t="shared" ca="1" si="560"/>
        <v>6905.6175843761966</v>
      </c>
      <c r="H2026" s="136">
        <f t="shared" ca="1" si="557"/>
        <v>5859</v>
      </c>
      <c r="I2026" s="154">
        <v>0</v>
      </c>
      <c r="J2026" s="347"/>
      <c r="K2026" t="s">
        <v>714</v>
      </c>
      <c r="L2026" t="s">
        <v>260</v>
      </c>
      <c r="M2026" s="113" t="s">
        <v>1102</v>
      </c>
      <c r="N2026" s="113">
        <v>0</v>
      </c>
      <c r="O2026" s="113">
        <v>0</v>
      </c>
      <c r="S2026" s="113">
        <v>0</v>
      </c>
      <c r="Y2026" s="120"/>
    </row>
    <row r="2027" spans="1:25" ht="15">
      <c r="A2027" s="134" t="s">
        <v>702</v>
      </c>
      <c r="B2027" s="134" t="s">
        <v>3660</v>
      </c>
      <c r="C2027" s="134" t="s">
        <v>3784</v>
      </c>
      <c r="D2027" s="136">
        <f t="shared" si="558"/>
        <v>1.8629941531791454E-33</v>
      </c>
      <c r="E2027" s="136">
        <f t="shared" si="559"/>
        <v>24.926376564295474</v>
      </c>
      <c r="F2027" s="136">
        <v>0</v>
      </c>
      <c r="G2027" s="136">
        <f t="shared" si="560"/>
        <v>24.926376564295474</v>
      </c>
      <c r="H2027" s="136">
        <f t="shared" ca="1" si="557"/>
        <v>25</v>
      </c>
      <c r="I2027" s="154">
        <v>0</v>
      </c>
      <c r="J2027" s="347"/>
      <c r="K2027" t="s">
        <v>614</v>
      </c>
      <c r="L2027" t="s">
        <v>2737</v>
      </c>
      <c r="M2027" s="113" t="s">
        <v>2905</v>
      </c>
      <c r="N2027" s="113">
        <v>0</v>
      </c>
      <c r="O2027" s="113">
        <v>0</v>
      </c>
      <c r="S2027" s="113">
        <v>0</v>
      </c>
      <c r="Y2027" s="120"/>
    </row>
    <row r="2028" spans="1:25" ht="15">
      <c r="A2028" s="134" t="s">
        <v>542</v>
      </c>
      <c r="B2028" s="134" t="s">
        <v>2737</v>
      </c>
      <c r="C2028" s="134" t="s">
        <v>2961</v>
      </c>
      <c r="D2028" s="136">
        <f t="shared" si="558"/>
        <v>1.9561438608381027E-33</v>
      </c>
      <c r="E2028" s="136">
        <f t="shared" si="559"/>
        <v>37.389564846443207</v>
      </c>
      <c r="F2028" s="136">
        <v>0</v>
      </c>
      <c r="G2028" s="136">
        <f t="shared" si="560"/>
        <v>37.389564846443207</v>
      </c>
      <c r="H2028" s="136">
        <f t="shared" ca="1" si="557"/>
        <v>38</v>
      </c>
      <c r="I2028" s="154">
        <v>0</v>
      </c>
      <c r="J2028" s="347"/>
      <c r="K2028" t="s">
        <v>656</v>
      </c>
      <c r="L2028" t="s">
        <v>1763</v>
      </c>
      <c r="M2028" s="113" t="s">
        <v>2025</v>
      </c>
      <c r="N2028" s="113">
        <v>0</v>
      </c>
      <c r="O2028" s="113">
        <v>500</v>
      </c>
      <c r="S2028" s="113">
        <v>0</v>
      </c>
      <c r="Y2028" s="120"/>
    </row>
    <row r="2029" spans="1:25" ht="15">
      <c r="A2029" s="134" t="s">
        <v>430</v>
      </c>
      <c r="B2029" s="134" t="s">
        <v>3002</v>
      </c>
      <c r="C2029" s="134" t="s">
        <v>3031</v>
      </c>
      <c r="D2029" s="136">
        <f t="shared" si="558"/>
        <v>2.0539510538800078E-33</v>
      </c>
      <c r="E2029" s="136">
        <f t="shared" si="559"/>
        <v>56.084347269664811</v>
      </c>
      <c r="F2029" s="136">
        <v>0</v>
      </c>
      <c r="G2029" s="136">
        <f t="shared" si="560"/>
        <v>56.084347269664811</v>
      </c>
      <c r="H2029" s="136">
        <f t="shared" ca="1" si="557"/>
        <v>57</v>
      </c>
      <c r="I2029" s="154">
        <v>0</v>
      </c>
      <c r="J2029" s="347"/>
      <c r="K2029" t="s">
        <v>685</v>
      </c>
      <c r="L2029" t="s">
        <v>1763</v>
      </c>
      <c r="M2029" s="113" t="s">
        <v>1979</v>
      </c>
      <c r="N2029" s="113">
        <v>0</v>
      </c>
      <c r="O2029" s="113">
        <v>300</v>
      </c>
      <c r="S2029" s="113">
        <v>0</v>
      </c>
      <c r="Y2029" s="120"/>
    </row>
    <row r="2030" spans="1:25" ht="15">
      <c r="A2030" s="134" t="s">
        <v>613</v>
      </c>
      <c r="B2030" s="134" t="s">
        <v>2076</v>
      </c>
      <c r="C2030" s="134" t="s">
        <v>2230</v>
      </c>
      <c r="D2030" s="136">
        <f t="shared" si="558"/>
        <v>2.1566486065740084E-33</v>
      </c>
      <c r="E2030" s="136">
        <f t="shared" si="559"/>
        <v>84.126520904497212</v>
      </c>
      <c r="F2030" s="136">
        <v>0</v>
      </c>
      <c r="G2030" s="136">
        <f t="shared" si="560"/>
        <v>84.126520904497212</v>
      </c>
      <c r="H2030" s="136">
        <f t="shared" ca="1" si="557"/>
        <v>85</v>
      </c>
      <c r="I2030" s="154">
        <v>0</v>
      </c>
      <c r="J2030" s="347"/>
      <c r="K2030" t="s">
        <v>576</v>
      </c>
      <c r="L2030" t="s">
        <v>3660</v>
      </c>
      <c r="M2030" s="113" t="s">
        <v>3993</v>
      </c>
      <c r="N2030" s="113">
        <v>0</v>
      </c>
      <c r="O2030" s="113">
        <v>0</v>
      </c>
      <c r="S2030" s="113">
        <v>0</v>
      </c>
      <c r="Y2030" s="120"/>
    </row>
    <row r="2031" spans="1:25" ht="15">
      <c r="A2031" s="134" t="s">
        <v>1357</v>
      </c>
      <c r="B2031" s="134" t="s">
        <v>4124</v>
      </c>
      <c r="C2031" s="134" t="s">
        <v>4202</v>
      </c>
      <c r="D2031" s="136">
        <f t="shared" si="558"/>
        <v>2.264481036902709E-33</v>
      </c>
      <c r="E2031" s="136">
        <f t="shared" si="559"/>
        <v>126.18978135674581</v>
      </c>
      <c r="F2031" s="136">
        <v>0</v>
      </c>
      <c r="G2031" s="136">
        <f t="shared" si="560"/>
        <v>126.18978135674581</v>
      </c>
      <c r="H2031" s="136">
        <f t="shared" ca="1" si="557"/>
        <v>127</v>
      </c>
      <c r="I2031" s="154">
        <v>0</v>
      </c>
      <c r="J2031" s="347"/>
      <c r="K2031" t="s">
        <v>1308</v>
      </c>
      <c r="L2031" t="s">
        <v>2076</v>
      </c>
      <c r="M2031" s="113" t="s">
        <v>2218</v>
      </c>
      <c r="N2031" s="113">
        <v>0</v>
      </c>
      <c r="O2031" s="113">
        <v>267700</v>
      </c>
      <c r="S2031" s="113">
        <v>0</v>
      </c>
      <c r="Y2031" s="120"/>
    </row>
    <row r="2032" spans="1:25" ht="15">
      <c r="A2032" s="134" t="s">
        <v>680</v>
      </c>
      <c r="B2032" s="134" t="s">
        <v>1763</v>
      </c>
      <c r="C2032" s="134" t="s">
        <v>1865</v>
      </c>
      <c r="D2032" s="136">
        <f t="shared" si="558"/>
        <v>2.3777050887478445E-33</v>
      </c>
      <c r="E2032" s="136">
        <f t="shared" si="559"/>
        <v>189.28467203511872</v>
      </c>
      <c r="F2032" s="136">
        <v>0</v>
      </c>
      <c r="G2032" s="136">
        <f t="shared" si="560"/>
        <v>189.28467203511872</v>
      </c>
      <c r="H2032" s="136">
        <f t="shared" ca="1" si="557"/>
        <v>190</v>
      </c>
      <c r="I2032" s="154">
        <v>0</v>
      </c>
      <c r="J2032" s="347"/>
      <c r="K2032" t="s">
        <v>1355</v>
      </c>
      <c r="L2032" t="s">
        <v>260</v>
      </c>
      <c r="M2032" s="113" t="s">
        <v>1368</v>
      </c>
      <c r="N2032" s="113">
        <v>0</v>
      </c>
      <c r="O2032" s="113">
        <v>0</v>
      </c>
      <c r="S2032" s="113">
        <v>0</v>
      </c>
      <c r="Y2032" s="120"/>
    </row>
    <row r="2033" spans="1:25" ht="15">
      <c r="A2033" s="134" t="s">
        <v>532</v>
      </c>
      <c r="B2033" s="134" t="s">
        <v>2076</v>
      </c>
      <c r="C2033" s="134" t="s">
        <v>2383</v>
      </c>
      <c r="D2033" s="136">
        <f t="shared" si="558"/>
        <v>2.4965903431852369E-33</v>
      </c>
      <c r="E2033" s="136">
        <f t="shared" si="559"/>
        <v>283.92700805267805</v>
      </c>
      <c r="F2033" s="136">
        <v>0</v>
      </c>
      <c r="G2033" s="136">
        <f t="shared" si="560"/>
        <v>283.92700805267805</v>
      </c>
      <c r="H2033" s="136">
        <f t="shared" ca="1" si="557"/>
        <v>284</v>
      </c>
      <c r="I2033" s="154">
        <v>0</v>
      </c>
      <c r="J2033" s="347"/>
      <c r="K2033" t="s">
        <v>510</v>
      </c>
      <c r="L2033" t="s">
        <v>2737</v>
      </c>
      <c r="M2033" s="113" t="s">
        <v>2939</v>
      </c>
      <c r="N2033" s="113">
        <v>0</v>
      </c>
      <c r="O2033" s="113">
        <v>26100</v>
      </c>
      <c r="S2033" s="113">
        <v>0</v>
      </c>
      <c r="Y2033" s="120"/>
    </row>
    <row r="2034" spans="1:25" ht="15">
      <c r="A2034" s="134" t="s">
        <v>530</v>
      </c>
      <c r="B2034" s="134" t="s">
        <v>2737</v>
      </c>
      <c r="C2034" s="134" t="s">
        <v>2899</v>
      </c>
      <c r="D2034" s="136">
        <f t="shared" si="558"/>
        <v>2.6214198603444989E-33</v>
      </c>
      <c r="E2034" s="136">
        <f t="shared" si="559"/>
        <v>425.89051207901707</v>
      </c>
      <c r="F2034" s="136">
        <v>0</v>
      </c>
      <c r="G2034" s="136">
        <f t="shared" si="560"/>
        <v>425.89051207901707</v>
      </c>
      <c r="H2034" s="136">
        <f t="shared" ca="1" si="557"/>
        <v>426</v>
      </c>
      <c r="I2034" s="154">
        <v>0</v>
      </c>
      <c r="J2034" s="347"/>
      <c r="K2034" t="s">
        <v>479</v>
      </c>
      <c r="L2034" t="s">
        <v>4275</v>
      </c>
      <c r="M2034" s="113" t="s">
        <v>4352</v>
      </c>
      <c r="N2034" s="113">
        <v>0</v>
      </c>
      <c r="O2034" s="113">
        <v>0</v>
      </c>
      <c r="S2034" s="113">
        <v>0</v>
      </c>
      <c r="Y2034" s="120"/>
    </row>
    <row r="2035" spans="1:25" ht="15">
      <c r="A2035" s="134" t="s">
        <v>726</v>
      </c>
      <c r="B2035" s="134" t="s">
        <v>2076</v>
      </c>
      <c r="C2035" s="134" t="s">
        <v>2097</v>
      </c>
      <c r="D2035" s="136">
        <f t="shared" si="558"/>
        <v>2.7524908533617241E-33</v>
      </c>
      <c r="E2035" s="136">
        <f t="shared" si="559"/>
        <v>638.83576811852561</v>
      </c>
      <c r="F2035" s="136">
        <v>0</v>
      </c>
      <c r="G2035" s="136">
        <f t="shared" si="560"/>
        <v>638.83576811852561</v>
      </c>
      <c r="H2035" s="136">
        <f t="shared" ca="1" si="557"/>
        <v>639</v>
      </c>
      <c r="I2035" s="154">
        <v>0</v>
      </c>
      <c r="J2035" s="347"/>
      <c r="K2035" t="s">
        <v>471</v>
      </c>
      <c r="L2035" t="s">
        <v>1763</v>
      </c>
      <c r="M2035" s="113" t="s">
        <v>1962</v>
      </c>
      <c r="N2035" s="113">
        <v>0</v>
      </c>
      <c r="O2035" s="113">
        <v>1100</v>
      </c>
      <c r="S2035" s="113">
        <v>0</v>
      </c>
      <c r="Y2035" s="120"/>
    </row>
    <row r="2036" spans="1:25" ht="15">
      <c r="A2036" s="134" t="s">
        <v>522</v>
      </c>
      <c r="B2036" s="134" t="s">
        <v>3660</v>
      </c>
      <c r="C2036" s="134" t="s">
        <v>3994</v>
      </c>
      <c r="D2036" s="136">
        <f t="shared" si="558"/>
        <v>2.8901153960298105E-33</v>
      </c>
      <c r="E2036" s="136">
        <f t="shared" si="559"/>
        <v>958.25365217778835</v>
      </c>
      <c r="F2036" s="136">
        <v>0</v>
      </c>
      <c r="G2036" s="136">
        <f t="shared" si="560"/>
        <v>958.25365217778835</v>
      </c>
      <c r="H2036" s="136">
        <f t="shared" ca="1" si="557"/>
        <v>959</v>
      </c>
      <c r="I2036" s="154">
        <v>0</v>
      </c>
      <c r="J2036" s="347"/>
      <c r="K2036" t="s">
        <v>662</v>
      </c>
      <c r="L2036" t="s">
        <v>1763</v>
      </c>
      <c r="M2036" s="113" t="s">
        <v>1912</v>
      </c>
      <c r="N2036" s="113">
        <v>0</v>
      </c>
      <c r="O2036" s="113">
        <v>400</v>
      </c>
      <c r="S2036" s="113">
        <v>0</v>
      </c>
      <c r="Y2036" s="120"/>
    </row>
    <row r="2037" spans="1:25" ht="15">
      <c r="A2037" s="134" t="s">
        <v>450</v>
      </c>
      <c r="B2037" s="134" t="s">
        <v>1473</v>
      </c>
      <c r="C2037" s="134" t="s">
        <v>1681</v>
      </c>
      <c r="D2037" s="136">
        <f t="shared" si="558"/>
        <v>3.0346211658313011E-33</v>
      </c>
      <c r="E2037" s="136">
        <f t="shared" si="559"/>
        <v>1437.3804782666825</v>
      </c>
      <c r="F2037" s="136">
        <v>0</v>
      </c>
      <c r="G2037" s="136">
        <f t="shared" si="560"/>
        <v>1437.3804782666825</v>
      </c>
      <c r="H2037" s="136">
        <f t="shared" ca="1" si="557"/>
        <v>1438</v>
      </c>
      <c r="I2037" s="154">
        <v>0</v>
      </c>
      <c r="J2037" s="347"/>
      <c r="K2037" t="s">
        <v>437</v>
      </c>
      <c r="L2037" t="s">
        <v>1763</v>
      </c>
      <c r="M2037" s="113" t="s">
        <v>2026</v>
      </c>
      <c r="N2037" s="113">
        <v>0</v>
      </c>
      <c r="O2037" s="113">
        <v>1300</v>
      </c>
      <c r="S2037" s="113">
        <v>0</v>
      </c>
      <c r="Y2037" s="120"/>
    </row>
    <row r="2038" spans="1:25" ht="15">
      <c r="A2038" s="134" t="s">
        <v>440</v>
      </c>
      <c r="B2038" s="134" t="s">
        <v>3002</v>
      </c>
      <c r="C2038" s="134" t="s">
        <v>3249</v>
      </c>
      <c r="D2038" s="136">
        <f t="shared" si="558"/>
        <v>3.1863522241228661E-33</v>
      </c>
      <c r="E2038" s="136">
        <f t="shared" si="559"/>
        <v>2156.0707174000236</v>
      </c>
      <c r="F2038" s="136">
        <v>0</v>
      </c>
      <c r="G2038" s="136">
        <f t="shared" si="560"/>
        <v>2156.0707174000236</v>
      </c>
      <c r="H2038" s="136">
        <f t="shared" ca="1" si="557"/>
        <v>2157</v>
      </c>
      <c r="I2038" s="154">
        <v>0</v>
      </c>
      <c r="J2038" s="347"/>
      <c r="K2038" t="s">
        <v>1294</v>
      </c>
      <c r="L2038" t="s">
        <v>260</v>
      </c>
      <c r="M2038" s="113" t="s">
        <v>1337</v>
      </c>
      <c r="N2038" s="113">
        <v>0</v>
      </c>
      <c r="O2038" s="113">
        <v>0</v>
      </c>
      <c r="S2038" s="113">
        <v>0</v>
      </c>
      <c r="Y2038" s="120"/>
    </row>
    <row r="2039" spans="1:25" ht="15">
      <c r="A2039" s="134" t="s">
        <v>615</v>
      </c>
      <c r="B2039" s="134" t="s">
        <v>2076</v>
      </c>
      <c r="C2039" s="134" t="s">
        <v>2160</v>
      </c>
      <c r="D2039" s="136">
        <f>D2038*0.75</f>
        <v>2.3897641680921498E-33</v>
      </c>
      <c r="E2039" s="136">
        <f>E2038*0.5</f>
        <v>1078.0353587000118</v>
      </c>
      <c r="F2039" s="136">
        <f ca="1">RANDBETWEEN(0,10000)</f>
        <v>2321</v>
      </c>
      <c r="G2039" s="136">
        <f t="shared" ca="1" si="560"/>
        <v>3399.0353587000118</v>
      </c>
      <c r="H2039" s="136">
        <f t="shared" ca="1" si="557"/>
        <v>1493</v>
      </c>
      <c r="I2039" s="154">
        <v>0</v>
      </c>
      <c r="J2039" s="347"/>
      <c r="K2039" t="s">
        <v>588</v>
      </c>
      <c r="L2039" t="s">
        <v>4434</v>
      </c>
      <c r="M2039" s="113" t="s">
        <v>4480</v>
      </c>
      <c r="N2039" s="113">
        <v>77800</v>
      </c>
      <c r="O2039" s="113">
        <v>0</v>
      </c>
      <c r="S2039" s="113">
        <v>0</v>
      </c>
      <c r="Y2039" s="120"/>
    </row>
    <row r="2040" spans="1:25" ht="15">
      <c r="A2040" s="134" t="s">
        <v>657</v>
      </c>
      <c r="B2040" s="134" t="s">
        <v>1763</v>
      </c>
      <c r="C2040" s="134" t="s">
        <v>2027</v>
      </c>
      <c r="D2040" s="136">
        <f t="shared" si="558"/>
        <v>2.5092523764967573E-33</v>
      </c>
      <c r="E2040" s="136">
        <f t="shared" si="559"/>
        <v>1617.0530380500177</v>
      </c>
      <c r="F2040" s="136">
        <v>0</v>
      </c>
      <c r="G2040" s="136">
        <f t="shared" si="560"/>
        <v>1617.0530380500177</v>
      </c>
      <c r="H2040" s="136">
        <f t="shared" ca="1" si="557"/>
        <v>1618</v>
      </c>
      <c r="I2040" s="154">
        <v>0</v>
      </c>
      <c r="J2040" s="347"/>
      <c r="K2040" t="s">
        <v>1323</v>
      </c>
      <c r="L2040" t="s">
        <v>2076</v>
      </c>
      <c r="M2040" s="113" t="s">
        <v>2384</v>
      </c>
      <c r="N2040" s="113">
        <v>0</v>
      </c>
      <c r="O2040" s="113">
        <v>857700</v>
      </c>
      <c r="S2040" s="113">
        <v>0</v>
      </c>
      <c r="Y2040" s="120"/>
    </row>
    <row r="2041" spans="1:25" ht="15">
      <c r="A2041" s="134" t="s">
        <v>460</v>
      </c>
      <c r="B2041" s="134" t="s">
        <v>3002</v>
      </c>
      <c r="C2041" s="134" t="s">
        <v>3257</v>
      </c>
      <c r="D2041" s="136">
        <f t="shared" si="558"/>
        <v>2.6347149953215951E-33</v>
      </c>
      <c r="E2041" s="136">
        <f t="shared" si="559"/>
        <v>2425.5795570750265</v>
      </c>
      <c r="F2041" s="136">
        <v>0</v>
      </c>
      <c r="G2041" s="136">
        <f t="shared" si="560"/>
        <v>2425.5795570750265</v>
      </c>
      <c r="H2041" s="136">
        <f t="shared" ca="1" si="557"/>
        <v>2426</v>
      </c>
      <c r="I2041" s="154">
        <v>0</v>
      </c>
      <c r="J2041" s="347"/>
      <c r="K2041" t="s">
        <v>568</v>
      </c>
      <c r="L2041" t="s">
        <v>2434</v>
      </c>
      <c r="M2041" s="113" t="s">
        <v>2570</v>
      </c>
      <c r="N2041" s="113">
        <v>0</v>
      </c>
      <c r="O2041" s="113">
        <v>0</v>
      </c>
      <c r="S2041" s="113">
        <v>0</v>
      </c>
      <c r="Y2041" s="120"/>
    </row>
    <row r="2042" spans="1:25" ht="15">
      <c r="A2042" s="134" t="s">
        <v>479</v>
      </c>
      <c r="B2042" s="134" t="s">
        <v>1473</v>
      </c>
      <c r="C2042" s="134" t="s">
        <v>1643</v>
      </c>
      <c r="D2042" s="136">
        <f t="shared" si="558"/>
        <v>2.7664507450876751E-33</v>
      </c>
      <c r="E2042" s="136">
        <f t="shared" si="559"/>
        <v>3638.3693356125395</v>
      </c>
      <c r="F2042" s="136">
        <v>0</v>
      </c>
      <c r="G2042" s="136">
        <f t="shared" si="560"/>
        <v>3638.3693356125395</v>
      </c>
      <c r="H2042" s="136">
        <f t="shared" ca="1" si="557"/>
        <v>3639</v>
      </c>
      <c r="I2042" s="154">
        <v>0</v>
      </c>
      <c r="J2042" s="347"/>
      <c r="K2042" t="s">
        <v>574</v>
      </c>
      <c r="L2042" t="s">
        <v>3660</v>
      </c>
      <c r="M2042" s="113" t="s">
        <v>3707</v>
      </c>
      <c r="N2042" s="113">
        <v>0</v>
      </c>
      <c r="O2042" s="113">
        <v>200</v>
      </c>
      <c r="S2042" s="113">
        <v>0</v>
      </c>
      <c r="Y2042" s="120"/>
    </row>
    <row r="2043" spans="1:25" ht="15">
      <c r="A2043" s="134" t="s">
        <v>471</v>
      </c>
      <c r="B2043" s="134" t="s">
        <v>2737</v>
      </c>
      <c r="C2043" s="134" t="s">
        <v>2962</v>
      </c>
      <c r="D2043" s="136">
        <f t="shared" si="558"/>
        <v>2.9047732823420591E-33</v>
      </c>
      <c r="E2043" s="136">
        <f t="shared" si="559"/>
        <v>5457.5540034188089</v>
      </c>
      <c r="F2043" s="136">
        <v>0</v>
      </c>
      <c r="G2043" s="136">
        <f t="shared" si="560"/>
        <v>5457.5540034188089</v>
      </c>
      <c r="H2043" s="136">
        <f t="shared" ca="1" si="557"/>
        <v>5458</v>
      </c>
      <c r="I2043" s="154">
        <v>288.31781838999996</v>
      </c>
      <c r="J2043" s="347"/>
      <c r="K2043" t="s">
        <v>724</v>
      </c>
      <c r="L2043" t="s">
        <v>1473</v>
      </c>
      <c r="M2043" s="113" t="s">
        <v>1712</v>
      </c>
      <c r="N2043" s="113">
        <v>100</v>
      </c>
      <c r="O2043" s="113">
        <v>0</v>
      </c>
      <c r="S2043" s="113">
        <v>0</v>
      </c>
      <c r="Y2043" s="120"/>
    </row>
    <row r="2044" spans="1:25" ht="15">
      <c r="A2044" s="134" t="s">
        <v>488</v>
      </c>
      <c r="B2044" s="134" t="s">
        <v>2737</v>
      </c>
      <c r="C2044" s="134" t="s">
        <v>2963</v>
      </c>
      <c r="D2044" s="136">
        <f t="shared" si="558"/>
        <v>3.050011946459162E-33</v>
      </c>
      <c r="E2044" s="136">
        <f t="shared" si="559"/>
        <v>8186.3310051282133</v>
      </c>
      <c r="F2044" s="136">
        <v>0</v>
      </c>
      <c r="G2044" s="136">
        <f t="shared" si="560"/>
        <v>8186.3310051282133</v>
      </c>
      <c r="H2044" s="136">
        <f t="shared" ca="1" si="557"/>
        <v>8187</v>
      </c>
      <c r="I2044" s="154">
        <v>0</v>
      </c>
      <c r="J2044" s="347"/>
      <c r="K2044" t="s">
        <v>731</v>
      </c>
      <c r="L2044" t="s">
        <v>2737</v>
      </c>
      <c r="M2044" s="113" t="s">
        <v>2964</v>
      </c>
      <c r="N2044" s="113">
        <v>0</v>
      </c>
      <c r="O2044" s="113">
        <v>0</v>
      </c>
      <c r="S2044" s="113">
        <v>0</v>
      </c>
      <c r="Y2044" s="120"/>
    </row>
    <row r="2045" spans="1:25" ht="15">
      <c r="A2045" s="134" t="s">
        <v>715</v>
      </c>
      <c r="B2045" s="134" t="s">
        <v>2434</v>
      </c>
      <c r="C2045" s="134" t="s">
        <v>2622</v>
      </c>
      <c r="D2045" s="136">
        <f t="shared" si="558"/>
        <v>3.2025125437821205E-33</v>
      </c>
      <c r="E2045" s="136">
        <f t="shared" si="559"/>
        <v>12279.49650769232</v>
      </c>
      <c r="F2045" s="136">
        <v>0</v>
      </c>
      <c r="G2045" s="136">
        <f t="shared" si="560"/>
        <v>12279.49650769232</v>
      </c>
      <c r="H2045" s="136">
        <f t="shared" ca="1" si="557"/>
        <v>12280</v>
      </c>
      <c r="I2045" s="154">
        <v>0</v>
      </c>
      <c r="J2045" s="347"/>
      <c r="K2045" t="s">
        <v>1287</v>
      </c>
      <c r="L2045" t="s">
        <v>3543</v>
      </c>
      <c r="M2045" s="113" t="s">
        <v>3572</v>
      </c>
      <c r="N2045" s="113">
        <v>87000</v>
      </c>
      <c r="O2045" s="113">
        <v>0</v>
      </c>
      <c r="S2045" s="113">
        <v>0</v>
      </c>
      <c r="Y2045" s="120"/>
    </row>
    <row r="2046" spans="1:25" ht="15">
      <c r="A2046" s="134" t="s">
        <v>638</v>
      </c>
      <c r="B2046" s="134" t="s">
        <v>4124</v>
      </c>
      <c r="C2046" s="134" t="s">
        <v>4203</v>
      </c>
      <c r="D2046" s="136">
        <f t="shared" si="558"/>
        <v>3.3626381709712264E-33</v>
      </c>
      <c r="E2046" s="136">
        <f t="shared" si="559"/>
        <v>18419.244761538481</v>
      </c>
      <c r="F2046" s="136">
        <v>0</v>
      </c>
      <c r="G2046" s="136">
        <f t="shared" si="560"/>
        <v>18419.244761538481</v>
      </c>
      <c r="H2046" s="136">
        <f t="shared" ca="1" si="557"/>
        <v>18420</v>
      </c>
      <c r="I2046" s="154">
        <v>0</v>
      </c>
      <c r="J2046" s="347"/>
      <c r="K2046" t="s">
        <v>1323</v>
      </c>
      <c r="L2046" t="s">
        <v>1763</v>
      </c>
      <c r="M2046" s="113" t="s">
        <v>1811</v>
      </c>
      <c r="N2046" s="113">
        <v>0</v>
      </c>
      <c r="O2046" s="113">
        <v>981600</v>
      </c>
      <c r="S2046" s="113">
        <v>0</v>
      </c>
      <c r="Y2046" s="120"/>
    </row>
    <row r="2047" spans="1:25" ht="15">
      <c r="A2047" s="134" t="s">
        <v>585</v>
      </c>
      <c r="B2047" s="134" t="s">
        <v>1763</v>
      </c>
      <c r="C2047" s="134" t="s">
        <v>2028</v>
      </c>
      <c r="D2047" s="136">
        <f t="shared" si="558"/>
        <v>3.5307700795197877E-33</v>
      </c>
      <c r="E2047" s="136">
        <f t="shared" si="559"/>
        <v>27628.867142307721</v>
      </c>
      <c r="F2047" s="136">
        <v>0</v>
      </c>
      <c r="G2047" s="136">
        <f t="shared" si="560"/>
        <v>27628.867142307721</v>
      </c>
      <c r="H2047" s="136">
        <f t="shared" ca="1" si="557"/>
        <v>27629</v>
      </c>
      <c r="I2047" s="154">
        <v>0</v>
      </c>
      <c r="J2047" s="347"/>
      <c r="K2047" t="s">
        <v>571</v>
      </c>
      <c r="L2047" t="s">
        <v>3002</v>
      </c>
      <c r="M2047" s="113" t="s">
        <v>3170</v>
      </c>
      <c r="N2047" s="113">
        <v>0</v>
      </c>
      <c r="O2047" s="113">
        <v>5800</v>
      </c>
      <c r="S2047" s="113">
        <v>0</v>
      </c>
      <c r="Y2047" s="120"/>
    </row>
    <row r="2048" spans="1:25" ht="15">
      <c r="A2048" s="134" t="s">
        <v>619</v>
      </c>
      <c r="B2048" s="134" t="s">
        <v>3660</v>
      </c>
      <c r="C2048" s="134" t="s">
        <v>3765</v>
      </c>
      <c r="D2048" s="136">
        <f t="shared" si="558"/>
        <v>3.7073085834957773E-33</v>
      </c>
      <c r="E2048" s="136">
        <f t="shared" si="559"/>
        <v>41443.300713461584</v>
      </c>
      <c r="F2048" s="136">
        <v>0</v>
      </c>
      <c r="G2048" s="136">
        <f t="shared" si="560"/>
        <v>41443.300713461584</v>
      </c>
      <c r="H2048" s="136">
        <f t="shared" ca="1" si="557"/>
        <v>41444</v>
      </c>
      <c r="I2048" s="154">
        <v>0</v>
      </c>
      <c r="J2048" s="347"/>
      <c r="K2048" t="s">
        <v>556</v>
      </c>
      <c r="L2048" t="s">
        <v>3660</v>
      </c>
      <c r="M2048" s="113" t="s">
        <v>3698</v>
      </c>
      <c r="N2048" s="113">
        <v>0</v>
      </c>
      <c r="O2048" s="113">
        <v>6000</v>
      </c>
      <c r="S2048" s="113">
        <v>0</v>
      </c>
      <c r="Y2048" s="120"/>
    </row>
    <row r="2049" spans="1:25" ht="15">
      <c r="A2049" s="134" t="s">
        <v>1355</v>
      </c>
      <c r="B2049" s="134" t="s">
        <v>3543</v>
      </c>
      <c r="C2049" s="134" t="s">
        <v>3608</v>
      </c>
      <c r="D2049" s="136">
        <f t="shared" si="558"/>
        <v>3.8926740126705666E-33</v>
      </c>
      <c r="E2049" s="136">
        <f t="shared" si="559"/>
        <v>62164.951070192372</v>
      </c>
      <c r="F2049" s="136">
        <v>0</v>
      </c>
      <c r="G2049" s="136">
        <f t="shared" si="560"/>
        <v>62164.951070192372</v>
      </c>
      <c r="H2049" s="136">
        <f t="shared" ca="1" si="557"/>
        <v>62165</v>
      </c>
      <c r="I2049" s="154">
        <v>21230.227843999997</v>
      </c>
      <c r="J2049" s="347"/>
      <c r="K2049" t="s">
        <v>498</v>
      </c>
      <c r="L2049" t="s">
        <v>2737</v>
      </c>
      <c r="M2049" s="113" t="s">
        <v>2965</v>
      </c>
      <c r="N2049" s="113">
        <v>0</v>
      </c>
      <c r="O2049" s="113">
        <v>1000</v>
      </c>
      <c r="S2049" s="113">
        <v>0</v>
      </c>
      <c r="Y2049" s="120"/>
    </row>
    <row r="2050" spans="1:25" ht="15">
      <c r="A2050" s="134" t="s">
        <v>548</v>
      </c>
      <c r="B2050" s="134" t="s">
        <v>4275</v>
      </c>
      <c r="C2050" s="134" t="s">
        <v>4318</v>
      </c>
      <c r="D2050" s="136">
        <f t="shared" ref="D2050:D2051" si="573">D2049*0.75</f>
        <v>2.9195055095029251E-33</v>
      </c>
      <c r="E2050" s="136">
        <f>E2049*0.01</f>
        <v>621.64951070192376</v>
      </c>
      <c r="F2050" s="136">
        <f t="shared" ref="F2050:F2051" ca="1" si="574">RANDBETWEEN(0,10000)</f>
        <v>2885</v>
      </c>
      <c r="G2050" s="136">
        <f t="shared" ca="1" si="560"/>
        <v>3506.6495107019236</v>
      </c>
      <c r="H2050" s="136">
        <f t="shared" ca="1" si="557"/>
        <v>917</v>
      </c>
      <c r="I2050" s="154">
        <v>5354.2348740299994</v>
      </c>
      <c r="J2050" s="347"/>
      <c r="K2050" t="s">
        <v>505</v>
      </c>
      <c r="L2050" t="s">
        <v>3543</v>
      </c>
      <c r="M2050" s="113" t="s">
        <v>3642</v>
      </c>
      <c r="N2050" s="113">
        <v>4200</v>
      </c>
      <c r="O2050" s="113">
        <v>0</v>
      </c>
      <c r="S2050" s="113">
        <v>0</v>
      </c>
      <c r="Y2050" s="120"/>
    </row>
    <row r="2051" spans="1:25" ht="15">
      <c r="A2051" s="134" t="s">
        <v>433</v>
      </c>
      <c r="B2051" s="134" t="s">
        <v>3002</v>
      </c>
      <c r="C2051" s="134" t="s">
        <v>3069</v>
      </c>
      <c r="D2051" s="136">
        <f t="shared" si="573"/>
        <v>2.189629132127194E-33</v>
      </c>
      <c r="E2051" s="136">
        <f t="shared" ref="E2051" si="575">E2050*0.5</f>
        <v>310.82475535096188</v>
      </c>
      <c r="F2051" s="136">
        <f t="shared" ca="1" si="574"/>
        <v>444</v>
      </c>
      <c r="G2051" s="136">
        <f t="shared" ca="1" si="560"/>
        <v>754.82475535096182</v>
      </c>
      <c r="H2051" s="136">
        <f t="shared" ref="H2051:H2114" ca="1" si="576">RANDBETWEEN(E2051,G2051)</f>
        <v>587</v>
      </c>
      <c r="I2051" s="154">
        <v>0</v>
      </c>
      <c r="J2051" s="347"/>
      <c r="K2051" t="s">
        <v>581</v>
      </c>
      <c r="L2051" t="s">
        <v>2434</v>
      </c>
      <c r="M2051" s="113" t="s">
        <v>2687</v>
      </c>
      <c r="N2051" s="113">
        <v>0</v>
      </c>
      <c r="O2051" s="113">
        <v>0</v>
      </c>
      <c r="S2051" s="113">
        <v>0</v>
      </c>
      <c r="Y2051" s="120"/>
    </row>
    <row r="2052" spans="1:25" ht="15">
      <c r="A2052" s="134" t="s">
        <v>700</v>
      </c>
      <c r="B2052" s="134" t="s">
        <v>1373</v>
      </c>
      <c r="C2052" s="134" t="s">
        <v>1427</v>
      </c>
      <c r="D2052" s="136">
        <f t="shared" si="558"/>
        <v>2.2991105887335538E-33</v>
      </c>
      <c r="E2052" s="136">
        <f t="shared" si="559"/>
        <v>466.23713302644285</v>
      </c>
      <c r="F2052" s="136">
        <v>0</v>
      </c>
      <c r="G2052" s="136">
        <f t="shared" si="560"/>
        <v>466.23713302644285</v>
      </c>
      <c r="H2052" s="136">
        <f t="shared" ca="1" si="576"/>
        <v>467</v>
      </c>
      <c r="I2052" s="154">
        <v>0</v>
      </c>
      <c r="J2052" s="347"/>
      <c r="K2052" t="s">
        <v>544</v>
      </c>
      <c r="L2052" t="s">
        <v>3307</v>
      </c>
      <c r="M2052" s="113" t="s">
        <v>3329</v>
      </c>
      <c r="N2052" s="113">
        <v>4300</v>
      </c>
      <c r="O2052" s="113">
        <v>0</v>
      </c>
      <c r="S2052" s="113">
        <v>0</v>
      </c>
      <c r="Y2052" s="120"/>
    </row>
    <row r="2053" spans="1:25" ht="15">
      <c r="A2053" s="134" t="s">
        <v>485</v>
      </c>
      <c r="B2053" s="134" t="s">
        <v>1473</v>
      </c>
      <c r="C2053" s="134" t="s">
        <v>1713</v>
      </c>
      <c r="D2053" s="136">
        <f t="shared" si="558"/>
        <v>2.4140661181702316E-33</v>
      </c>
      <c r="E2053" s="136">
        <f t="shared" ref="E2053:E2116" si="577">E2052*1.5</f>
        <v>699.35569953966433</v>
      </c>
      <c r="F2053" s="136">
        <v>0</v>
      </c>
      <c r="G2053" s="136">
        <f t="shared" si="560"/>
        <v>699.35569953966433</v>
      </c>
      <c r="H2053" s="136">
        <f t="shared" ca="1" si="576"/>
        <v>700</v>
      </c>
      <c r="I2053" s="154">
        <v>0</v>
      </c>
      <c r="J2053" s="347"/>
      <c r="K2053" t="s">
        <v>428</v>
      </c>
      <c r="L2053" t="s">
        <v>2737</v>
      </c>
      <c r="M2053" s="113" t="s">
        <v>2849</v>
      </c>
      <c r="N2053" s="113">
        <v>0</v>
      </c>
      <c r="O2053" s="113">
        <v>100</v>
      </c>
      <c r="S2053" s="113">
        <v>0</v>
      </c>
      <c r="Y2053" s="120"/>
    </row>
    <row r="2054" spans="1:25" ht="15">
      <c r="A2054" s="134" t="s">
        <v>426</v>
      </c>
      <c r="B2054" s="134" t="s">
        <v>3307</v>
      </c>
      <c r="C2054" s="134" t="s">
        <v>3387</v>
      </c>
      <c r="D2054" s="136">
        <f t="shared" ref="D2054:D2055" si="578">D2053*0.75</f>
        <v>1.8105495886276738E-33</v>
      </c>
      <c r="E2054" s="136">
        <f t="shared" ref="E2054:E2055" si="579">E2053*0.5</f>
        <v>349.67784976983216</v>
      </c>
      <c r="F2054" s="136">
        <f t="shared" ref="F2054:F2055" ca="1" si="580">RANDBETWEEN(0,10000)</f>
        <v>9225</v>
      </c>
      <c r="G2054" s="136">
        <f t="shared" ca="1" si="560"/>
        <v>9574.6778497698324</v>
      </c>
      <c r="H2054" s="136">
        <f t="shared" ca="1" si="576"/>
        <v>5306</v>
      </c>
      <c r="I2054" s="154">
        <v>5777.0769528499986</v>
      </c>
      <c r="J2054" s="347"/>
      <c r="K2054" t="s">
        <v>506</v>
      </c>
      <c r="L2054" t="s">
        <v>4124</v>
      </c>
      <c r="M2054" s="113" t="s">
        <v>4180</v>
      </c>
      <c r="N2054" s="113">
        <v>800</v>
      </c>
      <c r="O2054" s="113">
        <v>0</v>
      </c>
      <c r="S2054" s="113">
        <v>0</v>
      </c>
      <c r="Y2054" s="120"/>
    </row>
    <row r="2055" spans="1:25" ht="15">
      <c r="A2055" s="134" t="s">
        <v>621</v>
      </c>
      <c r="B2055" s="134" t="s">
        <v>3660</v>
      </c>
      <c r="C2055" s="134" t="s">
        <v>3995</v>
      </c>
      <c r="D2055" s="136">
        <f t="shared" si="578"/>
        <v>1.3579121914707554E-33</v>
      </c>
      <c r="E2055" s="136">
        <f t="shared" si="579"/>
        <v>174.83892488491608</v>
      </c>
      <c r="F2055" s="136">
        <f t="shared" ca="1" si="580"/>
        <v>2732</v>
      </c>
      <c r="G2055" s="136">
        <f t="shared" ca="1" si="560"/>
        <v>2906.8389248849162</v>
      </c>
      <c r="H2055" s="136">
        <f t="shared" ca="1" si="576"/>
        <v>2299</v>
      </c>
      <c r="I2055" s="154">
        <v>0</v>
      </c>
      <c r="J2055" s="347"/>
      <c r="K2055" t="s">
        <v>633</v>
      </c>
      <c r="L2055" t="s">
        <v>3660</v>
      </c>
      <c r="M2055" s="113" t="s">
        <v>3996</v>
      </c>
      <c r="N2055" s="113">
        <v>0</v>
      </c>
      <c r="O2055" s="113">
        <v>4800</v>
      </c>
      <c r="S2055" s="113">
        <v>0</v>
      </c>
      <c r="Y2055" s="120"/>
    </row>
    <row r="2056" spans="1:25" ht="15">
      <c r="A2056" s="134" t="s">
        <v>552</v>
      </c>
      <c r="B2056" s="134" t="s">
        <v>4275</v>
      </c>
      <c r="C2056" s="134" t="s">
        <v>4414</v>
      </c>
      <c r="D2056" s="136">
        <f t="shared" ref="D2056:D2117" si="581">D2055*1.05</f>
        <v>1.4258078010442932E-33</v>
      </c>
      <c r="E2056" s="136">
        <f t="shared" si="577"/>
        <v>262.25838732737412</v>
      </c>
      <c r="F2056" s="136">
        <v>0</v>
      </c>
      <c r="G2056" s="136">
        <f t="shared" si="560"/>
        <v>262.25838732737412</v>
      </c>
      <c r="H2056" s="136">
        <f t="shared" ca="1" si="576"/>
        <v>263</v>
      </c>
      <c r="I2056" s="154">
        <v>0</v>
      </c>
      <c r="J2056" s="347"/>
      <c r="K2056" t="s">
        <v>491</v>
      </c>
      <c r="L2056" t="s">
        <v>3660</v>
      </c>
      <c r="M2056" s="113" t="s">
        <v>3676</v>
      </c>
      <c r="N2056" s="113">
        <v>0</v>
      </c>
      <c r="O2056" s="113">
        <v>4500</v>
      </c>
      <c r="S2056" s="113">
        <v>0</v>
      </c>
      <c r="Y2056" s="120"/>
    </row>
    <row r="2057" spans="1:25" ht="15">
      <c r="A2057" s="134" t="s">
        <v>729</v>
      </c>
      <c r="B2057" s="134" t="s">
        <v>2434</v>
      </c>
      <c r="C2057" s="134" t="s">
        <v>2688</v>
      </c>
      <c r="D2057" s="136">
        <f t="shared" si="581"/>
        <v>1.4970981910965079E-33</v>
      </c>
      <c r="E2057" s="136">
        <f t="shared" si="577"/>
        <v>393.38758099106121</v>
      </c>
      <c r="F2057" s="136">
        <v>0</v>
      </c>
      <c r="G2057" s="136">
        <f t="shared" si="560"/>
        <v>393.38758099106121</v>
      </c>
      <c r="H2057" s="136">
        <f t="shared" ca="1" si="576"/>
        <v>394</v>
      </c>
      <c r="I2057" s="154">
        <v>0</v>
      </c>
      <c r="J2057" s="347"/>
      <c r="K2057" t="s">
        <v>575</v>
      </c>
      <c r="L2057" t="s">
        <v>3660</v>
      </c>
      <c r="M2057" s="113" t="s">
        <v>3922</v>
      </c>
      <c r="N2057" s="113">
        <v>0</v>
      </c>
      <c r="O2057" s="113">
        <v>3000</v>
      </c>
      <c r="S2057" s="113">
        <v>0</v>
      </c>
      <c r="Y2057" s="120"/>
    </row>
    <row r="2058" spans="1:25" ht="15">
      <c r="A2058" s="134" t="s">
        <v>569</v>
      </c>
      <c r="B2058" s="134" t="s">
        <v>1763</v>
      </c>
      <c r="C2058" s="134" t="s">
        <v>2029</v>
      </c>
      <c r="D2058" s="136">
        <f t="shared" si="581"/>
        <v>1.5719531006513335E-33</v>
      </c>
      <c r="E2058" s="136">
        <f t="shared" si="577"/>
        <v>590.08137148659182</v>
      </c>
      <c r="F2058" s="136">
        <v>0</v>
      </c>
      <c r="G2058" s="136">
        <f t="shared" si="560"/>
        <v>590.08137148659182</v>
      </c>
      <c r="H2058" s="136">
        <f t="shared" ca="1" si="576"/>
        <v>591</v>
      </c>
      <c r="I2058" s="154">
        <v>0</v>
      </c>
      <c r="J2058" s="347"/>
      <c r="K2058" t="s">
        <v>621</v>
      </c>
      <c r="L2058" t="s">
        <v>4048</v>
      </c>
      <c r="M2058" s="113" t="s">
        <v>4108</v>
      </c>
      <c r="N2058" s="113">
        <v>4300</v>
      </c>
      <c r="O2058" s="113">
        <v>0</v>
      </c>
      <c r="S2058" s="113">
        <v>0</v>
      </c>
      <c r="Y2058" s="120"/>
    </row>
    <row r="2059" spans="1:25" ht="15">
      <c r="A2059" s="134" t="s">
        <v>458</v>
      </c>
      <c r="B2059" s="134" t="s">
        <v>3002</v>
      </c>
      <c r="C2059" s="134" t="s">
        <v>3141</v>
      </c>
      <c r="D2059" s="136">
        <f t="shared" si="581"/>
        <v>1.6505507556839004E-33</v>
      </c>
      <c r="E2059" s="136">
        <f t="shared" si="577"/>
        <v>885.12205722988779</v>
      </c>
      <c r="F2059" s="136">
        <v>0</v>
      </c>
      <c r="G2059" s="136">
        <f t="shared" si="560"/>
        <v>885.12205722988779</v>
      </c>
      <c r="H2059" s="136">
        <f t="shared" ca="1" si="576"/>
        <v>886</v>
      </c>
      <c r="I2059" s="154">
        <v>0</v>
      </c>
      <c r="J2059" s="347"/>
      <c r="K2059" t="s">
        <v>487</v>
      </c>
      <c r="L2059" t="s">
        <v>3307</v>
      </c>
      <c r="M2059" s="113" t="s">
        <v>3492</v>
      </c>
      <c r="N2059" s="113">
        <v>0</v>
      </c>
      <c r="O2059" s="113">
        <v>0</v>
      </c>
      <c r="S2059" s="113">
        <v>0</v>
      </c>
      <c r="Y2059" s="120"/>
    </row>
    <row r="2060" spans="1:25" ht="15">
      <c r="A2060" s="134" t="s">
        <v>1347</v>
      </c>
      <c r="B2060" s="134" t="s">
        <v>3543</v>
      </c>
      <c r="C2060" s="134" t="s">
        <v>3643</v>
      </c>
      <c r="D2060" s="136">
        <f t="shared" si="581"/>
        <v>1.7330782934680954E-33</v>
      </c>
      <c r="E2060" s="136">
        <f t="shared" si="577"/>
        <v>1327.6830858448316</v>
      </c>
      <c r="F2060" s="136">
        <v>0</v>
      </c>
      <c r="G2060" s="136">
        <f t="shared" si="560"/>
        <v>1327.6830858448316</v>
      </c>
      <c r="H2060" s="136">
        <f t="shared" ca="1" si="576"/>
        <v>1328</v>
      </c>
      <c r="I2060" s="154">
        <v>2336.1369129699997</v>
      </c>
      <c r="J2060" s="347"/>
      <c r="K2060" t="s">
        <v>573</v>
      </c>
      <c r="L2060" t="s">
        <v>2434</v>
      </c>
      <c r="M2060" s="113" t="s">
        <v>2654</v>
      </c>
      <c r="N2060" s="113">
        <v>0</v>
      </c>
      <c r="O2060" s="113">
        <v>1500</v>
      </c>
      <c r="S2060" s="113">
        <v>0</v>
      </c>
      <c r="Y2060" s="120"/>
    </row>
    <row r="2061" spans="1:25" ht="15">
      <c r="A2061" s="134" t="s">
        <v>679</v>
      </c>
      <c r="B2061" s="134" t="s">
        <v>2434</v>
      </c>
      <c r="C2061" s="134" t="s">
        <v>2568</v>
      </c>
      <c r="D2061" s="136">
        <f t="shared" si="581"/>
        <v>1.8197322081415002E-33</v>
      </c>
      <c r="E2061" s="136">
        <f t="shared" si="577"/>
        <v>1991.5246287672473</v>
      </c>
      <c r="F2061" s="136">
        <v>0</v>
      </c>
      <c r="G2061" s="136">
        <f t="shared" si="560"/>
        <v>1991.5246287672473</v>
      </c>
      <c r="H2061" s="136">
        <f t="shared" ca="1" si="576"/>
        <v>1992</v>
      </c>
      <c r="I2061" s="154">
        <v>0</v>
      </c>
      <c r="J2061" s="347"/>
      <c r="K2061" t="s">
        <v>427</v>
      </c>
      <c r="L2061" t="s">
        <v>2737</v>
      </c>
      <c r="M2061" s="113" t="s">
        <v>2966</v>
      </c>
      <c r="N2061" s="113">
        <v>0</v>
      </c>
      <c r="O2061" s="113">
        <v>1000</v>
      </c>
      <c r="S2061" s="113">
        <v>0</v>
      </c>
      <c r="Y2061" s="120"/>
    </row>
    <row r="2062" spans="1:25" ht="15">
      <c r="A2062" s="134" t="s">
        <v>783</v>
      </c>
      <c r="B2062" s="134" t="s">
        <v>1763</v>
      </c>
      <c r="C2062" s="134" t="s">
        <v>1946</v>
      </c>
      <c r="D2062" s="136">
        <f t="shared" si="581"/>
        <v>1.9107188185485752E-33</v>
      </c>
      <c r="E2062" s="136">
        <f t="shared" si="577"/>
        <v>2987.2869431508711</v>
      </c>
      <c r="F2062" s="136">
        <v>0</v>
      </c>
      <c r="G2062" s="136">
        <f t="shared" si="560"/>
        <v>2987.2869431508711</v>
      </c>
      <c r="H2062" s="136">
        <f t="shared" ca="1" si="576"/>
        <v>2988</v>
      </c>
      <c r="I2062" s="154">
        <v>0</v>
      </c>
      <c r="J2062" s="347"/>
      <c r="K2062" t="s">
        <v>665</v>
      </c>
      <c r="L2062" t="s">
        <v>2076</v>
      </c>
      <c r="M2062" s="113" t="s">
        <v>2385</v>
      </c>
      <c r="N2062" s="113">
        <v>0</v>
      </c>
      <c r="O2062" s="113">
        <v>900</v>
      </c>
      <c r="S2062" s="113">
        <v>0</v>
      </c>
      <c r="Y2062" s="120"/>
    </row>
    <row r="2063" spans="1:25" ht="15">
      <c r="A2063" s="134" t="s">
        <v>774</v>
      </c>
      <c r="B2063" s="134" t="s">
        <v>3660</v>
      </c>
      <c r="C2063" s="134" t="s">
        <v>3997</v>
      </c>
      <c r="D2063" s="136">
        <f>D2062*0.75</f>
        <v>1.4330391139114314E-33</v>
      </c>
      <c r="E2063" s="136">
        <f>E2062*0.01</f>
        <v>29.872869431508711</v>
      </c>
      <c r="F2063" s="136">
        <f ca="1">RANDBETWEEN(0,10000)</f>
        <v>69</v>
      </c>
      <c r="G2063" s="136">
        <f t="shared" ref="G2063:G2126" ca="1" si="582">E2063+F2063</f>
        <v>98.872869431508718</v>
      </c>
      <c r="H2063" s="136">
        <f t="shared" ca="1" si="576"/>
        <v>63</v>
      </c>
      <c r="I2063" s="154">
        <v>0</v>
      </c>
      <c r="J2063" s="347"/>
      <c r="K2063" t="s">
        <v>672</v>
      </c>
      <c r="L2063" t="s">
        <v>2434</v>
      </c>
      <c r="M2063" s="113" t="s">
        <v>2689</v>
      </c>
      <c r="N2063" s="113">
        <v>0</v>
      </c>
      <c r="O2063" s="113">
        <v>0</v>
      </c>
      <c r="S2063" s="113">
        <v>0</v>
      </c>
      <c r="Y2063" s="120"/>
    </row>
    <row r="2064" spans="1:25" ht="15">
      <c r="A2064" s="134" t="s">
        <v>1346</v>
      </c>
      <c r="B2064" s="134" t="s">
        <v>1473</v>
      </c>
      <c r="C2064" s="134" t="s">
        <v>1482</v>
      </c>
      <c r="D2064" s="136">
        <f t="shared" si="581"/>
        <v>1.504691069607003E-33</v>
      </c>
      <c r="E2064" s="136">
        <f t="shared" si="577"/>
        <v>44.809304147263063</v>
      </c>
      <c r="F2064" s="136">
        <v>0</v>
      </c>
      <c r="G2064" s="136">
        <f t="shared" si="582"/>
        <v>44.809304147263063</v>
      </c>
      <c r="H2064" s="136">
        <f t="shared" ca="1" si="576"/>
        <v>45</v>
      </c>
      <c r="I2064" s="154">
        <v>0</v>
      </c>
      <c r="J2064" s="347"/>
      <c r="K2064" t="s">
        <v>475</v>
      </c>
      <c r="L2064" t="s">
        <v>260</v>
      </c>
      <c r="M2064" s="113" t="s">
        <v>1103</v>
      </c>
      <c r="N2064" s="113">
        <v>0</v>
      </c>
      <c r="O2064" s="113">
        <v>0</v>
      </c>
      <c r="S2064" s="113">
        <v>0</v>
      </c>
      <c r="Y2064" s="120"/>
    </row>
    <row r="2065" spans="1:25" ht="15">
      <c r="A2065" s="134" t="s">
        <v>571</v>
      </c>
      <c r="B2065" s="134" t="s">
        <v>1763</v>
      </c>
      <c r="C2065" s="134" t="s">
        <v>2030</v>
      </c>
      <c r="D2065" s="136">
        <f t="shared" si="581"/>
        <v>1.5799256230873531E-33</v>
      </c>
      <c r="E2065" s="136">
        <f t="shared" si="577"/>
        <v>67.213956220894602</v>
      </c>
      <c r="F2065" s="136">
        <v>0</v>
      </c>
      <c r="G2065" s="136">
        <f t="shared" si="582"/>
        <v>67.213956220894602</v>
      </c>
      <c r="H2065" s="136">
        <f t="shared" ca="1" si="576"/>
        <v>68</v>
      </c>
      <c r="I2065" s="154">
        <v>0</v>
      </c>
      <c r="J2065" s="347"/>
      <c r="K2065" t="s">
        <v>624</v>
      </c>
      <c r="L2065" t="s">
        <v>2076</v>
      </c>
      <c r="M2065" s="113" t="s">
        <v>2386</v>
      </c>
      <c r="N2065" s="113">
        <v>0</v>
      </c>
      <c r="O2065" s="113">
        <v>8500</v>
      </c>
      <c r="S2065" s="113">
        <v>0</v>
      </c>
      <c r="Y2065" s="120"/>
    </row>
    <row r="2066" spans="1:25" ht="15">
      <c r="A2066" s="134" t="s">
        <v>464</v>
      </c>
      <c r="B2066" s="134" t="s">
        <v>4275</v>
      </c>
      <c r="C2066" s="134" t="s">
        <v>4415</v>
      </c>
      <c r="D2066" s="136">
        <f t="shared" si="581"/>
        <v>1.6589219042417209E-33</v>
      </c>
      <c r="E2066" s="136">
        <f t="shared" si="577"/>
        <v>100.8209343313419</v>
      </c>
      <c r="F2066" s="136">
        <v>0</v>
      </c>
      <c r="G2066" s="136">
        <f t="shared" si="582"/>
        <v>100.8209343313419</v>
      </c>
      <c r="H2066" s="136">
        <f t="shared" ca="1" si="576"/>
        <v>101</v>
      </c>
      <c r="I2066" s="154">
        <v>0</v>
      </c>
      <c r="J2066" s="347"/>
      <c r="K2066" t="s">
        <v>584</v>
      </c>
      <c r="L2066" t="s">
        <v>1763</v>
      </c>
      <c r="M2066" s="113" t="s">
        <v>1833</v>
      </c>
      <c r="N2066" s="113">
        <v>0</v>
      </c>
      <c r="O2066" s="113">
        <v>2400</v>
      </c>
      <c r="S2066" s="113">
        <v>0</v>
      </c>
      <c r="Y2066" s="120"/>
    </row>
    <row r="2067" spans="1:25" ht="15">
      <c r="A2067" s="134" t="s">
        <v>509</v>
      </c>
      <c r="B2067" s="134" t="s">
        <v>2737</v>
      </c>
      <c r="C2067" s="134" t="s">
        <v>2967</v>
      </c>
      <c r="D2067" s="136">
        <f t="shared" ref="D2067:D2071" si="583">D2066*0.75</f>
        <v>1.2441914281812908E-33</v>
      </c>
      <c r="E2067" s="136">
        <f t="shared" ref="E2067:E2071" si="584">E2066*0.5</f>
        <v>50.410467165670951</v>
      </c>
      <c r="F2067" s="136">
        <f t="shared" ref="F2067:F2071" ca="1" si="585">RANDBETWEEN(0,10000)</f>
        <v>2960</v>
      </c>
      <c r="G2067" s="136">
        <f t="shared" ca="1" si="582"/>
        <v>3010.410467165671</v>
      </c>
      <c r="H2067" s="136">
        <f t="shared" ca="1" si="576"/>
        <v>821</v>
      </c>
      <c r="I2067" s="154">
        <v>0</v>
      </c>
      <c r="J2067" s="347"/>
      <c r="K2067" t="s">
        <v>668</v>
      </c>
      <c r="L2067" t="s">
        <v>4275</v>
      </c>
      <c r="M2067" s="113" t="s">
        <v>4319</v>
      </c>
      <c r="N2067" s="113">
        <v>15100</v>
      </c>
      <c r="O2067" s="113">
        <v>0</v>
      </c>
      <c r="S2067" s="113">
        <v>0</v>
      </c>
      <c r="Y2067" s="120"/>
    </row>
    <row r="2068" spans="1:25" ht="15">
      <c r="A2068" s="134" t="s">
        <v>786</v>
      </c>
      <c r="B2068" s="134" t="s">
        <v>3307</v>
      </c>
      <c r="C2068" s="134" t="s">
        <v>3509</v>
      </c>
      <c r="D2068" s="136">
        <f t="shared" si="583"/>
        <v>9.3314357113596809E-34</v>
      </c>
      <c r="E2068" s="136">
        <f t="shared" si="584"/>
        <v>25.205233582835476</v>
      </c>
      <c r="F2068" s="136">
        <f t="shared" ca="1" si="585"/>
        <v>6146</v>
      </c>
      <c r="G2068" s="136">
        <f t="shared" ca="1" si="582"/>
        <v>6171.2052335828357</v>
      </c>
      <c r="H2068" s="136">
        <f t="shared" ca="1" si="576"/>
        <v>530</v>
      </c>
      <c r="I2068" s="154">
        <v>0</v>
      </c>
      <c r="J2068" s="347"/>
      <c r="K2068" t="s">
        <v>616</v>
      </c>
      <c r="L2068" t="s">
        <v>3002</v>
      </c>
      <c r="M2068" s="113" t="s">
        <v>3258</v>
      </c>
      <c r="N2068" s="113">
        <v>0</v>
      </c>
      <c r="O2068" s="113">
        <v>100</v>
      </c>
      <c r="S2068" s="113">
        <v>0</v>
      </c>
      <c r="Y2068" s="120"/>
    </row>
    <row r="2069" spans="1:25" ht="15">
      <c r="A2069" s="134" t="s">
        <v>562</v>
      </c>
      <c r="B2069" s="134" t="s">
        <v>3660</v>
      </c>
      <c r="C2069" s="134" t="s">
        <v>3946</v>
      </c>
      <c r="D2069" s="136">
        <f t="shared" si="583"/>
        <v>6.9985767835197611E-34</v>
      </c>
      <c r="E2069" s="136">
        <f t="shared" si="584"/>
        <v>12.602616791417738</v>
      </c>
      <c r="F2069" s="136">
        <f t="shared" ca="1" si="585"/>
        <v>3371</v>
      </c>
      <c r="G2069" s="136">
        <f t="shared" ca="1" si="582"/>
        <v>3383.6026167914179</v>
      </c>
      <c r="H2069" s="136">
        <f t="shared" ca="1" si="576"/>
        <v>2667</v>
      </c>
      <c r="I2069" s="154">
        <v>0</v>
      </c>
      <c r="J2069" s="347"/>
      <c r="K2069" t="s">
        <v>471</v>
      </c>
      <c r="L2069" t="s">
        <v>3660</v>
      </c>
      <c r="M2069" s="113" t="s">
        <v>3923</v>
      </c>
      <c r="N2069" s="113">
        <v>0</v>
      </c>
      <c r="O2069" s="113">
        <v>22200</v>
      </c>
      <c r="S2069" s="113">
        <v>0</v>
      </c>
      <c r="Y2069" s="120"/>
    </row>
    <row r="2070" spans="1:25" ht="15">
      <c r="A2070" s="134" t="s">
        <v>562</v>
      </c>
      <c r="B2070" s="134" t="s">
        <v>2076</v>
      </c>
      <c r="C2070" s="134" t="s">
        <v>2387</v>
      </c>
      <c r="D2070" s="136">
        <f t="shared" si="583"/>
        <v>5.2489325876398209E-34</v>
      </c>
      <c r="E2070" s="136">
        <f t="shared" si="584"/>
        <v>6.3013083957088689</v>
      </c>
      <c r="F2070" s="136">
        <f t="shared" ca="1" si="585"/>
        <v>3952</v>
      </c>
      <c r="G2070" s="136">
        <f t="shared" ca="1" si="582"/>
        <v>3958.3013083957089</v>
      </c>
      <c r="H2070" s="136">
        <f t="shared" ca="1" si="576"/>
        <v>1883</v>
      </c>
      <c r="I2070" s="154">
        <v>0</v>
      </c>
      <c r="J2070" s="347"/>
      <c r="K2070" t="s">
        <v>443</v>
      </c>
      <c r="L2070" t="s">
        <v>1473</v>
      </c>
      <c r="M2070" s="113" t="s">
        <v>1623</v>
      </c>
      <c r="N2070" s="113">
        <v>5700</v>
      </c>
      <c r="O2070" s="113">
        <v>0</v>
      </c>
      <c r="S2070" s="113">
        <v>0</v>
      </c>
      <c r="Y2070" s="120"/>
    </row>
    <row r="2071" spans="1:25" ht="15">
      <c r="A2071" s="134" t="s">
        <v>723</v>
      </c>
      <c r="B2071" s="134" t="s">
        <v>2434</v>
      </c>
      <c r="C2071" s="134" t="s">
        <v>2690</v>
      </c>
      <c r="D2071" s="136">
        <f t="shared" si="583"/>
        <v>3.9366994407298659E-34</v>
      </c>
      <c r="E2071" s="136">
        <f t="shared" si="584"/>
        <v>3.1506541978544345</v>
      </c>
      <c r="F2071" s="136">
        <f t="shared" ca="1" si="585"/>
        <v>5879</v>
      </c>
      <c r="G2071" s="136">
        <f t="shared" ca="1" si="582"/>
        <v>5882.1506541978542</v>
      </c>
      <c r="H2071" s="136">
        <f t="shared" ca="1" si="576"/>
        <v>5283</v>
      </c>
      <c r="I2071" s="154">
        <v>0</v>
      </c>
      <c r="J2071" s="347"/>
      <c r="K2071" t="s">
        <v>509</v>
      </c>
      <c r="L2071" t="s">
        <v>2737</v>
      </c>
      <c r="M2071" s="113" t="s">
        <v>2967</v>
      </c>
      <c r="N2071" s="113">
        <v>0</v>
      </c>
      <c r="O2071" s="113">
        <v>5600</v>
      </c>
      <c r="S2071" s="113">
        <v>0</v>
      </c>
      <c r="Y2071" s="120"/>
    </row>
    <row r="2072" spans="1:25" ht="15">
      <c r="A2072" s="134" t="s">
        <v>628</v>
      </c>
      <c r="B2072" s="134" t="s">
        <v>3543</v>
      </c>
      <c r="C2072" s="134" t="s">
        <v>3636</v>
      </c>
      <c r="D2072" s="136">
        <f t="shared" si="581"/>
        <v>4.1335344127663592E-34</v>
      </c>
      <c r="E2072" s="136">
        <f t="shared" si="577"/>
        <v>4.7259812967816517</v>
      </c>
      <c r="F2072" s="136">
        <v>0</v>
      </c>
      <c r="G2072" s="136">
        <f t="shared" si="582"/>
        <v>4.7259812967816517</v>
      </c>
      <c r="H2072" s="136">
        <f t="shared" ca="1" si="576"/>
        <v>5</v>
      </c>
      <c r="I2072" s="154">
        <v>11064.996855149999</v>
      </c>
      <c r="J2072" s="347"/>
      <c r="K2072" t="s">
        <v>454</v>
      </c>
      <c r="L2072" t="s">
        <v>1473</v>
      </c>
      <c r="M2072" s="113" t="s">
        <v>1706</v>
      </c>
      <c r="N2072" s="113">
        <v>300</v>
      </c>
      <c r="O2072" s="113">
        <v>0</v>
      </c>
      <c r="S2072" s="113">
        <v>0</v>
      </c>
      <c r="Y2072" s="120"/>
    </row>
    <row r="2073" spans="1:25" ht="15">
      <c r="A2073" s="134" t="s">
        <v>1311</v>
      </c>
      <c r="B2073" s="134" t="s">
        <v>3660</v>
      </c>
      <c r="C2073" s="134" t="s">
        <v>3730</v>
      </c>
      <c r="D2073" s="136">
        <f t="shared" si="581"/>
        <v>4.3402111334046774E-34</v>
      </c>
      <c r="E2073" s="136">
        <f t="shared" si="577"/>
        <v>7.088971945172478</v>
      </c>
      <c r="F2073" s="136">
        <v>0</v>
      </c>
      <c r="G2073" s="136">
        <f t="shared" si="582"/>
        <v>7.088971945172478</v>
      </c>
      <c r="H2073" s="136">
        <f t="shared" ca="1" si="576"/>
        <v>8</v>
      </c>
      <c r="I2073" s="154">
        <v>0</v>
      </c>
      <c r="J2073" s="347"/>
      <c r="K2073" t="s">
        <v>725</v>
      </c>
      <c r="L2073" t="s">
        <v>2434</v>
      </c>
      <c r="M2073" s="113" t="s">
        <v>2674</v>
      </c>
      <c r="N2073" s="113">
        <v>0</v>
      </c>
      <c r="O2073" s="113">
        <v>33300</v>
      </c>
      <c r="S2073" s="113">
        <v>0</v>
      </c>
      <c r="Y2073" s="120"/>
    </row>
    <row r="2074" spans="1:25" ht="15">
      <c r="A2074" s="134" t="s">
        <v>493</v>
      </c>
      <c r="B2074" s="134" t="s">
        <v>2737</v>
      </c>
      <c r="C2074" s="134" t="s">
        <v>2880</v>
      </c>
      <c r="D2074" s="136">
        <f t="shared" si="581"/>
        <v>4.5572216900749113E-34</v>
      </c>
      <c r="E2074" s="136">
        <f t="shared" si="577"/>
        <v>10.633457917758717</v>
      </c>
      <c r="F2074" s="136">
        <v>0</v>
      </c>
      <c r="G2074" s="136">
        <f t="shared" si="582"/>
        <v>10.633457917758717</v>
      </c>
      <c r="H2074" s="136">
        <f t="shared" ca="1" si="576"/>
        <v>11</v>
      </c>
      <c r="I2074" s="154">
        <v>0</v>
      </c>
      <c r="J2074" s="347"/>
      <c r="K2074" t="s">
        <v>591</v>
      </c>
      <c r="L2074" t="s">
        <v>3307</v>
      </c>
      <c r="M2074" s="113" t="s">
        <v>3455</v>
      </c>
      <c r="N2074" s="113">
        <v>6800</v>
      </c>
      <c r="O2074" s="113">
        <v>0</v>
      </c>
      <c r="S2074" s="113">
        <v>0</v>
      </c>
      <c r="Y2074" s="120"/>
    </row>
    <row r="2075" spans="1:25" ht="15">
      <c r="A2075" s="134" t="s">
        <v>623</v>
      </c>
      <c r="B2075" s="134" t="s">
        <v>2076</v>
      </c>
      <c r="C2075" s="134" t="s">
        <v>2388</v>
      </c>
      <c r="D2075" s="136">
        <f t="shared" si="581"/>
        <v>4.7850827745786573E-34</v>
      </c>
      <c r="E2075" s="136">
        <f t="shared" si="577"/>
        <v>15.950186876638075</v>
      </c>
      <c r="F2075" s="136">
        <v>0</v>
      </c>
      <c r="G2075" s="136">
        <f t="shared" si="582"/>
        <v>15.950186876638075</v>
      </c>
      <c r="H2075" s="136">
        <f t="shared" ca="1" si="576"/>
        <v>16</v>
      </c>
      <c r="I2075" s="154">
        <v>0</v>
      </c>
      <c r="J2075" s="347"/>
      <c r="K2075" t="s">
        <v>470</v>
      </c>
      <c r="L2075" t="s">
        <v>2737</v>
      </c>
      <c r="M2075" s="113" t="s">
        <v>2850</v>
      </c>
      <c r="N2075" s="113">
        <v>0</v>
      </c>
      <c r="O2075" s="113">
        <v>0</v>
      </c>
      <c r="S2075" s="113">
        <v>0</v>
      </c>
      <c r="Y2075" s="120"/>
    </row>
    <row r="2076" spans="1:25" ht="15">
      <c r="A2076" s="134" t="s">
        <v>721</v>
      </c>
      <c r="B2076" s="134" t="s">
        <v>2434</v>
      </c>
      <c r="C2076" s="134" t="s">
        <v>2440</v>
      </c>
      <c r="D2076" s="136">
        <f t="shared" si="581"/>
        <v>5.0243369133075908E-34</v>
      </c>
      <c r="E2076" s="136">
        <f t="shared" si="577"/>
        <v>23.925280314957114</v>
      </c>
      <c r="F2076" s="136">
        <v>0</v>
      </c>
      <c r="G2076" s="136">
        <f t="shared" si="582"/>
        <v>23.925280314957114</v>
      </c>
      <c r="H2076" s="136">
        <f t="shared" ca="1" si="576"/>
        <v>24</v>
      </c>
      <c r="I2076" s="154">
        <v>0</v>
      </c>
      <c r="J2076" s="347"/>
      <c r="K2076" t="s">
        <v>734</v>
      </c>
      <c r="L2076" t="s">
        <v>2076</v>
      </c>
      <c r="M2076" s="113" t="s">
        <v>2361</v>
      </c>
      <c r="N2076" s="113">
        <v>0</v>
      </c>
      <c r="O2076" s="113">
        <v>100</v>
      </c>
      <c r="S2076" s="113">
        <v>0</v>
      </c>
      <c r="Y2076" s="120"/>
    </row>
    <row r="2077" spans="1:25" ht="15">
      <c r="A2077" s="134" t="s">
        <v>737</v>
      </c>
      <c r="B2077" s="134" t="s">
        <v>1763</v>
      </c>
      <c r="C2077" s="134" t="s">
        <v>1973</v>
      </c>
      <c r="D2077" s="136">
        <f t="shared" si="581"/>
        <v>5.2755537589729707E-34</v>
      </c>
      <c r="E2077" s="136">
        <f t="shared" si="577"/>
        <v>35.887920472435667</v>
      </c>
      <c r="F2077" s="136">
        <v>0</v>
      </c>
      <c r="G2077" s="136">
        <f t="shared" si="582"/>
        <v>35.887920472435667</v>
      </c>
      <c r="H2077" s="136">
        <f t="shared" ca="1" si="576"/>
        <v>36</v>
      </c>
      <c r="I2077" s="154">
        <v>-3756.2709570399993</v>
      </c>
      <c r="J2077" s="347"/>
      <c r="K2077" t="s">
        <v>1357</v>
      </c>
      <c r="L2077" t="s">
        <v>1473</v>
      </c>
      <c r="M2077" s="113" t="s">
        <v>1690</v>
      </c>
      <c r="N2077" s="113">
        <v>1800</v>
      </c>
      <c r="O2077" s="113">
        <v>0</v>
      </c>
      <c r="S2077" s="113">
        <v>0</v>
      </c>
      <c r="Y2077" s="120"/>
    </row>
    <row r="2078" spans="1:25" ht="15">
      <c r="A2078" s="134" t="s">
        <v>617</v>
      </c>
      <c r="B2078" s="134" t="s">
        <v>3660</v>
      </c>
      <c r="C2078" s="134" t="s">
        <v>3982</v>
      </c>
      <c r="D2078" s="136">
        <f t="shared" si="581"/>
        <v>5.5393314469216194E-34</v>
      </c>
      <c r="E2078" s="136">
        <f t="shared" si="577"/>
        <v>53.8318807086535</v>
      </c>
      <c r="F2078" s="136">
        <v>0</v>
      </c>
      <c r="G2078" s="136">
        <f t="shared" si="582"/>
        <v>53.8318807086535</v>
      </c>
      <c r="H2078" s="136">
        <f t="shared" ca="1" si="576"/>
        <v>54</v>
      </c>
      <c r="I2078" s="154">
        <v>0</v>
      </c>
      <c r="J2078" s="347"/>
      <c r="K2078" t="s">
        <v>1302</v>
      </c>
      <c r="L2078" t="s">
        <v>4275</v>
      </c>
      <c r="M2078" s="113" t="s">
        <v>4400</v>
      </c>
      <c r="N2078" s="113">
        <v>1039200</v>
      </c>
      <c r="O2078" s="113">
        <v>0</v>
      </c>
      <c r="S2078" s="113">
        <v>0</v>
      </c>
      <c r="Y2078" s="120"/>
    </row>
    <row r="2079" spans="1:25" ht="15">
      <c r="A2079" s="134" t="s">
        <v>502</v>
      </c>
      <c r="B2079" s="134" t="s">
        <v>4275</v>
      </c>
      <c r="C2079" s="134" t="s">
        <v>4416</v>
      </c>
      <c r="D2079" s="136">
        <f t="shared" si="581"/>
        <v>5.816298019267701E-34</v>
      </c>
      <c r="E2079" s="136">
        <f t="shared" si="577"/>
        <v>80.74782106298025</v>
      </c>
      <c r="F2079" s="136">
        <v>0</v>
      </c>
      <c r="G2079" s="136">
        <f t="shared" si="582"/>
        <v>80.74782106298025</v>
      </c>
      <c r="H2079" s="136">
        <f t="shared" ca="1" si="576"/>
        <v>81</v>
      </c>
      <c r="I2079" s="154">
        <v>22167.387388509997</v>
      </c>
      <c r="J2079" s="347"/>
      <c r="K2079" t="s">
        <v>604</v>
      </c>
      <c r="L2079" t="s">
        <v>1373</v>
      </c>
      <c r="M2079" s="113" t="s">
        <v>1460</v>
      </c>
      <c r="N2079" s="113">
        <v>4500</v>
      </c>
      <c r="O2079" s="113">
        <v>0</v>
      </c>
      <c r="S2079" s="113">
        <v>0</v>
      </c>
      <c r="Y2079" s="120"/>
    </row>
    <row r="2080" spans="1:25" ht="15">
      <c r="A2080" s="134" t="s">
        <v>1292</v>
      </c>
      <c r="B2080" s="134" t="s">
        <v>1373</v>
      </c>
      <c r="C2080" s="134" t="s">
        <v>1461</v>
      </c>
      <c r="D2080" s="136">
        <f t="shared" si="581"/>
        <v>6.1071129202310866E-34</v>
      </c>
      <c r="E2080" s="136">
        <f t="shared" si="577"/>
        <v>121.12173159447038</v>
      </c>
      <c r="F2080" s="136">
        <v>0</v>
      </c>
      <c r="G2080" s="136">
        <f t="shared" si="582"/>
        <v>121.12173159447038</v>
      </c>
      <c r="H2080" s="136">
        <f t="shared" ca="1" si="576"/>
        <v>122</v>
      </c>
      <c r="I2080" s="154">
        <v>0</v>
      </c>
      <c r="J2080" s="347"/>
      <c r="K2080" t="s">
        <v>669</v>
      </c>
      <c r="L2080" t="s">
        <v>1763</v>
      </c>
      <c r="M2080" s="113" t="s">
        <v>2031</v>
      </c>
      <c r="N2080" s="113">
        <v>0</v>
      </c>
      <c r="O2080" s="113">
        <v>106400</v>
      </c>
      <c r="S2080" s="113">
        <v>0</v>
      </c>
      <c r="Y2080" s="120"/>
    </row>
    <row r="2081" spans="1:25" ht="15">
      <c r="A2081" s="134" t="s">
        <v>506</v>
      </c>
      <c r="B2081" s="134" t="s">
        <v>2076</v>
      </c>
      <c r="C2081" s="134" t="s">
        <v>2294</v>
      </c>
      <c r="D2081" s="136">
        <f t="shared" si="581"/>
        <v>6.4124685662426411E-34</v>
      </c>
      <c r="E2081" s="136">
        <f t="shared" si="577"/>
        <v>181.68259739170557</v>
      </c>
      <c r="F2081" s="136">
        <v>0</v>
      </c>
      <c r="G2081" s="136">
        <f t="shared" si="582"/>
        <v>181.68259739170557</v>
      </c>
      <c r="H2081" s="136">
        <f t="shared" ca="1" si="576"/>
        <v>182</v>
      </c>
      <c r="I2081" s="154">
        <v>0</v>
      </c>
      <c r="J2081" s="347"/>
      <c r="K2081" t="s">
        <v>688</v>
      </c>
      <c r="L2081" t="s">
        <v>3307</v>
      </c>
      <c r="M2081" s="113" t="s">
        <v>3425</v>
      </c>
      <c r="N2081" s="113">
        <v>500</v>
      </c>
      <c r="O2081" s="113">
        <v>0</v>
      </c>
      <c r="S2081" s="113">
        <v>0</v>
      </c>
      <c r="Y2081" s="120"/>
    </row>
    <row r="2082" spans="1:25" ht="15">
      <c r="A2082" s="134" t="s">
        <v>594</v>
      </c>
      <c r="B2082" s="134" t="s">
        <v>3307</v>
      </c>
      <c r="C2082" s="134" t="s">
        <v>3444</v>
      </c>
      <c r="D2082" s="136">
        <f>D2081*0.75</f>
        <v>4.8093514246819804E-34</v>
      </c>
      <c r="E2082" s="136">
        <f>E2081*0.5</f>
        <v>90.841298695852785</v>
      </c>
      <c r="F2082" s="136">
        <f ca="1">RANDBETWEEN(0,10000)</f>
        <v>5275</v>
      </c>
      <c r="G2082" s="136">
        <f t="shared" ca="1" si="582"/>
        <v>5365.8412986958529</v>
      </c>
      <c r="H2082" s="136">
        <f t="shared" ca="1" si="576"/>
        <v>1320</v>
      </c>
      <c r="I2082" s="154">
        <v>214.30761765000003</v>
      </c>
      <c r="J2082" s="347"/>
      <c r="K2082" t="s">
        <v>448</v>
      </c>
      <c r="L2082" t="s">
        <v>3307</v>
      </c>
      <c r="M2082" s="113" t="s">
        <v>3447</v>
      </c>
      <c r="N2082" s="113">
        <v>4100</v>
      </c>
      <c r="O2082" s="113">
        <v>0</v>
      </c>
      <c r="S2082" s="113">
        <v>0</v>
      </c>
      <c r="Y2082" s="120"/>
    </row>
    <row r="2083" spans="1:25" ht="15">
      <c r="A2083" s="134" t="s">
        <v>553</v>
      </c>
      <c r="B2083" s="134" t="s">
        <v>3660</v>
      </c>
      <c r="C2083" s="134" t="s">
        <v>3998</v>
      </c>
      <c r="D2083" s="136">
        <f t="shared" si="581"/>
        <v>5.0498189959160794E-34</v>
      </c>
      <c r="E2083" s="136">
        <f t="shared" si="577"/>
        <v>136.26194804377917</v>
      </c>
      <c r="F2083" s="136">
        <v>0</v>
      </c>
      <c r="G2083" s="136">
        <f t="shared" si="582"/>
        <v>136.26194804377917</v>
      </c>
      <c r="H2083" s="136">
        <f t="shared" ca="1" si="576"/>
        <v>137</v>
      </c>
      <c r="I2083" s="154">
        <v>0</v>
      </c>
      <c r="J2083" s="347"/>
      <c r="K2083" t="s">
        <v>495</v>
      </c>
      <c r="L2083" t="s">
        <v>3307</v>
      </c>
      <c r="M2083" s="113" t="s">
        <v>3510</v>
      </c>
      <c r="N2083" s="113">
        <v>100</v>
      </c>
      <c r="O2083" s="113">
        <v>0</v>
      </c>
      <c r="S2083" s="113">
        <v>0</v>
      </c>
      <c r="Y2083" s="120"/>
    </row>
    <row r="2084" spans="1:25" ht="15">
      <c r="A2084" s="134" t="s">
        <v>508</v>
      </c>
      <c r="B2084" s="134" t="s">
        <v>4275</v>
      </c>
      <c r="C2084" s="134" t="s">
        <v>4417</v>
      </c>
      <c r="D2084" s="136">
        <f t="shared" si="581"/>
        <v>5.3023099457118835E-34</v>
      </c>
      <c r="E2084" s="136">
        <f t="shared" si="577"/>
        <v>204.39292206566876</v>
      </c>
      <c r="F2084" s="136">
        <v>0</v>
      </c>
      <c r="G2084" s="136">
        <f t="shared" si="582"/>
        <v>204.39292206566876</v>
      </c>
      <c r="H2084" s="136">
        <f t="shared" ca="1" si="576"/>
        <v>205</v>
      </c>
      <c r="I2084" s="154">
        <v>0</v>
      </c>
      <c r="J2084" s="347"/>
      <c r="K2084" t="s">
        <v>456</v>
      </c>
      <c r="L2084" t="s">
        <v>4275</v>
      </c>
      <c r="M2084" s="113" t="s">
        <v>4371</v>
      </c>
      <c r="N2084" s="113">
        <v>12300</v>
      </c>
      <c r="O2084" s="113">
        <v>0</v>
      </c>
      <c r="S2084" s="113">
        <v>0</v>
      </c>
      <c r="Y2084" s="120"/>
    </row>
    <row r="2085" spans="1:25" ht="15">
      <c r="A2085" s="134" t="s">
        <v>1342</v>
      </c>
      <c r="B2085" s="134" t="s">
        <v>3660</v>
      </c>
      <c r="C2085" s="134" t="s">
        <v>3999</v>
      </c>
      <c r="D2085" s="136">
        <f t="shared" ref="D2085:D2086" si="586">D2084*0.75</f>
        <v>3.9767324592839124E-34</v>
      </c>
      <c r="E2085" s="136">
        <f t="shared" ref="E2085:E2086" si="587">E2084*0.5</f>
        <v>102.19646103283438</v>
      </c>
      <c r="F2085" s="136">
        <f t="shared" ref="F2085:F2086" ca="1" si="588">RANDBETWEEN(0,10000)</f>
        <v>1764</v>
      </c>
      <c r="G2085" s="136">
        <f t="shared" ca="1" si="582"/>
        <v>1866.1964610328343</v>
      </c>
      <c r="H2085" s="136">
        <f t="shared" ca="1" si="576"/>
        <v>1433</v>
      </c>
      <c r="I2085" s="154">
        <v>0</v>
      </c>
      <c r="J2085" s="347"/>
      <c r="K2085" t="s">
        <v>503</v>
      </c>
      <c r="L2085" t="s">
        <v>1373</v>
      </c>
      <c r="M2085" s="113" t="s">
        <v>1445</v>
      </c>
      <c r="N2085" s="113">
        <v>0</v>
      </c>
      <c r="O2085" s="113">
        <v>0</v>
      </c>
      <c r="S2085" s="113">
        <v>0</v>
      </c>
      <c r="Y2085" s="120"/>
    </row>
    <row r="2086" spans="1:25" ht="15">
      <c r="A2086" s="134" t="s">
        <v>658</v>
      </c>
      <c r="B2086" s="134" t="s">
        <v>2434</v>
      </c>
      <c r="C2086" s="134" t="s">
        <v>2675</v>
      </c>
      <c r="D2086" s="136">
        <f t="shared" si="586"/>
        <v>2.9825493444629345E-34</v>
      </c>
      <c r="E2086" s="136">
        <f t="shared" si="587"/>
        <v>51.098230516417189</v>
      </c>
      <c r="F2086" s="136">
        <f t="shared" ca="1" si="588"/>
        <v>2152</v>
      </c>
      <c r="G2086" s="136">
        <f t="shared" ca="1" si="582"/>
        <v>2203.0982305164171</v>
      </c>
      <c r="H2086" s="136">
        <f t="shared" ca="1" si="576"/>
        <v>687</v>
      </c>
      <c r="I2086" s="154">
        <v>38.857783999999995</v>
      </c>
      <c r="J2086" s="347"/>
      <c r="K2086" t="s">
        <v>643</v>
      </c>
      <c r="L2086" t="s">
        <v>1473</v>
      </c>
      <c r="M2086" s="113" t="s">
        <v>1714</v>
      </c>
      <c r="N2086" s="113">
        <v>400</v>
      </c>
      <c r="O2086" s="113">
        <v>0</v>
      </c>
      <c r="S2086" s="113">
        <v>0</v>
      </c>
      <c r="Y2086" s="120"/>
    </row>
    <row r="2087" spans="1:25" ht="15">
      <c r="A2087" s="134" t="s">
        <v>606</v>
      </c>
      <c r="B2087" s="134" t="s">
        <v>1763</v>
      </c>
      <c r="C2087" s="134" t="s">
        <v>2032</v>
      </c>
      <c r="D2087" s="136">
        <f t="shared" si="581"/>
        <v>3.1316768116860816E-34</v>
      </c>
      <c r="E2087" s="136">
        <f t="shared" si="577"/>
        <v>76.647345774625791</v>
      </c>
      <c r="F2087" s="136">
        <v>0</v>
      </c>
      <c r="G2087" s="136">
        <f t="shared" si="582"/>
        <v>76.647345774625791</v>
      </c>
      <c r="H2087" s="136">
        <f t="shared" ca="1" si="576"/>
        <v>77</v>
      </c>
      <c r="I2087" s="154">
        <v>0</v>
      </c>
      <c r="J2087" s="347"/>
      <c r="K2087" t="s">
        <v>563</v>
      </c>
      <c r="L2087" t="s">
        <v>2737</v>
      </c>
      <c r="M2087" s="113" t="s">
        <v>2968</v>
      </c>
      <c r="N2087" s="113">
        <v>0</v>
      </c>
      <c r="O2087" s="113">
        <v>400</v>
      </c>
      <c r="S2087" s="113">
        <v>0</v>
      </c>
      <c r="Y2087" s="120"/>
    </row>
    <row r="2088" spans="1:25" ht="15">
      <c r="A2088" s="134" t="s">
        <v>490</v>
      </c>
      <c r="B2088" s="134" t="s">
        <v>4275</v>
      </c>
      <c r="C2088" s="134" t="s">
        <v>4418</v>
      </c>
      <c r="D2088" s="136">
        <f t="shared" si="581"/>
        <v>3.2882606522703859E-34</v>
      </c>
      <c r="E2088" s="136">
        <f t="shared" si="577"/>
        <v>114.97101866193869</v>
      </c>
      <c r="F2088" s="136">
        <v>0</v>
      </c>
      <c r="G2088" s="136">
        <f t="shared" si="582"/>
        <v>114.97101866193869</v>
      </c>
      <c r="H2088" s="136">
        <f t="shared" ca="1" si="576"/>
        <v>115</v>
      </c>
      <c r="I2088" s="154">
        <v>0</v>
      </c>
      <c r="J2088" s="347"/>
      <c r="K2088" t="s">
        <v>572</v>
      </c>
      <c r="L2088" t="s">
        <v>2434</v>
      </c>
      <c r="M2088" s="113" t="s">
        <v>2516</v>
      </c>
      <c r="N2088" s="113">
        <v>0</v>
      </c>
      <c r="O2088" s="113">
        <v>200</v>
      </c>
      <c r="S2088" s="113">
        <v>0</v>
      </c>
      <c r="Y2088" s="120"/>
    </row>
    <row r="2089" spans="1:25" ht="15">
      <c r="A2089" s="134" t="s">
        <v>458</v>
      </c>
      <c r="B2089" s="134" t="s">
        <v>3543</v>
      </c>
      <c r="C2089" s="134" t="s">
        <v>3579</v>
      </c>
      <c r="D2089" s="136">
        <f t="shared" si="581"/>
        <v>3.4526736848839052E-34</v>
      </c>
      <c r="E2089" s="136">
        <f t="shared" si="577"/>
        <v>172.45652799290804</v>
      </c>
      <c r="F2089" s="136">
        <v>0</v>
      </c>
      <c r="G2089" s="136">
        <f t="shared" si="582"/>
        <v>172.45652799290804</v>
      </c>
      <c r="H2089" s="136">
        <f t="shared" ca="1" si="576"/>
        <v>173</v>
      </c>
      <c r="I2089" s="154">
        <v>0</v>
      </c>
      <c r="J2089" s="347"/>
      <c r="K2089" t="s">
        <v>669</v>
      </c>
      <c r="L2089" t="s">
        <v>4048</v>
      </c>
      <c r="M2089" s="113" t="s">
        <v>4113</v>
      </c>
      <c r="N2089" s="113">
        <v>1900</v>
      </c>
      <c r="O2089" s="113">
        <v>0</v>
      </c>
      <c r="S2089" s="113">
        <v>0</v>
      </c>
      <c r="Y2089" s="120"/>
    </row>
    <row r="2090" spans="1:25" ht="15">
      <c r="A2090" s="134" t="s">
        <v>1288</v>
      </c>
      <c r="B2090" s="134" t="s">
        <v>1763</v>
      </c>
      <c r="C2090" s="134" t="s">
        <v>2033</v>
      </c>
      <c r="D2090" s="136">
        <f t="shared" ref="D2090:D2092" si="589">D2089*0.75</f>
        <v>2.5895052636629288E-34</v>
      </c>
      <c r="E2090" s="136">
        <f t="shared" ref="E2090:E2092" si="590">E2089*0.5</f>
        <v>86.228263996454018</v>
      </c>
      <c r="F2090" s="136">
        <f t="shared" ref="F2090:F2092" ca="1" si="591">RANDBETWEEN(0,10000)</f>
        <v>1098</v>
      </c>
      <c r="G2090" s="136">
        <f t="shared" ca="1" si="582"/>
        <v>1184.228263996454</v>
      </c>
      <c r="H2090" s="136">
        <f t="shared" ca="1" si="576"/>
        <v>949</v>
      </c>
      <c r="I2090" s="154">
        <v>5909.9011852299991</v>
      </c>
      <c r="J2090" s="347"/>
      <c r="K2090" t="s">
        <v>539</v>
      </c>
      <c r="L2090" t="s">
        <v>1763</v>
      </c>
      <c r="M2090" s="113" t="s">
        <v>1942</v>
      </c>
      <c r="N2090" s="113">
        <v>0</v>
      </c>
      <c r="O2090" s="113">
        <v>0</v>
      </c>
      <c r="S2090" s="113">
        <v>0</v>
      </c>
      <c r="Y2090" s="120"/>
    </row>
    <row r="2091" spans="1:25" ht="15">
      <c r="A2091" s="134" t="s">
        <v>1294</v>
      </c>
      <c r="B2091" s="134" t="s">
        <v>2076</v>
      </c>
      <c r="C2091" s="134" t="s">
        <v>2155</v>
      </c>
      <c r="D2091" s="136">
        <f t="shared" si="589"/>
        <v>1.9421289477471965E-34</v>
      </c>
      <c r="E2091" s="136">
        <f t="shared" si="590"/>
        <v>43.114131998227009</v>
      </c>
      <c r="F2091" s="136">
        <f t="shared" ca="1" si="591"/>
        <v>405</v>
      </c>
      <c r="G2091" s="136">
        <f t="shared" ca="1" si="582"/>
        <v>448.11413199822698</v>
      </c>
      <c r="H2091" s="136">
        <f t="shared" ca="1" si="576"/>
        <v>251</v>
      </c>
      <c r="I2091" s="154">
        <v>108660.99124411998</v>
      </c>
      <c r="J2091" s="347"/>
      <c r="K2091" t="s">
        <v>579</v>
      </c>
      <c r="L2091" t="s">
        <v>4275</v>
      </c>
      <c r="M2091" s="113" t="s">
        <v>4376</v>
      </c>
      <c r="N2091" s="113">
        <v>11100</v>
      </c>
      <c r="O2091" s="113">
        <v>0</v>
      </c>
      <c r="S2091" s="113">
        <v>0</v>
      </c>
      <c r="Y2091" s="120"/>
    </row>
    <row r="2092" spans="1:25" ht="15">
      <c r="A2092" s="134" t="s">
        <v>431</v>
      </c>
      <c r="B2092" s="134" t="s">
        <v>2076</v>
      </c>
      <c r="C2092" s="134" t="s">
        <v>2278</v>
      </c>
      <c r="D2092" s="136">
        <f t="shared" si="589"/>
        <v>1.4565967108103974E-34</v>
      </c>
      <c r="E2092" s="136">
        <f t="shared" si="590"/>
        <v>21.557065999113505</v>
      </c>
      <c r="F2092" s="136">
        <f t="shared" ca="1" si="591"/>
        <v>8432</v>
      </c>
      <c r="G2092" s="136">
        <f t="shared" ca="1" si="582"/>
        <v>8453.5570659991135</v>
      </c>
      <c r="H2092" s="136">
        <f t="shared" ca="1" si="576"/>
        <v>479</v>
      </c>
      <c r="I2092" s="154">
        <v>10.408334999999999</v>
      </c>
      <c r="J2092" s="347"/>
      <c r="K2092" t="s">
        <v>705</v>
      </c>
      <c r="L2092" t="s">
        <v>2434</v>
      </c>
      <c r="M2092" s="113" t="s">
        <v>2587</v>
      </c>
      <c r="N2092" s="113">
        <v>0</v>
      </c>
      <c r="O2092" s="113">
        <v>100</v>
      </c>
      <c r="S2092" s="113">
        <v>0</v>
      </c>
      <c r="Y2092" s="120"/>
    </row>
    <row r="2093" spans="1:25" ht="15">
      <c r="A2093" s="134" t="s">
        <v>448</v>
      </c>
      <c r="B2093" s="134" t="s">
        <v>3002</v>
      </c>
      <c r="C2093" s="134" t="s">
        <v>3191</v>
      </c>
      <c r="D2093" s="136">
        <f t="shared" si="581"/>
        <v>1.5294265463509173E-34</v>
      </c>
      <c r="E2093" s="136">
        <f t="shared" si="577"/>
        <v>32.335598998670257</v>
      </c>
      <c r="F2093" s="136">
        <v>0</v>
      </c>
      <c r="G2093" s="136">
        <f t="shared" si="582"/>
        <v>32.335598998670257</v>
      </c>
      <c r="H2093" s="136">
        <f t="shared" ca="1" si="576"/>
        <v>33</v>
      </c>
      <c r="I2093" s="154">
        <v>0</v>
      </c>
      <c r="J2093" s="347"/>
      <c r="K2093" t="s">
        <v>550</v>
      </c>
      <c r="L2093" t="s">
        <v>2076</v>
      </c>
      <c r="M2093" s="113" t="s">
        <v>2389</v>
      </c>
      <c r="N2093" s="113">
        <v>0</v>
      </c>
      <c r="O2093" s="113">
        <v>38200</v>
      </c>
      <c r="S2093" s="113">
        <v>0</v>
      </c>
      <c r="Y2093" s="120"/>
    </row>
    <row r="2094" spans="1:25" ht="15">
      <c r="A2094" s="134" t="s">
        <v>657</v>
      </c>
      <c r="B2094" s="134" t="s">
        <v>2434</v>
      </c>
      <c r="C2094" s="134" t="s">
        <v>2609</v>
      </c>
      <c r="D2094" s="136">
        <f t="shared" si="581"/>
        <v>1.6058978736684634E-34</v>
      </c>
      <c r="E2094" s="136">
        <f t="shared" si="577"/>
        <v>48.503398498005382</v>
      </c>
      <c r="F2094" s="136">
        <v>0</v>
      </c>
      <c r="G2094" s="136">
        <f t="shared" si="582"/>
        <v>48.503398498005382</v>
      </c>
      <c r="H2094" s="136">
        <f t="shared" ca="1" si="576"/>
        <v>49</v>
      </c>
      <c r="I2094" s="154">
        <v>0</v>
      </c>
      <c r="J2094" s="347"/>
      <c r="K2094" t="s">
        <v>507</v>
      </c>
      <c r="L2094" t="s">
        <v>2737</v>
      </c>
      <c r="M2094" s="113" t="s">
        <v>2814</v>
      </c>
      <c r="N2094" s="113">
        <v>0</v>
      </c>
      <c r="O2094" s="113">
        <v>0</v>
      </c>
      <c r="S2094" s="113">
        <v>0</v>
      </c>
      <c r="Y2094" s="120"/>
    </row>
    <row r="2095" spans="1:25" ht="15">
      <c r="A2095" s="134" t="s">
        <v>428</v>
      </c>
      <c r="B2095" s="134" t="s">
        <v>1473</v>
      </c>
      <c r="C2095" s="134" t="s">
        <v>1715</v>
      </c>
      <c r="D2095" s="136">
        <f t="shared" si="581"/>
        <v>1.6861927673518865E-34</v>
      </c>
      <c r="E2095" s="136">
        <f t="shared" si="577"/>
        <v>72.75509774700808</v>
      </c>
      <c r="F2095" s="136">
        <v>0</v>
      </c>
      <c r="G2095" s="136">
        <f t="shared" si="582"/>
        <v>72.75509774700808</v>
      </c>
      <c r="H2095" s="136">
        <f t="shared" ca="1" si="576"/>
        <v>73</v>
      </c>
      <c r="I2095" s="154">
        <v>2705.9589332999994</v>
      </c>
      <c r="J2095" s="347"/>
      <c r="K2095" t="s">
        <v>643</v>
      </c>
      <c r="L2095" t="s">
        <v>3002</v>
      </c>
      <c r="M2095" s="113" t="s">
        <v>3259</v>
      </c>
      <c r="N2095" s="113">
        <v>0</v>
      </c>
      <c r="O2095" s="113">
        <v>1700</v>
      </c>
      <c r="S2095" s="113">
        <v>0</v>
      </c>
      <c r="Y2095" s="120"/>
    </row>
    <row r="2096" spans="1:25" ht="15">
      <c r="A2096" s="134" t="s">
        <v>451</v>
      </c>
      <c r="B2096" s="134" t="s">
        <v>3307</v>
      </c>
      <c r="C2096" s="134" t="s">
        <v>3426</v>
      </c>
      <c r="D2096" s="136">
        <f t="shared" ref="D2096:D2097" si="592">D2095*0.75</f>
        <v>1.2646445755139148E-34</v>
      </c>
      <c r="E2096" s="136">
        <f t="shared" ref="E2096:E2097" si="593">E2095*0.5</f>
        <v>36.37754887350404</v>
      </c>
      <c r="F2096" s="136">
        <f t="shared" ref="F2096:F2097" ca="1" si="594">RANDBETWEEN(0,10000)</f>
        <v>4832</v>
      </c>
      <c r="G2096" s="136">
        <f t="shared" ca="1" si="582"/>
        <v>4868.3775488735037</v>
      </c>
      <c r="H2096" s="136">
        <f t="shared" ca="1" si="576"/>
        <v>3050</v>
      </c>
      <c r="I2096" s="154">
        <v>43354.184719999997</v>
      </c>
      <c r="J2096" s="347"/>
      <c r="K2096" t="s">
        <v>690</v>
      </c>
      <c r="L2096" t="s">
        <v>2434</v>
      </c>
      <c r="M2096" s="113" t="s">
        <v>2652</v>
      </c>
      <c r="N2096" s="113">
        <v>0</v>
      </c>
      <c r="O2096" s="113">
        <v>200</v>
      </c>
      <c r="S2096" s="113">
        <v>0</v>
      </c>
      <c r="Y2096" s="120"/>
    </row>
    <row r="2097" spans="1:25" ht="15">
      <c r="A2097" s="134" t="s">
        <v>435</v>
      </c>
      <c r="B2097" s="134" t="s">
        <v>3660</v>
      </c>
      <c r="C2097" s="134" t="s">
        <v>3796</v>
      </c>
      <c r="D2097" s="136">
        <f t="shared" si="592"/>
        <v>9.4848343163543614E-35</v>
      </c>
      <c r="E2097" s="136">
        <f t="shared" si="593"/>
        <v>18.18877443675202</v>
      </c>
      <c r="F2097" s="136">
        <f t="shared" ca="1" si="594"/>
        <v>9672</v>
      </c>
      <c r="G2097" s="136">
        <f t="shared" ca="1" si="582"/>
        <v>9690.1887744367523</v>
      </c>
      <c r="H2097" s="136">
        <f t="shared" ca="1" si="576"/>
        <v>6335</v>
      </c>
      <c r="I2097" s="154">
        <v>0</v>
      </c>
      <c r="J2097" s="347"/>
      <c r="K2097" t="s">
        <v>1296</v>
      </c>
      <c r="L2097" t="s">
        <v>1763</v>
      </c>
      <c r="M2097" s="113" t="s">
        <v>1954</v>
      </c>
      <c r="N2097" s="113">
        <v>0</v>
      </c>
      <c r="O2097" s="113">
        <v>101700</v>
      </c>
      <c r="S2097" s="113">
        <v>0</v>
      </c>
      <c r="Y2097" s="120"/>
    </row>
    <row r="2098" spans="1:25" ht="15">
      <c r="A2098" s="134" t="s">
        <v>452</v>
      </c>
      <c r="B2098" s="134" t="s">
        <v>2737</v>
      </c>
      <c r="C2098" s="134" t="s">
        <v>2952</v>
      </c>
      <c r="D2098" s="136">
        <f t="shared" si="581"/>
        <v>9.95907603217208E-35</v>
      </c>
      <c r="E2098" s="136">
        <f t="shared" si="577"/>
        <v>27.28316165512803</v>
      </c>
      <c r="F2098" s="136">
        <v>0</v>
      </c>
      <c r="G2098" s="136">
        <f t="shared" si="582"/>
        <v>27.28316165512803</v>
      </c>
      <c r="H2098" s="136">
        <f t="shared" ca="1" si="576"/>
        <v>28</v>
      </c>
      <c r="I2098" s="154">
        <v>0</v>
      </c>
      <c r="J2098" s="347"/>
      <c r="K2098" t="s">
        <v>1347</v>
      </c>
      <c r="L2098" t="s">
        <v>2434</v>
      </c>
      <c r="M2098" s="113" t="s">
        <v>2471</v>
      </c>
      <c r="N2098" s="113">
        <v>0</v>
      </c>
      <c r="O2098" s="113">
        <v>2100</v>
      </c>
      <c r="S2098" s="113">
        <v>0</v>
      </c>
      <c r="Y2098" s="120"/>
    </row>
    <row r="2099" spans="1:25" ht="15">
      <c r="A2099" s="134" t="s">
        <v>492</v>
      </c>
      <c r="B2099" s="134" t="s">
        <v>1763</v>
      </c>
      <c r="C2099" s="134" t="s">
        <v>2034</v>
      </c>
      <c r="D2099" s="136">
        <f t="shared" si="581"/>
        <v>1.0457029833780684E-34</v>
      </c>
      <c r="E2099" s="136">
        <f t="shared" si="577"/>
        <v>40.924742482692047</v>
      </c>
      <c r="F2099" s="136">
        <v>0</v>
      </c>
      <c r="G2099" s="136">
        <f t="shared" si="582"/>
        <v>40.924742482692047</v>
      </c>
      <c r="H2099" s="136">
        <f t="shared" ca="1" si="576"/>
        <v>41</v>
      </c>
      <c r="I2099" s="154">
        <v>0</v>
      </c>
      <c r="J2099" s="347"/>
      <c r="K2099" t="s">
        <v>515</v>
      </c>
      <c r="L2099" t="s">
        <v>260</v>
      </c>
      <c r="M2099" s="113" t="s">
        <v>1104</v>
      </c>
      <c r="N2099" s="113">
        <v>0</v>
      </c>
      <c r="O2099" s="113">
        <v>0</v>
      </c>
      <c r="S2099" s="113">
        <v>0</v>
      </c>
      <c r="Y2099" s="120"/>
    </row>
    <row r="2100" spans="1:25" ht="15">
      <c r="A2100" s="134" t="s">
        <v>437</v>
      </c>
      <c r="B2100" s="134" t="s">
        <v>2076</v>
      </c>
      <c r="C2100" s="134" t="s">
        <v>2366</v>
      </c>
      <c r="D2100" s="136">
        <f t="shared" si="581"/>
        <v>1.0979881325469718E-34</v>
      </c>
      <c r="E2100" s="136">
        <f t="shared" si="577"/>
        <v>61.387113724038073</v>
      </c>
      <c r="F2100" s="136">
        <v>0</v>
      </c>
      <c r="G2100" s="136">
        <f t="shared" si="582"/>
        <v>61.387113724038073</v>
      </c>
      <c r="H2100" s="136">
        <f t="shared" ca="1" si="576"/>
        <v>62</v>
      </c>
      <c r="I2100" s="154">
        <v>0</v>
      </c>
      <c r="J2100" s="347"/>
      <c r="K2100" t="s">
        <v>586</v>
      </c>
      <c r="L2100" t="s">
        <v>2737</v>
      </c>
      <c r="M2100" s="113" t="s">
        <v>2771</v>
      </c>
      <c r="N2100" s="113">
        <v>0</v>
      </c>
      <c r="O2100" s="113">
        <v>200</v>
      </c>
      <c r="S2100" s="113">
        <v>0</v>
      </c>
      <c r="Y2100" s="120"/>
    </row>
    <row r="2101" spans="1:25" ht="15">
      <c r="A2101" s="134" t="s">
        <v>486</v>
      </c>
      <c r="B2101" s="134" t="s">
        <v>4434</v>
      </c>
      <c r="C2101" s="134" t="s">
        <v>4481</v>
      </c>
      <c r="D2101" s="136">
        <f t="shared" si="581"/>
        <v>1.1528875391743204E-34</v>
      </c>
      <c r="E2101" s="136">
        <f t="shared" si="577"/>
        <v>92.08067058605711</v>
      </c>
      <c r="F2101" s="136">
        <v>0</v>
      </c>
      <c r="G2101" s="136">
        <f t="shared" si="582"/>
        <v>92.08067058605711</v>
      </c>
      <c r="H2101" s="136">
        <f t="shared" ca="1" si="576"/>
        <v>93</v>
      </c>
      <c r="I2101" s="154">
        <v>0</v>
      </c>
      <c r="J2101" s="347"/>
      <c r="K2101" t="s">
        <v>539</v>
      </c>
      <c r="L2101" t="s">
        <v>3660</v>
      </c>
      <c r="M2101" s="113" t="s">
        <v>3896</v>
      </c>
      <c r="N2101" s="113">
        <v>0</v>
      </c>
      <c r="O2101" s="113">
        <v>2800</v>
      </c>
      <c r="S2101" s="113">
        <v>0</v>
      </c>
      <c r="Y2101" s="120"/>
    </row>
    <row r="2102" spans="1:25" ht="15">
      <c r="A2102" s="134" t="s">
        <v>427</v>
      </c>
      <c r="B2102" s="134" t="s">
        <v>2737</v>
      </c>
      <c r="C2102" s="134" t="s">
        <v>2966</v>
      </c>
      <c r="D2102" s="136">
        <f t="shared" si="581"/>
        <v>1.2105319161330365E-34</v>
      </c>
      <c r="E2102" s="136">
        <f t="shared" si="577"/>
        <v>138.12100587908566</v>
      </c>
      <c r="F2102" s="136">
        <v>0</v>
      </c>
      <c r="G2102" s="136">
        <f t="shared" si="582"/>
        <v>138.12100587908566</v>
      </c>
      <c r="H2102" s="136">
        <f t="shared" ca="1" si="576"/>
        <v>139</v>
      </c>
      <c r="I2102" s="154">
        <v>0</v>
      </c>
      <c r="J2102" s="347"/>
      <c r="K2102" t="s">
        <v>558</v>
      </c>
      <c r="L2102" t="s">
        <v>2434</v>
      </c>
      <c r="M2102" s="113" t="s">
        <v>2613</v>
      </c>
      <c r="N2102" s="113">
        <v>0</v>
      </c>
      <c r="O2102" s="113">
        <v>300</v>
      </c>
      <c r="S2102" s="113">
        <v>0</v>
      </c>
      <c r="Y2102" s="120"/>
    </row>
    <row r="2103" spans="1:25" ht="15">
      <c r="A2103" s="134" t="s">
        <v>448</v>
      </c>
      <c r="B2103" s="134" t="s">
        <v>1473</v>
      </c>
      <c r="C2103" s="134" t="s">
        <v>1608</v>
      </c>
      <c r="D2103" s="136">
        <f>D2102*0.75</f>
        <v>9.0789893709977739E-35</v>
      </c>
      <c r="E2103" s="136">
        <f>E2102*0.5</f>
        <v>69.060502939542829</v>
      </c>
      <c r="F2103" s="136">
        <f ca="1">RANDBETWEEN(0,10000)</f>
        <v>1519</v>
      </c>
      <c r="G2103" s="136">
        <f t="shared" ca="1" si="582"/>
        <v>1588.0605029395429</v>
      </c>
      <c r="H2103" s="136">
        <f t="shared" ca="1" si="576"/>
        <v>1320</v>
      </c>
      <c r="I2103" s="154">
        <v>0</v>
      </c>
      <c r="J2103" s="347"/>
      <c r="K2103" t="s">
        <v>676</v>
      </c>
      <c r="L2103" t="s">
        <v>1473</v>
      </c>
      <c r="M2103" s="113" t="s">
        <v>1716</v>
      </c>
      <c r="N2103" s="113">
        <v>3100</v>
      </c>
      <c r="O2103" s="113">
        <v>0</v>
      </c>
      <c r="S2103" s="113">
        <v>0</v>
      </c>
      <c r="Y2103" s="120"/>
    </row>
    <row r="2104" spans="1:25" ht="15">
      <c r="A2104" s="134" t="s">
        <v>442</v>
      </c>
      <c r="B2104" s="134" t="s">
        <v>3307</v>
      </c>
      <c r="C2104" s="134" t="s">
        <v>3511</v>
      </c>
      <c r="D2104" s="136">
        <f t="shared" si="581"/>
        <v>9.5329388395476631E-35</v>
      </c>
      <c r="E2104" s="136">
        <f t="shared" si="577"/>
        <v>103.59075440931424</v>
      </c>
      <c r="F2104" s="136">
        <v>0</v>
      </c>
      <c r="G2104" s="136">
        <f t="shared" si="582"/>
        <v>103.59075440931424</v>
      </c>
      <c r="H2104" s="136">
        <f t="shared" ca="1" si="576"/>
        <v>104</v>
      </c>
      <c r="I2104" s="154">
        <v>0</v>
      </c>
      <c r="J2104" s="347"/>
      <c r="K2104" t="s">
        <v>441</v>
      </c>
      <c r="L2104" t="s">
        <v>260</v>
      </c>
      <c r="M2104" s="113" t="s">
        <v>1105</v>
      </c>
      <c r="N2104" s="113">
        <v>0</v>
      </c>
      <c r="O2104" s="113">
        <v>0</v>
      </c>
      <c r="S2104" s="113">
        <v>0</v>
      </c>
      <c r="Y2104" s="120"/>
    </row>
    <row r="2105" spans="1:25" ht="15">
      <c r="A2105" s="134" t="s">
        <v>601</v>
      </c>
      <c r="B2105" s="134" t="s">
        <v>2076</v>
      </c>
      <c r="C2105" s="134" t="s">
        <v>2390</v>
      </c>
      <c r="D2105" s="136">
        <f t="shared" si="581"/>
        <v>1.0009585781525047E-34</v>
      </c>
      <c r="E2105" s="136">
        <f t="shared" si="577"/>
        <v>155.38613161397137</v>
      </c>
      <c r="F2105" s="136">
        <v>0</v>
      </c>
      <c r="G2105" s="136">
        <f t="shared" si="582"/>
        <v>155.38613161397137</v>
      </c>
      <c r="H2105" s="136">
        <f t="shared" ca="1" si="576"/>
        <v>156</v>
      </c>
      <c r="I2105" s="154">
        <v>0</v>
      </c>
      <c r="J2105" s="347"/>
      <c r="K2105" t="s">
        <v>474</v>
      </c>
      <c r="L2105" t="s">
        <v>4048</v>
      </c>
      <c r="M2105" s="113" t="s">
        <v>4096</v>
      </c>
      <c r="N2105" s="113">
        <v>0</v>
      </c>
      <c r="O2105" s="113">
        <v>0</v>
      </c>
      <c r="S2105" s="113">
        <v>0</v>
      </c>
      <c r="Y2105" s="120"/>
    </row>
    <row r="2106" spans="1:25" ht="15">
      <c r="A2106" s="134" t="s">
        <v>787</v>
      </c>
      <c r="B2106" s="134" t="s">
        <v>3660</v>
      </c>
      <c r="C2106" s="134" t="s">
        <v>3714</v>
      </c>
      <c r="D2106" s="136">
        <f t="shared" si="581"/>
        <v>1.05100650706013E-34</v>
      </c>
      <c r="E2106" s="136">
        <f t="shared" si="577"/>
        <v>233.07919742095706</v>
      </c>
      <c r="F2106" s="136">
        <v>0</v>
      </c>
      <c r="G2106" s="136">
        <f t="shared" si="582"/>
        <v>233.07919742095706</v>
      </c>
      <c r="H2106" s="136">
        <f t="shared" ca="1" si="576"/>
        <v>234</v>
      </c>
      <c r="I2106" s="154">
        <v>0</v>
      </c>
      <c r="J2106" s="347"/>
      <c r="K2106" t="s">
        <v>689</v>
      </c>
      <c r="L2106" t="s">
        <v>2434</v>
      </c>
      <c r="M2106" s="113" t="s">
        <v>2605</v>
      </c>
      <c r="N2106" s="113">
        <v>0</v>
      </c>
      <c r="O2106" s="113">
        <v>100</v>
      </c>
      <c r="S2106" s="113">
        <v>0</v>
      </c>
      <c r="Y2106" s="120"/>
    </row>
    <row r="2107" spans="1:25" ht="15">
      <c r="A2107" s="134" t="s">
        <v>428</v>
      </c>
      <c r="B2107" s="134" t="s">
        <v>3002</v>
      </c>
      <c r="C2107" s="134" t="s">
        <v>3260</v>
      </c>
      <c r="D2107" s="136">
        <f t="shared" si="581"/>
        <v>1.1035568324131364E-34</v>
      </c>
      <c r="E2107" s="136">
        <f t="shared" si="577"/>
        <v>349.6187961314356</v>
      </c>
      <c r="F2107" s="136">
        <v>0</v>
      </c>
      <c r="G2107" s="136">
        <f t="shared" si="582"/>
        <v>349.6187961314356</v>
      </c>
      <c r="H2107" s="136">
        <f t="shared" ca="1" si="576"/>
        <v>350</v>
      </c>
      <c r="I2107" s="154">
        <v>0</v>
      </c>
      <c r="J2107" s="347"/>
      <c r="K2107" t="s">
        <v>510</v>
      </c>
      <c r="L2107" t="s">
        <v>3307</v>
      </c>
      <c r="M2107" s="113" t="s">
        <v>3485</v>
      </c>
      <c r="N2107" s="113">
        <v>18600</v>
      </c>
      <c r="O2107" s="113">
        <v>0</v>
      </c>
      <c r="S2107" s="113">
        <v>0</v>
      </c>
      <c r="Y2107" s="120"/>
    </row>
    <row r="2108" spans="1:25" ht="15">
      <c r="A2108" s="134" t="s">
        <v>478</v>
      </c>
      <c r="B2108" s="134" t="s">
        <v>1763</v>
      </c>
      <c r="C2108" s="134" t="s">
        <v>2014</v>
      </c>
      <c r="D2108" s="136">
        <f t="shared" si="581"/>
        <v>1.1587346740337934E-34</v>
      </c>
      <c r="E2108" s="136">
        <f t="shared" si="577"/>
        <v>524.4281941971534</v>
      </c>
      <c r="F2108" s="136">
        <v>0</v>
      </c>
      <c r="G2108" s="136">
        <f t="shared" si="582"/>
        <v>524.4281941971534</v>
      </c>
      <c r="H2108" s="136">
        <f t="shared" ca="1" si="576"/>
        <v>525</v>
      </c>
      <c r="I2108" s="154">
        <v>0</v>
      </c>
      <c r="J2108" s="347"/>
      <c r="K2108" t="s">
        <v>429</v>
      </c>
      <c r="L2108" t="s">
        <v>2076</v>
      </c>
      <c r="M2108" s="113" t="s">
        <v>2077</v>
      </c>
      <c r="N2108" s="113">
        <v>0</v>
      </c>
      <c r="O2108" s="113">
        <v>2000</v>
      </c>
      <c r="S2108" s="113">
        <v>0</v>
      </c>
      <c r="Y2108" s="120"/>
    </row>
    <row r="2109" spans="1:25" ht="15">
      <c r="A2109" s="134" t="s">
        <v>430</v>
      </c>
      <c r="B2109" s="134" t="s">
        <v>3543</v>
      </c>
      <c r="C2109" s="134" t="s">
        <v>3644</v>
      </c>
      <c r="D2109" s="136">
        <f t="shared" si="581"/>
        <v>1.2166714077354831E-34</v>
      </c>
      <c r="E2109" s="136">
        <f t="shared" si="577"/>
        <v>786.64229129573005</v>
      </c>
      <c r="F2109" s="136">
        <v>0</v>
      </c>
      <c r="G2109" s="136">
        <f t="shared" si="582"/>
        <v>786.64229129573005</v>
      </c>
      <c r="H2109" s="136">
        <f t="shared" ca="1" si="576"/>
        <v>787</v>
      </c>
      <c r="I2109" s="154">
        <v>0</v>
      </c>
      <c r="J2109" s="347"/>
      <c r="K2109" t="s">
        <v>584</v>
      </c>
      <c r="L2109" t="s">
        <v>3660</v>
      </c>
      <c r="M2109" s="113" t="s">
        <v>3768</v>
      </c>
      <c r="N2109" s="113">
        <v>0</v>
      </c>
      <c r="O2109" s="113">
        <v>8800</v>
      </c>
      <c r="S2109" s="113">
        <v>0</v>
      </c>
      <c r="Y2109" s="120"/>
    </row>
    <row r="2110" spans="1:25" ht="15">
      <c r="A2110" s="134" t="s">
        <v>662</v>
      </c>
      <c r="B2110" s="134" t="s">
        <v>3307</v>
      </c>
      <c r="C2110" s="134" t="s">
        <v>3512</v>
      </c>
      <c r="D2110" s="136">
        <f t="shared" si="581"/>
        <v>1.2775049781222574E-34</v>
      </c>
      <c r="E2110" s="136">
        <f t="shared" si="577"/>
        <v>1179.9634369435951</v>
      </c>
      <c r="F2110" s="136">
        <v>0</v>
      </c>
      <c r="G2110" s="136">
        <f t="shared" si="582"/>
        <v>1179.9634369435951</v>
      </c>
      <c r="H2110" s="136">
        <f t="shared" ca="1" si="576"/>
        <v>1180</v>
      </c>
      <c r="I2110" s="154">
        <v>0</v>
      </c>
      <c r="J2110" s="347"/>
      <c r="K2110" t="s">
        <v>615</v>
      </c>
      <c r="L2110" t="s">
        <v>260</v>
      </c>
      <c r="M2110" s="113" t="s">
        <v>1106</v>
      </c>
      <c r="N2110" s="113">
        <v>0</v>
      </c>
      <c r="O2110" s="113">
        <v>0</v>
      </c>
      <c r="S2110" s="113">
        <v>0</v>
      </c>
      <c r="Y2110" s="120"/>
    </row>
    <row r="2111" spans="1:25" ht="15">
      <c r="A2111" s="134" t="s">
        <v>443</v>
      </c>
      <c r="B2111" s="134" t="s">
        <v>3660</v>
      </c>
      <c r="C2111" s="134" t="s">
        <v>4000</v>
      </c>
      <c r="D2111" s="136">
        <f t="shared" si="581"/>
        <v>1.3413802270283704E-34</v>
      </c>
      <c r="E2111" s="136">
        <f t="shared" si="577"/>
        <v>1769.9451554153925</v>
      </c>
      <c r="F2111" s="136">
        <v>0</v>
      </c>
      <c r="G2111" s="136">
        <f t="shared" si="582"/>
        <v>1769.9451554153925</v>
      </c>
      <c r="H2111" s="136">
        <f t="shared" ca="1" si="576"/>
        <v>1770</v>
      </c>
      <c r="I2111" s="154">
        <v>0</v>
      </c>
      <c r="J2111" s="347"/>
      <c r="K2111" t="s">
        <v>575</v>
      </c>
      <c r="L2111" t="s">
        <v>1763</v>
      </c>
      <c r="M2111" s="113" t="s">
        <v>1935</v>
      </c>
      <c r="N2111" s="113">
        <v>0</v>
      </c>
      <c r="O2111" s="113">
        <v>300</v>
      </c>
      <c r="S2111" s="113">
        <v>0</v>
      </c>
      <c r="Y2111" s="120"/>
    </row>
    <row r="2112" spans="1:25" ht="15">
      <c r="A2112" s="134" t="s">
        <v>1309</v>
      </c>
      <c r="B2112" s="134" t="s">
        <v>3002</v>
      </c>
      <c r="C2112" s="134" t="s">
        <v>3224</v>
      </c>
      <c r="D2112" s="136">
        <f t="shared" ref="D2112:D2113" si="595">D2111*0.75</f>
        <v>1.0060351702712778E-34</v>
      </c>
      <c r="E2112" s="136">
        <f t="shared" ref="E2112:E2113" si="596">E2111*0.5</f>
        <v>884.97257770769625</v>
      </c>
      <c r="F2112" s="136">
        <f t="shared" ref="F2112:F2113" ca="1" si="597">RANDBETWEEN(0,10000)</f>
        <v>6249</v>
      </c>
      <c r="G2112" s="136">
        <f t="shared" ca="1" si="582"/>
        <v>7133.9725777076965</v>
      </c>
      <c r="H2112" s="136">
        <f t="shared" ca="1" si="576"/>
        <v>1693</v>
      </c>
      <c r="I2112" s="154">
        <v>-225.74290836999998</v>
      </c>
      <c r="J2112" s="347"/>
      <c r="K2112" t="s">
        <v>531</v>
      </c>
      <c r="L2112" t="s">
        <v>2434</v>
      </c>
      <c r="M2112" s="113" t="s">
        <v>2518</v>
      </c>
      <c r="N2112" s="113">
        <v>0</v>
      </c>
      <c r="O2112" s="113">
        <v>200</v>
      </c>
      <c r="S2112" s="113">
        <v>0</v>
      </c>
      <c r="Y2112" s="120"/>
    </row>
    <row r="2113" spans="1:25" ht="15">
      <c r="A2113" s="134" t="s">
        <v>524</v>
      </c>
      <c r="B2113" s="134" t="s">
        <v>2076</v>
      </c>
      <c r="C2113" s="134" t="s">
        <v>2231</v>
      </c>
      <c r="D2113" s="136">
        <f t="shared" si="595"/>
        <v>7.5452637770345837E-35</v>
      </c>
      <c r="E2113" s="136">
        <f t="shared" si="596"/>
        <v>442.48628885384812</v>
      </c>
      <c r="F2113" s="136">
        <f t="shared" ca="1" si="597"/>
        <v>8947</v>
      </c>
      <c r="G2113" s="136">
        <f t="shared" ca="1" si="582"/>
        <v>9389.4862888538482</v>
      </c>
      <c r="H2113" s="136">
        <f t="shared" ca="1" si="576"/>
        <v>9384</v>
      </c>
      <c r="I2113" s="154">
        <v>0</v>
      </c>
      <c r="J2113" s="347"/>
      <c r="K2113" t="s">
        <v>578</v>
      </c>
      <c r="L2113" t="s">
        <v>1763</v>
      </c>
      <c r="M2113" s="113" t="s">
        <v>2035</v>
      </c>
      <c r="N2113" s="113">
        <v>0</v>
      </c>
      <c r="O2113" s="113">
        <v>24400</v>
      </c>
      <c r="S2113" s="113">
        <v>0</v>
      </c>
      <c r="Y2113" s="120"/>
    </row>
    <row r="2114" spans="1:25" ht="15">
      <c r="A2114" s="134" t="s">
        <v>449</v>
      </c>
      <c r="B2114" s="134" t="s">
        <v>2737</v>
      </c>
      <c r="C2114" s="134" t="s">
        <v>2778</v>
      </c>
      <c r="D2114" s="136">
        <f t="shared" si="581"/>
        <v>7.9225269658863128E-35</v>
      </c>
      <c r="E2114" s="136">
        <f t="shared" si="577"/>
        <v>663.72943328077213</v>
      </c>
      <c r="F2114" s="136">
        <v>0</v>
      </c>
      <c r="G2114" s="136">
        <f t="shared" si="582"/>
        <v>663.72943328077213</v>
      </c>
      <c r="H2114" s="136">
        <f t="shared" ca="1" si="576"/>
        <v>664</v>
      </c>
      <c r="I2114" s="154">
        <v>52.041674999999991</v>
      </c>
      <c r="J2114" s="347"/>
      <c r="K2114" t="s">
        <v>617</v>
      </c>
      <c r="L2114" t="s">
        <v>2434</v>
      </c>
      <c r="M2114" s="113" t="s">
        <v>2691</v>
      </c>
      <c r="N2114" s="113">
        <v>0</v>
      </c>
      <c r="O2114" s="113">
        <v>200</v>
      </c>
      <c r="S2114" s="113">
        <v>0</v>
      </c>
      <c r="Y2114" s="120"/>
    </row>
    <row r="2115" spans="1:25" ht="15">
      <c r="A2115" s="134" t="s">
        <v>730</v>
      </c>
      <c r="B2115" s="134" t="s">
        <v>1763</v>
      </c>
      <c r="C2115" s="134" t="s">
        <v>2018</v>
      </c>
      <c r="D2115" s="136">
        <f t="shared" si="581"/>
        <v>8.318653314180629E-35</v>
      </c>
      <c r="E2115" s="136">
        <f t="shared" si="577"/>
        <v>995.59414992115819</v>
      </c>
      <c r="F2115" s="136">
        <v>0</v>
      </c>
      <c r="G2115" s="136">
        <f t="shared" si="582"/>
        <v>995.59414992115819</v>
      </c>
      <c r="H2115" s="136">
        <f t="shared" ref="H2115:H2178" ca="1" si="598">RANDBETWEEN(E2115,G2115)</f>
        <v>996</v>
      </c>
      <c r="I2115" s="154">
        <v>0</v>
      </c>
      <c r="J2115" s="347"/>
      <c r="K2115" t="s">
        <v>434</v>
      </c>
      <c r="L2115" t="s">
        <v>2076</v>
      </c>
      <c r="M2115" s="113" t="s">
        <v>2238</v>
      </c>
      <c r="N2115" s="113">
        <v>0</v>
      </c>
      <c r="O2115" s="113">
        <v>3800</v>
      </c>
      <c r="S2115" s="113">
        <v>0</v>
      </c>
      <c r="Y2115" s="120"/>
    </row>
    <row r="2116" spans="1:25" ht="15">
      <c r="A2116" s="134" t="s">
        <v>788</v>
      </c>
      <c r="B2116" s="134" t="s">
        <v>2076</v>
      </c>
      <c r="C2116" s="134" t="s">
        <v>2391</v>
      </c>
      <c r="D2116" s="136">
        <f t="shared" si="581"/>
        <v>8.7345859798896613E-35</v>
      </c>
      <c r="E2116" s="136">
        <f t="shared" si="577"/>
        <v>1493.3912248817373</v>
      </c>
      <c r="F2116" s="136">
        <v>0</v>
      </c>
      <c r="G2116" s="136">
        <f t="shared" si="582"/>
        <v>1493.3912248817373</v>
      </c>
      <c r="H2116" s="136">
        <f t="shared" ca="1" si="598"/>
        <v>1494</v>
      </c>
      <c r="I2116" s="154">
        <v>0</v>
      </c>
      <c r="J2116" s="347"/>
      <c r="K2116" t="s">
        <v>537</v>
      </c>
      <c r="L2116" t="s">
        <v>2076</v>
      </c>
      <c r="M2116" s="113" t="s">
        <v>2109</v>
      </c>
      <c r="N2116" s="113">
        <v>0</v>
      </c>
      <c r="O2116" s="113">
        <v>11000</v>
      </c>
      <c r="S2116" s="113">
        <v>0</v>
      </c>
      <c r="Y2116" s="120"/>
    </row>
    <row r="2117" spans="1:25" ht="15">
      <c r="A2117" s="134" t="s">
        <v>760</v>
      </c>
      <c r="B2117" s="134" t="s">
        <v>3660</v>
      </c>
      <c r="C2117" s="134" t="s">
        <v>3904</v>
      </c>
      <c r="D2117" s="136">
        <f t="shared" si="581"/>
        <v>9.1713152788841452E-35</v>
      </c>
      <c r="E2117" s="136">
        <f t="shared" ref="E2117:E2179" si="599">E2116*1.5</f>
        <v>2240.0868373226058</v>
      </c>
      <c r="F2117" s="136">
        <v>0</v>
      </c>
      <c r="G2117" s="136">
        <f t="shared" si="582"/>
        <v>2240.0868373226058</v>
      </c>
      <c r="H2117" s="136">
        <f t="shared" ca="1" si="598"/>
        <v>2241</v>
      </c>
      <c r="I2117" s="154">
        <v>0</v>
      </c>
      <c r="J2117" s="347"/>
      <c r="K2117" t="s">
        <v>766</v>
      </c>
      <c r="L2117" t="s">
        <v>2076</v>
      </c>
      <c r="M2117" s="113" t="s">
        <v>2311</v>
      </c>
      <c r="N2117" s="113">
        <v>0</v>
      </c>
      <c r="O2117" s="113">
        <v>100</v>
      </c>
      <c r="S2117" s="113">
        <v>0</v>
      </c>
      <c r="Y2117" s="120"/>
    </row>
    <row r="2118" spans="1:25" ht="15">
      <c r="A2118" s="134" t="s">
        <v>1297</v>
      </c>
      <c r="B2118" s="134" t="s">
        <v>4275</v>
      </c>
      <c r="C2118" s="134" t="s">
        <v>4349</v>
      </c>
      <c r="D2118" s="136">
        <f>D2117*0.75</f>
        <v>6.8784864591631086E-35</v>
      </c>
      <c r="E2118" s="136">
        <f>E2117*0.5</f>
        <v>1120.0434186613029</v>
      </c>
      <c r="F2118" s="136">
        <f ca="1">RANDBETWEEN(0,10000)</f>
        <v>1351</v>
      </c>
      <c r="G2118" s="136">
        <f t="shared" ca="1" si="582"/>
        <v>2471.0434186613029</v>
      </c>
      <c r="H2118" s="136">
        <f t="shared" ca="1" si="598"/>
        <v>2010</v>
      </c>
      <c r="I2118" s="154">
        <v>-15649.771278189997</v>
      </c>
      <c r="J2118" s="347"/>
      <c r="K2118" t="s">
        <v>476</v>
      </c>
      <c r="L2118" t="s">
        <v>260</v>
      </c>
      <c r="M2118" s="113" t="s">
        <v>1107</v>
      </c>
      <c r="N2118" s="113">
        <v>0</v>
      </c>
      <c r="O2118" s="113">
        <v>0</v>
      </c>
      <c r="S2118" s="113">
        <v>0</v>
      </c>
      <c r="Y2118" s="120"/>
    </row>
    <row r="2119" spans="1:25" ht="15">
      <c r="A2119" s="134" t="s">
        <v>472</v>
      </c>
      <c r="B2119" s="134" t="s">
        <v>2737</v>
      </c>
      <c r="C2119" s="134" t="s">
        <v>2936</v>
      </c>
      <c r="D2119" s="136">
        <f t="shared" ref="D2119:D2181" si="600">D2118*1.05</f>
        <v>7.2224107821212646E-35</v>
      </c>
      <c r="E2119" s="136">
        <f t="shared" si="599"/>
        <v>1680.0651279919543</v>
      </c>
      <c r="F2119" s="136">
        <v>0</v>
      </c>
      <c r="G2119" s="136">
        <f t="shared" si="582"/>
        <v>1680.0651279919543</v>
      </c>
      <c r="H2119" s="136">
        <f t="shared" ca="1" si="598"/>
        <v>1681</v>
      </c>
      <c r="I2119" s="154">
        <v>0</v>
      </c>
      <c r="J2119" s="347"/>
      <c r="K2119" t="s">
        <v>588</v>
      </c>
      <c r="L2119" t="s">
        <v>3002</v>
      </c>
      <c r="M2119" s="113" t="s">
        <v>3261</v>
      </c>
      <c r="N2119" s="113">
        <v>0</v>
      </c>
      <c r="O2119" s="113">
        <v>4900</v>
      </c>
      <c r="S2119" s="113">
        <v>0</v>
      </c>
      <c r="Y2119" s="120"/>
    </row>
    <row r="2120" spans="1:25" ht="15">
      <c r="A2120" s="134" t="s">
        <v>595</v>
      </c>
      <c r="B2120" s="134" t="s">
        <v>1763</v>
      </c>
      <c r="C2120" s="134" t="s">
        <v>2036</v>
      </c>
      <c r="D2120" s="136">
        <f>D2119*0.75</f>
        <v>5.4168080865909487E-35</v>
      </c>
      <c r="E2120" s="136">
        <f>E2119*0.5</f>
        <v>840.03256399597717</v>
      </c>
      <c r="F2120" s="136">
        <f ca="1">RANDBETWEEN(0,10000)</f>
        <v>4970</v>
      </c>
      <c r="G2120" s="136">
        <f t="shared" ca="1" si="582"/>
        <v>5810.0325639959774</v>
      </c>
      <c r="H2120" s="136">
        <f t="shared" ca="1" si="598"/>
        <v>3653</v>
      </c>
      <c r="I2120" s="154">
        <v>0</v>
      </c>
      <c r="J2120" s="347"/>
      <c r="K2120" t="s">
        <v>618</v>
      </c>
      <c r="L2120" t="s">
        <v>1473</v>
      </c>
      <c r="M2120" s="113" t="s">
        <v>1717</v>
      </c>
      <c r="N2120" s="113">
        <v>227500</v>
      </c>
      <c r="O2120" s="113">
        <v>0</v>
      </c>
      <c r="S2120" s="113">
        <v>0</v>
      </c>
      <c r="Y2120" s="120"/>
    </row>
    <row r="2121" spans="1:25" ht="15">
      <c r="A2121" s="134" t="s">
        <v>434</v>
      </c>
      <c r="B2121" s="134" t="s">
        <v>3307</v>
      </c>
      <c r="C2121" s="134" t="s">
        <v>3341</v>
      </c>
      <c r="D2121" s="136">
        <f t="shared" si="600"/>
        <v>5.6876484909204969E-35</v>
      </c>
      <c r="E2121" s="136">
        <f t="shared" si="599"/>
        <v>1260.0488459939656</v>
      </c>
      <c r="F2121" s="136">
        <v>0</v>
      </c>
      <c r="G2121" s="136">
        <f t="shared" si="582"/>
        <v>1260.0488459939656</v>
      </c>
      <c r="H2121" s="136">
        <f t="shared" ca="1" si="598"/>
        <v>1261</v>
      </c>
      <c r="I2121" s="154">
        <v>0</v>
      </c>
      <c r="J2121" s="347"/>
      <c r="K2121" t="s">
        <v>716</v>
      </c>
      <c r="L2121" t="s">
        <v>1473</v>
      </c>
      <c r="M2121" s="113" t="s">
        <v>1652</v>
      </c>
      <c r="N2121" s="113">
        <v>439200</v>
      </c>
      <c r="O2121" s="113">
        <v>0</v>
      </c>
      <c r="S2121" s="113">
        <v>0</v>
      </c>
      <c r="Y2121" s="120"/>
    </row>
    <row r="2122" spans="1:25" ht="15">
      <c r="A2122" s="134" t="s">
        <v>470</v>
      </c>
      <c r="B2122" s="134" t="s">
        <v>3002</v>
      </c>
      <c r="C2122" s="134" t="s">
        <v>3262</v>
      </c>
      <c r="D2122" s="136">
        <f t="shared" si="600"/>
        <v>5.9720309154665215E-35</v>
      </c>
      <c r="E2122" s="136">
        <f t="shared" si="599"/>
        <v>1890.0732689909485</v>
      </c>
      <c r="F2122" s="136">
        <v>0</v>
      </c>
      <c r="G2122" s="136">
        <f t="shared" si="582"/>
        <v>1890.0732689909485</v>
      </c>
      <c r="H2122" s="136">
        <f t="shared" ca="1" si="598"/>
        <v>1891</v>
      </c>
      <c r="I2122" s="154">
        <v>0</v>
      </c>
      <c r="J2122" s="347"/>
      <c r="K2122" t="s">
        <v>490</v>
      </c>
      <c r="L2122" t="s">
        <v>4275</v>
      </c>
      <c r="M2122" s="113" t="s">
        <v>4418</v>
      </c>
      <c r="N2122" s="113">
        <v>100</v>
      </c>
      <c r="O2122" s="113">
        <v>0</v>
      </c>
      <c r="S2122" s="113">
        <v>0</v>
      </c>
      <c r="Y2122" s="120"/>
    </row>
    <row r="2123" spans="1:25" ht="15">
      <c r="A2123" s="134" t="s">
        <v>741</v>
      </c>
      <c r="B2123" s="134" t="s">
        <v>3660</v>
      </c>
      <c r="C2123" s="134" t="s">
        <v>3962</v>
      </c>
      <c r="D2123" s="136">
        <f>D2122*0.75</f>
        <v>4.4790231865998908E-35</v>
      </c>
      <c r="E2123" s="136">
        <f>E2122*0.5</f>
        <v>945.03663449547423</v>
      </c>
      <c r="F2123" s="136">
        <f ca="1">RANDBETWEEN(0,10000)</f>
        <v>6050</v>
      </c>
      <c r="G2123" s="136">
        <f t="shared" ca="1" si="582"/>
        <v>6995.0366344954746</v>
      </c>
      <c r="H2123" s="136">
        <f t="shared" ca="1" si="598"/>
        <v>2116</v>
      </c>
      <c r="I2123" s="154">
        <v>0</v>
      </c>
      <c r="J2123" s="347"/>
      <c r="K2123" t="s">
        <v>593</v>
      </c>
      <c r="L2123" t="s">
        <v>2434</v>
      </c>
      <c r="M2123" s="113" t="s">
        <v>2505</v>
      </c>
      <c r="N2123" s="113">
        <v>0</v>
      </c>
      <c r="O2123" s="113">
        <v>0</v>
      </c>
      <c r="S2123" s="113">
        <v>0</v>
      </c>
      <c r="Y2123" s="120"/>
    </row>
    <row r="2124" spans="1:25" ht="15">
      <c r="A2124" s="134" t="s">
        <v>660</v>
      </c>
      <c r="B2124" s="134" t="s">
        <v>2434</v>
      </c>
      <c r="C2124" s="134" t="s">
        <v>2692</v>
      </c>
      <c r="D2124" s="136">
        <f t="shared" si="600"/>
        <v>4.7029743459298857E-35</v>
      </c>
      <c r="E2124" s="136">
        <f t="shared" si="599"/>
        <v>1417.5549517432114</v>
      </c>
      <c r="F2124" s="136">
        <v>0</v>
      </c>
      <c r="G2124" s="136">
        <f t="shared" si="582"/>
        <v>1417.5549517432114</v>
      </c>
      <c r="H2124" s="136">
        <f t="shared" ca="1" si="598"/>
        <v>1418</v>
      </c>
      <c r="I2124" s="154">
        <v>0</v>
      </c>
      <c r="J2124" s="347"/>
      <c r="K2124" t="s">
        <v>605</v>
      </c>
      <c r="L2124" t="s">
        <v>2076</v>
      </c>
      <c r="M2124" s="113" t="s">
        <v>2140</v>
      </c>
      <c r="N2124" s="113">
        <v>0</v>
      </c>
      <c r="O2124" s="113">
        <v>1100</v>
      </c>
      <c r="S2124" s="113">
        <v>0</v>
      </c>
      <c r="Y2124" s="120"/>
    </row>
    <row r="2125" spans="1:25" ht="15">
      <c r="A2125" s="134" t="s">
        <v>599</v>
      </c>
      <c r="B2125" s="134" t="s">
        <v>1473</v>
      </c>
      <c r="C2125" s="134" t="s">
        <v>1655</v>
      </c>
      <c r="D2125" s="136">
        <f t="shared" si="600"/>
        <v>4.9381230632263802E-35</v>
      </c>
      <c r="E2125" s="136">
        <f t="shared" si="599"/>
        <v>2126.3324276148169</v>
      </c>
      <c r="F2125" s="136">
        <v>0</v>
      </c>
      <c r="G2125" s="136">
        <f t="shared" si="582"/>
        <v>2126.3324276148169</v>
      </c>
      <c r="H2125" s="136">
        <f t="shared" ca="1" si="598"/>
        <v>2127</v>
      </c>
      <c r="I2125" s="154">
        <v>1717.3752749999996</v>
      </c>
      <c r="J2125" s="347"/>
      <c r="K2125" t="s">
        <v>452</v>
      </c>
      <c r="L2125" t="s">
        <v>4275</v>
      </c>
      <c r="M2125" s="113" t="s">
        <v>4410</v>
      </c>
      <c r="N2125" s="113">
        <v>639500</v>
      </c>
      <c r="O2125" s="113">
        <v>0</v>
      </c>
      <c r="S2125" s="113">
        <v>0</v>
      </c>
      <c r="Y2125" s="120"/>
    </row>
    <row r="2126" spans="1:25" ht="15">
      <c r="A2126" s="134" t="s">
        <v>1349</v>
      </c>
      <c r="B2126" s="134" t="s">
        <v>4048</v>
      </c>
      <c r="C2126" s="134" t="s">
        <v>4107</v>
      </c>
      <c r="D2126" s="136">
        <f t="shared" si="600"/>
        <v>5.185029216387699E-35</v>
      </c>
      <c r="E2126" s="136">
        <f t="shared" si="599"/>
        <v>3189.4986414222253</v>
      </c>
      <c r="F2126" s="136">
        <v>0</v>
      </c>
      <c r="G2126" s="136">
        <f t="shared" si="582"/>
        <v>3189.4986414222253</v>
      </c>
      <c r="H2126" s="136">
        <f t="shared" ca="1" si="598"/>
        <v>3190</v>
      </c>
      <c r="I2126" s="154">
        <v>0</v>
      </c>
      <c r="J2126" s="347"/>
      <c r="K2126" t="s">
        <v>564</v>
      </c>
      <c r="L2126" t="s">
        <v>2737</v>
      </c>
      <c r="M2126" s="113" t="s">
        <v>2761</v>
      </c>
      <c r="N2126" s="113">
        <v>0</v>
      </c>
      <c r="O2126" s="113">
        <v>0</v>
      </c>
      <c r="S2126" s="113">
        <v>0</v>
      </c>
      <c r="Y2126" s="120"/>
    </row>
    <row r="2127" spans="1:25" ht="15">
      <c r="A2127" s="134" t="s">
        <v>590</v>
      </c>
      <c r="B2127" s="134" t="s">
        <v>2076</v>
      </c>
      <c r="C2127" s="134" t="s">
        <v>2239</v>
      </c>
      <c r="D2127" s="136">
        <f t="shared" ref="D2127:D2129" si="601">D2126*0.75</f>
        <v>3.8887719122907743E-35</v>
      </c>
      <c r="E2127" s="136">
        <f t="shared" ref="E2127:E2129" si="602">E2126*0.5</f>
        <v>1594.7493207111127</v>
      </c>
      <c r="F2127" s="136">
        <f t="shared" ref="F2127:F2129" ca="1" si="603">RANDBETWEEN(0,10000)</f>
        <v>776</v>
      </c>
      <c r="G2127" s="136">
        <f t="shared" ref="G2127:G2190" ca="1" si="604">E2127+F2127</f>
        <v>2370.7493207111129</v>
      </c>
      <c r="H2127" s="136">
        <f t="shared" ca="1" si="598"/>
        <v>1968</v>
      </c>
      <c r="I2127" s="154">
        <v>0</v>
      </c>
      <c r="J2127" s="347"/>
      <c r="K2127" t="s">
        <v>683</v>
      </c>
      <c r="L2127" t="s">
        <v>3660</v>
      </c>
      <c r="M2127" s="113" t="s">
        <v>3975</v>
      </c>
      <c r="N2127" s="113">
        <v>0</v>
      </c>
      <c r="O2127" s="113">
        <v>55300</v>
      </c>
      <c r="S2127" s="113">
        <v>0</v>
      </c>
      <c r="Y2127" s="120"/>
    </row>
    <row r="2128" spans="1:25" ht="15">
      <c r="A2128" s="134" t="s">
        <v>743</v>
      </c>
      <c r="B2128" s="134" t="s">
        <v>3660</v>
      </c>
      <c r="C2128" s="134" t="s">
        <v>4001</v>
      </c>
      <c r="D2128" s="136">
        <f t="shared" si="601"/>
        <v>2.9165789342180806E-35</v>
      </c>
      <c r="E2128" s="136">
        <f t="shared" si="602"/>
        <v>797.37466035555633</v>
      </c>
      <c r="F2128" s="136">
        <f t="shared" ca="1" si="603"/>
        <v>9618</v>
      </c>
      <c r="G2128" s="136">
        <f t="shared" ca="1" si="604"/>
        <v>10415.374660355556</v>
      </c>
      <c r="H2128" s="136">
        <f t="shared" ca="1" si="598"/>
        <v>1129</v>
      </c>
      <c r="I2128" s="154">
        <v>0</v>
      </c>
      <c r="J2128" s="347"/>
      <c r="K2128" t="s">
        <v>610</v>
      </c>
      <c r="L2128" t="s">
        <v>4275</v>
      </c>
      <c r="M2128" s="113" t="s">
        <v>4406</v>
      </c>
      <c r="N2128" s="113">
        <v>5700</v>
      </c>
      <c r="O2128" s="113">
        <v>0</v>
      </c>
      <c r="S2128" s="113">
        <v>0</v>
      </c>
      <c r="Y2128" s="120"/>
    </row>
    <row r="2129" spans="1:25" ht="15">
      <c r="A2129" s="134" t="s">
        <v>543</v>
      </c>
      <c r="B2129" s="134" t="s">
        <v>4275</v>
      </c>
      <c r="C2129" s="134" t="s">
        <v>4397</v>
      </c>
      <c r="D2129" s="136">
        <f t="shared" si="601"/>
        <v>2.1874342006635606E-35</v>
      </c>
      <c r="E2129" s="136">
        <f t="shared" si="602"/>
        <v>398.68733017777816</v>
      </c>
      <c r="F2129" s="136">
        <f t="shared" ca="1" si="603"/>
        <v>9671</v>
      </c>
      <c r="G2129" s="136">
        <f t="shared" ca="1" si="604"/>
        <v>10069.687330177778</v>
      </c>
      <c r="H2129" s="136">
        <f t="shared" ca="1" si="598"/>
        <v>8477</v>
      </c>
      <c r="I2129" s="154">
        <v>3.4694449999999995E-2</v>
      </c>
      <c r="J2129" s="347"/>
      <c r="K2129" t="s">
        <v>660</v>
      </c>
      <c r="L2129" t="s">
        <v>2434</v>
      </c>
      <c r="M2129" s="113" t="s">
        <v>2692</v>
      </c>
      <c r="N2129" s="113">
        <v>0</v>
      </c>
      <c r="O2129" s="113">
        <v>0</v>
      </c>
      <c r="S2129" s="113">
        <v>0</v>
      </c>
      <c r="Y2129" s="120"/>
    </row>
    <row r="2130" spans="1:25" ht="15">
      <c r="A2130" s="134" t="s">
        <v>470</v>
      </c>
      <c r="B2130" s="134" t="s">
        <v>1473</v>
      </c>
      <c r="C2130" s="134" t="s">
        <v>1718</v>
      </c>
      <c r="D2130" s="136">
        <f t="shared" si="600"/>
        <v>2.2968059106967388E-35</v>
      </c>
      <c r="E2130" s="136">
        <f t="shared" si="599"/>
        <v>598.03099526666722</v>
      </c>
      <c r="F2130" s="136">
        <v>0</v>
      </c>
      <c r="G2130" s="136">
        <f t="shared" si="604"/>
        <v>598.03099526666722</v>
      </c>
      <c r="H2130" s="136">
        <f t="shared" ca="1" si="598"/>
        <v>599</v>
      </c>
      <c r="I2130" s="154">
        <v>0</v>
      </c>
      <c r="J2130" s="347"/>
      <c r="K2130" t="s">
        <v>638</v>
      </c>
      <c r="L2130" t="s">
        <v>1763</v>
      </c>
      <c r="M2130" s="113" t="s">
        <v>2037</v>
      </c>
      <c r="N2130" s="113">
        <v>0</v>
      </c>
      <c r="O2130" s="113">
        <v>23100</v>
      </c>
      <c r="S2130" s="113">
        <v>0</v>
      </c>
      <c r="Y2130" s="120"/>
    </row>
    <row r="2131" spans="1:25" ht="15">
      <c r="A2131" s="134" t="s">
        <v>763</v>
      </c>
      <c r="B2131" s="134" t="s">
        <v>2076</v>
      </c>
      <c r="C2131" s="134" t="s">
        <v>2392</v>
      </c>
      <c r="D2131" s="136">
        <f t="shared" si="600"/>
        <v>2.4116462062315759E-35</v>
      </c>
      <c r="E2131" s="136">
        <f t="shared" si="599"/>
        <v>897.04649290000089</v>
      </c>
      <c r="F2131" s="136">
        <v>0</v>
      </c>
      <c r="G2131" s="136">
        <f t="shared" si="604"/>
        <v>897.04649290000089</v>
      </c>
      <c r="H2131" s="136">
        <f t="shared" ca="1" si="598"/>
        <v>898</v>
      </c>
      <c r="I2131" s="154">
        <v>0</v>
      </c>
      <c r="J2131" s="347"/>
      <c r="K2131" t="s">
        <v>569</v>
      </c>
      <c r="L2131" t="s">
        <v>3002</v>
      </c>
      <c r="M2131" s="113" t="s">
        <v>3165</v>
      </c>
      <c r="N2131" s="113">
        <v>0</v>
      </c>
      <c r="O2131" s="113">
        <v>0</v>
      </c>
      <c r="S2131" s="113">
        <v>0</v>
      </c>
      <c r="Y2131" s="120"/>
    </row>
    <row r="2132" spans="1:25" ht="15">
      <c r="A2132" s="134" t="s">
        <v>523</v>
      </c>
      <c r="B2132" s="134" t="s">
        <v>1763</v>
      </c>
      <c r="C2132" s="134" t="s">
        <v>1977</v>
      </c>
      <c r="D2132" s="136">
        <f t="shared" si="600"/>
        <v>2.5322285165431549E-35</v>
      </c>
      <c r="E2132" s="136">
        <f t="shared" si="599"/>
        <v>1345.5697393500013</v>
      </c>
      <c r="F2132" s="136">
        <v>0</v>
      </c>
      <c r="G2132" s="136">
        <f t="shared" si="604"/>
        <v>1345.5697393500013</v>
      </c>
      <c r="H2132" s="136">
        <f t="shared" ca="1" si="598"/>
        <v>1346</v>
      </c>
      <c r="I2132" s="154">
        <v>0</v>
      </c>
      <c r="J2132" s="347"/>
      <c r="K2132" t="s">
        <v>486</v>
      </c>
      <c r="L2132" t="s">
        <v>4434</v>
      </c>
      <c r="M2132" s="113" t="s">
        <v>4481</v>
      </c>
      <c r="N2132" s="113">
        <v>0</v>
      </c>
      <c r="O2132" s="113">
        <v>0</v>
      </c>
      <c r="S2132" s="113">
        <v>0</v>
      </c>
      <c r="Y2132" s="120"/>
    </row>
    <row r="2133" spans="1:25" ht="15">
      <c r="A2133" s="134" t="s">
        <v>569</v>
      </c>
      <c r="B2133" s="134" t="s">
        <v>2434</v>
      </c>
      <c r="C2133" s="134" t="s">
        <v>2693</v>
      </c>
      <c r="D2133" s="136">
        <f t="shared" si="600"/>
        <v>2.6588399423703127E-35</v>
      </c>
      <c r="E2133" s="136">
        <f t="shared" si="599"/>
        <v>2018.354609025002</v>
      </c>
      <c r="F2133" s="136">
        <v>0</v>
      </c>
      <c r="G2133" s="136">
        <f t="shared" si="604"/>
        <v>2018.354609025002</v>
      </c>
      <c r="H2133" s="136">
        <f t="shared" ca="1" si="598"/>
        <v>2019</v>
      </c>
      <c r="I2133" s="154">
        <v>0</v>
      </c>
      <c r="J2133" s="347"/>
      <c r="K2133" t="s">
        <v>1308</v>
      </c>
      <c r="L2133" t="s">
        <v>1763</v>
      </c>
      <c r="M2133" s="113" t="s">
        <v>1921</v>
      </c>
      <c r="N2133" s="113">
        <v>0</v>
      </c>
      <c r="O2133" s="113">
        <v>176300</v>
      </c>
      <c r="S2133" s="113">
        <v>0</v>
      </c>
      <c r="Y2133" s="120"/>
    </row>
    <row r="2134" spans="1:25" ht="15">
      <c r="A2134" s="134" t="s">
        <v>459</v>
      </c>
      <c r="B2134" s="134" t="s">
        <v>4275</v>
      </c>
      <c r="C2134" s="134" t="s">
        <v>4419</v>
      </c>
      <c r="D2134" s="136">
        <f>D2133*0.75</f>
        <v>1.9941299567777346E-35</v>
      </c>
      <c r="E2134" s="136">
        <f>E2133*0.5</f>
        <v>1009.177304512501</v>
      </c>
      <c r="F2134" s="136">
        <f ca="1">RANDBETWEEN(0,10000)</f>
        <v>4643</v>
      </c>
      <c r="G2134" s="136">
        <f t="shared" ca="1" si="604"/>
        <v>5652.177304512501</v>
      </c>
      <c r="H2134" s="136">
        <f t="shared" ca="1" si="598"/>
        <v>3716</v>
      </c>
      <c r="I2134" s="154">
        <v>3152.23364365</v>
      </c>
      <c r="J2134" s="347"/>
      <c r="K2134" t="s">
        <v>681</v>
      </c>
      <c r="L2134" t="s">
        <v>4048</v>
      </c>
      <c r="M2134" s="113" t="s">
        <v>4114</v>
      </c>
      <c r="N2134" s="113">
        <v>200</v>
      </c>
      <c r="O2134" s="113">
        <v>0</v>
      </c>
      <c r="S2134" s="113">
        <v>0</v>
      </c>
      <c r="Y2134" s="120"/>
    </row>
    <row r="2135" spans="1:25" ht="15">
      <c r="A2135" s="134" t="s">
        <v>733</v>
      </c>
      <c r="B2135" s="134" t="s">
        <v>3307</v>
      </c>
      <c r="C2135" s="134" t="s">
        <v>3513</v>
      </c>
      <c r="D2135" s="136">
        <f t="shared" si="600"/>
        <v>2.0938364546166214E-35</v>
      </c>
      <c r="E2135" s="136">
        <f t="shared" si="599"/>
        <v>1513.7659567687515</v>
      </c>
      <c r="F2135" s="136">
        <v>0</v>
      </c>
      <c r="G2135" s="136">
        <f t="shared" si="604"/>
        <v>1513.7659567687515</v>
      </c>
      <c r="H2135" s="136">
        <f t="shared" ca="1" si="598"/>
        <v>1514</v>
      </c>
      <c r="I2135" s="154">
        <v>0</v>
      </c>
      <c r="J2135" s="347"/>
      <c r="K2135" t="s">
        <v>514</v>
      </c>
      <c r="L2135" t="s">
        <v>1373</v>
      </c>
      <c r="M2135" s="113" t="s">
        <v>1409</v>
      </c>
      <c r="N2135" s="113">
        <v>0</v>
      </c>
      <c r="O2135" s="113">
        <v>0</v>
      </c>
      <c r="S2135" s="113">
        <v>0</v>
      </c>
      <c r="Y2135" s="120"/>
    </row>
    <row r="2136" spans="1:25" ht="15">
      <c r="A2136" s="134" t="s">
        <v>461</v>
      </c>
      <c r="B2136" s="134" t="s">
        <v>3660</v>
      </c>
      <c r="C2136" s="134" t="s">
        <v>3884</v>
      </c>
      <c r="D2136" s="136">
        <f t="shared" si="600"/>
        <v>2.1985282773474526E-35</v>
      </c>
      <c r="E2136" s="136">
        <f t="shared" si="599"/>
        <v>2270.6489351531272</v>
      </c>
      <c r="F2136" s="136">
        <v>0</v>
      </c>
      <c r="G2136" s="136">
        <f t="shared" si="604"/>
        <v>2270.6489351531272</v>
      </c>
      <c r="H2136" s="136">
        <f t="shared" ca="1" si="598"/>
        <v>2271</v>
      </c>
      <c r="I2136" s="154">
        <v>0</v>
      </c>
      <c r="J2136" s="347"/>
      <c r="K2136" t="s">
        <v>1288</v>
      </c>
      <c r="L2136" t="s">
        <v>260</v>
      </c>
      <c r="M2136" s="113" t="s">
        <v>1338</v>
      </c>
      <c r="N2136" s="113">
        <v>0</v>
      </c>
      <c r="O2136" s="113">
        <v>0</v>
      </c>
      <c r="S2136" s="113">
        <v>0</v>
      </c>
      <c r="Y2136" s="120"/>
    </row>
    <row r="2137" spans="1:25" ht="15">
      <c r="A2137" s="134" t="s">
        <v>523</v>
      </c>
      <c r="B2137" s="134" t="s">
        <v>4048</v>
      </c>
      <c r="C2137" s="134" t="s">
        <v>4099</v>
      </c>
      <c r="D2137" s="136">
        <f t="shared" si="600"/>
        <v>2.3084546912148253E-35</v>
      </c>
      <c r="E2137" s="136">
        <f t="shared" si="599"/>
        <v>3405.9734027296909</v>
      </c>
      <c r="F2137" s="136">
        <v>0</v>
      </c>
      <c r="G2137" s="136">
        <f t="shared" si="604"/>
        <v>3405.9734027296909</v>
      </c>
      <c r="H2137" s="136">
        <f t="shared" ca="1" si="598"/>
        <v>3406</v>
      </c>
      <c r="I2137" s="154">
        <v>0</v>
      </c>
      <c r="J2137" s="347"/>
      <c r="K2137" t="s">
        <v>1298</v>
      </c>
      <c r="L2137" t="s">
        <v>2737</v>
      </c>
      <c r="M2137" s="113" t="s">
        <v>2949</v>
      </c>
      <c r="N2137" s="113">
        <v>0</v>
      </c>
      <c r="O2137" s="113">
        <v>51900</v>
      </c>
      <c r="S2137" s="113">
        <v>0</v>
      </c>
      <c r="Y2137" s="120"/>
    </row>
    <row r="2138" spans="1:25" ht="15">
      <c r="A2138" s="134" t="s">
        <v>1288</v>
      </c>
      <c r="B2138" s="134" t="s">
        <v>2434</v>
      </c>
      <c r="C2138" s="134" t="s">
        <v>2694</v>
      </c>
      <c r="D2138" s="136">
        <f>D2137*0.75</f>
        <v>1.7313410184111188E-35</v>
      </c>
      <c r="E2138" s="136">
        <f>E2137*0.01</f>
        <v>34.059734027296912</v>
      </c>
      <c r="F2138" s="136">
        <f ca="1">RANDBETWEEN(0,10000)</f>
        <v>6482</v>
      </c>
      <c r="G2138" s="136">
        <f t="shared" ca="1" si="604"/>
        <v>6516.0597340272971</v>
      </c>
      <c r="H2138" s="136">
        <f t="shared" ca="1" si="598"/>
        <v>4004</v>
      </c>
      <c r="I2138" s="154">
        <v>0</v>
      </c>
      <c r="J2138" s="347"/>
      <c r="K2138" t="s">
        <v>521</v>
      </c>
      <c r="L2138" t="s">
        <v>3002</v>
      </c>
      <c r="M2138" s="113" t="s">
        <v>3263</v>
      </c>
      <c r="N2138" s="113">
        <v>0</v>
      </c>
      <c r="O2138" s="113">
        <v>100</v>
      </c>
      <c r="S2138" s="113">
        <v>0</v>
      </c>
      <c r="Y2138" s="120"/>
    </row>
    <row r="2139" spans="1:25" ht="15">
      <c r="A2139" s="134" t="s">
        <v>527</v>
      </c>
      <c r="B2139" s="134" t="s">
        <v>1763</v>
      </c>
      <c r="C2139" s="134" t="s">
        <v>1774</v>
      </c>
      <c r="D2139" s="136">
        <f t="shared" si="600"/>
        <v>1.8179080693316749E-35</v>
      </c>
      <c r="E2139" s="136">
        <f t="shared" si="599"/>
        <v>51.089601040945368</v>
      </c>
      <c r="F2139" s="136">
        <v>0</v>
      </c>
      <c r="G2139" s="136">
        <f t="shared" si="604"/>
        <v>51.089601040945368</v>
      </c>
      <c r="H2139" s="136">
        <f t="shared" ca="1" si="598"/>
        <v>52</v>
      </c>
      <c r="I2139" s="154">
        <v>0</v>
      </c>
      <c r="J2139" s="347"/>
      <c r="K2139" t="s">
        <v>680</v>
      </c>
      <c r="L2139" t="s">
        <v>260</v>
      </c>
      <c r="M2139" s="113" t="s">
        <v>1108</v>
      </c>
      <c r="N2139" s="113">
        <v>0</v>
      </c>
      <c r="O2139" s="113">
        <v>0</v>
      </c>
      <c r="S2139" s="113">
        <v>0</v>
      </c>
      <c r="Y2139" s="120"/>
    </row>
    <row r="2140" spans="1:25" ht="15">
      <c r="A2140" s="134" t="s">
        <v>637</v>
      </c>
      <c r="B2140" s="134" t="s">
        <v>2434</v>
      </c>
      <c r="C2140" s="134" t="s">
        <v>2695</v>
      </c>
      <c r="D2140" s="136">
        <f t="shared" si="600"/>
        <v>1.9088034727982587E-35</v>
      </c>
      <c r="E2140" s="136">
        <f t="shared" si="599"/>
        <v>76.634401561418059</v>
      </c>
      <c r="F2140" s="136">
        <v>0</v>
      </c>
      <c r="G2140" s="136">
        <f t="shared" si="604"/>
        <v>76.634401561418059</v>
      </c>
      <c r="H2140" s="136">
        <f t="shared" ca="1" si="598"/>
        <v>77</v>
      </c>
      <c r="I2140" s="154">
        <v>0</v>
      </c>
      <c r="J2140" s="347"/>
      <c r="K2140" t="s">
        <v>601</v>
      </c>
      <c r="L2140" t="s">
        <v>2076</v>
      </c>
      <c r="M2140" s="113" t="s">
        <v>2390</v>
      </c>
      <c r="N2140" s="113">
        <v>0</v>
      </c>
      <c r="O2140" s="113">
        <v>100</v>
      </c>
      <c r="S2140" s="113">
        <v>0</v>
      </c>
      <c r="Y2140" s="120"/>
    </row>
    <row r="2141" spans="1:25" ht="15">
      <c r="A2141" s="134" t="s">
        <v>641</v>
      </c>
      <c r="B2141" s="134" t="s">
        <v>3543</v>
      </c>
      <c r="C2141" s="134" t="s">
        <v>3582</v>
      </c>
      <c r="D2141" s="136">
        <f t="shared" si="600"/>
        <v>2.0042436464381717E-35</v>
      </c>
      <c r="E2141" s="136">
        <f t="shared" si="599"/>
        <v>114.95160234212709</v>
      </c>
      <c r="F2141" s="136">
        <v>0</v>
      </c>
      <c r="G2141" s="136">
        <f t="shared" si="604"/>
        <v>114.95160234212709</v>
      </c>
      <c r="H2141" s="136">
        <f t="shared" ca="1" si="598"/>
        <v>115</v>
      </c>
      <c r="I2141" s="154">
        <v>0</v>
      </c>
      <c r="J2141" s="347"/>
      <c r="K2141" t="s">
        <v>771</v>
      </c>
      <c r="L2141" t="s">
        <v>260</v>
      </c>
      <c r="M2141" s="113" t="s">
        <v>1109</v>
      </c>
      <c r="N2141" s="113">
        <v>0</v>
      </c>
      <c r="O2141" s="113">
        <v>0</v>
      </c>
      <c r="S2141" s="113">
        <v>0</v>
      </c>
      <c r="Y2141" s="120"/>
    </row>
    <row r="2142" spans="1:25" ht="15">
      <c r="A2142" s="134" t="s">
        <v>748</v>
      </c>
      <c r="B2142" s="134" t="s">
        <v>3660</v>
      </c>
      <c r="C2142" s="134" t="s">
        <v>4002</v>
      </c>
      <c r="D2142" s="136">
        <f t="shared" si="600"/>
        <v>2.1044558287600805E-35</v>
      </c>
      <c r="E2142" s="136">
        <f t="shared" si="599"/>
        <v>172.42740351319063</v>
      </c>
      <c r="F2142" s="136">
        <v>0</v>
      </c>
      <c r="G2142" s="136">
        <f t="shared" si="604"/>
        <v>172.42740351319063</v>
      </c>
      <c r="H2142" s="136">
        <f t="shared" ca="1" si="598"/>
        <v>173</v>
      </c>
      <c r="I2142" s="154">
        <v>0</v>
      </c>
      <c r="J2142" s="347"/>
      <c r="K2142" t="s">
        <v>600</v>
      </c>
      <c r="L2142" t="s">
        <v>3002</v>
      </c>
      <c r="M2142" s="113" t="s">
        <v>3264</v>
      </c>
      <c r="N2142" s="113">
        <v>0</v>
      </c>
      <c r="O2142" s="113">
        <v>0</v>
      </c>
      <c r="S2142" s="113">
        <v>0</v>
      </c>
      <c r="Y2142" s="120"/>
    </row>
    <row r="2143" spans="1:25" ht="15">
      <c r="A2143" s="134" t="s">
        <v>781</v>
      </c>
      <c r="B2143" s="134" t="s">
        <v>1763</v>
      </c>
      <c r="C2143" s="134" t="s">
        <v>1987</v>
      </c>
      <c r="D2143" s="136">
        <f t="shared" si="600"/>
        <v>2.2096786201980846E-35</v>
      </c>
      <c r="E2143" s="136">
        <f t="shared" si="599"/>
        <v>258.64110526978595</v>
      </c>
      <c r="F2143" s="136">
        <v>0</v>
      </c>
      <c r="G2143" s="136">
        <f t="shared" si="604"/>
        <v>258.64110526978595</v>
      </c>
      <c r="H2143" s="136">
        <f t="shared" ca="1" si="598"/>
        <v>259</v>
      </c>
      <c r="I2143" s="154">
        <v>0</v>
      </c>
      <c r="J2143" s="347"/>
      <c r="K2143" t="s">
        <v>530</v>
      </c>
      <c r="L2143" t="s">
        <v>2434</v>
      </c>
      <c r="M2143" s="113" t="s">
        <v>2663</v>
      </c>
      <c r="N2143" s="113">
        <v>0</v>
      </c>
      <c r="O2143" s="113">
        <v>3300</v>
      </c>
      <c r="S2143" s="113">
        <v>0</v>
      </c>
      <c r="Y2143" s="120"/>
    </row>
    <row r="2144" spans="1:25" ht="15">
      <c r="A2144" s="134" t="s">
        <v>1294</v>
      </c>
      <c r="B2144" s="134" t="s">
        <v>3660</v>
      </c>
      <c r="C2144" s="134" t="s">
        <v>3749</v>
      </c>
      <c r="D2144" s="136">
        <f t="shared" ref="D2144:D2145" si="605">D2143*0.75</f>
        <v>1.6572589651485635E-35</v>
      </c>
      <c r="E2144" s="136">
        <f t="shared" ref="E2144:E2145" si="606">E2143*0.5</f>
        <v>129.32055263489298</v>
      </c>
      <c r="F2144" s="136">
        <f t="shared" ref="F2144:F2145" ca="1" si="607">RANDBETWEEN(0,10000)</f>
        <v>7809</v>
      </c>
      <c r="G2144" s="136">
        <f t="shared" ca="1" si="604"/>
        <v>7938.3205526348929</v>
      </c>
      <c r="H2144" s="136">
        <f t="shared" ca="1" si="598"/>
        <v>5340</v>
      </c>
      <c r="I2144" s="154">
        <v>0</v>
      </c>
      <c r="J2144" s="347"/>
      <c r="K2144" t="s">
        <v>516</v>
      </c>
      <c r="L2144" t="s">
        <v>1763</v>
      </c>
      <c r="M2144" s="113" t="s">
        <v>1813</v>
      </c>
      <c r="N2144" s="113">
        <v>0</v>
      </c>
      <c r="O2144" s="113">
        <v>12900</v>
      </c>
      <c r="S2144" s="113">
        <v>0</v>
      </c>
      <c r="Y2144" s="120"/>
    </row>
    <row r="2145" spans="1:25" ht="15">
      <c r="A2145" s="134" t="s">
        <v>557</v>
      </c>
      <c r="B2145" s="134" t="s">
        <v>3307</v>
      </c>
      <c r="C2145" s="134" t="s">
        <v>3507</v>
      </c>
      <c r="D2145" s="136">
        <f t="shared" si="605"/>
        <v>1.2429442238614226E-35</v>
      </c>
      <c r="E2145" s="136">
        <f t="shared" si="606"/>
        <v>64.660276317446488</v>
      </c>
      <c r="F2145" s="136">
        <f t="shared" ca="1" si="607"/>
        <v>4701</v>
      </c>
      <c r="G2145" s="136">
        <f t="shared" ca="1" si="604"/>
        <v>4765.6602763174469</v>
      </c>
      <c r="H2145" s="136">
        <f t="shared" ca="1" si="598"/>
        <v>815</v>
      </c>
      <c r="I2145" s="154">
        <v>0</v>
      </c>
      <c r="J2145" s="347"/>
      <c r="K2145" t="s">
        <v>442</v>
      </c>
      <c r="L2145" t="s">
        <v>3307</v>
      </c>
      <c r="M2145" s="113" t="s">
        <v>3511</v>
      </c>
      <c r="N2145" s="113">
        <v>62900</v>
      </c>
      <c r="O2145" s="113">
        <v>0</v>
      </c>
      <c r="S2145" s="113">
        <v>0</v>
      </c>
      <c r="Y2145" s="120"/>
    </row>
    <row r="2146" spans="1:25" ht="15">
      <c r="A2146" s="134" t="s">
        <v>775</v>
      </c>
      <c r="B2146" s="134" t="s">
        <v>3660</v>
      </c>
      <c r="C2146" s="134" t="s">
        <v>4003</v>
      </c>
      <c r="D2146" s="136">
        <f t="shared" si="600"/>
        <v>1.3050914350544938E-35</v>
      </c>
      <c r="E2146" s="136">
        <f t="shared" si="599"/>
        <v>96.990414476169732</v>
      </c>
      <c r="F2146" s="136">
        <v>0</v>
      </c>
      <c r="G2146" s="136">
        <f t="shared" si="604"/>
        <v>96.990414476169732</v>
      </c>
      <c r="H2146" s="136">
        <f t="shared" ca="1" si="598"/>
        <v>97</v>
      </c>
      <c r="I2146" s="154">
        <v>0</v>
      </c>
      <c r="J2146" s="347"/>
      <c r="K2146" t="s">
        <v>728</v>
      </c>
      <c r="L2146" t="s">
        <v>3002</v>
      </c>
      <c r="M2146" s="113" t="s">
        <v>3227</v>
      </c>
      <c r="N2146" s="113">
        <v>0</v>
      </c>
      <c r="O2146" s="113">
        <v>500</v>
      </c>
      <c r="S2146" s="113">
        <v>0</v>
      </c>
      <c r="Y2146" s="120"/>
    </row>
    <row r="2147" spans="1:25" ht="15">
      <c r="A2147" s="134" t="s">
        <v>485</v>
      </c>
      <c r="B2147" s="134" t="s">
        <v>3002</v>
      </c>
      <c r="C2147" s="134" t="s">
        <v>3265</v>
      </c>
      <c r="D2147" s="136">
        <f t="shared" si="600"/>
        <v>1.3703460068072185E-35</v>
      </c>
      <c r="E2147" s="136">
        <f t="shared" si="599"/>
        <v>145.48562171425459</v>
      </c>
      <c r="F2147" s="136">
        <v>0</v>
      </c>
      <c r="G2147" s="136">
        <f t="shared" si="604"/>
        <v>145.48562171425459</v>
      </c>
      <c r="H2147" s="136">
        <f t="shared" ca="1" si="598"/>
        <v>146</v>
      </c>
      <c r="I2147" s="154">
        <v>0</v>
      </c>
      <c r="J2147" s="347"/>
      <c r="K2147" t="s">
        <v>704</v>
      </c>
      <c r="L2147" t="s">
        <v>260</v>
      </c>
      <c r="M2147" s="113" t="s">
        <v>1110</v>
      </c>
      <c r="N2147" s="113">
        <v>0</v>
      </c>
      <c r="O2147" s="113">
        <v>0</v>
      </c>
      <c r="S2147" s="113">
        <v>0</v>
      </c>
      <c r="Y2147" s="120"/>
    </row>
    <row r="2148" spans="1:25" ht="15">
      <c r="A2148" s="134" t="s">
        <v>644</v>
      </c>
      <c r="B2148" s="134" t="s">
        <v>2434</v>
      </c>
      <c r="C2148" s="134" t="s">
        <v>2665</v>
      </c>
      <c r="D2148" s="136">
        <f t="shared" si="600"/>
        <v>1.4388633071475795E-35</v>
      </c>
      <c r="E2148" s="136">
        <f t="shared" si="599"/>
        <v>218.22843257138189</v>
      </c>
      <c r="F2148" s="136">
        <v>0</v>
      </c>
      <c r="G2148" s="136">
        <f t="shared" si="604"/>
        <v>218.22843257138189</v>
      </c>
      <c r="H2148" s="136">
        <f t="shared" ca="1" si="598"/>
        <v>219</v>
      </c>
      <c r="I2148" s="154">
        <v>0</v>
      </c>
      <c r="J2148" s="347"/>
      <c r="K2148" t="s">
        <v>640</v>
      </c>
      <c r="L2148" t="s">
        <v>1763</v>
      </c>
      <c r="M2148" s="113" t="s">
        <v>1916</v>
      </c>
      <c r="N2148" s="113">
        <v>0</v>
      </c>
      <c r="O2148" s="113">
        <v>900</v>
      </c>
      <c r="S2148" s="113">
        <v>0</v>
      </c>
      <c r="Y2148" s="120"/>
    </row>
    <row r="2149" spans="1:25" ht="15">
      <c r="A2149" s="134" t="s">
        <v>590</v>
      </c>
      <c r="B2149" s="134" t="s">
        <v>3660</v>
      </c>
      <c r="C2149" s="134" t="s">
        <v>3772</v>
      </c>
      <c r="D2149" s="136">
        <f>D2148*0.75</f>
        <v>1.0791474803606846E-35</v>
      </c>
      <c r="E2149" s="136">
        <f>E2148*0.5</f>
        <v>109.11421628569094</v>
      </c>
      <c r="F2149" s="136">
        <f ca="1">RANDBETWEEN(0,10000)</f>
        <v>3925</v>
      </c>
      <c r="G2149" s="136">
        <f t="shared" ca="1" si="604"/>
        <v>4034.1142162856909</v>
      </c>
      <c r="H2149" s="136">
        <f t="shared" ca="1" si="598"/>
        <v>1058</v>
      </c>
      <c r="I2149" s="154">
        <v>0</v>
      </c>
      <c r="J2149" s="347"/>
      <c r="K2149" t="s">
        <v>1310</v>
      </c>
      <c r="L2149" t="s">
        <v>260</v>
      </c>
      <c r="M2149" s="113" t="s">
        <v>1339</v>
      </c>
      <c r="N2149" s="113">
        <v>0</v>
      </c>
      <c r="O2149" s="113">
        <v>0</v>
      </c>
      <c r="S2149" s="113">
        <v>0</v>
      </c>
      <c r="Y2149" s="120"/>
    </row>
    <row r="2150" spans="1:25" ht="15">
      <c r="A2150" s="134" t="s">
        <v>567</v>
      </c>
      <c r="B2150" s="134" t="s">
        <v>1473</v>
      </c>
      <c r="C2150" s="134" t="s">
        <v>1719</v>
      </c>
      <c r="D2150" s="136">
        <f t="shared" si="600"/>
        <v>1.1331048543787189E-35</v>
      </c>
      <c r="E2150" s="136">
        <f t="shared" si="599"/>
        <v>163.67132442853642</v>
      </c>
      <c r="F2150" s="136">
        <v>0</v>
      </c>
      <c r="G2150" s="136">
        <f t="shared" si="604"/>
        <v>163.67132442853642</v>
      </c>
      <c r="H2150" s="136">
        <f t="shared" ca="1" si="598"/>
        <v>164</v>
      </c>
      <c r="I2150" s="154">
        <v>0</v>
      </c>
      <c r="J2150" s="347"/>
      <c r="K2150" t="s">
        <v>582</v>
      </c>
      <c r="L2150" t="s">
        <v>1763</v>
      </c>
      <c r="M2150" s="113" t="s">
        <v>2038</v>
      </c>
      <c r="N2150" s="113">
        <v>0</v>
      </c>
      <c r="O2150" s="113">
        <v>700</v>
      </c>
      <c r="S2150" s="113">
        <v>0</v>
      </c>
      <c r="Y2150" s="120"/>
    </row>
    <row r="2151" spans="1:25" ht="15">
      <c r="A2151" s="134" t="s">
        <v>663</v>
      </c>
      <c r="B2151" s="134" t="s">
        <v>2434</v>
      </c>
      <c r="C2151" s="134" t="s">
        <v>2696</v>
      </c>
      <c r="D2151" s="136">
        <f>D2150*0.75</f>
        <v>8.4982864078403914E-36</v>
      </c>
      <c r="E2151" s="136">
        <f>E2150*0.5</f>
        <v>81.835662214268211</v>
      </c>
      <c r="F2151" s="136">
        <f ca="1">RANDBETWEEN(0,10000)</f>
        <v>8936</v>
      </c>
      <c r="G2151" s="136">
        <f t="shared" ca="1" si="604"/>
        <v>9017.8356622142674</v>
      </c>
      <c r="H2151" s="136">
        <f t="shared" ca="1" si="598"/>
        <v>1432</v>
      </c>
      <c r="I2151" s="154">
        <v>0</v>
      </c>
      <c r="J2151" s="347"/>
      <c r="K2151" t="s">
        <v>657</v>
      </c>
      <c r="L2151" t="s">
        <v>4124</v>
      </c>
      <c r="M2151" s="113" t="s">
        <v>4164</v>
      </c>
      <c r="N2151" s="113">
        <v>0</v>
      </c>
      <c r="O2151" s="113">
        <v>0</v>
      </c>
      <c r="S2151" s="113">
        <v>0</v>
      </c>
      <c r="Y2151" s="120"/>
    </row>
    <row r="2152" spans="1:25" ht="15">
      <c r="A2152" s="134" t="s">
        <v>465</v>
      </c>
      <c r="B2152" s="134" t="s">
        <v>3543</v>
      </c>
      <c r="C2152" s="134" t="s">
        <v>3637</v>
      </c>
      <c r="D2152" s="136">
        <f t="shared" si="600"/>
        <v>8.9232007282324114E-36</v>
      </c>
      <c r="E2152" s="136">
        <f t="shared" si="599"/>
        <v>122.75349332140232</v>
      </c>
      <c r="F2152" s="136">
        <v>0</v>
      </c>
      <c r="G2152" s="136">
        <f t="shared" si="604"/>
        <v>122.75349332140232</v>
      </c>
      <c r="H2152" s="136">
        <f t="shared" ca="1" si="598"/>
        <v>123</v>
      </c>
      <c r="I2152" s="154">
        <v>0</v>
      </c>
      <c r="J2152" s="347"/>
      <c r="K2152" t="s">
        <v>478</v>
      </c>
      <c r="L2152" t="s">
        <v>1473</v>
      </c>
      <c r="M2152" s="113" t="s">
        <v>1593</v>
      </c>
      <c r="N2152" s="113">
        <v>21000</v>
      </c>
      <c r="O2152" s="113">
        <v>0</v>
      </c>
      <c r="S2152" s="113">
        <v>0</v>
      </c>
      <c r="Y2152" s="120"/>
    </row>
    <row r="2153" spans="1:25" ht="15">
      <c r="A2153" s="134" t="s">
        <v>593</v>
      </c>
      <c r="B2153" s="134" t="s">
        <v>1473</v>
      </c>
      <c r="C2153" s="134" t="s">
        <v>1720</v>
      </c>
      <c r="D2153" s="136">
        <f t="shared" si="600"/>
        <v>9.3693607646440324E-36</v>
      </c>
      <c r="E2153" s="136">
        <f t="shared" si="599"/>
        <v>184.13023998210349</v>
      </c>
      <c r="F2153" s="136">
        <v>0</v>
      </c>
      <c r="G2153" s="136">
        <f t="shared" si="604"/>
        <v>184.13023998210349</v>
      </c>
      <c r="H2153" s="136">
        <f t="shared" ca="1" si="598"/>
        <v>185</v>
      </c>
      <c r="I2153" s="154">
        <v>0</v>
      </c>
      <c r="J2153" s="347"/>
      <c r="K2153" t="s">
        <v>717</v>
      </c>
      <c r="L2153" t="s">
        <v>3660</v>
      </c>
      <c r="M2153" s="113" t="s">
        <v>3795</v>
      </c>
      <c r="N2153" s="113">
        <v>0</v>
      </c>
      <c r="O2153" s="113">
        <v>9100</v>
      </c>
      <c r="S2153" s="113">
        <v>0</v>
      </c>
      <c r="Y2153" s="120"/>
    </row>
    <row r="2154" spans="1:25" ht="15">
      <c r="A2154" s="134" t="s">
        <v>622</v>
      </c>
      <c r="B2154" s="134" t="s">
        <v>3307</v>
      </c>
      <c r="C2154" s="134" t="s">
        <v>3398</v>
      </c>
      <c r="D2154" s="136">
        <f t="shared" si="600"/>
        <v>9.8378288028762339E-36</v>
      </c>
      <c r="E2154" s="136">
        <f t="shared" si="599"/>
        <v>276.19535997315523</v>
      </c>
      <c r="F2154" s="136">
        <v>0</v>
      </c>
      <c r="G2154" s="136">
        <f t="shared" si="604"/>
        <v>276.19535997315523</v>
      </c>
      <c r="H2154" s="136">
        <f t="shared" ca="1" si="598"/>
        <v>277</v>
      </c>
      <c r="I2154" s="154">
        <v>0</v>
      </c>
      <c r="J2154" s="347"/>
      <c r="K2154" t="s">
        <v>648</v>
      </c>
      <c r="L2154" t="s">
        <v>2434</v>
      </c>
      <c r="M2154" s="113" t="s">
        <v>2697</v>
      </c>
      <c r="N2154" s="113">
        <v>0</v>
      </c>
      <c r="O2154" s="113">
        <v>300</v>
      </c>
      <c r="S2154" s="113">
        <v>0</v>
      </c>
      <c r="Y2154" s="120"/>
    </row>
    <row r="2155" spans="1:25" ht="15">
      <c r="A2155" s="134" t="s">
        <v>611</v>
      </c>
      <c r="B2155" s="134" t="s">
        <v>3660</v>
      </c>
      <c r="C2155" s="134" t="s">
        <v>3715</v>
      </c>
      <c r="D2155" s="136">
        <f t="shared" si="600"/>
        <v>1.0329720243020045E-35</v>
      </c>
      <c r="E2155" s="136">
        <f t="shared" si="599"/>
        <v>414.29303995973282</v>
      </c>
      <c r="F2155" s="136">
        <v>0</v>
      </c>
      <c r="G2155" s="136">
        <f t="shared" si="604"/>
        <v>414.29303995973282</v>
      </c>
      <c r="H2155" s="136">
        <f t="shared" ca="1" si="598"/>
        <v>415</v>
      </c>
      <c r="I2155" s="154">
        <v>0</v>
      </c>
      <c r="J2155" s="347"/>
      <c r="K2155" t="s">
        <v>1306</v>
      </c>
      <c r="L2155" t="s">
        <v>4275</v>
      </c>
      <c r="M2155" s="113" t="s">
        <v>4420</v>
      </c>
      <c r="N2155" s="113">
        <v>223000</v>
      </c>
      <c r="O2155" s="113">
        <v>0</v>
      </c>
      <c r="S2155" s="113">
        <v>0</v>
      </c>
      <c r="Y2155" s="120"/>
    </row>
    <row r="2156" spans="1:25" ht="15">
      <c r="A2156" s="134" t="s">
        <v>1355</v>
      </c>
      <c r="B2156" s="134" t="s">
        <v>1373</v>
      </c>
      <c r="C2156" s="134" t="s">
        <v>1462</v>
      </c>
      <c r="D2156" s="136">
        <f t="shared" si="600"/>
        <v>1.0846206255171048E-35</v>
      </c>
      <c r="E2156" s="136">
        <f t="shared" si="599"/>
        <v>621.43955993959923</v>
      </c>
      <c r="F2156" s="136">
        <v>0</v>
      </c>
      <c r="G2156" s="136">
        <f t="shared" si="604"/>
        <v>621.43955993959923</v>
      </c>
      <c r="H2156" s="136">
        <f t="shared" ca="1" si="598"/>
        <v>622</v>
      </c>
      <c r="I2156" s="154">
        <v>0</v>
      </c>
      <c r="J2156" s="347"/>
      <c r="K2156" t="s">
        <v>1359</v>
      </c>
      <c r="L2156" t="s">
        <v>2737</v>
      </c>
      <c r="M2156" s="113" t="s">
        <v>2837</v>
      </c>
      <c r="N2156" s="113">
        <v>0</v>
      </c>
      <c r="O2156" s="113">
        <v>8600</v>
      </c>
      <c r="S2156" s="113">
        <v>0</v>
      </c>
      <c r="Y2156" s="120"/>
    </row>
    <row r="2157" spans="1:25" ht="15">
      <c r="A2157" s="134" t="s">
        <v>475</v>
      </c>
      <c r="B2157" s="134" t="s">
        <v>2737</v>
      </c>
      <c r="C2157" s="134" t="s">
        <v>2908</v>
      </c>
      <c r="D2157" s="136">
        <f t="shared" si="600"/>
        <v>1.1388516567929601E-35</v>
      </c>
      <c r="E2157" s="136">
        <f t="shared" si="599"/>
        <v>932.1593399093988</v>
      </c>
      <c r="F2157" s="136">
        <v>0</v>
      </c>
      <c r="G2157" s="136">
        <f t="shared" si="604"/>
        <v>932.1593399093988</v>
      </c>
      <c r="H2157" s="136">
        <f t="shared" ca="1" si="598"/>
        <v>933</v>
      </c>
      <c r="I2157" s="154">
        <v>0</v>
      </c>
      <c r="J2157" s="347"/>
      <c r="K2157" t="s">
        <v>1350</v>
      </c>
      <c r="L2157" t="s">
        <v>3307</v>
      </c>
      <c r="M2157" s="113" t="s">
        <v>3514</v>
      </c>
      <c r="N2157" s="113">
        <v>3000</v>
      </c>
      <c r="O2157" s="113">
        <v>0</v>
      </c>
      <c r="S2157" s="113">
        <v>0</v>
      </c>
      <c r="Y2157" s="120"/>
    </row>
    <row r="2158" spans="1:25" ht="15">
      <c r="A2158" s="134" t="s">
        <v>626</v>
      </c>
      <c r="B2158" s="134" t="s">
        <v>1373</v>
      </c>
      <c r="C2158" s="134" t="s">
        <v>1463</v>
      </c>
      <c r="D2158" s="136">
        <f t="shared" si="600"/>
        <v>1.1957942396326082E-35</v>
      </c>
      <c r="E2158" s="136">
        <f t="shared" si="599"/>
        <v>1398.2390098640981</v>
      </c>
      <c r="F2158" s="136">
        <v>0</v>
      </c>
      <c r="G2158" s="136">
        <f t="shared" si="604"/>
        <v>1398.2390098640981</v>
      </c>
      <c r="H2158" s="136">
        <f t="shared" ca="1" si="598"/>
        <v>1399</v>
      </c>
      <c r="I2158" s="154">
        <v>0</v>
      </c>
      <c r="J2158" s="347"/>
      <c r="K2158" t="s">
        <v>1342</v>
      </c>
      <c r="L2158" t="s">
        <v>3660</v>
      </c>
      <c r="M2158" s="113" t="s">
        <v>3999</v>
      </c>
      <c r="N2158" s="113">
        <v>0</v>
      </c>
      <c r="O2158" s="113">
        <v>655400</v>
      </c>
      <c r="S2158" s="113">
        <v>0</v>
      </c>
      <c r="Y2158" s="120"/>
    </row>
    <row r="2159" spans="1:25" ht="15">
      <c r="A2159" s="134" t="s">
        <v>734</v>
      </c>
      <c r="B2159" s="134" t="s">
        <v>1763</v>
      </c>
      <c r="C2159" s="134" t="s">
        <v>2039</v>
      </c>
      <c r="D2159" s="136">
        <f t="shared" si="600"/>
        <v>1.2555839516142386E-35</v>
      </c>
      <c r="E2159" s="136">
        <f t="shared" si="599"/>
        <v>2097.3585147961471</v>
      </c>
      <c r="F2159" s="136">
        <v>0</v>
      </c>
      <c r="G2159" s="136">
        <f t="shared" si="604"/>
        <v>2097.3585147961471</v>
      </c>
      <c r="H2159" s="136">
        <f t="shared" ca="1" si="598"/>
        <v>2098</v>
      </c>
      <c r="I2159" s="154">
        <v>0</v>
      </c>
      <c r="J2159" s="347"/>
      <c r="K2159" t="s">
        <v>674</v>
      </c>
      <c r="L2159" t="s">
        <v>3543</v>
      </c>
      <c r="M2159" s="113" t="s">
        <v>3628</v>
      </c>
      <c r="N2159" s="113">
        <v>900</v>
      </c>
      <c r="O2159" s="113">
        <v>0</v>
      </c>
      <c r="S2159" s="113">
        <v>0</v>
      </c>
      <c r="Y2159" s="120"/>
    </row>
    <row r="2160" spans="1:25" ht="15">
      <c r="A2160" s="134" t="s">
        <v>479</v>
      </c>
      <c r="B2160" s="134" t="s">
        <v>3002</v>
      </c>
      <c r="C2160" s="134" t="s">
        <v>3266</v>
      </c>
      <c r="D2160" s="136">
        <f>D2159*0.75</f>
        <v>9.4168796371067892E-36</v>
      </c>
      <c r="E2160" s="136">
        <f>E2159*0.5</f>
        <v>1048.6792573980736</v>
      </c>
      <c r="F2160" s="136">
        <f ca="1">RANDBETWEEN(0,10000)</f>
        <v>686</v>
      </c>
      <c r="G2160" s="136">
        <f t="shared" ca="1" si="604"/>
        <v>1734.6792573980736</v>
      </c>
      <c r="H2160" s="136">
        <f t="shared" ca="1" si="598"/>
        <v>1689</v>
      </c>
      <c r="I2160" s="154">
        <v>0</v>
      </c>
      <c r="J2160" s="347"/>
      <c r="K2160" t="s">
        <v>431</v>
      </c>
      <c r="L2160" t="s">
        <v>2737</v>
      </c>
      <c r="M2160" s="113" t="s">
        <v>2738</v>
      </c>
      <c r="N2160" s="113">
        <v>0</v>
      </c>
      <c r="O2160" s="113">
        <v>6000</v>
      </c>
      <c r="S2160" s="113">
        <v>0</v>
      </c>
      <c r="Y2160" s="120"/>
    </row>
    <row r="2161" spans="1:25" ht="15">
      <c r="A2161" s="134" t="s">
        <v>461</v>
      </c>
      <c r="B2161" s="134" t="s">
        <v>2076</v>
      </c>
      <c r="C2161" s="134" t="s">
        <v>2172</v>
      </c>
      <c r="D2161" s="136">
        <f t="shared" si="600"/>
        <v>9.8877236189621286E-36</v>
      </c>
      <c r="E2161" s="136">
        <f t="shared" si="599"/>
        <v>1573.0188860971102</v>
      </c>
      <c r="F2161" s="136">
        <v>0</v>
      </c>
      <c r="G2161" s="136">
        <f t="shared" si="604"/>
        <v>1573.0188860971102</v>
      </c>
      <c r="H2161" s="136">
        <f t="shared" ca="1" si="598"/>
        <v>1574</v>
      </c>
      <c r="I2161" s="154">
        <v>0</v>
      </c>
      <c r="J2161" s="347"/>
      <c r="K2161" t="s">
        <v>453</v>
      </c>
      <c r="L2161" t="s">
        <v>3307</v>
      </c>
      <c r="M2161" s="113" t="s">
        <v>3415</v>
      </c>
      <c r="N2161" s="113">
        <v>0</v>
      </c>
      <c r="O2161" s="113">
        <v>0</v>
      </c>
      <c r="S2161" s="113">
        <v>0</v>
      </c>
      <c r="Y2161" s="120"/>
    </row>
    <row r="2162" spans="1:25" ht="15">
      <c r="A2162" s="134" t="s">
        <v>595</v>
      </c>
      <c r="B2162" s="134" t="s">
        <v>2434</v>
      </c>
      <c r="C2162" s="134" t="s">
        <v>2698</v>
      </c>
      <c r="D2162" s="136">
        <f t="shared" si="600"/>
        <v>1.0382109799910235E-35</v>
      </c>
      <c r="E2162" s="136">
        <f t="shared" si="599"/>
        <v>2359.5283291456653</v>
      </c>
      <c r="F2162" s="136">
        <v>0</v>
      </c>
      <c r="G2162" s="136">
        <f t="shared" si="604"/>
        <v>2359.5283291456653</v>
      </c>
      <c r="H2162" s="136">
        <f t="shared" ca="1" si="598"/>
        <v>2360</v>
      </c>
      <c r="I2162" s="154">
        <v>0</v>
      </c>
      <c r="J2162" s="347"/>
      <c r="K2162" t="s">
        <v>679</v>
      </c>
      <c r="L2162" t="s">
        <v>1473</v>
      </c>
      <c r="M2162" s="113" t="s">
        <v>1583</v>
      </c>
      <c r="N2162" s="113">
        <v>10600</v>
      </c>
      <c r="O2162" s="113">
        <v>0</v>
      </c>
      <c r="S2162" s="113">
        <v>0</v>
      </c>
      <c r="Y2162" s="120"/>
    </row>
    <row r="2163" spans="1:25" ht="15">
      <c r="A2163" s="134" t="s">
        <v>727</v>
      </c>
      <c r="B2163" s="134" t="s">
        <v>1763</v>
      </c>
      <c r="C2163" s="134" t="s">
        <v>2040</v>
      </c>
      <c r="D2163" s="136">
        <f t="shared" si="600"/>
        <v>1.0901215289905748E-35</v>
      </c>
      <c r="E2163" s="136">
        <f t="shared" si="599"/>
        <v>3539.292493718498</v>
      </c>
      <c r="F2163" s="136">
        <v>0</v>
      </c>
      <c r="G2163" s="136">
        <f t="shared" si="604"/>
        <v>3539.292493718498</v>
      </c>
      <c r="H2163" s="136">
        <f t="shared" ca="1" si="598"/>
        <v>3540</v>
      </c>
      <c r="I2163" s="154">
        <v>0</v>
      </c>
      <c r="J2163" s="347"/>
      <c r="K2163" t="s">
        <v>533</v>
      </c>
      <c r="L2163" t="s">
        <v>3307</v>
      </c>
      <c r="M2163" s="113" t="s">
        <v>3461</v>
      </c>
      <c r="N2163" s="113">
        <v>1100</v>
      </c>
      <c r="O2163" s="113">
        <v>0</v>
      </c>
      <c r="S2163" s="113">
        <v>0</v>
      </c>
      <c r="Y2163" s="120"/>
    </row>
    <row r="2164" spans="1:25" ht="15">
      <c r="A2164" s="134" t="s">
        <v>489</v>
      </c>
      <c r="B2164" s="134" t="s">
        <v>3660</v>
      </c>
      <c r="C2164" s="134" t="s">
        <v>4004</v>
      </c>
      <c r="D2164" s="136">
        <f>D2163*0.75</f>
        <v>8.1759114674293111E-36</v>
      </c>
      <c r="E2164" s="136">
        <f>E2163*0.01</f>
        <v>35.392924937184979</v>
      </c>
      <c r="F2164" s="136">
        <f ca="1">RANDBETWEEN(0,10000)</f>
        <v>1862</v>
      </c>
      <c r="G2164" s="136">
        <f t="shared" ca="1" si="604"/>
        <v>1897.3929249371849</v>
      </c>
      <c r="H2164" s="136">
        <f t="shared" ca="1" si="598"/>
        <v>223</v>
      </c>
      <c r="I2164" s="154">
        <v>0</v>
      </c>
      <c r="J2164" s="347"/>
      <c r="K2164" t="s">
        <v>657</v>
      </c>
      <c r="L2164" t="s">
        <v>3543</v>
      </c>
      <c r="M2164" s="113" t="s">
        <v>3585</v>
      </c>
      <c r="N2164" s="113">
        <v>2000</v>
      </c>
      <c r="O2164" s="113">
        <v>0</v>
      </c>
      <c r="S2164" s="113">
        <v>0</v>
      </c>
      <c r="Y2164" s="120"/>
    </row>
    <row r="2165" spans="1:25" ht="15">
      <c r="A2165" s="134" t="s">
        <v>605</v>
      </c>
      <c r="B2165" s="134" t="s">
        <v>1473</v>
      </c>
      <c r="C2165" s="134" t="s">
        <v>1721</v>
      </c>
      <c r="D2165" s="136">
        <f t="shared" si="600"/>
        <v>8.5847070408007776E-36</v>
      </c>
      <c r="E2165" s="136">
        <f t="shared" si="599"/>
        <v>53.089387405777472</v>
      </c>
      <c r="F2165" s="136">
        <v>0</v>
      </c>
      <c r="G2165" s="136">
        <f t="shared" si="604"/>
        <v>53.089387405777472</v>
      </c>
      <c r="H2165" s="136">
        <f t="shared" ca="1" si="598"/>
        <v>54</v>
      </c>
      <c r="I2165" s="154">
        <v>0</v>
      </c>
      <c r="J2165" s="347"/>
      <c r="K2165" t="s">
        <v>605</v>
      </c>
      <c r="L2165" t="s">
        <v>4275</v>
      </c>
      <c r="M2165" s="113" t="s">
        <v>4381</v>
      </c>
      <c r="N2165" s="113">
        <v>700</v>
      </c>
      <c r="O2165" s="113">
        <v>0</v>
      </c>
      <c r="S2165" s="113">
        <v>0</v>
      </c>
      <c r="Y2165" s="120"/>
    </row>
    <row r="2166" spans="1:25" ht="15">
      <c r="A2166" s="134" t="s">
        <v>789</v>
      </c>
      <c r="B2166" s="134" t="s">
        <v>3660</v>
      </c>
      <c r="C2166" s="134" t="s">
        <v>4005</v>
      </c>
      <c r="D2166" s="136">
        <f t="shared" si="600"/>
        <v>9.013942392840817E-36</v>
      </c>
      <c r="E2166" s="136">
        <f t="shared" si="599"/>
        <v>79.634081108666209</v>
      </c>
      <c r="F2166" s="136">
        <v>0</v>
      </c>
      <c r="G2166" s="136">
        <f t="shared" si="604"/>
        <v>79.634081108666209</v>
      </c>
      <c r="H2166" s="136">
        <f t="shared" ca="1" si="598"/>
        <v>80</v>
      </c>
      <c r="I2166" s="154">
        <v>0</v>
      </c>
      <c r="J2166" s="347"/>
      <c r="K2166" t="s">
        <v>600</v>
      </c>
      <c r="L2166" t="s">
        <v>1763</v>
      </c>
      <c r="M2166" s="113" t="s">
        <v>1812</v>
      </c>
      <c r="N2166" s="113">
        <v>0</v>
      </c>
      <c r="O2166" s="113">
        <v>0</v>
      </c>
      <c r="S2166" s="113">
        <v>0</v>
      </c>
      <c r="Y2166" s="120"/>
    </row>
    <row r="2167" spans="1:25" ht="15">
      <c r="A2167" s="134" t="s">
        <v>648</v>
      </c>
      <c r="B2167" s="134" t="s">
        <v>2434</v>
      </c>
      <c r="C2167" s="134" t="s">
        <v>2697</v>
      </c>
      <c r="D2167" s="136">
        <f t="shared" si="600"/>
        <v>9.4646395124828589E-36</v>
      </c>
      <c r="E2167" s="136">
        <f t="shared" si="599"/>
        <v>119.45112166299931</v>
      </c>
      <c r="F2167" s="136">
        <v>0</v>
      </c>
      <c r="G2167" s="136">
        <f t="shared" si="604"/>
        <v>119.45112166299931</v>
      </c>
      <c r="H2167" s="136">
        <f t="shared" ca="1" si="598"/>
        <v>120</v>
      </c>
      <c r="I2167" s="154">
        <v>0</v>
      </c>
      <c r="J2167" s="347"/>
      <c r="K2167" t="s">
        <v>1297</v>
      </c>
      <c r="L2167" t="s">
        <v>4124</v>
      </c>
      <c r="M2167" s="113" t="s">
        <v>4133</v>
      </c>
      <c r="N2167" s="113">
        <v>2000</v>
      </c>
      <c r="O2167" s="113">
        <v>0</v>
      </c>
      <c r="S2167" s="113">
        <v>0</v>
      </c>
      <c r="Y2167" s="120"/>
    </row>
    <row r="2168" spans="1:25" ht="15">
      <c r="A2168" s="134" t="s">
        <v>1296</v>
      </c>
      <c r="B2168" s="134" t="s">
        <v>2737</v>
      </c>
      <c r="C2168" s="134" t="s">
        <v>2969</v>
      </c>
      <c r="D2168" s="136">
        <f>D2167*0.75</f>
        <v>7.0984796343621448E-36</v>
      </c>
      <c r="E2168" s="136">
        <f>E2167*0.5</f>
        <v>59.725560831499656</v>
      </c>
      <c r="F2168" s="136">
        <f ca="1">RANDBETWEEN(0,10000)</f>
        <v>126</v>
      </c>
      <c r="G2168" s="136">
        <f t="shared" ca="1" si="604"/>
        <v>185.72556083149965</v>
      </c>
      <c r="H2168" s="136">
        <f t="shared" ca="1" si="598"/>
        <v>88</v>
      </c>
      <c r="I2168" s="154">
        <v>4763.8602350499996</v>
      </c>
      <c r="J2168" s="347"/>
      <c r="K2168" t="s">
        <v>1290</v>
      </c>
      <c r="L2168" t="s">
        <v>2434</v>
      </c>
      <c r="M2168" s="113" t="s">
        <v>2699</v>
      </c>
      <c r="N2168" s="113">
        <v>0</v>
      </c>
      <c r="O2168" s="113">
        <v>43600</v>
      </c>
      <c r="S2168" s="113">
        <v>0</v>
      </c>
      <c r="Y2168" s="120"/>
    </row>
    <row r="2169" spans="1:25" ht="15">
      <c r="A2169" s="134" t="s">
        <v>1346</v>
      </c>
      <c r="B2169" s="134" t="s">
        <v>3002</v>
      </c>
      <c r="C2169" s="134" t="s">
        <v>3013</v>
      </c>
      <c r="D2169" s="136">
        <f t="shared" si="600"/>
        <v>7.4534036160802523E-36</v>
      </c>
      <c r="E2169" s="136">
        <f t="shared" si="599"/>
        <v>89.588341247249488</v>
      </c>
      <c r="F2169" s="136">
        <v>0</v>
      </c>
      <c r="G2169" s="136">
        <f t="shared" si="604"/>
        <v>89.588341247249488</v>
      </c>
      <c r="H2169" s="136">
        <f t="shared" ca="1" si="598"/>
        <v>90</v>
      </c>
      <c r="I2169" s="154">
        <v>0</v>
      </c>
      <c r="J2169" s="347"/>
      <c r="K2169" t="s">
        <v>577</v>
      </c>
      <c r="L2169" t="s">
        <v>260</v>
      </c>
      <c r="M2169" s="113" t="s">
        <v>1111</v>
      </c>
      <c r="N2169" s="113">
        <v>0</v>
      </c>
      <c r="O2169" s="113">
        <v>0</v>
      </c>
      <c r="S2169" s="113">
        <v>0</v>
      </c>
      <c r="Y2169" s="120"/>
    </row>
    <row r="2170" spans="1:25" ht="15">
      <c r="A2170" s="134" t="s">
        <v>512</v>
      </c>
      <c r="B2170" s="134" t="s">
        <v>3002</v>
      </c>
      <c r="C2170" s="134" t="s">
        <v>3048</v>
      </c>
      <c r="D2170" s="136">
        <f t="shared" si="600"/>
        <v>7.8260737968842654E-36</v>
      </c>
      <c r="E2170" s="136">
        <f t="shared" si="599"/>
        <v>134.38251187087423</v>
      </c>
      <c r="F2170" s="136">
        <v>0</v>
      </c>
      <c r="G2170" s="136">
        <f t="shared" si="604"/>
        <v>134.38251187087423</v>
      </c>
      <c r="H2170" s="136">
        <f t="shared" ca="1" si="598"/>
        <v>135</v>
      </c>
      <c r="I2170" s="154">
        <v>0</v>
      </c>
      <c r="J2170" s="347"/>
      <c r="K2170" t="s">
        <v>442</v>
      </c>
      <c r="L2170" t="s">
        <v>4048</v>
      </c>
      <c r="M2170" s="113" t="s">
        <v>4090</v>
      </c>
      <c r="N2170" s="113">
        <v>0</v>
      </c>
      <c r="O2170" s="113">
        <v>0</v>
      </c>
      <c r="S2170" s="113">
        <v>0</v>
      </c>
      <c r="Y2170" s="120"/>
    </row>
    <row r="2171" spans="1:25" ht="15">
      <c r="A2171" s="134" t="s">
        <v>636</v>
      </c>
      <c r="B2171" s="134" t="s">
        <v>2434</v>
      </c>
      <c r="C2171" s="134" t="s">
        <v>2461</v>
      </c>
      <c r="D2171" s="136">
        <f t="shared" si="600"/>
        <v>8.2173774867284786E-36</v>
      </c>
      <c r="E2171" s="136">
        <f t="shared" si="599"/>
        <v>201.57376780631134</v>
      </c>
      <c r="F2171" s="136">
        <v>0</v>
      </c>
      <c r="G2171" s="136">
        <f t="shared" si="604"/>
        <v>201.57376780631134</v>
      </c>
      <c r="H2171" s="136">
        <f t="shared" ca="1" si="598"/>
        <v>202</v>
      </c>
      <c r="I2171" s="154">
        <v>0</v>
      </c>
      <c r="J2171" s="347"/>
      <c r="K2171" t="s">
        <v>730</v>
      </c>
      <c r="L2171" t="s">
        <v>1473</v>
      </c>
      <c r="M2171" s="113" t="s">
        <v>1595</v>
      </c>
      <c r="N2171" s="113">
        <v>1800</v>
      </c>
      <c r="O2171" s="113">
        <v>0</v>
      </c>
      <c r="S2171" s="113">
        <v>0</v>
      </c>
      <c r="Y2171" s="120"/>
    </row>
    <row r="2172" spans="1:25" ht="15">
      <c r="A2172" s="134" t="s">
        <v>642</v>
      </c>
      <c r="B2172" s="134" t="s">
        <v>3307</v>
      </c>
      <c r="C2172" s="134" t="s">
        <v>3515</v>
      </c>
      <c r="D2172" s="136">
        <f t="shared" si="600"/>
        <v>8.6282463610649024E-36</v>
      </c>
      <c r="E2172" s="136">
        <f t="shared" si="599"/>
        <v>302.36065170946699</v>
      </c>
      <c r="F2172" s="136">
        <v>0</v>
      </c>
      <c r="G2172" s="136">
        <f t="shared" si="604"/>
        <v>302.36065170946699</v>
      </c>
      <c r="H2172" s="136">
        <f t="shared" ca="1" si="598"/>
        <v>303</v>
      </c>
      <c r="I2172" s="154">
        <v>0</v>
      </c>
      <c r="J2172" s="347"/>
      <c r="K2172" t="s">
        <v>653</v>
      </c>
      <c r="L2172" t="s">
        <v>1763</v>
      </c>
      <c r="M2172" s="113" t="s">
        <v>1832</v>
      </c>
      <c r="N2172" s="113">
        <v>0</v>
      </c>
      <c r="O2172" s="113">
        <v>2700</v>
      </c>
      <c r="S2172" s="113">
        <v>0</v>
      </c>
      <c r="Y2172" s="120"/>
    </row>
    <row r="2173" spans="1:25" ht="15">
      <c r="A2173" s="134" t="s">
        <v>466</v>
      </c>
      <c r="B2173" s="134" t="s">
        <v>3660</v>
      </c>
      <c r="C2173" s="134" t="s">
        <v>3895</v>
      </c>
      <c r="D2173" s="136">
        <f>D2172*0.75</f>
        <v>6.4711847707986771E-36</v>
      </c>
      <c r="E2173" s="136">
        <f>E2172*0.01</f>
        <v>3.0236065170946702</v>
      </c>
      <c r="F2173" s="136">
        <f ca="1">RANDBETWEEN(0,10000)</f>
        <v>9330</v>
      </c>
      <c r="G2173" s="136">
        <f t="shared" ca="1" si="604"/>
        <v>9333.0236065170939</v>
      </c>
      <c r="H2173" s="136">
        <f t="shared" ca="1" si="598"/>
        <v>153</v>
      </c>
      <c r="I2173" s="154">
        <v>0</v>
      </c>
      <c r="J2173" s="347"/>
      <c r="K2173" t="s">
        <v>1319</v>
      </c>
      <c r="L2173" t="s">
        <v>4275</v>
      </c>
      <c r="M2173" s="113" t="s">
        <v>4336</v>
      </c>
      <c r="N2173" s="113">
        <v>225100</v>
      </c>
      <c r="O2173" s="113">
        <v>0</v>
      </c>
      <c r="S2173" s="113">
        <v>0</v>
      </c>
      <c r="Y2173" s="120"/>
    </row>
    <row r="2174" spans="1:25" ht="15">
      <c r="A2174" s="134" t="s">
        <v>603</v>
      </c>
      <c r="B2174" s="134" t="s">
        <v>1473</v>
      </c>
      <c r="C2174" s="134" t="s">
        <v>1507</v>
      </c>
      <c r="D2174" s="136">
        <f t="shared" si="600"/>
        <v>6.7947440093386115E-36</v>
      </c>
      <c r="E2174" s="136">
        <f t="shared" si="599"/>
        <v>4.5354097756420053</v>
      </c>
      <c r="F2174" s="136">
        <v>0</v>
      </c>
      <c r="G2174" s="136">
        <f t="shared" si="604"/>
        <v>4.5354097756420053</v>
      </c>
      <c r="H2174" s="136">
        <f t="shared" ca="1" si="598"/>
        <v>5</v>
      </c>
      <c r="I2174" s="154">
        <v>0</v>
      </c>
      <c r="J2174" s="347"/>
      <c r="K2174" t="s">
        <v>515</v>
      </c>
      <c r="L2174" t="s">
        <v>3660</v>
      </c>
      <c r="M2174" s="113" t="s">
        <v>3754</v>
      </c>
      <c r="N2174" s="113">
        <v>0</v>
      </c>
      <c r="O2174" s="113">
        <v>15200</v>
      </c>
      <c r="S2174" s="113">
        <v>0</v>
      </c>
      <c r="Y2174" s="120"/>
    </row>
    <row r="2175" spans="1:25" ht="15">
      <c r="A2175" s="134" t="s">
        <v>746</v>
      </c>
      <c r="B2175" s="134" t="s">
        <v>3660</v>
      </c>
      <c r="C2175" s="134" t="s">
        <v>4006</v>
      </c>
      <c r="D2175" s="136">
        <f t="shared" si="600"/>
        <v>7.1344812098055424E-36</v>
      </c>
      <c r="E2175" s="136">
        <f t="shared" si="599"/>
        <v>6.803114663463008</v>
      </c>
      <c r="F2175" s="136">
        <v>0</v>
      </c>
      <c r="G2175" s="136">
        <f t="shared" si="604"/>
        <v>6.803114663463008</v>
      </c>
      <c r="H2175" s="136">
        <f t="shared" ca="1" si="598"/>
        <v>7</v>
      </c>
      <c r="I2175" s="154">
        <v>0</v>
      </c>
      <c r="J2175" s="347"/>
      <c r="K2175" t="s">
        <v>680</v>
      </c>
      <c r="L2175" t="s">
        <v>1473</v>
      </c>
      <c r="M2175" s="113" t="s">
        <v>1561</v>
      </c>
      <c r="N2175" s="113">
        <v>2900</v>
      </c>
      <c r="O2175" s="113">
        <v>0</v>
      </c>
      <c r="S2175" s="113">
        <v>0</v>
      </c>
      <c r="Y2175" s="120"/>
    </row>
    <row r="2176" spans="1:25" ht="15">
      <c r="A2176" s="134" t="s">
        <v>624</v>
      </c>
      <c r="B2176" s="134" t="s">
        <v>1373</v>
      </c>
      <c r="C2176" s="134" t="s">
        <v>1442</v>
      </c>
      <c r="D2176" s="136">
        <f t="shared" si="600"/>
        <v>7.4912052702958203E-36</v>
      </c>
      <c r="E2176" s="136">
        <f t="shared" si="599"/>
        <v>10.204671995194513</v>
      </c>
      <c r="F2176" s="136">
        <v>0</v>
      </c>
      <c r="G2176" s="136">
        <f t="shared" si="604"/>
        <v>10.204671995194513</v>
      </c>
      <c r="H2176" s="136">
        <f t="shared" ca="1" si="598"/>
        <v>11</v>
      </c>
      <c r="I2176" s="154">
        <v>0</v>
      </c>
      <c r="J2176" s="347"/>
      <c r="K2176" t="s">
        <v>743</v>
      </c>
      <c r="L2176" t="s">
        <v>1763</v>
      </c>
      <c r="M2176" s="113" t="s">
        <v>2041</v>
      </c>
      <c r="N2176" s="113">
        <v>0</v>
      </c>
      <c r="O2176" s="113">
        <v>1400</v>
      </c>
      <c r="S2176" s="113">
        <v>0</v>
      </c>
      <c r="Y2176" s="120"/>
    </row>
    <row r="2177" spans="1:25" ht="15">
      <c r="A2177" s="134" t="s">
        <v>495</v>
      </c>
      <c r="B2177" s="134" t="s">
        <v>2737</v>
      </c>
      <c r="C2177" s="134" t="s">
        <v>2927</v>
      </c>
      <c r="D2177" s="136">
        <f t="shared" si="600"/>
        <v>7.8657655338106122E-36</v>
      </c>
      <c r="E2177" s="136">
        <f t="shared" si="599"/>
        <v>15.307007992791769</v>
      </c>
      <c r="F2177" s="136">
        <v>0</v>
      </c>
      <c r="G2177" s="136">
        <f t="shared" si="604"/>
        <v>15.307007992791769</v>
      </c>
      <c r="H2177" s="136">
        <f t="shared" ca="1" si="598"/>
        <v>16</v>
      </c>
      <c r="I2177" s="154">
        <v>194.28891999999996</v>
      </c>
      <c r="J2177" s="347"/>
      <c r="K2177" t="s">
        <v>672</v>
      </c>
      <c r="L2177" t="s">
        <v>3002</v>
      </c>
      <c r="M2177" s="113" t="s">
        <v>3225</v>
      </c>
      <c r="N2177" s="113">
        <v>0</v>
      </c>
      <c r="O2177" s="113">
        <v>-400</v>
      </c>
      <c r="S2177" s="113">
        <v>0</v>
      </c>
      <c r="Y2177" s="120"/>
    </row>
    <row r="2178" spans="1:25" ht="15">
      <c r="A2178" s="134" t="s">
        <v>698</v>
      </c>
      <c r="B2178" s="134" t="s">
        <v>2076</v>
      </c>
      <c r="C2178" s="134" t="s">
        <v>2393</v>
      </c>
      <c r="D2178" s="136">
        <f>D2177*0.75</f>
        <v>5.8993241503579588E-36</v>
      </c>
      <c r="E2178" s="136">
        <f>E2177*0.01</f>
        <v>0.15307007992791768</v>
      </c>
      <c r="F2178" s="136">
        <f ca="1">RANDBETWEEN(0,10000)</f>
        <v>3982</v>
      </c>
      <c r="G2178" s="136">
        <f t="shared" ca="1" si="604"/>
        <v>3982.1530700799281</v>
      </c>
      <c r="H2178" s="136">
        <f t="shared" ca="1" si="598"/>
        <v>2647</v>
      </c>
      <c r="I2178" s="154">
        <v>0</v>
      </c>
      <c r="J2178" s="347"/>
      <c r="K2178" t="s">
        <v>475</v>
      </c>
      <c r="L2178" t="s">
        <v>1763</v>
      </c>
      <c r="M2178" s="113" t="s">
        <v>1952</v>
      </c>
      <c r="N2178" s="113">
        <v>0</v>
      </c>
      <c r="O2178" s="113">
        <v>78000</v>
      </c>
      <c r="S2178" s="113">
        <v>0</v>
      </c>
      <c r="Y2178" s="120"/>
    </row>
    <row r="2179" spans="1:25" ht="15">
      <c r="A2179" s="134" t="s">
        <v>497</v>
      </c>
      <c r="B2179" s="134" t="s">
        <v>3002</v>
      </c>
      <c r="C2179" s="134" t="s">
        <v>3192</v>
      </c>
      <c r="D2179" s="136">
        <f t="shared" si="600"/>
        <v>6.1942903578758572E-36</v>
      </c>
      <c r="E2179" s="136">
        <f t="shared" si="599"/>
        <v>0.22960511989187654</v>
      </c>
      <c r="F2179" s="136">
        <v>0</v>
      </c>
      <c r="G2179" s="136">
        <f t="shared" si="604"/>
        <v>0.22960511989187654</v>
      </c>
      <c r="H2179" s="136">
        <f t="shared" ref="H2179:H2242" ca="1" si="608">RANDBETWEEN(E2179,G2179)</f>
        <v>1</v>
      </c>
      <c r="I2179" s="154">
        <v>0</v>
      </c>
      <c r="J2179" s="347"/>
      <c r="K2179" t="s">
        <v>676</v>
      </c>
      <c r="L2179" t="s">
        <v>3660</v>
      </c>
      <c r="M2179" s="113" t="s">
        <v>3851</v>
      </c>
      <c r="N2179" s="113">
        <v>0</v>
      </c>
      <c r="O2179" s="113">
        <v>36200</v>
      </c>
      <c r="S2179" s="113">
        <v>0</v>
      </c>
      <c r="Y2179" s="120"/>
    </row>
    <row r="2180" spans="1:25" ht="15">
      <c r="A2180" s="134" t="s">
        <v>1323</v>
      </c>
      <c r="B2180" s="134" t="s">
        <v>3543</v>
      </c>
      <c r="C2180" s="134" t="s">
        <v>3645</v>
      </c>
      <c r="D2180" s="136">
        <f>D2179*0.75</f>
        <v>4.6457177684068929E-36</v>
      </c>
      <c r="E2180" s="136">
        <f>E2179*0.5</f>
        <v>0.11480255994593827</v>
      </c>
      <c r="F2180" s="136">
        <f ca="1">RANDBETWEEN(0,10000)</f>
        <v>5932</v>
      </c>
      <c r="G2180" s="136">
        <f t="shared" ca="1" si="604"/>
        <v>5932.1148025599459</v>
      </c>
      <c r="H2180" s="136">
        <f t="shared" ca="1" si="608"/>
        <v>1093</v>
      </c>
      <c r="I2180" s="154">
        <v>0</v>
      </c>
      <c r="J2180" s="347"/>
      <c r="K2180" t="s">
        <v>508</v>
      </c>
      <c r="L2180" t="s">
        <v>4275</v>
      </c>
      <c r="M2180" s="113" t="s">
        <v>4417</v>
      </c>
      <c r="N2180" s="113">
        <v>0</v>
      </c>
      <c r="O2180" s="113">
        <v>0</v>
      </c>
      <c r="S2180" s="113">
        <v>0</v>
      </c>
      <c r="Y2180" s="120"/>
    </row>
    <row r="2181" spans="1:25" ht="15">
      <c r="A2181" s="134" t="s">
        <v>1350</v>
      </c>
      <c r="B2181" s="134" t="s">
        <v>2737</v>
      </c>
      <c r="C2181" s="134" t="s">
        <v>2943</v>
      </c>
      <c r="D2181" s="136">
        <f t="shared" si="600"/>
        <v>4.8780036568272376E-36</v>
      </c>
      <c r="E2181" s="136">
        <f t="shared" ref="E2181:E2244" si="609">E2180*1.5</f>
        <v>0.17220383991890742</v>
      </c>
      <c r="F2181" s="136">
        <v>0</v>
      </c>
      <c r="G2181" s="136">
        <f t="shared" si="604"/>
        <v>0.17220383991890742</v>
      </c>
      <c r="H2181" s="136">
        <f t="shared" ca="1" si="608"/>
        <v>1</v>
      </c>
      <c r="I2181" s="154">
        <v>0</v>
      </c>
      <c r="J2181" s="347"/>
      <c r="K2181" t="s">
        <v>442</v>
      </c>
      <c r="L2181" t="s">
        <v>1763</v>
      </c>
      <c r="M2181" s="113" t="s">
        <v>1909</v>
      </c>
      <c r="N2181" s="113">
        <v>0</v>
      </c>
      <c r="O2181" s="113">
        <v>81500</v>
      </c>
      <c r="S2181" s="113">
        <v>0</v>
      </c>
      <c r="Y2181" s="120"/>
    </row>
    <row r="2182" spans="1:25" ht="15">
      <c r="A2182" s="134" t="s">
        <v>538</v>
      </c>
      <c r="B2182" s="134" t="s">
        <v>2076</v>
      </c>
      <c r="C2182" s="134" t="s">
        <v>2355</v>
      </c>
      <c r="D2182" s="136">
        <f t="shared" ref="D2182:D2184" si="610">D2181*0.75</f>
        <v>3.658502742620428E-36</v>
      </c>
      <c r="E2182" s="136">
        <f t="shared" ref="E2182:E2184" si="611">E2181*0.5</f>
        <v>8.610191995945371E-2</v>
      </c>
      <c r="F2182" s="136">
        <f t="shared" ref="F2182:F2184" ca="1" si="612">RANDBETWEEN(0,10000)</f>
        <v>501</v>
      </c>
      <c r="G2182" s="136">
        <f t="shared" ca="1" si="604"/>
        <v>501.08610191995945</v>
      </c>
      <c r="H2182" s="136">
        <f t="shared" ca="1" si="608"/>
        <v>497</v>
      </c>
      <c r="I2182" s="154">
        <v>0</v>
      </c>
      <c r="J2182" s="347"/>
      <c r="K2182" t="s">
        <v>560</v>
      </c>
      <c r="L2182" t="s">
        <v>1473</v>
      </c>
      <c r="M2182" s="113" t="s">
        <v>1512</v>
      </c>
      <c r="N2182" s="113">
        <v>109900</v>
      </c>
      <c r="O2182" s="113">
        <v>0</v>
      </c>
      <c r="S2182" s="113">
        <v>0</v>
      </c>
      <c r="Y2182" s="120"/>
    </row>
    <row r="2183" spans="1:25" ht="15">
      <c r="A2183" s="134" t="s">
        <v>526</v>
      </c>
      <c r="B2183" s="134" t="s">
        <v>2076</v>
      </c>
      <c r="C2183" s="134" t="s">
        <v>2394</v>
      </c>
      <c r="D2183" s="136">
        <f t="shared" si="610"/>
        <v>2.7438770569653209E-36</v>
      </c>
      <c r="E2183" s="136">
        <f t="shared" si="611"/>
        <v>4.3050959979726855E-2</v>
      </c>
      <c r="F2183" s="136">
        <f t="shared" ca="1" si="612"/>
        <v>4338</v>
      </c>
      <c r="G2183" s="136">
        <f t="shared" ca="1" si="604"/>
        <v>4338.0430509599801</v>
      </c>
      <c r="H2183" s="136">
        <f t="shared" ca="1" si="608"/>
        <v>2389</v>
      </c>
      <c r="I2183" s="154">
        <v>0</v>
      </c>
      <c r="J2183" s="347"/>
      <c r="K2183" t="s">
        <v>478</v>
      </c>
      <c r="L2183" t="s">
        <v>3002</v>
      </c>
      <c r="M2183" s="113" t="s">
        <v>3125</v>
      </c>
      <c r="N2183" s="113">
        <v>0</v>
      </c>
      <c r="O2183" s="113">
        <v>17000</v>
      </c>
      <c r="S2183" s="113">
        <v>0</v>
      </c>
      <c r="Y2183" s="120"/>
    </row>
    <row r="2184" spans="1:25" ht="15">
      <c r="A2184" s="134" t="s">
        <v>1319</v>
      </c>
      <c r="B2184" s="134" t="s">
        <v>2076</v>
      </c>
      <c r="C2184" s="134" t="s">
        <v>2353</v>
      </c>
      <c r="D2184" s="136">
        <f t="shared" si="610"/>
        <v>2.0579077927239907E-36</v>
      </c>
      <c r="E2184" s="136">
        <f t="shared" si="611"/>
        <v>2.1525479989863427E-2</v>
      </c>
      <c r="F2184" s="136">
        <f t="shared" ca="1" si="612"/>
        <v>1781</v>
      </c>
      <c r="G2184" s="136">
        <f t="shared" ca="1" si="604"/>
        <v>1781.0215254799898</v>
      </c>
      <c r="H2184" s="136">
        <f t="shared" ca="1" si="608"/>
        <v>1137</v>
      </c>
      <c r="I2184" s="154">
        <v>1173.51201569</v>
      </c>
      <c r="J2184" s="347"/>
      <c r="K2184" t="s">
        <v>780</v>
      </c>
      <c r="L2184" t="s">
        <v>2434</v>
      </c>
      <c r="M2184" s="113" t="s">
        <v>2700</v>
      </c>
      <c r="N2184" s="113">
        <v>0</v>
      </c>
      <c r="O2184" s="113">
        <v>700</v>
      </c>
      <c r="S2184" s="113">
        <v>0</v>
      </c>
      <c r="Y2184" s="120"/>
    </row>
    <row r="2185" spans="1:25" ht="15">
      <c r="A2185" s="134" t="s">
        <v>555</v>
      </c>
      <c r="B2185" s="134" t="s">
        <v>1763</v>
      </c>
      <c r="C2185" s="134" t="s">
        <v>1872</v>
      </c>
      <c r="D2185" s="136">
        <f t="shared" ref="D2185:D2245" si="613">D2184*1.05</f>
        <v>2.1608031823601902E-36</v>
      </c>
      <c r="E2185" s="136">
        <f t="shared" si="609"/>
        <v>3.2288219984795141E-2</v>
      </c>
      <c r="F2185" s="136">
        <v>0</v>
      </c>
      <c r="G2185" s="136">
        <f t="shared" si="604"/>
        <v>3.2288219984795141E-2</v>
      </c>
      <c r="H2185" s="136">
        <f t="shared" ca="1" si="608"/>
        <v>1</v>
      </c>
      <c r="I2185" s="154">
        <v>0</v>
      </c>
      <c r="J2185" s="347"/>
      <c r="K2185" t="s">
        <v>580</v>
      </c>
      <c r="L2185" t="s">
        <v>260</v>
      </c>
      <c r="M2185" s="113" t="s">
        <v>1112</v>
      </c>
      <c r="N2185" s="113">
        <v>0</v>
      </c>
      <c r="O2185" s="113">
        <v>0</v>
      </c>
      <c r="S2185" s="113">
        <v>0</v>
      </c>
      <c r="Y2185" s="120"/>
    </row>
    <row r="2186" spans="1:25" ht="15">
      <c r="A2186" s="134" t="s">
        <v>552</v>
      </c>
      <c r="B2186" s="134" t="s">
        <v>2737</v>
      </c>
      <c r="C2186" s="134" t="s">
        <v>2940</v>
      </c>
      <c r="D2186" s="136">
        <f t="shared" si="613"/>
        <v>2.2688433414781999E-36</v>
      </c>
      <c r="E2186" s="136">
        <f t="shared" si="609"/>
        <v>4.8432329977192712E-2</v>
      </c>
      <c r="F2186" s="136">
        <v>0</v>
      </c>
      <c r="G2186" s="136">
        <f t="shared" si="604"/>
        <v>4.8432329977192712E-2</v>
      </c>
      <c r="H2186" s="136">
        <f t="shared" ca="1" si="608"/>
        <v>1</v>
      </c>
      <c r="I2186" s="154">
        <v>0</v>
      </c>
      <c r="J2186" s="347"/>
      <c r="K2186" t="s">
        <v>711</v>
      </c>
      <c r="L2186" t="s">
        <v>3002</v>
      </c>
      <c r="M2186" s="113" t="s">
        <v>3267</v>
      </c>
      <c r="N2186" s="113">
        <v>0</v>
      </c>
      <c r="O2186" s="113">
        <v>0</v>
      </c>
      <c r="S2186" s="113">
        <v>0</v>
      </c>
      <c r="Y2186" s="120"/>
    </row>
    <row r="2187" spans="1:25" ht="15">
      <c r="A2187" s="134" t="s">
        <v>750</v>
      </c>
      <c r="B2187" s="134" t="s">
        <v>3660</v>
      </c>
      <c r="C2187" s="134" t="s">
        <v>3929</v>
      </c>
      <c r="D2187" s="136">
        <f>D2186*0.75</f>
        <v>1.7016325061086498E-36</v>
      </c>
      <c r="E2187" s="136">
        <f>E2186*0.5</f>
        <v>2.4216164988596356E-2</v>
      </c>
      <c r="F2187" s="136">
        <f ca="1">RANDBETWEEN(0,10000)</f>
        <v>9838</v>
      </c>
      <c r="G2187" s="136">
        <f t="shared" ca="1" si="604"/>
        <v>9838.0242161649894</v>
      </c>
      <c r="H2187" s="136">
        <f t="shared" ca="1" si="608"/>
        <v>8368</v>
      </c>
      <c r="I2187" s="154">
        <v>0</v>
      </c>
      <c r="J2187" s="347"/>
      <c r="K2187" t="s">
        <v>1287</v>
      </c>
      <c r="L2187" t="s">
        <v>2737</v>
      </c>
      <c r="M2187" s="113" t="s">
        <v>2970</v>
      </c>
      <c r="N2187" s="113">
        <v>0</v>
      </c>
      <c r="O2187" s="113">
        <v>415000</v>
      </c>
      <c r="S2187" s="113">
        <v>0</v>
      </c>
      <c r="Y2187" s="120"/>
    </row>
    <row r="2188" spans="1:25" ht="15">
      <c r="A2188" s="134" t="s">
        <v>502</v>
      </c>
      <c r="B2188" s="134" t="s">
        <v>2737</v>
      </c>
      <c r="C2188" s="134" t="s">
        <v>2971</v>
      </c>
      <c r="D2188" s="136">
        <f t="shared" si="613"/>
        <v>1.7867141314140823E-36</v>
      </c>
      <c r="E2188" s="136">
        <f t="shared" si="609"/>
        <v>3.6324247482894534E-2</v>
      </c>
      <c r="F2188" s="136">
        <v>0</v>
      </c>
      <c r="G2188" s="136">
        <f t="shared" si="604"/>
        <v>3.6324247482894534E-2</v>
      </c>
      <c r="H2188" s="136">
        <f t="shared" ca="1" si="608"/>
        <v>1</v>
      </c>
      <c r="I2188" s="154">
        <v>0</v>
      </c>
      <c r="J2188" s="347"/>
      <c r="K2188" t="s">
        <v>542</v>
      </c>
      <c r="L2188" t="s">
        <v>2737</v>
      </c>
      <c r="M2188" s="113" t="s">
        <v>2961</v>
      </c>
      <c r="N2188" s="113">
        <v>0</v>
      </c>
      <c r="O2188" s="113">
        <v>1700</v>
      </c>
      <c r="S2188" s="113">
        <v>0</v>
      </c>
      <c r="Y2188" s="120"/>
    </row>
    <row r="2189" spans="1:25" ht="15">
      <c r="A2189" s="134" t="s">
        <v>551</v>
      </c>
      <c r="B2189" s="134" t="s">
        <v>1473</v>
      </c>
      <c r="C2189" s="134" t="s">
        <v>1722</v>
      </c>
      <c r="D2189" s="136">
        <f t="shared" si="613"/>
        <v>1.8760498379847865E-36</v>
      </c>
      <c r="E2189" s="136">
        <f t="shared" si="609"/>
        <v>5.4486371224341801E-2</v>
      </c>
      <c r="F2189" s="136">
        <v>0</v>
      </c>
      <c r="G2189" s="136">
        <f t="shared" si="604"/>
        <v>5.4486371224341801E-2</v>
      </c>
      <c r="H2189" s="136">
        <f t="shared" ca="1" si="608"/>
        <v>1</v>
      </c>
      <c r="I2189" s="154">
        <v>0</v>
      </c>
      <c r="J2189" s="347"/>
      <c r="K2189" t="s">
        <v>1297</v>
      </c>
      <c r="L2189" t="s">
        <v>3543</v>
      </c>
      <c r="M2189" s="113" t="s">
        <v>3557</v>
      </c>
      <c r="N2189" s="113">
        <v>136800</v>
      </c>
      <c r="O2189" s="113">
        <v>0</v>
      </c>
      <c r="S2189" s="113">
        <v>0</v>
      </c>
      <c r="Y2189" s="120"/>
    </row>
    <row r="2190" spans="1:25" ht="15">
      <c r="A2190" s="134" t="s">
        <v>503</v>
      </c>
      <c r="B2190" s="134" t="s">
        <v>2076</v>
      </c>
      <c r="C2190" s="134" t="s">
        <v>2194</v>
      </c>
      <c r="D2190" s="136">
        <f>D2189*0.75</f>
        <v>1.4070373784885899E-36</v>
      </c>
      <c r="E2190" s="136">
        <f>E2189*0.5</f>
        <v>2.72431856121709E-2</v>
      </c>
      <c r="F2190" s="136">
        <f ca="1">RANDBETWEEN(0,10000)</f>
        <v>7178</v>
      </c>
      <c r="G2190" s="136">
        <f t="shared" ca="1" si="604"/>
        <v>7178.027243185612</v>
      </c>
      <c r="H2190" s="136">
        <f t="shared" ca="1" si="608"/>
        <v>756</v>
      </c>
      <c r="I2190" s="154">
        <v>0</v>
      </c>
      <c r="J2190" s="347"/>
      <c r="K2190" t="s">
        <v>665</v>
      </c>
      <c r="L2190" t="s">
        <v>3660</v>
      </c>
      <c r="M2190" s="113" t="s">
        <v>4007</v>
      </c>
      <c r="N2190" s="113">
        <v>0</v>
      </c>
      <c r="O2190" s="113">
        <v>20300</v>
      </c>
      <c r="S2190" s="113">
        <v>0</v>
      </c>
      <c r="Y2190" s="120"/>
    </row>
    <row r="2191" spans="1:25" ht="15">
      <c r="A2191" s="134" t="s">
        <v>752</v>
      </c>
      <c r="B2191" s="134" t="s">
        <v>3660</v>
      </c>
      <c r="C2191" s="134" t="s">
        <v>3775</v>
      </c>
      <c r="D2191" s="136">
        <f t="shared" si="613"/>
        <v>1.4773892474130194E-36</v>
      </c>
      <c r="E2191" s="136">
        <f t="shared" si="609"/>
        <v>4.0864778418256351E-2</v>
      </c>
      <c r="F2191" s="136">
        <v>0</v>
      </c>
      <c r="G2191" s="136">
        <f t="shared" ref="G2191:G2254" si="614">E2191+F2191</f>
        <v>4.0864778418256351E-2</v>
      </c>
      <c r="H2191" s="136">
        <f t="shared" ca="1" si="608"/>
        <v>1</v>
      </c>
      <c r="I2191" s="154">
        <v>0</v>
      </c>
      <c r="J2191" s="347"/>
      <c r="K2191" t="s">
        <v>557</v>
      </c>
      <c r="L2191" t="s">
        <v>2076</v>
      </c>
      <c r="M2191" s="113" t="s">
        <v>2154</v>
      </c>
      <c r="N2191" s="113">
        <v>0</v>
      </c>
      <c r="O2191" s="113">
        <v>300</v>
      </c>
      <c r="S2191" s="113">
        <v>0</v>
      </c>
      <c r="Y2191" s="120"/>
    </row>
    <row r="2192" spans="1:25" ht="15">
      <c r="A2192" s="134" t="s">
        <v>611</v>
      </c>
      <c r="B2192" s="134" t="s">
        <v>2434</v>
      </c>
      <c r="C2192" s="134" t="s">
        <v>2443</v>
      </c>
      <c r="D2192" s="136">
        <f t="shared" si="613"/>
        <v>1.5512587097836704E-36</v>
      </c>
      <c r="E2192" s="136">
        <f t="shared" si="609"/>
        <v>6.1297167627384526E-2</v>
      </c>
      <c r="F2192" s="136">
        <v>0</v>
      </c>
      <c r="G2192" s="136">
        <f t="shared" si="614"/>
        <v>6.1297167627384526E-2</v>
      </c>
      <c r="H2192" s="136">
        <f t="shared" ca="1" si="608"/>
        <v>1</v>
      </c>
      <c r="I2192" s="154">
        <v>0</v>
      </c>
      <c r="J2192" s="347"/>
      <c r="K2192" t="s">
        <v>646</v>
      </c>
      <c r="L2192" t="s">
        <v>2076</v>
      </c>
      <c r="M2192" s="113" t="s">
        <v>2395</v>
      </c>
      <c r="N2192" s="113">
        <v>0</v>
      </c>
      <c r="O2192" s="113">
        <v>14700</v>
      </c>
      <c r="S2192" s="113">
        <v>0</v>
      </c>
      <c r="Y2192" s="120"/>
    </row>
    <row r="2193" spans="1:25" ht="15">
      <c r="A2193" s="134" t="s">
        <v>556</v>
      </c>
      <c r="B2193" s="134" t="s">
        <v>3002</v>
      </c>
      <c r="C2193" s="134" t="s">
        <v>3114</v>
      </c>
      <c r="D2193" s="136">
        <f t="shared" si="613"/>
        <v>1.6288216452728538E-36</v>
      </c>
      <c r="E2193" s="136">
        <f t="shared" si="609"/>
        <v>9.1945751441076792E-2</v>
      </c>
      <c r="F2193" s="136">
        <v>0</v>
      </c>
      <c r="G2193" s="136">
        <f t="shared" si="614"/>
        <v>9.1945751441076792E-2</v>
      </c>
      <c r="H2193" s="136">
        <f t="shared" ca="1" si="608"/>
        <v>1</v>
      </c>
      <c r="I2193" s="154">
        <v>0</v>
      </c>
      <c r="J2193" s="347"/>
      <c r="K2193" t="s">
        <v>689</v>
      </c>
      <c r="L2193" t="s">
        <v>3307</v>
      </c>
      <c r="M2193" s="113" t="s">
        <v>3496</v>
      </c>
      <c r="N2193" s="113">
        <v>59600</v>
      </c>
      <c r="O2193" s="113">
        <v>0</v>
      </c>
      <c r="S2193" s="113">
        <v>0</v>
      </c>
      <c r="Y2193" s="120"/>
    </row>
    <row r="2194" spans="1:25" ht="15">
      <c r="A2194" s="134" t="s">
        <v>649</v>
      </c>
      <c r="B2194" s="134" t="s">
        <v>1373</v>
      </c>
      <c r="C2194" s="134" t="s">
        <v>1447</v>
      </c>
      <c r="D2194" s="136">
        <f t="shared" si="613"/>
        <v>1.7102627275364965E-36</v>
      </c>
      <c r="E2194" s="136">
        <f t="shared" si="609"/>
        <v>0.13791862716161518</v>
      </c>
      <c r="F2194" s="136">
        <v>0</v>
      </c>
      <c r="G2194" s="136">
        <f t="shared" si="614"/>
        <v>0.13791862716161518</v>
      </c>
      <c r="H2194" s="136">
        <f t="shared" ca="1" si="608"/>
        <v>1</v>
      </c>
      <c r="I2194" s="154">
        <v>0</v>
      </c>
      <c r="J2194" s="347"/>
      <c r="K2194" t="s">
        <v>764</v>
      </c>
      <c r="L2194" t="s">
        <v>2434</v>
      </c>
      <c r="M2194" s="113" t="s">
        <v>2668</v>
      </c>
      <c r="N2194" s="113">
        <v>0</v>
      </c>
      <c r="O2194" s="113">
        <v>400</v>
      </c>
      <c r="S2194" s="113">
        <v>0</v>
      </c>
      <c r="Y2194" s="120"/>
    </row>
    <row r="2195" spans="1:25" ht="15">
      <c r="A2195" s="134" t="s">
        <v>464</v>
      </c>
      <c r="B2195" s="134" t="s">
        <v>2737</v>
      </c>
      <c r="C2195" s="134" t="s">
        <v>2972</v>
      </c>
      <c r="D2195" s="136">
        <f t="shared" si="613"/>
        <v>1.7957758639133213E-36</v>
      </c>
      <c r="E2195" s="136">
        <f t="shared" si="609"/>
        <v>0.20687794074242277</v>
      </c>
      <c r="F2195" s="136">
        <v>0</v>
      </c>
      <c r="G2195" s="136">
        <f t="shared" si="614"/>
        <v>0.20687794074242277</v>
      </c>
      <c r="H2195" s="136">
        <f t="shared" ca="1" si="608"/>
        <v>1</v>
      </c>
      <c r="I2195" s="154">
        <v>0</v>
      </c>
      <c r="J2195" s="347"/>
      <c r="K2195" t="s">
        <v>636</v>
      </c>
      <c r="L2195" t="s">
        <v>2076</v>
      </c>
      <c r="M2195" s="113" t="s">
        <v>2284</v>
      </c>
      <c r="N2195" s="113">
        <v>0</v>
      </c>
      <c r="O2195" s="113">
        <v>2000</v>
      </c>
      <c r="S2195" s="113">
        <v>0</v>
      </c>
      <c r="Y2195" s="120"/>
    </row>
    <row r="2196" spans="1:25" ht="15">
      <c r="A2196" s="134" t="s">
        <v>693</v>
      </c>
      <c r="B2196" s="134" t="s">
        <v>3307</v>
      </c>
      <c r="C2196" s="134" t="s">
        <v>3394</v>
      </c>
      <c r="D2196" s="136">
        <f t="shared" si="613"/>
        <v>1.8855646571089876E-36</v>
      </c>
      <c r="E2196" s="136">
        <f t="shared" si="609"/>
        <v>0.31031691111363413</v>
      </c>
      <c r="F2196" s="136">
        <v>0</v>
      </c>
      <c r="G2196" s="136">
        <f t="shared" si="614"/>
        <v>0.31031691111363413</v>
      </c>
      <c r="H2196" s="136">
        <f t="shared" ca="1" si="608"/>
        <v>1</v>
      </c>
      <c r="I2196" s="154">
        <v>0</v>
      </c>
      <c r="J2196" s="347"/>
      <c r="K2196" t="s">
        <v>679</v>
      </c>
      <c r="L2196" t="s">
        <v>3002</v>
      </c>
      <c r="M2196" s="113" t="s">
        <v>3089</v>
      </c>
      <c r="N2196" s="113">
        <v>0</v>
      </c>
      <c r="O2196" s="113">
        <v>17400</v>
      </c>
      <c r="S2196" s="113">
        <v>0</v>
      </c>
      <c r="Y2196" s="120"/>
    </row>
    <row r="2197" spans="1:25" ht="15">
      <c r="A2197" s="134" t="s">
        <v>727</v>
      </c>
      <c r="B2197" s="134" t="s">
        <v>3660</v>
      </c>
      <c r="C2197" s="134" t="s">
        <v>4008</v>
      </c>
      <c r="D2197" s="136">
        <f t="shared" si="613"/>
        <v>1.9798428899644369E-36</v>
      </c>
      <c r="E2197" s="136">
        <f t="shared" si="609"/>
        <v>0.4654753666704512</v>
      </c>
      <c r="F2197" s="136">
        <v>0</v>
      </c>
      <c r="G2197" s="136">
        <f t="shared" si="614"/>
        <v>0.4654753666704512</v>
      </c>
      <c r="H2197" s="136">
        <f t="shared" ca="1" si="608"/>
        <v>1</v>
      </c>
      <c r="I2197" s="154">
        <v>0</v>
      </c>
      <c r="J2197" s="347"/>
      <c r="K2197" t="s">
        <v>454</v>
      </c>
      <c r="L2197" t="s">
        <v>3660</v>
      </c>
      <c r="M2197" s="113" t="s">
        <v>3665</v>
      </c>
      <c r="N2197" s="113">
        <v>0</v>
      </c>
      <c r="O2197" s="113">
        <v>60200</v>
      </c>
      <c r="S2197" s="113">
        <v>0</v>
      </c>
      <c r="Y2197" s="120"/>
    </row>
    <row r="2198" spans="1:25" ht="15">
      <c r="A2198" s="134" t="s">
        <v>544</v>
      </c>
      <c r="B2198" s="134" t="s">
        <v>1763</v>
      </c>
      <c r="C2198" s="134" t="s">
        <v>1902</v>
      </c>
      <c r="D2198" s="136">
        <f t="shared" si="613"/>
        <v>2.0788350344626589E-36</v>
      </c>
      <c r="E2198" s="136">
        <f t="shared" si="609"/>
        <v>0.69821305000567679</v>
      </c>
      <c r="F2198" s="136">
        <v>0</v>
      </c>
      <c r="G2198" s="136">
        <f t="shared" si="614"/>
        <v>0.69821305000567679</v>
      </c>
      <c r="H2198" s="136">
        <f t="shared" ca="1" si="608"/>
        <v>1</v>
      </c>
      <c r="I2198" s="154">
        <v>0</v>
      </c>
      <c r="J2198" s="347"/>
      <c r="K2198" t="s">
        <v>494</v>
      </c>
      <c r="L2198" t="s">
        <v>260</v>
      </c>
      <c r="M2198" s="113" t="s">
        <v>1113</v>
      </c>
      <c r="N2198" s="113">
        <v>0</v>
      </c>
      <c r="O2198" s="113">
        <v>0</v>
      </c>
      <c r="S2198" s="113">
        <v>0</v>
      </c>
      <c r="Y2198" s="120"/>
    </row>
    <row r="2199" spans="1:25" ht="15">
      <c r="A2199" s="134" t="s">
        <v>450</v>
      </c>
      <c r="B2199" s="134" t="s">
        <v>3002</v>
      </c>
      <c r="C2199" s="134" t="s">
        <v>3211</v>
      </c>
      <c r="D2199" s="136">
        <f t="shared" si="613"/>
        <v>2.1827767861857921E-36</v>
      </c>
      <c r="E2199" s="136">
        <f t="shared" si="609"/>
        <v>1.0473195750085151</v>
      </c>
      <c r="F2199" s="136">
        <v>0</v>
      </c>
      <c r="G2199" s="136">
        <f t="shared" si="614"/>
        <v>1.0473195750085151</v>
      </c>
      <c r="H2199" s="136">
        <f t="shared" ca="1" si="608"/>
        <v>2</v>
      </c>
      <c r="I2199" s="154">
        <v>0</v>
      </c>
      <c r="J2199" s="347"/>
      <c r="K2199" t="s">
        <v>455</v>
      </c>
      <c r="L2199" t="s">
        <v>1373</v>
      </c>
      <c r="M2199" s="113" t="s">
        <v>1380</v>
      </c>
      <c r="N2199" s="113">
        <v>1100</v>
      </c>
      <c r="O2199" s="113">
        <v>0</v>
      </c>
      <c r="S2199" s="113">
        <v>0</v>
      </c>
      <c r="Y2199" s="120"/>
    </row>
    <row r="2200" spans="1:25" ht="15">
      <c r="A2200" s="134" t="s">
        <v>440</v>
      </c>
      <c r="B2200" s="134" t="s">
        <v>1473</v>
      </c>
      <c r="C2200" s="134" t="s">
        <v>1697</v>
      </c>
      <c r="D2200" s="136">
        <f t="shared" si="613"/>
        <v>2.2919156254950819E-36</v>
      </c>
      <c r="E2200" s="136">
        <f t="shared" si="609"/>
        <v>1.5709793625127726</v>
      </c>
      <c r="F2200" s="136">
        <v>0</v>
      </c>
      <c r="G2200" s="136">
        <f t="shared" si="614"/>
        <v>1.5709793625127726</v>
      </c>
      <c r="H2200" s="136">
        <f t="shared" ca="1" si="608"/>
        <v>2</v>
      </c>
      <c r="I2200" s="154">
        <v>0</v>
      </c>
      <c r="J2200" s="347"/>
      <c r="K2200" t="s">
        <v>753</v>
      </c>
      <c r="L2200" t="s">
        <v>1763</v>
      </c>
      <c r="M2200" s="113" t="s">
        <v>1963</v>
      </c>
      <c r="N2200" s="113">
        <v>0</v>
      </c>
      <c r="O2200" s="113">
        <v>2200</v>
      </c>
      <c r="S2200" s="113">
        <v>0</v>
      </c>
      <c r="Y2200" s="120"/>
    </row>
    <row r="2201" spans="1:25" ht="15">
      <c r="A2201" s="134" t="s">
        <v>471</v>
      </c>
      <c r="B2201" s="134" t="s">
        <v>4275</v>
      </c>
      <c r="C2201" s="134" t="s">
        <v>4421</v>
      </c>
      <c r="D2201" s="136">
        <f>D2200*0.75</f>
        <v>1.7189367191213113E-36</v>
      </c>
      <c r="E2201" s="136">
        <f>E2200*0.5</f>
        <v>0.7854896812563863</v>
      </c>
      <c r="F2201" s="136">
        <f ca="1">RANDBETWEEN(0,10000)</f>
        <v>9239</v>
      </c>
      <c r="G2201" s="136">
        <f t="shared" ca="1" si="614"/>
        <v>9239.7854896812569</v>
      </c>
      <c r="H2201" s="136">
        <f t="shared" ca="1" si="608"/>
        <v>8845</v>
      </c>
      <c r="I2201" s="154">
        <v>0</v>
      </c>
      <c r="J2201" s="347"/>
      <c r="K2201" t="s">
        <v>586</v>
      </c>
      <c r="L2201" t="s">
        <v>3002</v>
      </c>
      <c r="M2201" s="113" t="s">
        <v>3212</v>
      </c>
      <c r="N2201" s="113">
        <v>0</v>
      </c>
      <c r="O2201" s="113">
        <v>300</v>
      </c>
      <c r="S2201" s="113">
        <v>0</v>
      </c>
      <c r="Y2201" s="120"/>
    </row>
    <row r="2202" spans="1:25" ht="15">
      <c r="A2202" s="134" t="s">
        <v>760</v>
      </c>
      <c r="B2202" s="134" t="s">
        <v>2076</v>
      </c>
      <c r="C2202" s="134" t="s">
        <v>2396</v>
      </c>
      <c r="D2202" s="136">
        <f t="shared" si="613"/>
        <v>1.8048835550773771E-36</v>
      </c>
      <c r="E2202" s="136">
        <f t="shared" si="609"/>
        <v>1.1782345218845793</v>
      </c>
      <c r="F2202" s="136">
        <v>0</v>
      </c>
      <c r="G2202" s="136">
        <f t="shared" si="614"/>
        <v>1.1782345218845793</v>
      </c>
      <c r="H2202" s="136">
        <f t="shared" ca="1" si="608"/>
        <v>2</v>
      </c>
      <c r="I2202" s="154">
        <v>0</v>
      </c>
      <c r="J2202" s="347"/>
      <c r="K2202" t="s">
        <v>614</v>
      </c>
      <c r="L2202" t="s">
        <v>2076</v>
      </c>
      <c r="M2202" s="113" t="s">
        <v>2147</v>
      </c>
      <c r="N2202" s="113">
        <v>0</v>
      </c>
      <c r="O2202" s="113">
        <v>1200</v>
      </c>
      <c r="S2202" s="113">
        <v>0</v>
      </c>
      <c r="Y2202" s="120"/>
    </row>
    <row r="2203" spans="1:25" ht="15">
      <c r="A2203" s="134" t="s">
        <v>521</v>
      </c>
      <c r="B2203" s="134" t="s">
        <v>1473</v>
      </c>
      <c r="C2203" s="134" t="s">
        <v>1680</v>
      </c>
      <c r="D2203" s="136">
        <f t="shared" si="613"/>
        <v>1.8951277328312459E-36</v>
      </c>
      <c r="E2203" s="136">
        <f t="shared" si="609"/>
        <v>1.767351782826869</v>
      </c>
      <c r="F2203" s="136">
        <v>0</v>
      </c>
      <c r="G2203" s="136">
        <f t="shared" si="614"/>
        <v>1.767351782826869</v>
      </c>
      <c r="H2203" s="136">
        <f t="shared" ca="1" si="608"/>
        <v>2</v>
      </c>
      <c r="I2203" s="154">
        <v>0</v>
      </c>
      <c r="J2203" s="347"/>
      <c r="K2203" t="s">
        <v>696</v>
      </c>
      <c r="L2203" t="s">
        <v>260</v>
      </c>
      <c r="M2203" s="113" t="s">
        <v>1114</v>
      </c>
      <c r="N2203" s="113">
        <v>0</v>
      </c>
      <c r="O2203" s="113">
        <v>0</v>
      </c>
      <c r="S2203" s="113">
        <v>0</v>
      </c>
      <c r="Y2203" s="120"/>
    </row>
    <row r="2204" spans="1:25" ht="15">
      <c r="A2204" s="134" t="s">
        <v>538</v>
      </c>
      <c r="B2204" s="134" t="s">
        <v>1763</v>
      </c>
      <c r="C2204" s="134" t="s">
        <v>2011</v>
      </c>
      <c r="D2204" s="136">
        <f t="shared" si="613"/>
        <v>1.9898841194728084E-36</v>
      </c>
      <c r="E2204" s="136">
        <f t="shared" si="609"/>
        <v>2.6510276742403036</v>
      </c>
      <c r="F2204" s="136">
        <v>0</v>
      </c>
      <c r="G2204" s="136">
        <f t="shared" si="614"/>
        <v>2.6510276742403036</v>
      </c>
      <c r="H2204" s="136">
        <f t="shared" ca="1" si="608"/>
        <v>3</v>
      </c>
      <c r="I2204" s="154">
        <v>0</v>
      </c>
      <c r="J2204" s="347"/>
      <c r="K2204" t="s">
        <v>1292</v>
      </c>
      <c r="L2204" t="s">
        <v>4124</v>
      </c>
      <c r="M2204" s="113" t="s">
        <v>4204</v>
      </c>
      <c r="N2204" s="113">
        <v>13900</v>
      </c>
      <c r="O2204" s="113">
        <v>0</v>
      </c>
      <c r="S2204" s="113">
        <v>0</v>
      </c>
      <c r="Y2204" s="120"/>
    </row>
    <row r="2205" spans="1:25" ht="15">
      <c r="A2205" s="134" t="s">
        <v>741</v>
      </c>
      <c r="B2205" s="134" t="s">
        <v>2076</v>
      </c>
      <c r="C2205" s="134" t="s">
        <v>2297</v>
      </c>
      <c r="D2205" s="136">
        <f>D2204*0.75</f>
        <v>1.4924130896046063E-36</v>
      </c>
      <c r="E2205" s="136">
        <f>E2204*0.5</f>
        <v>1.3255138371201518</v>
      </c>
      <c r="F2205" s="136">
        <f ca="1">RANDBETWEEN(0,10000)</f>
        <v>7043</v>
      </c>
      <c r="G2205" s="136">
        <f t="shared" ca="1" si="614"/>
        <v>7044.3255138371205</v>
      </c>
      <c r="H2205" s="136">
        <f t="shared" ca="1" si="608"/>
        <v>898</v>
      </c>
      <c r="I2205" s="154">
        <v>87.499402899999993</v>
      </c>
      <c r="J2205" s="347"/>
      <c r="K2205" t="s">
        <v>448</v>
      </c>
      <c r="L2205" t="s">
        <v>3660</v>
      </c>
      <c r="M2205" s="113" t="s">
        <v>3711</v>
      </c>
      <c r="N2205" s="113">
        <v>0</v>
      </c>
      <c r="O2205" s="113">
        <v>246400</v>
      </c>
      <c r="S2205" s="113">
        <v>0</v>
      </c>
      <c r="Y2205" s="120"/>
    </row>
    <row r="2206" spans="1:25" ht="15">
      <c r="A2206" s="134" t="s">
        <v>739</v>
      </c>
      <c r="B2206" s="134" t="s">
        <v>3307</v>
      </c>
      <c r="C2206" s="134" t="s">
        <v>3326</v>
      </c>
      <c r="D2206" s="136">
        <f t="shared" si="613"/>
        <v>1.5670337440848365E-36</v>
      </c>
      <c r="E2206" s="136">
        <f t="shared" si="609"/>
        <v>1.9882707556802277</v>
      </c>
      <c r="F2206" s="136">
        <v>0</v>
      </c>
      <c r="G2206" s="136">
        <f t="shared" si="614"/>
        <v>1.9882707556802277</v>
      </c>
      <c r="H2206" s="136">
        <f t="shared" ca="1" si="608"/>
        <v>2</v>
      </c>
      <c r="I2206" s="154">
        <v>0</v>
      </c>
      <c r="J2206" s="347"/>
      <c r="K2206" t="s">
        <v>533</v>
      </c>
      <c r="L2206" t="s">
        <v>2737</v>
      </c>
      <c r="M2206" s="113" t="s">
        <v>2867</v>
      </c>
      <c r="N2206" s="113">
        <v>0</v>
      </c>
      <c r="O2206" s="113">
        <v>200</v>
      </c>
      <c r="S2206" s="113">
        <v>0</v>
      </c>
      <c r="Y2206" s="120"/>
    </row>
    <row r="2207" spans="1:25" ht="15">
      <c r="A2207" s="134" t="s">
        <v>523</v>
      </c>
      <c r="B2207" s="134" t="s">
        <v>3660</v>
      </c>
      <c r="C2207" s="134" t="s">
        <v>3951</v>
      </c>
      <c r="D2207" s="136">
        <f t="shared" si="613"/>
        <v>1.6453854312890783E-36</v>
      </c>
      <c r="E2207" s="136">
        <f t="shared" si="609"/>
        <v>2.9824061335203416</v>
      </c>
      <c r="F2207" s="136">
        <v>0</v>
      </c>
      <c r="G2207" s="136">
        <f t="shared" si="614"/>
        <v>2.9824061335203416</v>
      </c>
      <c r="H2207" s="136">
        <f t="shared" ca="1" si="608"/>
        <v>3</v>
      </c>
      <c r="I2207" s="154">
        <v>0</v>
      </c>
      <c r="J2207" s="347"/>
      <c r="K2207" t="s">
        <v>1115</v>
      </c>
      <c r="L2207" t="s">
        <v>260</v>
      </c>
      <c r="M2207" s="113" t="s">
        <v>1116</v>
      </c>
      <c r="N2207" s="113">
        <v>0</v>
      </c>
      <c r="O2207" s="113">
        <v>0</v>
      </c>
      <c r="S2207" s="113">
        <v>0</v>
      </c>
      <c r="Y2207" s="120"/>
    </row>
    <row r="2208" spans="1:25" ht="15">
      <c r="A2208" s="134" t="s">
        <v>712</v>
      </c>
      <c r="B2208" s="134" t="s">
        <v>2434</v>
      </c>
      <c r="C2208" s="134" t="s">
        <v>2560</v>
      </c>
      <c r="D2208" s="136">
        <f>D2207*0.75</f>
        <v>1.2340390734668087E-36</v>
      </c>
      <c r="E2208" s="136">
        <f>E2207*0.5</f>
        <v>1.4912030667601708</v>
      </c>
      <c r="F2208" s="136">
        <f ca="1">RANDBETWEEN(0,10000)</f>
        <v>5405</v>
      </c>
      <c r="G2208" s="136">
        <f t="shared" ca="1" si="614"/>
        <v>5406.4912030667601</v>
      </c>
      <c r="H2208" s="136">
        <f t="shared" ca="1" si="608"/>
        <v>3011</v>
      </c>
      <c r="I2208" s="154">
        <v>0</v>
      </c>
      <c r="J2208" s="347"/>
      <c r="K2208" t="s">
        <v>773</v>
      </c>
      <c r="L2208" t="s">
        <v>3660</v>
      </c>
      <c r="M2208" s="113" t="s">
        <v>3954</v>
      </c>
      <c r="N2208" s="113">
        <v>0</v>
      </c>
      <c r="O2208" s="113">
        <v>1000</v>
      </c>
      <c r="S2208" s="113">
        <v>0</v>
      </c>
      <c r="Y2208" s="120"/>
    </row>
    <row r="2209" spans="1:25" ht="15">
      <c r="A2209" s="134" t="s">
        <v>686</v>
      </c>
      <c r="B2209" s="134" t="s">
        <v>2434</v>
      </c>
      <c r="C2209" s="134" t="s">
        <v>2701</v>
      </c>
      <c r="D2209" s="136">
        <f t="shared" si="613"/>
        <v>1.2957410271401491E-36</v>
      </c>
      <c r="E2209" s="136">
        <f t="shared" si="609"/>
        <v>2.2368046001402559</v>
      </c>
      <c r="F2209" s="136">
        <v>0</v>
      </c>
      <c r="G2209" s="136">
        <f t="shared" si="614"/>
        <v>2.2368046001402559</v>
      </c>
      <c r="H2209" s="136">
        <f t="shared" ca="1" si="608"/>
        <v>3</v>
      </c>
      <c r="I2209" s="154">
        <v>0</v>
      </c>
      <c r="J2209" s="347"/>
      <c r="K2209" t="s">
        <v>1288</v>
      </c>
      <c r="L2209" t="s">
        <v>4124</v>
      </c>
      <c r="M2209" s="113" t="s">
        <v>4190</v>
      </c>
      <c r="N2209" s="113">
        <v>300</v>
      </c>
      <c r="O2209" s="113">
        <v>0</v>
      </c>
      <c r="S2209" s="113">
        <v>0</v>
      </c>
      <c r="Y2209" s="120"/>
    </row>
    <row r="2210" spans="1:25" ht="15">
      <c r="A2210" s="134" t="s">
        <v>518</v>
      </c>
      <c r="B2210" s="134" t="s">
        <v>3002</v>
      </c>
      <c r="C2210" s="134" t="s">
        <v>3202</v>
      </c>
      <c r="D2210" s="136">
        <f t="shared" si="613"/>
        <v>1.3605280784971565E-36</v>
      </c>
      <c r="E2210" s="136">
        <f t="shared" si="609"/>
        <v>3.3552069002103839</v>
      </c>
      <c r="F2210" s="136">
        <v>0</v>
      </c>
      <c r="G2210" s="136">
        <f t="shared" si="614"/>
        <v>3.3552069002103839</v>
      </c>
      <c r="H2210" s="136">
        <f t="shared" ca="1" si="608"/>
        <v>4</v>
      </c>
      <c r="I2210" s="154">
        <v>0</v>
      </c>
      <c r="J2210" s="347"/>
      <c r="K2210" t="s">
        <v>459</v>
      </c>
      <c r="L2210" t="s">
        <v>3660</v>
      </c>
      <c r="M2210" s="113" t="s">
        <v>3914</v>
      </c>
      <c r="N2210" s="113">
        <v>0</v>
      </c>
      <c r="O2210" s="113">
        <v>673800</v>
      </c>
      <c r="S2210" s="113">
        <v>0</v>
      </c>
      <c r="Y2210" s="120"/>
    </row>
    <row r="2211" spans="1:25" ht="15">
      <c r="A2211" s="134" t="s">
        <v>741</v>
      </c>
      <c r="B2211" s="134" t="s">
        <v>1763</v>
      </c>
      <c r="C2211" s="134" t="s">
        <v>2013</v>
      </c>
      <c r="D2211" s="136">
        <f>D2210*0.75</f>
        <v>1.0203960588728674E-36</v>
      </c>
      <c r="E2211" s="136">
        <f>E2210*0.5</f>
        <v>1.677603450105192</v>
      </c>
      <c r="F2211" s="136">
        <f ca="1">RANDBETWEEN(0,10000)</f>
        <v>5598</v>
      </c>
      <c r="G2211" s="136">
        <f t="shared" ca="1" si="614"/>
        <v>5599.6776034501054</v>
      </c>
      <c r="H2211" s="136">
        <f t="shared" ca="1" si="608"/>
        <v>4870</v>
      </c>
      <c r="I2211" s="154">
        <v>0</v>
      </c>
      <c r="J2211" s="347"/>
      <c r="K2211" t="s">
        <v>725</v>
      </c>
      <c r="L2211" t="s">
        <v>3307</v>
      </c>
      <c r="M2211" s="113" t="s">
        <v>3516</v>
      </c>
      <c r="N2211" s="113">
        <v>2562500</v>
      </c>
      <c r="O2211" s="113">
        <v>0</v>
      </c>
      <c r="S2211" s="113">
        <v>0</v>
      </c>
      <c r="Y2211" s="120"/>
    </row>
    <row r="2212" spans="1:25" ht="15">
      <c r="A2212" s="134" t="s">
        <v>734</v>
      </c>
      <c r="B2212" s="134" t="s">
        <v>3660</v>
      </c>
      <c r="C2212" s="134" t="s">
        <v>4009</v>
      </c>
      <c r="D2212" s="136">
        <f t="shared" si="613"/>
        <v>1.0714158618165107E-36</v>
      </c>
      <c r="E2212" s="136">
        <f t="shared" si="609"/>
        <v>2.5164051751577881</v>
      </c>
      <c r="F2212" s="136">
        <v>0</v>
      </c>
      <c r="G2212" s="136">
        <f t="shared" si="614"/>
        <v>2.5164051751577881</v>
      </c>
      <c r="H2212" s="136">
        <f t="shared" ca="1" si="608"/>
        <v>3</v>
      </c>
      <c r="I2212" s="154">
        <v>0</v>
      </c>
      <c r="J2212" s="347"/>
      <c r="K2212" t="s">
        <v>543</v>
      </c>
      <c r="L2212" t="s">
        <v>2434</v>
      </c>
      <c r="M2212" s="113" t="s">
        <v>2607</v>
      </c>
      <c r="N2212" s="113">
        <v>0</v>
      </c>
      <c r="O2212" s="113">
        <v>2900</v>
      </c>
      <c r="S2212" s="113">
        <v>0</v>
      </c>
      <c r="Y2212" s="120"/>
    </row>
    <row r="2213" spans="1:25" ht="15">
      <c r="A2213" s="134" t="s">
        <v>719</v>
      </c>
      <c r="B2213" s="134" t="s">
        <v>1373</v>
      </c>
      <c r="C2213" s="134" t="s">
        <v>1408</v>
      </c>
      <c r="D2213" s="136">
        <f t="shared" si="613"/>
        <v>1.1249866549073364E-36</v>
      </c>
      <c r="E2213" s="136">
        <f t="shared" si="609"/>
        <v>3.7746077627366823</v>
      </c>
      <c r="F2213" s="136">
        <v>0</v>
      </c>
      <c r="G2213" s="136">
        <f t="shared" si="614"/>
        <v>3.7746077627366823</v>
      </c>
      <c r="H2213" s="136">
        <f t="shared" ca="1" si="608"/>
        <v>4</v>
      </c>
      <c r="I2213" s="154">
        <v>0</v>
      </c>
      <c r="J2213" s="347"/>
      <c r="K2213" t="s">
        <v>599</v>
      </c>
      <c r="L2213" t="s">
        <v>2076</v>
      </c>
      <c r="M2213" s="113" t="s">
        <v>2397</v>
      </c>
      <c r="N2213" s="113">
        <v>0</v>
      </c>
      <c r="O2213" s="113">
        <v>700</v>
      </c>
      <c r="S2213" s="113">
        <v>0</v>
      </c>
      <c r="Y2213" s="120"/>
    </row>
    <row r="2214" spans="1:25" ht="15">
      <c r="A2214" s="134" t="s">
        <v>430</v>
      </c>
      <c r="B2214" s="134" t="s">
        <v>1473</v>
      </c>
      <c r="C2214" s="134" t="s">
        <v>1505</v>
      </c>
      <c r="D2214" s="136">
        <f t="shared" si="613"/>
        <v>1.1812359876527033E-36</v>
      </c>
      <c r="E2214" s="136">
        <f t="shared" si="609"/>
        <v>5.6619116441050235</v>
      </c>
      <c r="F2214" s="136">
        <v>0</v>
      </c>
      <c r="G2214" s="136">
        <f t="shared" si="614"/>
        <v>5.6619116441050235</v>
      </c>
      <c r="H2214" s="136">
        <f t="shared" ca="1" si="608"/>
        <v>6</v>
      </c>
      <c r="I2214" s="154">
        <v>450854.37774999999</v>
      </c>
      <c r="J2214" s="347"/>
      <c r="K2214" t="s">
        <v>445</v>
      </c>
      <c r="L2214" t="s">
        <v>1763</v>
      </c>
      <c r="M2214" s="113" t="s">
        <v>1809</v>
      </c>
      <c r="N2214" s="113">
        <v>0</v>
      </c>
      <c r="O2214" s="113">
        <v>22200</v>
      </c>
      <c r="S2214" s="113">
        <v>0</v>
      </c>
      <c r="Y2214" s="120"/>
    </row>
    <row r="2215" spans="1:25" ht="15">
      <c r="A2215" s="134" t="s">
        <v>446</v>
      </c>
      <c r="B2215" s="134" t="s">
        <v>2076</v>
      </c>
      <c r="C2215" s="134" t="s">
        <v>2316</v>
      </c>
      <c r="D2215" s="136">
        <f t="shared" si="613"/>
        <v>1.2402977870353385E-36</v>
      </c>
      <c r="E2215" s="136">
        <f t="shared" si="609"/>
        <v>8.4928674661575343</v>
      </c>
      <c r="F2215" s="136">
        <v>0</v>
      </c>
      <c r="G2215" s="136">
        <f t="shared" si="614"/>
        <v>8.4928674661575343</v>
      </c>
      <c r="H2215" s="136">
        <f t="shared" ca="1" si="608"/>
        <v>9</v>
      </c>
      <c r="I2215" s="154">
        <v>0</v>
      </c>
      <c r="J2215" s="347"/>
      <c r="K2215" t="s">
        <v>662</v>
      </c>
      <c r="L2215" t="s">
        <v>3307</v>
      </c>
      <c r="M2215" s="113" t="s">
        <v>3512</v>
      </c>
      <c r="N2215" s="113">
        <v>400</v>
      </c>
      <c r="O2215" s="113">
        <v>0</v>
      </c>
      <c r="S2215" s="113">
        <v>0</v>
      </c>
      <c r="Y2215" s="120"/>
    </row>
    <row r="2216" spans="1:25" ht="15">
      <c r="A2216" s="134" t="s">
        <v>1347</v>
      </c>
      <c r="B2216" s="134" t="s">
        <v>3002</v>
      </c>
      <c r="C2216" s="134" t="s">
        <v>3268</v>
      </c>
      <c r="D2216" s="136">
        <f>D2215*0.75</f>
        <v>9.3022334027650382E-37</v>
      </c>
      <c r="E2216" s="136">
        <f>E2215*0.5</f>
        <v>4.2464337330787671</v>
      </c>
      <c r="F2216" s="136">
        <f ca="1">RANDBETWEEN(0,10000)</f>
        <v>8320</v>
      </c>
      <c r="G2216" s="136">
        <f t="shared" ca="1" si="614"/>
        <v>8324.2464337330784</v>
      </c>
      <c r="H2216" s="136">
        <f t="shared" ca="1" si="608"/>
        <v>5240</v>
      </c>
      <c r="I2216" s="154">
        <v>-49.307752339999993</v>
      </c>
      <c r="J2216" s="347"/>
      <c r="K2216" t="s">
        <v>452</v>
      </c>
      <c r="L2216" t="s">
        <v>3002</v>
      </c>
      <c r="M2216" s="113" t="s">
        <v>3014</v>
      </c>
      <c r="N2216" s="113">
        <v>0</v>
      </c>
      <c r="O2216" s="113">
        <v>6500</v>
      </c>
      <c r="S2216" s="113">
        <v>0</v>
      </c>
      <c r="Y2216" s="120"/>
    </row>
    <row r="2217" spans="1:25" ht="15">
      <c r="A2217" s="134" t="s">
        <v>1357</v>
      </c>
      <c r="B2217" s="134" t="s">
        <v>4434</v>
      </c>
      <c r="C2217" s="134" t="s">
        <v>4476</v>
      </c>
      <c r="D2217" s="136">
        <f t="shared" si="613"/>
        <v>9.7673450729032909E-37</v>
      </c>
      <c r="E2217" s="136">
        <f t="shared" si="609"/>
        <v>6.3696505996181507</v>
      </c>
      <c r="F2217" s="136">
        <v>0</v>
      </c>
      <c r="G2217" s="136">
        <f t="shared" si="614"/>
        <v>6.3696505996181507</v>
      </c>
      <c r="H2217" s="136">
        <f t="shared" ca="1" si="608"/>
        <v>7</v>
      </c>
      <c r="I2217" s="154">
        <v>0</v>
      </c>
      <c r="J2217" s="347"/>
      <c r="K2217" t="s">
        <v>535</v>
      </c>
      <c r="L2217" t="s">
        <v>3660</v>
      </c>
      <c r="M2217" s="113" t="s">
        <v>3916</v>
      </c>
      <c r="N2217" s="113">
        <v>0</v>
      </c>
      <c r="O2217" s="113">
        <v>14600</v>
      </c>
      <c r="S2217" s="113">
        <v>0</v>
      </c>
      <c r="Y2217" s="120"/>
    </row>
    <row r="2218" spans="1:25" ht="15">
      <c r="A2218" s="134" t="s">
        <v>1344</v>
      </c>
      <c r="B2218" s="134" t="s">
        <v>4124</v>
      </c>
      <c r="C2218" s="134" t="s">
        <v>4161</v>
      </c>
      <c r="D2218" s="136">
        <f t="shared" si="613"/>
        <v>1.0255712326548457E-36</v>
      </c>
      <c r="E2218" s="136">
        <f t="shared" si="609"/>
        <v>9.5544758994272261</v>
      </c>
      <c r="F2218" s="136">
        <v>0</v>
      </c>
      <c r="G2218" s="136">
        <f t="shared" si="614"/>
        <v>9.5544758994272261</v>
      </c>
      <c r="H2218" s="136">
        <f t="shared" ca="1" si="608"/>
        <v>10</v>
      </c>
      <c r="I2218" s="154">
        <v>0</v>
      </c>
      <c r="J2218" s="347"/>
      <c r="K2218" t="s">
        <v>474</v>
      </c>
      <c r="L2218" t="s">
        <v>3002</v>
      </c>
      <c r="M2218" s="113" t="s">
        <v>3017</v>
      </c>
      <c r="N2218" s="113">
        <v>0</v>
      </c>
      <c r="O2218" s="113">
        <v>0</v>
      </c>
      <c r="S2218" s="113">
        <v>0</v>
      </c>
      <c r="Y2218" s="120"/>
    </row>
    <row r="2219" spans="1:25" ht="15">
      <c r="A2219" s="134" t="s">
        <v>527</v>
      </c>
      <c r="B2219" s="134" t="s">
        <v>3660</v>
      </c>
      <c r="C2219" s="134" t="s">
        <v>3750</v>
      </c>
      <c r="D2219" s="136">
        <f>D2218*0.75</f>
        <v>7.6917842449113424E-37</v>
      </c>
      <c r="E2219" s="136">
        <f>E2218*0.5</f>
        <v>4.777237949713613</v>
      </c>
      <c r="F2219" s="136">
        <f ca="1">RANDBETWEEN(0,10000)</f>
        <v>3116</v>
      </c>
      <c r="G2219" s="136">
        <f t="shared" ca="1" si="614"/>
        <v>3120.7772379497137</v>
      </c>
      <c r="H2219" s="136">
        <f t="shared" ca="1" si="608"/>
        <v>1621</v>
      </c>
      <c r="I2219" s="154">
        <v>0</v>
      </c>
      <c r="J2219" s="347"/>
      <c r="K2219" t="s">
        <v>578</v>
      </c>
      <c r="L2219" t="s">
        <v>4434</v>
      </c>
      <c r="M2219" s="113" t="s">
        <v>4466</v>
      </c>
      <c r="N2219" s="113">
        <v>198300</v>
      </c>
      <c r="O2219" s="113">
        <v>0</v>
      </c>
      <c r="S2219" s="113">
        <v>0</v>
      </c>
      <c r="Y2219" s="120"/>
    </row>
    <row r="2220" spans="1:25" ht="15">
      <c r="A2220" s="134" t="s">
        <v>528</v>
      </c>
      <c r="B2220" s="134" t="s">
        <v>3002</v>
      </c>
      <c r="C2220" s="134" t="s">
        <v>3207</v>
      </c>
      <c r="D2220" s="136">
        <f t="shared" si="613"/>
        <v>8.07637345715691E-37</v>
      </c>
      <c r="E2220" s="136">
        <f t="shared" si="609"/>
        <v>7.16585692457042</v>
      </c>
      <c r="F2220" s="136">
        <v>0</v>
      </c>
      <c r="G2220" s="136">
        <f t="shared" si="614"/>
        <v>7.16585692457042</v>
      </c>
      <c r="H2220" s="136">
        <f t="shared" ca="1" si="608"/>
        <v>8</v>
      </c>
      <c r="I2220" s="154">
        <v>0</v>
      </c>
      <c r="J2220" s="347"/>
      <c r="K2220" t="s">
        <v>579</v>
      </c>
      <c r="L2220" t="s">
        <v>260</v>
      </c>
      <c r="M2220" s="113" t="s">
        <v>1117</v>
      </c>
      <c r="N2220" s="113">
        <v>0</v>
      </c>
      <c r="O2220" s="113">
        <v>0</v>
      </c>
      <c r="S2220" s="113">
        <v>0</v>
      </c>
      <c r="Y2220" s="120"/>
    </row>
    <row r="2221" spans="1:25" ht="15">
      <c r="A2221" s="134" t="s">
        <v>444</v>
      </c>
      <c r="B2221" s="134" t="s">
        <v>2737</v>
      </c>
      <c r="C2221" s="134" t="s">
        <v>2973</v>
      </c>
      <c r="D2221" s="136">
        <f t="shared" si="613"/>
        <v>8.4801921300147554E-37</v>
      </c>
      <c r="E2221" s="136">
        <f t="shared" si="609"/>
        <v>10.74878538685563</v>
      </c>
      <c r="F2221" s="136">
        <v>0</v>
      </c>
      <c r="G2221" s="136">
        <f t="shared" si="614"/>
        <v>10.74878538685563</v>
      </c>
      <c r="H2221" s="136">
        <f t="shared" ca="1" si="608"/>
        <v>11</v>
      </c>
      <c r="I2221" s="154">
        <v>0</v>
      </c>
      <c r="J2221" s="347"/>
      <c r="K2221" t="s">
        <v>686</v>
      </c>
      <c r="L2221" t="s">
        <v>3660</v>
      </c>
      <c r="M2221" s="113" t="s">
        <v>3952</v>
      </c>
      <c r="N2221" s="113">
        <v>0</v>
      </c>
      <c r="O2221" s="113">
        <v>14300</v>
      </c>
      <c r="S2221" s="113">
        <v>0</v>
      </c>
      <c r="Y2221" s="120"/>
    </row>
    <row r="2222" spans="1:25" ht="15">
      <c r="A2222" s="134" t="s">
        <v>544</v>
      </c>
      <c r="B2222" s="134" t="s">
        <v>2076</v>
      </c>
      <c r="C2222" s="134" t="s">
        <v>2398</v>
      </c>
      <c r="D2222" s="136">
        <f>D2221*0.75</f>
        <v>6.3601440975110665E-37</v>
      </c>
      <c r="E2222" s="136">
        <f>E2221*0.5</f>
        <v>5.374392693427815</v>
      </c>
      <c r="F2222" s="136">
        <f ca="1">RANDBETWEEN(0,10000)</f>
        <v>39</v>
      </c>
      <c r="G2222" s="136">
        <f t="shared" ca="1" si="614"/>
        <v>44.374392693427815</v>
      </c>
      <c r="H2222" s="136">
        <f t="shared" ca="1" si="608"/>
        <v>42</v>
      </c>
      <c r="I2222" s="154">
        <v>0.33306671999999998</v>
      </c>
      <c r="J2222" s="347"/>
      <c r="K2222" t="s">
        <v>733</v>
      </c>
      <c r="L2222" t="s">
        <v>1473</v>
      </c>
      <c r="M2222" s="113" t="s">
        <v>1723</v>
      </c>
      <c r="N2222" s="113">
        <v>23600</v>
      </c>
      <c r="O2222" s="113">
        <v>0</v>
      </c>
      <c r="S2222" s="113">
        <v>0</v>
      </c>
      <c r="Y2222" s="120"/>
    </row>
    <row r="2223" spans="1:25" ht="15">
      <c r="A2223" s="134" t="s">
        <v>685</v>
      </c>
      <c r="B2223" s="134" t="s">
        <v>2434</v>
      </c>
      <c r="C2223" s="134" t="s">
        <v>2702</v>
      </c>
      <c r="D2223" s="136">
        <f t="shared" si="613"/>
        <v>6.6781513023866198E-37</v>
      </c>
      <c r="E2223" s="136">
        <f t="shared" si="609"/>
        <v>8.0615890401417225</v>
      </c>
      <c r="F2223" s="136">
        <v>0</v>
      </c>
      <c r="G2223" s="136">
        <f t="shared" si="614"/>
        <v>8.0615890401417225</v>
      </c>
      <c r="H2223" s="136">
        <f t="shared" ca="1" si="608"/>
        <v>9</v>
      </c>
      <c r="I2223" s="154">
        <v>0</v>
      </c>
      <c r="J2223" s="347"/>
      <c r="K2223" t="s">
        <v>1118</v>
      </c>
      <c r="L2223" t="s">
        <v>260</v>
      </c>
      <c r="M2223" s="113" t="s">
        <v>1119</v>
      </c>
      <c r="N2223" s="113">
        <v>0</v>
      </c>
      <c r="O2223" s="113">
        <v>0</v>
      </c>
      <c r="S2223" s="113">
        <v>0</v>
      </c>
      <c r="Y2223" s="120"/>
    </row>
    <row r="2224" spans="1:25" ht="15">
      <c r="A2224" s="134" t="s">
        <v>446</v>
      </c>
      <c r="B2224" s="134" t="s">
        <v>1763</v>
      </c>
      <c r="C2224" s="134" t="s">
        <v>2042</v>
      </c>
      <c r="D2224" s="136">
        <f t="shared" si="613"/>
        <v>7.0120588675059515E-37</v>
      </c>
      <c r="E2224" s="136">
        <f t="shared" si="609"/>
        <v>12.092383560212584</v>
      </c>
      <c r="F2224" s="136">
        <v>0</v>
      </c>
      <c r="G2224" s="136">
        <f t="shared" si="614"/>
        <v>12.092383560212584</v>
      </c>
      <c r="H2224" s="136">
        <f t="shared" ca="1" si="608"/>
        <v>13</v>
      </c>
      <c r="I2224" s="154">
        <v>0</v>
      </c>
      <c r="J2224" s="347"/>
      <c r="K2224" t="s">
        <v>492</v>
      </c>
      <c r="L2224" t="s">
        <v>2076</v>
      </c>
      <c r="M2224" s="113" t="s">
        <v>2375</v>
      </c>
      <c r="N2224" s="113">
        <v>0</v>
      </c>
      <c r="O2224" s="113">
        <v>600</v>
      </c>
      <c r="S2224" s="113">
        <v>0</v>
      </c>
      <c r="Y2224" s="120"/>
    </row>
    <row r="2225" spans="1:25" ht="15">
      <c r="A2225" s="134" t="s">
        <v>1323</v>
      </c>
      <c r="B2225" s="134" t="s">
        <v>1473</v>
      </c>
      <c r="C2225" s="134" t="s">
        <v>1724</v>
      </c>
      <c r="D2225" s="136">
        <f>D2224*0.75</f>
        <v>5.2590441506294636E-37</v>
      </c>
      <c r="E2225" s="136">
        <f>E2224*0.5</f>
        <v>6.0461917801062919</v>
      </c>
      <c r="F2225" s="136">
        <f ca="1">RANDBETWEEN(0,10000)</f>
        <v>7792</v>
      </c>
      <c r="G2225" s="136">
        <f t="shared" ca="1" si="614"/>
        <v>7798.0461917801067</v>
      </c>
      <c r="H2225" s="136">
        <f t="shared" ca="1" si="608"/>
        <v>499</v>
      </c>
      <c r="I2225" s="154">
        <v>87560.069615269997</v>
      </c>
      <c r="J2225" s="347"/>
      <c r="K2225" t="s">
        <v>789</v>
      </c>
      <c r="L2225" t="s">
        <v>3660</v>
      </c>
      <c r="M2225" s="113" t="s">
        <v>4005</v>
      </c>
      <c r="N2225" s="113">
        <v>0</v>
      </c>
      <c r="O2225" s="113">
        <v>0</v>
      </c>
      <c r="S2225" s="113">
        <v>0</v>
      </c>
      <c r="Y2225" s="120"/>
    </row>
    <row r="2226" spans="1:25" ht="15">
      <c r="A2226" s="134" t="s">
        <v>1347</v>
      </c>
      <c r="B2226" s="134" t="s">
        <v>4434</v>
      </c>
      <c r="C2226" s="134" t="s">
        <v>4482</v>
      </c>
      <c r="D2226" s="136">
        <f t="shared" si="613"/>
        <v>5.5219963581609372E-37</v>
      </c>
      <c r="E2226" s="136">
        <f t="shared" si="609"/>
        <v>9.0692876701594383</v>
      </c>
      <c r="F2226" s="136">
        <v>0</v>
      </c>
      <c r="G2226" s="136">
        <f t="shared" si="614"/>
        <v>9.0692876701594383</v>
      </c>
      <c r="H2226" s="136">
        <f t="shared" ca="1" si="608"/>
        <v>10</v>
      </c>
      <c r="I2226" s="154">
        <v>0</v>
      </c>
      <c r="J2226" s="347"/>
      <c r="K2226" t="s">
        <v>744</v>
      </c>
      <c r="L2226" t="s">
        <v>3660</v>
      </c>
      <c r="M2226" s="113" t="s">
        <v>3847</v>
      </c>
      <c r="N2226" s="113">
        <v>0</v>
      </c>
      <c r="O2226" s="113">
        <v>5800</v>
      </c>
      <c r="S2226" s="113">
        <v>0</v>
      </c>
      <c r="Y2226" s="120"/>
    </row>
    <row r="2227" spans="1:25" ht="15">
      <c r="A2227" s="134" t="s">
        <v>538</v>
      </c>
      <c r="B2227" s="134" t="s">
        <v>3660</v>
      </c>
      <c r="C2227" s="134" t="s">
        <v>3969</v>
      </c>
      <c r="D2227" s="136">
        <f>D2226*0.75</f>
        <v>4.1414972686207033E-37</v>
      </c>
      <c r="E2227" s="136">
        <f>E2226*0.5</f>
        <v>4.5346438350797191</v>
      </c>
      <c r="F2227" s="136">
        <f ca="1">RANDBETWEEN(0,10000)</f>
        <v>2147</v>
      </c>
      <c r="G2227" s="136">
        <f t="shared" ca="1" si="614"/>
        <v>2151.5346438350798</v>
      </c>
      <c r="H2227" s="136">
        <f t="shared" ca="1" si="608"/>
        <v>367</v>
      </c>
      <c r="I2227" s="154">
        <v>0</v>
      </c>
      <c r="J2227" s="347"/>
      <c r="K2227" t="s">
        <v>1311</v>
      </c>
      <c r="L2227" t="s">
        <v>2434</v>
      </c>
      <c r="M2227" s="113" t="s">
        <v>2703</v>
      </c>
      <c r="N2227" s="113">
        <v>0</v>
      </c>
      <c r="O2227" s="113">
        <v>45600</v>
      </c>
      <c r="S2227" s="113">
        <v>0</v>
      </c>
      <c r="Y2227" s="120"/>
    </row>
    <row r="2228" spans="1:25" ht="15">
      <c r="A2228" s="134" t="s">
        <v>559</v>
      </c>
      <c r="B2228" s="134" t="s">
        <v>2076</v>
      </c>
      <c r="C2228" s="134" t="s">
        <v>2212</v>
      </c>
      <c r="D2228" s="136">
        <f t="shared" si="613"/>
        <v>4.3485721320517386E-37</v>
      </c>
      <c r="E2228" s="136">
        <f t="shared" si="609"/>
        <v>6.8019657526195783</v>
      </c>
      <c r="F2228" s="136">
        <v>0</v>
      </c>
      <c r="G2228" s="136">
        <f t="shared" si="614"/>
        <v>6.8019657526195783</v>
      </c>
      <c r="H2228" s="136">
        <f t="shared" ca="1" si="608"/>
        <v>7</v>
      </c>
      <c r="I2228" s="154">
        <v>0</v>
      </c>
      <c r="J2228" s="347"/>
      <c r="K2228" t="s">
        <v>621</v>
      </c>
      <c r="L2228" t="s">
        <v>2434</v>
      </c>
      <c r="M2228" s="113" t="s">
        <v>2704</v>
      </c>
      <c r="N2228" s="113">
        <v>0</v>
      </c>
      <c r="O2228" s="113">
        <v>3700</v>
      </c>
      <c r="S2228" s="113">
        <v>0</v>
      </c>
      <c r="Y2228" s="120"/>
    </row>
    <row r="2229" spans="1:25" ht="15">
      <c r="A2229" s="134" t="s">
        <v>461</v>
      </c>
      <c r="B2229" s="134" t="s">
        <v>1763</v>
      </c>
      <c r="C2229" s="134" t="s">
        <v>1915</v>
      </c>
      <c r="D2229" s="136">
        <f t="shared" si="613"/>
        <v>4.566000738654326E-37</v>
      </c>
      <c r="E2229" s="136">
        <f t="shared" si="609"/>
        <v>10.202948628929366</v>
      </c>
      <c r="F2229" s="136">
        <v>0</v>
      </c>
      <c r="G2229" s="136">
        <f t="shared" si="614"/>
        <v>10.202948628929366</v>
      </c>
      <c r="H2229" s="136">
        <f t="shared" ca="1" si="608"/>
        <v>11</v>
      </c>
      <c r="I2229" s="154">
        <v>0</v>
      </c>
      <c r="J2229" s="347"/>
      <c r="K2229" t="s">
        <v>549</v>
      </c>
      <c r="L2229" t="s">
        <v>3660</v>
      </c>
      <c r="M2229" s="113" t="s">
        <v>3912</v>
      </c>
      <c r="N2229" s="113">
        <v>0</v>
      </c>
      <c r="O2229" s="113">
        <v>91800</v>
      </c>
      <c r="S2229" s="113">
        <v>0</v>
      </c>
      <c r="Y2229" s="120"/>
    </row>
    <row r="2230" spans="1:25" ht="15">
      <c r="A2230" s="134" t="s">
        <v>436</v>
      </c>
      <c r="B2230" s="134" t="s">
        <v>3002</v>
      </c>
      <c r="C2230" s="134" t="s">
        <v>3269</v>
      </c>
      <c r="D2230" s="136">
        <f t="shared" si="613"/>
        <v>4.7943007755870424E-37</v>
      </c>
      <c r="E2230" s="136">
        <f t="shared" si="609"/>
        <v>15.30442294339405</v>
      </c>
      <c r="F2230" s="136">
        <v>0</v>
      </c>
      <c r="G2230" s="136">
        <f t="shared" si="614"/>
        <v>15.30442294339405</v>
      </c>
      <c r="H2230" s="136">
        <f t="shared" ca="1" si="608"/>
        <v>16</v>
      </c>
      <c r="I2230" s="154">
        <v>0</v>
      </c>
      <c r="J2230" s="347"/>
      <c r="K2230" t="s">
        <v>500</v>
      </c>
      <c r="L2230" t="s">
        <v>1473</v>
      </c>
      <c r="M2230" s="113" t="s">
        <v>1710</v>
      </c>
      <c r="N2230" s="113">
        <v>800</v>
      </c>
      <c r="O2230" s="113">
        <v>0</v>
      </c>
      <c r="S2230" s="113">
        <v>0</v>
      </c>
      <c r="Y2230" s="120"/>
    </row>
    <row r="2231" spans="1:25" ht="15">
      <c r="A2231" s="134" t="s">
        <v>1292</v>
      </c>
      <c r="B2231" s="134" t="s">
        <v>4124</v>
      </c>
      <c r="C2231" s="134" t="s">
        <v>4204</v>
      </c>
      <c r="D2231" s="136">
        <f t="shared" si="613"/>
        <v>5.0340158143663951E-37</v>
      </c>
      <c r="E2231" s="136">
        <f t="shared" si="609"/>
        <v>22.956634415091074</v>
      </c>
      <c r="F2231" s="136">
        <v>0</v>
      </c>
      <c r="G2231" s="136">
        <f t="shared" si="614"/>
        <v>22.956634415091074</v>
      </c>
      <c r="H2231" s="136">
        <f t="shared" ca="1" si="608"/>
        <v>23</v>
      </c>
      <c r="I2231" s="154">
        <v>0</v>
      </c>
      <c r="J2231" s="347"/>
      <c r="K2231" t="s">
        <v>444</v>
      </c>
      <c r="L2231" t="s">
        <v>3307</v>
      </c>
      <c r="M2231" s="113" t="s">
        <v>3517</v>
      </c>
      <c r="N2231" s="113">
        <v>300</v>
      </c>
      <c r="O2231" s="113">
        <v>0</v>
      </c>
      <c r="S2231" s="113">
        <v>0</v>
      </c>
      <c r="Y2231" s="120"/>
    </row>
    <row r="2232" spans="1:25" ht="15">
      <c r="A2232" s="134" t="s">
        <v>552</v>
      </c>
      <c r="B2232" s="134" t="s">
        <v>3307</v>
      </c>
      <c r="C2232" s="134" t="s">
        <v>3518</v>
      </c>
      <c r="D2232" s="136">
        <f t="shared" si="613"/>
        <v>5.2857166050847147E-37</v>
      </c>
      <c r="E2232" s="136">
        <f t="shared" si="609"/>
        <v>34.434951622636611</v>
      </c>
      <c r="F2232" s="136">
        <v>0</v>
      </c>
      <c r="G2232" s="136">
        <f t="shared" si="614"/>
        <v>34.434951622636611</v>
      </c>
      <c r="H2232" s="136">
        <f t="shared" ca="1" si="608"/>
        <v>35</v>
      </c>
      <c r="I2232" s="154">
        <v>0</v>
      </c>
      <c r="J2232" s="347"/>
      <c r="K2232" t="s">
        <v>656</v>
      </c>
      <c r="L2232" t="s">
        <v>3002</v>
      </c>
      <c r="M2232" s="113" t="s">
        <v>3240</v>
      </c>
      <c r="N2232" s="113">
        <v>0</v>
      </c>
      <c r="O2232" s="113">
        <v>0</v>
      </c>
      <c r="S2232" s="113">
        <v>0</v>
      </c>
      <c r="Y2232" s="120"/>
    </row>
    <row r="2233" spans="1:25" ht="15">
      <c r="A2233" s="134" t="s">
        <v>664</v>
      </c>
      <c r="B2233" s="134" t="s">
        <v>1373</v>
      </c>
      <c r="C2233" s="134" t="s">
        <v>1416</v>
      </c>
      <c r="D2233" s="136">
        <f t="shared" si="613"/>
        <v>5.5500024353389508E-37</v>
      </c>
      <c r="E2233" s="136">
        <f t="shared" si="609"/>
        <v>51.652427433954912</v>
      </c>
      <c r="F2233" s="136">
        <v>0</v>
      </c>
      <c r="G2233" s="136">
        <f t="shared" si="614"/>
        <v>51.652427433954912</v>
      </c>
      <c r="H2233" s="136">
        <f t="shared" ca="1" si="608"/>
        <v>52</v>
      </c>
      <c r="I2233" s="154">
        <v>0</v>
      </c>
      <c r="J2233" s="347"/>
      <c r="K2233" t="s">
        <v>677</v>
      </c>
      <c r="L2233" t="s">
        <v>260</v>
      </c>
      <c r="M2233" s="113" t="s">
        <v>1120</v>
      </c>
      <c r="N2233" s="113">
        <v>0</v>
      </c>
      <c r="O2233" s="113">
        <v>0</v>
      </c>
      <c r="S2233" s="113">
        <v>0</v>
      </c>
      <c r="Y2233" s="120"/>
    </row>
    <row r="2234" spans="1:25" ht="15">
      <c r="A2234" s="134" t="s">
        <v>591</v>
      </c>
      <c r="B2234" s="134" t="s">
        <v>1473</v>
      </c>
      <c r="C2234" s="134" t="s">
        <v>1725</v>
      </c>
      <c r="D2234" s="136">
        <f>D2233*0.75</f>
        <v>4.1625018265042133E-37</v>
      </c>
      <c r="E2234" s="136">
        <f>E2233*0.5</f>
        <v>25.826213716977456</v>
      </c>
      <c r="F2234" s="136">
        <f ca="1">RANDBETWEEN(0,10000)</f>
        <v>6387</v>
      </c>
      <c r="G2234" s="136">
        <f t="shared" ca="1" si="614"/>
        <v>6412.8262137169777</v>
      </c>
      <c r="H2234" s="136">
        <f t="shared" ca="1" si="608"/>
        <v>4045</v>
      </c>
      <c r="I2234" s="154">
        <v>34364.158835999995</v>
      </c>
      <c r="J2234" s="347"/>
      <c r="K2234" t="s">
        <v>720</v>
      </c>
      <c r="L2234" t="s">
        <v>2434</v>
      </c>
      <c r="M2234" s="113" t="s">
        <v>2591</v>
      </c>
      <c r="N2234" s="113">
        <v>0</v>
      </c>
      <c r="O2234" s="113">
        <v>700</v>
      </c>
      <c r="S2234" s="113">
        <v>0</v>
      </c>
      <c r="Y2234" s="120"/>
    </row>
    <row r="2235" spans="1:25" ht="15">
      <c r="A2235" s="134" t="s">
        <v>536</v>
      </c>
      <c r="B2235" s="134" t="s">
        <v>2076</v>
      </c>
      <c r="C2235" s="134" t="s">
        <v>2399</v>
      </c>
      <c r="D2235" s="136">
        <f t="shared" si="613"/>
        <v>4.3706269178294241E-37</v>
      </c>
      <c r="E2235" s="136">
        <f t="shared" si="609"/>
        <v>38.739320575466181</v>
      </c>
      <c r="F2235" s="136">
        <v>0</v>
      </c>
      <c r="G2235" s="136">
        <f t="shared" si="614"/>
        <v>38.739320575466181</v>
      </c>
      <c r="H2235" s="136">
        <f t="shared" ca="1" si="608"/>
        <v>39</v>
      </c>
      <c r="I2235" s="154">
        <v>16.216185930000002</v>
      </c>
      <c r="J2235" s="347"/>
      <c r="K2235" t="s">
        <v>571</v>
      </c>
      <c r="L2235" t="s">
        <v>2434</v>
      </c>
      <c r="M2235" s="113" t="s">
        <v>2705</v>
      </c>
      <c r="N2235" s="113">
        <v>0</v>
      </c>
      <c r="O2235" s="113">
        <v>1400</v>
      </c>
      <c r="S2235" s="113">
        <v>0</v>
      </c>
      <c r="Y2235" s="120"/>
    </row>
    <row r="2236" spans="1:25" ht="15">
      <c r="A2236" s="134" t="s">
        <v>548</v>
      </c>
      <c r="B2236" s="134" t="s">
        <v>3307</v>
      </c>
      <c r="C2236" s="134" t="s">
        <v>3396</v>
      </c>
      <c r="D2236" s="136">
        <f t="shared" si="613"/>
        <v>4.5891582637208951E-37</v>
      </c>
      <c r="E2236" s="136">
        <f t="shared" si="609"/>
        <v>58.108980863199271</v>
      </c>
      <c r="F2236" s="136">
        <v>0</v>
      </c>
      <c r="G2236" s="136">
        <f t="shared" si="614"/>
        <v>58.108980863199271</v>
      </c>
      <c r="H2236" s="136">
        <f t="shared" ca="1" si="608"/>
        <v>59</v>
      </c>
      <c r="I2236" s="154">
        <v>25.4657263</v>
      </c>
      <c r="J2236" s="347"/>
      <c r="K2236" t="s">
        <v>629</v>
      </c>
      <c r="L2236" t="s">
        <v>3660</v>
      </c>
      <c r="M2236" s="113" t="s">
        <v>4010</v>
      </c>
      <c r="N2236" s="113">
        <v>0</v>
      </c>
      <c r="O2236" s="113">
        <v>33000</v>
      </c>
      <c r="S2236" s="113">
        <v>0</v>
      </c>
      <c r="Y2236" s="120"/>
    </row>
    <row r="2237" spans="1:25" ht="15">
      <c r="A2237" s="134" t="s">
        <v>516</v>
      </c>
      <c r="B2237" s="134" t="s">
        <v>1473</v>
      </c>
      <c r="C2237" s="134" t="s">
        <v>1562</v>
      </c>
      <c r="D2237" s="136">
        <f t="shared" ref="D2237:D2238" si="615">D2236*0.75</f>
        <v>3.4418686977906715E-37</v>
      </c>
      <c r="E2237" s="136">
        <f t="shared" ref="E2237:E2238" si="616">E2236*0.5</f>
        <v>29.054490431599636</v>
      </c>
      <c r="F2237" s="136">
        <f t="shared" ref="F2237:F2238" ca="1" si="617">RANDBETWEEN(0,10000)</f>
        <v>8026</v>
      </c>
      <c r="G2237" s="136">
        <f t="shared" ca="1" si="614"/>
        <v>8055.0544904315993</v>
      </c>
      <c r="H2237" s="136">
        <f t="shared" ca="1" si="608"/>
        <v>2118</v>
      </c>
      <c r="I2237" s="154">
        <v>74371.307514489992</v>
      </c>
      <c r="J2237" s="347"/>
      <c r="K2237" t="s">
        <v>743</v>
      </c>
      <c r="L2237" t="s">
        <v>2434</v>
      </c>
      <c r="M2237" s="113" t="s">
        <v>2678</v>
      </c>
      <c r="N2237" s="113">
        <v>0</v>
      </c>
      <c r="O2237" s="113">
        <v>0</v>
      </c>
      <c r="S2237" s="113">
        <v>0</v>
      </c>
      <c r="Y2237" s="120"/>
    </row>
    <row r="2238" spans="1:25" ht="15">
      <c r="A2238" s="134" t="s">
        <v>665</v>
      </c>
      <c r="B2238" s="134" t="s">
        <v>2076</v>
      </c>
      <c r="C2238" s="134" t="s">
        <v>2385</v>
      </c>
      <c r="D2238" s="136">
        <f t="shared" si="615"/>
        <v>2.5814015233430038E-37</v>
      </c>
      <c r="E2238" s="136">
        <f t="shared" si="616"/>
        <v>14.527245215799818</v>
      </c>
      <c r="F2238" s="136">
        <f t="shared" ca="1" si="617"/>
        <v>8225</v>
      </c>
      <c r="G2238" s="136">
        <f t="shared" ca="1" si="614"/>
        <v>8239.5272452158006</v>
      </c>
      <c r="H2238" s="136">
        <f t="shared" ca="1" si="608"/>
        <v>1500</v>
      </c>
      <c r="I2238" s="154">
        <v>0</v>
      </c>
      <c r="J2238" s="347"/>
      <c r="K2238" t="s">
        <v>698</v>
      </c>
      <c r="L2238" t="s">
        <v>2076</v>
      </c>
      <c r="M2238" s="113" t="s">
        <v>2393</v>
      </c>
      <c r="N2238" s="113">
        <v>0</v>
      </c>
      <c r="O2238" s="113">
        <v>0</v>
      </c>
      <c r="S2238" s="113">
        <v>0</v>
      </c>
      <c r="Y2238" s="120"/>
    </row>
    <row r="2239" spans="1:25" ht="15">
      <c r="A2239" s="134" t="s">
        <v>462</v>
      </c>
      <c r="B2239" s="134" t="s">
        <v>3002</v>
      </c>
      <c r="C2239" s="134" t="s">
        <v>3222</v>
      </c>
      <c r="D2239" s="136">
        <f t="shared" si="613"/>
        <v>2.7104715995101542E-37</v>
      </c>
      <c r="E2239" s="136">
        <f t="shared" si="609"/>
        <v>21.790867823699728</v>
      </c>
      <c r="F2239" s="136">
        <v>0</v>
      </c>
      <c r="G2239" s="136">
        <f t="shared" si="614"/>
        <v>21.790867823699728</v>
      </c>
      <c r="H2239" s="136">
        <f t="shared" ca="1" si="608"/>
        <v>22</v>
      </c>
      <c r="I2239" s="154">
        <v>0</v>
      </c>
      <c r="J2239" s="347"/>
      <c r="K2239" t="s">
        <v>608</v>
      </c>
      <c r="L2239" t="s">
        <v>2076</v>
      </c>
      <c r="M2239" s="113" t="s">
        <v>2381</v>
      </c>
      <c r="N2239" s="113">
        <v>0</v>
      </c>
      <c r="O2239" s="113">
        <v>4400</v>
      </c>
      <c r="S2239" s="113">
        <v>0</v>
      </c>
      <c r="Y2239" s="120"/>
    </row>
    <row r="2240" spans="1:25" ht="15">
      <c r="A2240" s="134" t="s">
        <v>435</v>
      </c>
      <c r="B2240" s="134" t="s">
        <v>1763</v>
      </c>
      <c r="C2240" s="134" t="s">
        <v>1854</v>
      </c>
      <c r="D2240" s="136">
        <f t="shared" si="613"/>
        <v>2.8459951794856622E-37</v>
      </c>
      <c r="E2240" s="136">
        <f t="shared" si="609"/>
        <v>32.686301735549591</v>
      </c>
      <c r="F2240" s="136">
        <v>0</v>
      </c>
      <c r="G2240" s="136">
        <f t="shared" si="614"/>
        <v>32.686301735549591</v>
      </c>
      <c r="H2240" s="136">
        <f t="shared" ca="1" si="608"/>
        <v>33</v>
      </c>
      <c r="I2240" s="154">
        <v>0</v>
      </c>
      <c r="J2240" s="347"/>
      <c r="K2240" t="s">
        <v>602</v>
      </c>
      <c r="L2240" t="s">
        <v>2434</v>
      </c>
      <c r="M2240" s="113" t="s">
        <v>2706</v>
      </c>
      <c r="N2240" s="113">
        <v>0</v>
      </c>
      <c r="O2240" s="113">
        <v>100</v>
      </c>
      <c r="S2240" s="113">
        <v>0</v>
      </c>
      <c r="Y2240" s="120"/>
    </row>
    <row r="2241" spans="1:25" ht="15">
      <c r="A2241" s="134" t="s">
        <v>743</v>
      </c>
      <c r="B2241" s="134" t="s">
        <v>1763</v>
      </c>
      <c r="C2241" s="134" t="s">
        <v>2041</v>
      </c>
      <c r="D2241" s="136">
        <f t="shared" si="613"/>
        <v>2.9882949384599452E-37</v>
      </c>
      <c r="E2241" s="136">
        <f t="shared" si="609"/>
        <v>49.029452603324387</v>
      </c>
      <c r="F2241" s="136">
        <v>0</v>
      </c>
      <c r="G2241" s="136">
        <f t="shared" si="614"/>
        <v>49.029452603324387</v>
      </c>
      <c r="H2241" s="136">
        <f t="shared" ca="1" si="608"/>
        <v>50</v>
      </c>
      <c r="I2241" s="154">
        <v>0</v>
      </c>
      <c r="J2241" s="347"/>
      <c r="K2241" t="s">
        <v>569</v>
      </c>
      <c r="L2241" t="s">
        <v>3660</v>
      </c>
      <c r="M2241" s="113" t="s">
        <v>3986</v>
      </c>
      <c r="N2241" s="113">
        <v>0</v>
      </c>
      <c r="O2241" s="113">
        <v>400</v>
      </c>
      <c r="S2241" s="113">
        <v>0</v>
      </c>
      <c r="Y2241" s="120"/>
    </row>
    <row r="2242" spans="1:25" ht="15">
      <c r="A2242" s="134" t="s">
        <v>454</v>
      </c>
      <c r="B2242" s="134" t="s">
        <v>3002</v>
      </c>
      <c r="C2242" s="134" t="s">
        <v>3251</v>
      </c>
      <c r="D2242" s="136">
        <f t="shared" si="613"/>
        <v>3.1377096853829427E-37</v>
      </c>
      <c r="E2242" s="136">
        <f t="shared" si="609"/>
        <v>73.54417890498658</v>
      </c>
      <c r="F2242" s="136">
        <v>0</v>
      </c>
      <c r="G2242" s="136">
        <f t="shared" si="614"/>
        <v>73.54417890498658</v>
      </c>
      <c r="H2242" s="136">
        <f t="shared" ca="1" si="608"/>
        <v>74</v>
      </c>
      <c r="I2242" s="154">
        <v>0</v>
      </c>
      <c r="J2242" s="347"/>
      <c r="K2242" t="s">
        <v>576</v>
      </c>
      <c r="L2242" t="s">
        <v>3307</v>
      </c>
      <c r="M2242" s="113" t="s">
        <v>3429</v>
      </c>
      <c r="N2242" s="113">
        <v>0</v>
      </c>
      <c r="O2242" s="113">
        <v>0</v>
      </c>
      <c r="S2242" s="113">
        <v>0</v>
      </c>
      <c r="Y2242" s="120"/>
    </row>
    <row r="2243" spans="1:25" ht="15">
      <c r="A2243" s="134" t="s">
        <v>444</v>
      </c>
      <c r="B2243" s="134" t="s">
        <v>3307</v>
      </c>
      <c r="C2243" s="134" t="s">
        <v>3517</v>
      </c>
      <c r="D2243" s="136">
        <f t="shared" si="613"/>
        <v>3.2945951696520898E-37</v>
      </c>
      <c r="E2243" s="136">
        <f t="shared" si="609"/>
        <v>110.31626835747987</v>
      </c>
      <c r="F2243" s="136">
        <v>0</v>
      </c>
      <c r="G2243" s="136">
        <f t="shared" si="614"/>
        <v>110.31626835747987</v>
      </c>
      <c r="H2243" s="136">
        <f t="shared" ref="H2243:H2306" ca="1" si="618">RANDBETWEEN(E2243,G2243)</f>
        <v>111</v>
      </c>
      <c r="I2243" s="154">
        <v>0</v>
      </c>
      <c r="J2243" s="347"/>
      <c r="K2243" t="s">
        <v>713</v>
      </c>
      <c r="L2243" t="s">
        <v>2076</v>
      </c>
      <c r="M2243" s="113" t="s">
        <v>2200</v>
      </c>
      <c r="N2243" s="113">
        <v>0</v>
      </c>
      <c r="O2243" s="113">
        <v>0</v>
      </c>
      <c r="S2243" s="113">
        <v>0</v>
      </c>
      <c r="Y2243" s="120"/>
    </row>
    <row r="2244" spans="1:25" ht="15">
      <c r="A2244" s="134" t="s">
        <v>544</v>
      </c>
      <c r="B2244" s="134" t="s">
        <v>3660</v>
      </c>
      <c r="C2244" s="134" t="s">
        <v>3856</v>
      </c>
      <c r="D2244" s="136">
        <f t="shared" si="613"/>
        <v>3.4593249281346943E-37</v>
      </c>
      <c r="E2244" s="136">
        <f t="shared" si="609"/>
        <v>165.4744025362198</v>
      </c>
      <c r="F2244" s="136">
        <v>0</v>
      </c>
      <c r="G2244" s="136">
        <f t="shared" si="614"/>
        <v>165.4744025362198</v>
      </c>
      <c r="H2244" s="136">
        <f t="shared" ca="1" si="618"/>
        <v>166</v>
      </c>
      <c r="I2244" s="154">
        <v>0</v>
      </c>
      <c r="J2244" s="347"/>
      <c r="K2244" t="s">
        <v>589</v>
      </c>
      <c r="L2244" t="s">
        <v>260</v>
      </c>
      <c r="M2244" s="113" t="s">
        <v>1121</v>
      </c>
      <c r="N2244" s="113">
        <v>0</v>
      </c>
      <c r="O2244" s="113">
        <v>0</v>
      </c>
      <c r="S2244" s="113">
        <v>0</v>
      </c>
      <c r="Y2244" s="120"/>
    </row>
    <row r="2245" spans="1:25" ht="15">
      <c r="A2245" s="134" t="s">
        <v>546</v>
      </c>
      <c r="B2245" s="134" t="s">
        <v>2737</v>
      </c>
      <c r="C2245" s="134" t="s">
        <v>2835</v>
      </c>
      <c r="D2245" s="136">
        <f t="shared" si="613"/>
        <v>3.6322911745414291E-37</v>
      </c>
      <c r="E2245" s="136">
        <f t="shared" ref="E2245:E2308" si="619">E2244*1.5</f>
        <v>248.21160380432968</v>
      </c>
      <c r="F2245" s="136">
        <v>0</v>
      </c>
      <c r="G2245" s="136">
        <f t="shared" si="614"/>
        <v>248.21160380432968</v>
      </c>
      <c r="H2245" s="136">
        <f t="shared" ca="1" si="618"/>
        <v>249</v>
      </c>
      <c r="I2245" s="154">
        <v>0</v>
      </c>
      <c r="J2245" s="347"/>
      <c r="K2245" t="s">
        <v>538</v>
      </c>
      <c r="L2245" t="s">
        <v>1473</v>
      </c>
      <c r="M2245" s="113" t="s">
        <v>1628</v>
      </c>
      <c r="N2245" s="113">
        <v>100</v>
      </c>
      <c r="O2245" s="113">
        <v>0</v>
      </c>
      <c r="S2245" s="113">
        <v>0</v>
      </c>
      <c r="Y2245" s="120"/>
    </row>
    <row r="2246" spans="1:25" ht="15">
      <c r="A2246" s="134" t="s">
        <v>555</v>
      </c>
      <c r="B2246" s="134" t="s">
        <v>3660</v>
      </c>
      <c r="C2246" s="134" t="s">
        <v>3815</v>
      </c>
      <c r="D2246" s="136">
        <f t="shared" ref="D2246:D2309" si="620">D2245*1.05</f>
        <v>3.8139057332685008E-37</v>
      </c>
      <c r="E2246" s="136">
        <f t="shared" si="619"/>
        <v>372.31740570649453</v>
      </c>
      <c r="F2246" s="136">
        <v>0</v>
      </c>
      <c r="G2246" s="136">
        <f t="shared" si="614"/>
        <v>372.31740570649453</v>
      </c>
      <c r="H2246" s="136">
        <f t="shared" ca="1" si="618"/>
        <v>373</v>
      </c>
      <c r="I2246" s="154">
        <v>0</v>
      </c>
      <c r="J2246" s="347"/>
      <c r="K2246" t="s">
        <v>469</v>
      </c>
      <c r="L2246" t="s">
        <v>3660</v>
      </c>
      <c r="M2246" s="113" t="s">
        <v>3670</v>
      </c>
      <c r="N2246" s="113">
        <v>0</v>
      </c>
      <c r="O2246" s="113">
        <v>142600</v>
      </c>
      <c r="S2246" s="113">
        <v>0</v>
      </c>
      <c r="Y2246" s="120"/>
    </row>
    <row r="2247" spans="1:25" ht="15">
      <c r="A2247" s="134" t="s">
        <v>555</v>
      </c>
      <c r="B2247" s="134" t="s">
        <v>2076</v>
      </c>
      <c r="C2247" s="134" t="s">
        <v>2235</v>
      </c>
      <c r="D2247" s="136">
        <f t="shared" si="620"/>
        <v>4.0046010199319259E-37</v>
      </c>
      <c r="E2247" s="136">
        <f t="shared" si="619"/>
        <v>558.47610855974176</v>
      </c>
      <c r="F2247" s="136">
        <v>0</v>
      </c>
      <c r="G2247" s="136">
        <f t="shared" si="614"/>
        <v>558.47610855974176</v>
      </c>
      <c r="H2247" s="136">
        <f t="shared" ca="1" si="618"/>
        <v>559</v>
      </c>
      <c r="I2247" s="154">
        <v>216.50724577999995</v>
      </c>
      <c r="J2247" s="347"/>
      <c r="K2247" t="s">
        <v>551</v>
      </c>
      <c r="L2247" t="s">
        <v>4124</v>
      </c>
      <c r="M2247" s="113" t="s">
        <v>4205</v>
      </c>
      <c r="N2247" s="113">
        <v>200</v>
      </c>
      <c r="O2247" s="113">
        <v>0</v>
      </c>
      <c r="S2247" s="113">
        <v>0</v>
      </c>
      <c r="Y2247" s="120"/>
    </row>
    <row r="2248" spans="1:25" ht="15">
      <c r="A2248" s="134" t="s">
        <v>556</v>
      </c>
      <c r="B2248" s="134" t="s">
        <v>4434</v>
      </c>
      <c r="C2248" s="134" t="s">
        <v>4445</v>
      </c>
      <c r="D2248" s="136">
        <f>D2247*0.75</f>
        <v>3.0034507649489442E-37</v>
      </c>
      <c r="E2248" s="136">
        <f>E2247*0.5</f>
        <v>279.23805427987088</v>
      </c>
      <c r="F2248" s="136">
        <f ca="1">RANDBETWEEN(0,10000)</f>
        <v>9827</v>
      </c>
      <c r="G2248" s="136">
        <f t="shared" ca="1" si="614"/>
        <v>10106.238054279871</v>
      </c>
      <c r="H2248" s="136">
        <f t="shared" ca="1" si="618"/>
        <v>9997</v>
      </c>
      <c r="I2248" s="154">
        <v>0</v>
      </c>
      <c r="J2248" s="347"/>
      <c r="K2248" t="s">
        <v>640</v>
      </c>
      <c r="L2248" t="s">
        <v>1473</v>
      </c>
      <c r="M2248" s="113" t="s">
        <v>1726</v>
      </c>
      <c r="N2248" s="113">
        <v>2700</v>
      </c>
      <c r="O2248" s="113">
        <v>0</v>
      </c>
      <c r="S2248" s="113">
        <v>0</v>
      </c>
      <c r="Y2248" s="120"/>
    </row>
    <row r="2249" spans="1:25" ht="15">
      <c r="A2249" s="134" t="s">
        <v>483</v>
      </c>
      <c r="B2249" s="134" t="s">
        <v>3002</v>
      </c>
      <c r="C2249" s="134" t="s">
        <v>3270</v>
      </c>
      <c r="D2249" s="136">
        <f t="shared" si="620"/>
        <v>3.1536233031963915E-37</v>
      </c>
      <c r="E2249" s="136">
        <f t="shared" si="619"/>
        <v>418.85708141980632</v>
      </c>
      <c r="F2249" s="136">
        <v>0</v>
      </c>
      <c r="G2249" s="136">
        <f t="shared" si="614"/>
        <v>418.85708141980632</v>
      </c>
      <c r="H2249" s="136">
        <f t="shared" ca="1" si="618"/>
        <v>419</v>
      </c>
      <c r="I2249" s="154">
        <v>0</v>
      </c>
      <c r="J2249" s="347"/>
      <c r="K2249" t="s">
        <v>1294</v>
      </c>
      <c r="L2249" t="s">
        <v>2434</v>
      </c>
      <c r="M2249" s="113" t="s">
        <v>2707</v>
      </c>
      <c r="N2249" s="113">
        <v>0</v>
      </c>
      <c r="O2249" s="113">
        <v>410400</v>
      </c>
      <c r="S2249" s="113">
        <v>0</v>
      </c>
      <c r="Y2249" s="120"/>
    </row>
    <row r="2250" spans="1:25" ht="15">
      <c r="A2250" s="134" t="s">
        <v>540</v>
      </c>
      <c r="B2250" s="134" t="s">
        <v>1473</v>
      </c>
      <c r="C2250" s="134" t="s">
        <v>1727</v>
      </c>
      <c r="D2250" s="136">
        <f t="shared" ref="D2250:D2252" si="621">D2249*0.75</f>
        <v>2.3652174773972937E-37</v>
      </c>
      <c r="E2250" s="136">
        <f t="shared" ref="E2250:E2252" si="622">E2249*0.5</f>
        <v>209.42854070990316</v>
      </c>
      <c r="F2250" s="136">
        <f t="shared" ref="F2250:F2252" ca="1" si="623">RANDBETWEEN(0,10000)</f>
        <v>6550</v>
      </c>
      <c r="G2250" s="136">
        <f t="shared" ca="1" si="614"/>
        <v>6759.4285407099032</v>
      </c>
      <c r="H2250" s="136">
        <f t="shared" ca="1" si="618"/>
        <v>2238</v>
      </c>
      <c r="I2250" s="154">
        <v>0</v>
      </c>
      <c r="J2250" s="347"/>
      <c r="K2250" t="s">
        <v>1352</v>
      </c>
      <c r="L2250" t="s">
        <v>1473</v>
      </c>
      <c r="M2250" s="113" t="s">
        <v>1728</v>
      </c>
      <c r="N2250" s="113">
        <v>31500</v>
      </c>
      <c r="O2250" s="113">
        <v>0</v>
      </c>
      <c r="S2250" s="113">
        <v>0</v>
      </c>
      <c r="Y2250" s="120"/>
    </row>
    <row r="2251" spans="1:25" ht="15">
      <c r="A2251" s="134" t="s">
        <v>758</v>
      </c>
      <c r="B2251" s="134" t="s">
        <v>2076</v>
      </c>
      <c r="C2251" s="134" t="s">
        <v>2281</v>
      </c>
      <c r="D2251" s="136">
        <f t="shared" si="621"/>
        <v>1.7739131080479704E-37</v>
      </c>
      <c r="E2251" s="136">
        <f t="shared" si="622"/>
        <v>104.71427035495158</v>
      </c>
      <c r="F2251" s="136">
        <f t="shared" ca="1" si="623"/>
        <v>5177</v>
      </c>
      <c r="G2251" s="136">
        <f t="shared" ca="1" si="614"/>
        <v>5281.7142703549516</v>
      </c>
      <c r="H2251" s="136">
        <f t="shared" ca="1" si="618"/>
        <v>4702</v>
      </c>
      <c r="I2251" s="154">
        <v>0</v>
      </c>
      <c r="J2251" s="347"/>
      <c r="K2251" t="s">
        <v>604</v>
      </c>
      <c r="L2251" t="s">
        <v>3660</v>
      </c>
      <c r="M2251" s="113" t="s">
        <v>4011</v>
      </c>
      <c r="N2251" s="113">
        <v>0</v>
      </c>
      <c r="O2251" s="113">
        <v>512700</v>
      </c>
      <c r="S2251" s="113">
        <v>0</v>
      </c>
      <c r="Y2251" s="120"/>
    </row>
    <row r="2252" spans="1:25" ht="15">
      <c r="A2252" s="134" t="s">
        <v>692</v>
      </c>
      <c r="B2252" s="134" t="s">
        <v>3307</v>
      </c>
      <c r="C2252" s="134" t="s">
        <v>3519</v>
      </c>
      <c r="D2252" s="136">
        <f t="shared" si="621"/>
        <v>1.3304348310359778E-37</v>
      </c>
      <c r="E2252" s="136">
        <f t="shared" si="622"/>
        <v>52.35713517747579</v>
      </c>
      <c r="F2252" s="136">
        <f t="shared" ca="1" si="623"/>
        <v>3279</v>
      </c>
      <c r="G2252" s="136">
        <f t="shared" ca="1" si="614"/>
        <v>3331.3571351774758</v>
      </c>
      <c r="H2252" s="136">
        <f t="shared" ca="1" si="618"/>
        <v>454</v>
      </c>
      <c r="I2252" s="154">
        <v>0</v>
      </c>
      <c r="J2252" s="347"/>
      <c r="K2252" t="s">
        <v>621</v>
      </c>
      <c r="L2252" t="s">
        <v>3660</v>
      </c>
      <c r="M2252" s="113" t="s">
        <v>3995</v>
      </c>
      <c r="N2252" s="113">
        <v>0</v>
      </c>
      <c r="O2252" s="113">
        <v>363600</v>
      </c>
      <c r="S2252" s="113">
        <v>0</v>
      </c>
      <c r="Y2252" s="120"/>
    </row>
    <row r="2253" spans="1:25" ht="15">
      <c r="A2253" s="134" t="s">
        <v>443</v>
      </c>
      <c r="B2253" s="134" t="s">
        <v>1763</v>
      </c>
      <c r="C2253" s="134" t="s">
        <v>2043</v>
      </c>
      <c r="D2253" s="136">
        <f t="shared" si="620"/>
        <v>1.3969565725877768E-37</v>
      </c>
      <c r="E2253" s="136">
        <f t="shared" si="619"/>
        <v>78.535702766213689</v>
      </c>
      <c r="F2253" s="136">
        <v>0</v>
      </c>
      <c r="G2253" s="136">
        <f t="shared" si="614"/>
        <v>78.535702766213689</v>
      </c>
      <c r="H2253" s="136">
        <f t="shared" ca="1" si="618"/>
        <v>79</v>
      </c>
      <c r="I2253" s="154">
        <v>0</v>
      </c>
      <c r="J2253" s="347"/>
      <c r="K2253" t="s">
        <v>588</v>
      </c>
      <c r="L2253" t="s">
        <v>3660</v>
      </c>
      <c r="M2253" s="113" t="s">
        <v>3789</v>
      </c>
      <c r="N2253" s="113">
        <v>0</v>
      </c>
      <c r="O2253" s="113">
        <v>7700</v>
      </c>
      <c r="S2253" s="113">
        <v>0</v>
      </c>
      <c r="Y2253" s="120"/>
    </row>
    <row r="2254" spans="1:25" ht="15">
      <c r="A2254" s="134" t="s">
        <v>1342</v>
      </c>
      <c r="B2254" s="134" t="s">
        <v>1763</v>
      </c>
      <c r="C2254" s="134" t="s">
        <v>2044</v>
      </c>
      <c r="D2254" s="136">
        <f>D2253*0.75</f>
        <v>1.0477174294408326E-37</v>
      </c>
      <c r="E2254" s="136">
        <f>E2253*0.5</f>
        <v>39.267851383106844</v>
      </c>
      <c r="F2254" s="136">
        <f ca="1">RANDBETWEEN(0,10000)</f>
        <v>5211</v>
      </c>
      <c r="G2254" s="136">
        <f t="shared" ca="1" si="614"/>
        <v>5250.267851383107</v>
      </c>
      <c r="H2254" s="136">
        <f t="shared" ca="1" si="618"/>
        <v>1565</v>
      </c>
      <c r="I2254" s="154">
        <v>0</v>
      </c>
      <c r="J2254" s="347"/>
      <c r="K2254" t="s">
        <v>667</v>
      </c>
      <c r="L2254" t="s">
        <v>3660</v>
      </c>
      <c r="M2254" s="113" t="s">
        <v>3844</v>
      </c>
      <c r="N2254" s="113">
        <v>0</v>
      </c>
      <c r="O2254" s="113">
        <v>13600</v>
      </c>
      <c r="S2254" s="113">
        <v>0</v>
      </c>
      <c r="Y2254" s="120"/>
    </row>
    <row r="2255" spans="1:25" ht="15">
      <c r="A2255" s="134" t="s">
        <v>621</v>
      </c>
      <c r="B2255" s="134" t="s">
        <v>2434</v>
      </c>
      <c r="C2255" s="134" t="s">
        <v>2704</v>
      </c>
      <c r="D2255" s="136">
        <f t="shared" si="620"/>
        <v>1.1001033009128743E-37</v>
      </c>
      <c r="E2255" s="136">
        <f t="shared" si="619"/>
        <v>58.901777074660266</v>
      </c>
      <c r="F2255" s="136">
        <v>0</v>
      </c>
      <c r="G2255" s="136">
        <f t="shared" ref="G2255:G2318" si="624">E2255+F2255</f>
        <v>58.901777074660266</v>
      </c>
      <c r="H2255" s="136">
        <f t="shared" ca="1" si="618"/>
        <v>59</v>
      </c>
      <c r="I2255" s="154">
        <v>0</v>
      </c>
      <c r="J2255" s="347"/>
      <c r="K2255" t="s">
        <v>456</v>
      </c>
      <c r="L2255" t="s">
        <v>1763</v>
      </c>
      <c r="M2255" s="113" t="s">
        <v>1857</v>
      </c>
      <c r="N2255" s="113">
        <v>0</v>
      </c>
      <c r="O2255" s="113">
        <v>200</v>
      </c>
      <c r="S2255" s="113">
        <v>0</v>
      </c>
      <c r="Y2255" s="120"/>
    </row>
    <row r="2256" spans="1:25" ht="15">
      <c r="A2256" s="134" t="s">
        <v>729</v>
      </c>
      <c r="B2256" s="134" t="s">
        <v>3660</v>
      </c>
      <c r="C2256" s="134" t="s">
        <v>3898</v>
      </c>
      <c r="D2256" s="136">
        <f t="shared" si="620"/>
        <v>1.155108465958518E-37</v>
      </c>
      <c r="E2256" s="136">
        <f t="shared" si="619"/>
        <v>88.352665611990403</v>
      </c>
      <c r="F2256" s="136">
        <v>0</v>
      </c>
      <c r="G2256" s="136">
        <f t="shared" si="624"/>
        <v>88.352665611990403</v>
      </c>
      <c r="H2256" s="136">
        <f t="shared" ca="1" si="618"/>
        <v>89</v>
      </c>
      <c r="I2256" s="154">
        <v>0</v>
      </c>
      <c r="J2256" s="347"/>
      <c r="K2256" t="s">
        <v>739</v>
      </c>
      <c r="L2256" t="s">
        <v>2434</v>
      </c>
      <c r="M2256" s="113" t="s">
        <v>2636</v>
      </c>
      <c r="N2256" s="113">
        <v>0</v>
      </c>
      <c r="O2256" s="113">
        <v>100</v>
      </c>
      <c r="S2256" s="113">
        <v>0</v>
      </c>
      <c r="Y2256" s="120"/>
    </row>
    <row r="2257" spans="1:25" ht="15">
      <c r="A2257" s="134" t="s">
        <v>641</v>
      </c>
      <c r="B2257" s="134" t="s">
        <v>1373</v>
      </c>
      <c r="C2257" s="134" t="s">
        <v>1451</v>
      </c>
      <c r="D2257" s="136">
        <f t="shared" si="620"/>
        <v>1.212863889256444E-37</v>
      </c>
      <c r="E2257" s="136">
        <f t="shared" si="619"/>
        <v>132.5289984179856</v>
      </c>
      <c r="F2257" s="136">
        <v>0</v>
      </c>
      <c r="G2257" s="136">
        <f t="shared" si="624"/>
        <v>132.5289984179856</v>
      </c>
      <c r="H2257" s="136">
        <f t="shared" ca="1" si="618"/>
        <v>133</v>
      </c>
      <c r="I2257" s="154">
        <v>0</v>
      </c>
      <c r="J2257" s="347"/>
      <c r="K2257" t="s">
        <v>677</v>
      </c>
      <c r="L2257" t="s">
        <v>3307</v>
      </c>
      <c r="M2257" s="113" t="s">
        <v>3433</v>
      </c>
      <c r="N2257" s="113">
        <v>0</v>
      </c>
      <c r="O2257" s="113">
        <v>0</v>
      </c>
      <c r="S2257" s="113">
        <v>0</v>
      </c>
      <c r="Y2257" s="120"/>
    </row>
    <row r="2258" spans="1:25" ht="15">
      <c r="A2258" s="134" t="s">
        <v>1311</v>
      </c>
      <c r="B2258" s="134" t="s">
        <v>2434</v>
      </c>
      <c r="C2258" s="134" t="s">
        <v>2703</v>
      </c>
      <c r="D2258" s="136">
        <f t="shared" si="620"/>
        <v>1.2735070837192662E-37</v>
      </c>
      <c r="E2258" s="136">
        <f t="shared" si="619"/>
        <v>198.79349762697842</v>
      </c>
      <c r="F2258" s="136">
        <v>0</v>
      </c>
      <c r="G2258" s="136">
        <f t="shared" si="624"/>
        <v>198.79349762697842</v>
      </c>
      <c r="H2258" s="136">
        <f t="shared" ca="1" si="618"/>
        <v>199</v>
      </c>
      <c r="I2258" s="154">
        <v>0</v>
      </c>
      <c r="J2258" s="347"/>
      <c r="K2258" t="s">
        <v>1352</v>
      </c>
      <c r="L2258" t="s">
        <v>3002</v>
      </c>
      <c r="M2258" s="113" t="s">
        <v>3271</v>
      </c>
      <c r="N2258" s="113">
        <v>0</v>
      </c>
      <c r="O2258" s="113">
        <v>25600</v>
      </c>
      <c r="S2258" s="113">
        <v>0</v>
      </c>
      <c r="Y2258" s="120"/>
    </row>
    <row r="2259" spans="1:25" ht="15">
      <c r="A2259" s="134" t="s">
        <v>722</v>
      </c>
      <c r="B2259" s="134" t="s">
        <v>4275</v>
      </c>
      <c r="C2259" s="134" t="s">
        <v>4382</v>
      </c>
      <c r="D2259" s="136">
        <f t="shared" si="620"/>
        <v>1.3371824379052296E-37</v>
      </c>
      <c r="E2259" s="136">
        <f t="shared" si="619"/>
        <v>298.1902464404676</v>
      </c>
      <c r="F2259" s="136">
        <v>0</v>
      </c>
      <c r="G2259" s="136">
        <f t="shared" si="624"/>
        <v>298.1902464404676</v>
      </c>
      <c r="H2259" s="136">
        <f t="shared" ca="1" si="618"/>
        <v>299</v>
      </c>
      <c r="I2259" s="154">
        <v>31535.173382999994</v>
      </c>
      <c r="J2259" s="347"/>
      <c r="K2259" t="s">
        <v>683</v>
      </c>
      <c r="L2259" t="s">
        <v>2434</v>
      </c>
      <c r="M2259" s="113" t="s">
        <v>2662</v>
      </c>
      <c r="N2259" s="113">
        <v>0</v>
      </c>
      <c r="O2259" s="113">
        <v>1400</v>
      </c>
      <c r="S2259" s="113">
        <v>0</v>
      </c>
      <c r="Y2259" s="120"/>
    </row>
    <row r="2260" spans="1:25" ht="15">
      <c r="A2260" s="134" t="s">
        <v>617</v>
      </c>
      <c r="B2260" s="134" t="s">
        <v>2434</v>
      </c>
      <c r="C2260" s="134" t="s">
        <v>2691</v>
      </c>
      <c r="D2260" s="136">
        <f t="shared" si="620"/>
        <v>1.4040415598004912E-37</v>
      </c>
      <c r="E2260" s="136">
        <f t="shared" si="619"/>
        <v>447.28536966070141</v>
      </c>
      <c r="F2260" s="136">
        <v>0</v>
      </c>
      <c r="G2260" s="136">
        <f t="shared" si="624"/>
        <v>447.28536966070141</v>
      </c>
      <c r="H2260" s="136">
        <f t="shared" ca="1" si="618"/>
        <v>448</v>
      </c>
      <c r="I2260" s="154">
        <v>102.52209975</v>
      </c>
      <c r="J2260" s="347"/>
      <c r="K2260" t="s">
        <v>556</v>
      </c>
      <c r="L2260" t="s">
        <v>2434</v>
      </c>
      <c r="M2260" s="113" t="s">
        <v>2556</v>
      </c>
      <c r="N2260" s="113">
        <v>0</v>
      </c>
      <c r="O2260" s="113">
        <v>0</v>
      </c>
      <c r="S2260" s="113">
        <v>0</v>
      </c>
      <c r="Y2260" s="120"/>
    </row>
    <row r="2261" spans="1:25" ht="15">
      <c r="A2261" s="134" t="s">
        <v>550</v>
      </c>
      <c r="B2261" s="134" t="s">
        <v>2076</v>
      </c>
      <c r="C2261" s="134" t="s">
        <v>2389</v>
      </c>
      <c r="D2261" s="136">
        <f t="shared" si="620"/>
        <v>1.4742436377905158E-37</v>
      </c>
      <c r="E2261" s="136">
        <f t="shared" si="619"/>
        <v>670.92805449105208</v>
      </c>
      <c r="F2261" s="136">
        <v>0</v>
      </c>
      <c r="G2261" s="136">
        <f t="shared" si="624"/>
        <v>670.92805449105208</v>
      </c>
      <c r="H2261" s="136">
        <f t="shared" ca="1" si="618"/>
        <v>671</v>
      </c>
      <c r="I2261" s="154">
        <v>30.239682619999993</v>
      </c>
      <c r="J2261" s="347"/>
      <c r="K2261" t="s">
        <v>441</v>
      </c>
      <c r="L2261" t="s">
        <v>4048</v>
      </c>
      <c r="M2261" s="113" t="s">
        <v>4049</v>
      </c>
      <c r="N2261" s="113">
        <v>1500</v>
      </c>
      <c r="O2261" s="113">
        <v>0</v>
      </c>
      <c r="S2261" s="113">
        <v>0</v>
      </c>
      <c r="Y2261" s="120"/>
    </row>
    <row r="2262" spans="1:25" ht="15">
      <c r="A2262" s="134" t="s">
        <v>676</v>
      </c>
      <c r="B2262" s="134" t="s">
        <v>3307</v>
      </c>
      <c r="C2262" s="134" t="s">
        <v>3438</v>
      </c>
      <c r="D2262" s="136">
        <f t="shared" si="620"/>
        <v>1.5479558196800416E-37</v>
      </c>
      <c r="E2262" s="136">
        <f t="shared" si="619"/>
        <v>1006.3920817365781</v>
      </c>
      <c r="F2262" s="136">
        <v>0</v>
      </c>
      <c r="G2262" s="136">
        <f t="shared" si="624"/>
        <v>1006.3920817365781</v>
      </c>
      <c r="H2262" s="136">
        <f t="shared" ca="1" si="618"/>
        <v>1007</v>
      </c>
      <c r="I2262" s="154">
        <v>9488.9320749999988</v>
      </c>
      <c r="J2262" s="347"/>
      <c r="K2262" t="s">
        <v>498</v>
      </c>
      <c r="L2262" t="s">
        <v>1473</v>
      </c>
      <c r="M2262" s="113" t="s">
        <v>1611</v>
      </c>
      <c r="N2262" s="113">
        <v>2500</v>
      </c>
      <c r="O2262" s="113">
        <v>0</v>
      </c>
      <c r="S2262" s="113">
        <v>0</v>
      </c>
      <c r="Y2262" s="120"/>
    </row>
    <row r="2263" spans="1:25" ht="15">
      <c r="A2263" s="134" t="s">
        <v>1290</v>
      </c>
      <c r="B2263" s="134" t="s">
        <v>2434</v>
      </c>
      <c r="C2263" s="134" t="s">
        <v>2699</v>
      </c>
      <c r="D2263" s="136">
        <f>D2262*0.75</f>
        <v>1.1609668647600311E-37</v>
      </c>
      <c r="E2263" s="136">
        <f>E2262*0.5</f>
        <v>503.19604086828906</v>
      </c>
      <c r="F2263" s="136">
        <f ca="1">RANDBETWEEN(0,10000)</f>
        <v>5729</v>
      </c>
      <c r="G2263" s="136">
        <f t="shared" ca="1" si="624"/>
        <v>6232.1960408682889</v>
      </c>
      <c r="H2263" s="136">
        <f t="shared" ca="1" si="618"/>
        <v>3954</v>
      </c>
      <c r="I2263" s="154">
        <v>0</v>
      </c>
      <c r="J2263" s="347"/>
      <c r="K2263" t="s">
        <v>552</v>
      </c>
      <c r="L2263" t="s">
        <v>260</v>
      </c>
      <c r="M2263" s="113" t="s">
        <v>1122</v>
      </c>
      <c r="N2263" s="113">
        <v>0</v>
      </c>
      <c r="O2263" s="113">
        <v>0</v>
      </c>
      <c r="S2263" s="113">
        <v>0</v>
      </c>
      <c r="Y2263" s="120"/>
    </row>
    <row r="2264" spans="1:25" ht="15">
      <c r="A2264" s="134" t="s">
        <v>604</v>
      </c>
      <c r="B2264" s="134" t="s">
        <v>4124</v>
      </c>
      <c r="C2264" s="134" t="s">
        <v>4186</v>
      </c>
      <c r="D2264" s="136">
        <f t="shared" si="620"/>
        <v>1.2190152079980326E-37</v>
      </c>
      <c r="E2264" s="136">
        <f t="shared" si="619"/>
        <v>754.79406130243365</v>
      </c>
      <c r="F2264" s="136">
        <v>0</v>
      </c>
      <c r="G2264" s="136">
        <f t="shared" si="624"/>
        <v>754.79406130243365</v>
      </c>
      <c r="H2264" s="136">
        <f t="shared" ca="1" si="618"/>
        <v>755</v>
      </c>
      <c r="I2264" s="154">
        <v>0</v>
      </c>
      <c r="J2264" s="347"/>
      <c r="K2264" t="s">
        <v>544</v>
      </c>
      <c r="L2264" t="s">
        <v>3543</v>
      </c>
      <c r="M2264" s="113" t="s">
        <v>3622</v>
      </c>
      <c r="N2264" s="113">
        <v>33300</v>
      </c>
      <c r="O2264" s="113">
        <v>0</v>
      </c>
      <c r="S2264" s="113">
        <v>0</v>
      </c>
      <c r="Y2264" s="120"/>
    </row>
    <row r="2265" spans="1:25" ht="15">
      <c r="A2265" s="134" t="s">
        <v>715</v>
      </c>
      <c r="B2265" s="134" t="s">
        <v>3660</v>
      </c>
      <c r="C2265" s="134" t="s">
        <v>3924</v>
      </c>
      <c r="D2265" s="136">
        <f>D2264*0.75</f>
        <v>9.1426140599852449E-38</v>
      </c>
      <c r="E2265" s="136">
        <f>E2264*0.5</f>
        <v>377.39703065121682</v>
      </c>
      <c r="F2265" s="136">
        <f ca="1">RANDBETWEEN(0,10000)</f>
        <v>9040</v>
      </c>
      <c r="G2265" s="136">
        <f t="shared" ca="1" si="624"/>
        <v>9417.3970306512165</v>
      </c>
      <c r="H2265" s="136">
        <f t="shared" ca="1" si="618"/>
        <v>2499</v>
      </c>
      <c r="I2265" s="154">
        <v>0</v>
      </c>
      <c r="J2265" s="347"/>
      <c r="K2265" t="s">
        <v>584</v>
      </c>
      <c r="L2265" t="s">
        <v>3002</v>
      </c>
      <c r="M2265" s="113" t="s">
        <v>3272</v>
      </c>
      <c r="N2265" s="113">
        <v>0</v>
      </c>
      <c r="O2265" s="113">
        <v>3700</v>
      </c>
      <c r="S2265" s="113">
        <v>0</v>
      </c>
      <c r="Y2265" s="120"/>
    </row>
    <row r="2266" spans="1:25" ht="15">
      <c r="A2266" s="134" t="s">
        <v>439</v>
      </c>
      <c r="B2266" s="134" t="s">
        <v>3002</v>
      </c>
      <c r="C2266" s="134" t="s">
        <v>3273</v>
      </c>
      <c r="D2266" s="136">
        <f t="shared" si="620"/>
        <v>9.5997447629845067E-38</v>
      </c>
      <c r="E2266" s="136">
        <f t="shared" si="619"/>
        <v>566.09554597682518</v>
      </c>
      <c r="F2266" s="136">
        <v>0</v>
      </c>
      <c r="G2266" s="136">
        <f t="shared" si="624"/>
        <v>566.09554597682518</v>
      </c>
      <c r="H2266" s="136">
        <f t="shared" ca="1" si="618"/>
        <v>567</v>
      </c>
      <c r="I2266" s="154">
        <v>0</v>
      </c>
      <c r="J2266" s="347"/>
      <c r="K2266" t="s">
        <v>770</v>
      </c>
      <c r="L2266" t="s">
        <v>1473</v>
      </c>
      <c r="M2266" s="113" t="s">
        <v>1678</v>
      </c>
      <c r="N2266" s="113">
        <v>0</v>
      </c>
      <c r="O2266" s="113">
        <v>0</v>
      </c>
      <c r="S2266" s="113">
        <v>0</v>
      </c>
      <c r="Y2266" s="120"/>
    </row>
    <row r="2267" spans="1:25" ht="15">
      <c r="A2267" s="134" t="s">
        <v>638</v>
      </c>
      <c r="B2267" s="134" t="s">
        <v>1373</v>
      </c>
      <c r="C2267" s="134" t="s">
        <v>1435</v>
      </c>
      <c r="D2267" s="136">
        <f t="shared" si="620"/>
        <v>1.0079732001133732E-37</v>
      </c>
      <c r="E2267" s="136">
        <f t="shared" si="619"/>
        <v>849.14331896523777</v>
      </c>
      <c r="F2267" s="136">
        <v>0</v>
      </c>
      <c r="G2267" s="136">
        <f t="shared" si="624"/>
        <v>849.14331896523777</v>
      </c>
      <c r="H2267" s="136">
        <f t="shared" ca="1" si="618"/>
        <v>850</v>
      </c>
      <c r="I2267" s="154">
        <v>0</v>
      </c>
      <c r="J2267" s="347"/>
      <c r="K2267" t="s">
        <v>575</v>
      </c>
      <c r="L2267" t="s">
        <v>3307</v>
      </c>
      <c r="M2267" s="113" t="s">
        <v>3503</v>
      </c>
      <c r="N2267" s="113">
        <v>0</v>
      </c>
      <c r="O2267" s="113">
        <v>0</v>
      </c>
      <c r="S2267" s="113">
        <v>0</v>
      </c>
      <c r="Y2267" s="120"/>
    </row>
    <row r="2268" spans="1:25" ht="15">
      <c r="A2268" s="134" t="s">
        <v>627</v>
      </c>
      <c r="B2268" s="134" t="s">
        <v>1473</v>
      </c>
      <c r="C2268" s="134" t="s">
        <v>1634</v>
      </c>
      <c r="D2268" s="136">
        <f t="shared" si="620"/>
        <v>1.0583718601190419E-37</v>
      </c>
      <c r="E2268" s="136">
        <f t="shared" si="619"/>
        <v>1273.7149784478565</v>
      </c>
      <c r="F2268" s="136">
        <v>0</v>
      </c>
      <c r="G2268" s="136">
        <f t="shared" si="624"/>
        <v>1273.7149784478565</v>
      </c>
      <c r="H2268" s="136">
        <f t="shared" ca="1" si="618"/>
        <v>1274</v>
      </c>
      <c r="I2268" s="154">
        <v>374284.14293339994</v>
      </c>
      <c r="J2268" s="347"/>
      <c r="K2268" t="s">
        <v>1345</v>
      </c>
      <c r="L2268" t="s">
        <v>3307</v>
      </c>
      <c r="M2268" s="113" t="s">
        <v>3520</v>
      </c>
      <c r="N2268" s="113">
        <v>117400</v>
      </c>
      <c r="O2268" s="113">
        <v>0</v>
      </c>
      <c r="S2268" s="113">
        <v>0</v>
      </c>
      <c r="Y2268" s="120"/>
    </row>
    <row r="2269" spans="1:25" ht="15">
      <c r="A2269" s="134" t="s">
        <v>563</v>
      </c>
      <c r="B2269" s="134" t="s">
        <v>2737</v>
      </c>
      <c r="C2269" s="134" t="s">
        <v>2968</v>
      </c>
      <c r="D2269" s="136">
        <f t="shared" si="620"/>
        <v>1.111290453124994E-37</v>
      </c>
      <c r="E2269" s="136">
        <f t="shared" si="619"/>
        <v>1910.5724676717848</v>
      </c>
      <c r="F2269" s="136">
        <v>0</v>
      </c>
      <c r="G2269" s="136">
        <f t="shared" si="624"/>
        <v>1910.5724676717848</v>
      </c>
      <c r="H2269" s="136">
        <f t="shared" ca="1" si="618"/>
        <v>1911</v>
      </c>
      <c r="I2269" s="154">
        <v>0</v>
      </c>
      <c r="J2269" s="347"/>
      <c r="K2269" t="s">
        <v>427</v>
      </c>
      <c r="L2269" t="s">
        <v>4275</v>
      </c>
      <c r="M2269" s="113" t="s">
        <v>4412</v>
      </c>
      <c r="N2269" s="113">
        <v>400</v>
      </c>
      <c r="O2269" s="113">
        <v>0</v>
      </c>
      <c r="S2269" s="113">
        <v>0</v>
      </c>
      <c r="Y2269" s="120"/>
    </row>
    <row r="2270" spans="1:25" ht="15">
      <c r="A2270" s="134" t="s">
        <v>564</v>
      </c>
      <c r="B2270" s="134" t="s">
        <v>2076</v>
      </c>
      <c r="C2270" s="134" t="s">
        <v>2266</v>
      </c>
      <c r="D2270" s="136">
        <f t="shared" si="620"/>
        <v>1.1668549757812438E-37</v>
      </c>
      <c r="E2270" s="136">
        <f t="shared" si="619"/>
        <v>2865.8587015076773</v>
      </c>
      <c r="F2270" s="136">
        <v>0</v>
      </c>
      <c r="G2270" s="136">
        <f t="shared" si="624"/>
        <v>2865.8587015076773</v>
      </c>
      <c r="H2270" s="136">
        <f t="shared" ca="1" si="618"/>
        <v>2866</v>
      </c>
      <c r="I2270" s="154">
        <v>11902.194750320001</v>
      </c>
      <c r="J2270" s="347"/>
      <c r="K2270" t="s">
        <v>775</v>
      </c>
      <c r="L2270" t="s">
        <v>2076</v>
      </c>
      <c r="M2270" s="113" t="s">
        <v>2347</v>
      </c>
      <c r="N2270" s="113">
        <v>0</v>
      </c>
      <c r="O2270" s="113">
        <v>0</v>
      </c>
      <c r="S2270" s="113">
        <v>0</v>
      </c>
      <c r="Y2270" s="120"/>
    </row>
    <row r="2271" spans="1:25" ht="15">
      <c r="A2271" s="134" t="s">
        <v>454</v>
      </c>
      <c r="B2271" s="134" t="s">
        <v>3543</v>
      </c>
      <c r="C2271" s="134" t="s">
        <v>3613</v>
      </c>
      <c r="D2271" s="136">
        <f t="shared" si="620"/>
        <v>1.2251977245703061E-37</v>
      </c>
      <c r="E2271" s="136">
        <f t="shared" si="619"/>
        <v>4298.788052261516</v>
      </c>
      <c r="F2271" s="136">
        <v>0</v>
      </c>
      <c r="G2271" s="136">
        <f t="shared" si="624"/>
        <v>4298.788052261516</v>
      </c>
      <c r="H2271" s="136">
        <f t="shared" ca="1" si="618"/>
        <v>4299</v>
      </c>
      <c r="I2271" s="154">
        <v>0</v>
      </c>
      <c r="J2271" s="347"/>
      <c r="K2271" t="s">
        <v>501</v>
      </c>
      <c r="L2271" t="s">
        <v>3660</v>
      </c>
      <c r="M2271" s="113" t="s">
        <v>3829</v>
      </c>
      <c r="N2271" s="113">
        <v>0</v>
      </c>
      <c r="O2271" s="113">
        <v>23600</v>
      </c>
      <c r="S2271" s="113">
        <v>0</v>
      </c>
      <c r="Y2271" s="120"/>
    </row>
    <row r="2272" spans="1:25" ht="15">
      <c r="A2272" s="134" t="s">
        <v>597</v>
      </c>
      <c r="B2272" s="134" t="s">
        <v>3307</v>
      </c>
      <c r="C2272" s="134" t="s">
        <v>3521</v>
      </c>
      <c r="D2272" s="136">
        <f>D2271*0.75</f>
        <v>9.188982934277296E-38</v>
      </c>
      <c r="E2272" s="136">
        <f>E2271*0.5</f>
        <v>2149.394026130758</v>
      </c>
      <c r="F2272" s="136">
        <f ca="1">RANDBETWEEN(0,10000)</f>
        <v>6264</v>
      </c>
      <c r="G2272" s="136">
        <f t="shared" ca="1" si="624"/>
        <v>8413.394026130758</v>
      </c>
      <c r="H2272" s="136">
        <f t="shared" ca="1" si="618"/>
        <v>2884</v>
      </c>
      <c r="I2272" s="154">
        <v>24296.523334999998</v>
      </c>
      <c r="J2272" s="347"/>
      <c r="K2272" t="s">
        <v>506</v>
      </c>
      <c r="L2272" t="s">
        <v>3307</v>
      </c>
      <c r="M2272" s="113" t="s">
        <v>3351</v>
      </c>
      <c r="N2272" s="113">
        <v>400</v>
      </c>
      <c r="O2272" s="113">
        <v>0</v>
      </c>
      <c r="S2272" s="113">
        <v>0</v>
      </c>
      <c r="Y2272" s="120"/>
    </row>
    <row r="2273" spans="1:25" ht="15">
      <c r="A2273" s="134" t="s">
        <v>699</v>
      </c>
      <c r="B2273" s="134" t="s">
        <v>2737</v>
      </c>
      <c r="C2273" s="134" t="s">
        <v>2875</v>
      </c>
      <c r="D2273" s="136">
        <f t="shared" si="620"/>
        <v>9.6484320809911607E-38</v>
      </c>
      <c r="E2273" s="136">
        <f t="shared" si="619"/>
        <v>3224.091039196137</v>
      </c>
      <c r="F2273" s="136">
        <v>0</v>
      </c>
      <c r="G2273" s="136">
        <f t="shared" si="624"/>
        <v>3224.091039196137</v>
      </c>
      <c r="H2273" s="136">
        <f t="shared" ca="1" si="618"/>
        <v>3225</v>
      </c>
      <c r="I2273" s="154">
        <v>0</v>
      </c>
      <c r="J2273" s="347"/>
      <c r="K2273" t="s">
        <v>1287</v>
      </c>
      <c r="L2273" t="s">
        <v>3307</v>
      </c>
      <c r="M2273" s="113" t="s">
        <v>3522</v>
      </c>
      <c r="N2273" s="113">
        <v>882900</v>
      </c>
      <c r="O2273" s="113">
        <v>0</v>
      </c>
      <c r="S2273" s="113">
        <v>0</v>
      </c>
      <c r="Y2273" s="120"/>
    </row>
    <row r="2274" spans="1:25" ht="15">
      <c r="A2274" s="134" t="s">
        <v>706</v>
      </c>
      <c r="B2274" s="134" t="s">
        <v>2076</v>
      </c>
      <c r="C2274" s="134" t="s">
        <v>2400</v>
      </c>
      <c r="D2274" s="136">
        <f t="shared" si="620"/>
        <v>1.013085368504072E-37</v>
      </c>
      <c r="E2274" s="136">
        <f t="shared" si="619"/>
        <v>4836.1365587942055</v>
      </c>
      <c r="F2274" s="136">
        <v>0</v>
      </c>
      <c r="G2274" s="136">
        <f t="shared" si="624"/>
        <v>4836.1365587942055</v>
      </c>
      <c r="H2274" s="136">
        <f t="shared" ca="1" si="618"/>
        <v>4837</v>
      </c>
      <c r="I2274" s="154">
        <v>0</v>
      </c>
      <c r="J2274" s="347"/>
      <c r="K2274" t="s">
        <v>1309</v>
      </c>
      <c r="L2274" t="s">
        <v>4048</v>
      </c>
      <c r="M2274" s="113" t="s">
        <v>4115</v>
      </c>
      <c r="N2274" s="113">
        <v>21100</v>
      </c>
      <c r="O2274" s="113">
        <v>0</v>
      </c>
      <c r="S2274" s="113">
        <v>0</v>
      </c>
      <c r="Y2274" s="120"/>
    </row>
    <row r="2275" spans="1:25" ht="15">
      <c r="A2275" s="134" t="s">
        <v>1292</v>
      </c>
      <c r="B2275" s="134" t="s">
        <v>2076</v>
      </c>
      <c r="C2275" s="134" t="s">
        <v>2401</v>
      </c>
      <c r="D2275" s="136">
        <f>D2274*0.75</f>
        <v>7.5981402637805392E-38</v>
      </c>
      <c r="E2275" s="136">
        <f>E2274*0.01</f>
        <v>48.361365587942053</v>
      </c>
      <c r="F2275" s="136">
        <f ca="1">RANDBETWEEN(0,10000)</f>
        <v>8948</v>
      </c>
      <c r="G2275" s="136">
        <f t="shared" ca="1" si="624"/>
        <v>8996.3613655879417</v>
      </c>
      <c r="H2275" s="136">
        <f t="shared" ca="1" si="618"/>
        <v>404</v>
      </c>
      <c r="I2275" s="154">
        <v>63210.06131615</v>
      </c>
      <c r="J2275" s="347"/>
      <c r="K2275" t="s">
        <v>475</v>
      </c>
      <c r="L2275" t="s">
        <v>2434</v>
      </c>
      <c r="M2275" s="113" t="s">
        <v>2666</v>
      </c>
      <c r="N2275" s="113">
        <v>0</v>
      </c>
      <c r="O2275" s="113">
        <v>700</v>
      </c>
      <c r="S2275" s="113">
        <v>0</v>
      </c>
      <c r="Y2275" s="120"/>
    </row>
    <row r="2276" spans="1:25" ht="15">
      <c r="A2276" s="134" t="s">
        <v>429</v>
      </c>
      <c r="B2276" s="134" t="s">
        <v>3002</v>
      </c>
      <c r="C2276" s="134" t="s">
        <v>3274</v>
      </c>
      <c r="D2276" s="136">
        <f t="shared" si="620"/>
        <v>7.9780472769695662E-38</v>
      </c>
      <c r="E2276" s="136">
        <f t="shared" si="619"/>
        <v>72.542048381913077</v>
      </c>
      <c r="F2276" s="136">
        <v>0</v>
      </c>
      <c r="G2276" s="136">
        <f t="shared" si="624"/>
        <v>72.542048381913077</v>
      </c>
      <c r="H2276" s="136">
        <f t="shared" ca="1" si="618"/>
        <v>73</v>
      </c>
      <c r="I2276" s="154">
        <v>0</v>
      </c>
      <c r="J2276" s="347"/>
      <c r="K2276" t="s">
        <v>637</v>
      </c>
      <c r="L2276" t="s">
        <v>2434</v>
      </c>
      <c r="M2276" s="113" t="s">
        <v>2695</v>
      </c>
      <c r="N2276" s="113">
        <v>0</v>
      </c>
      <c r="O2276" s="113">
        <v>0</v>
      </c>
      <c r="S2276" s="113">
        <v>0</v>
      </c>
      <c r="Y2276" s="120"/>
    </row>
    <row r="2277" spans="1:25" ht="15">
      <c r="A2277" s="134" t="s">
        <v>784</v>
      </c>
      <c r="B2277" s="134" t="s">
        <v>3660</v>
      </c>
      <c r="C2277" s="134" t="s">
        <v>3758</v>
      </c>
      <c r="D2277" s="136">
        <f t="shared" si="620"/>
        <v>8.376949640818045E-38</v>
      </c>
      <c r="E2277" s="136">
        <f t="shared" si="619"/>
        <v>108.81307257286961</v>
      </c>
      <c r="F2277" s="136">
        <v>0</v>
      </c>
      <c r="G2277" s="136">
        <f t="shared" si="624"/>
        <v>108.81307257286961</v>
      </c>
      <c r="H2277" s="136">
        <f t="shared" ca="1" si="618"/>
        <v>109</v>
      </c>
      <c r="I2277" s="154">
        <v>0</v>
      </c>
      <c r="J2277" s="347"/>
      <c r="K2277" t="s">
        <v>509</v>
      </c>
      <c r="L2277" t="s">
        <v>1473</v>
      </c>
      <c r="M2277" s="113" t="s">
        <v>1533</v>
      </c>
      <c r="N2277" s="113">
        <v>264000</v>
      </c>
      <c r="O2277" s="113">
        <v>0</v>
      </c>
      <c r="S2277" s="113">
        <v>0</v>
      </c>
      <c r="Y2277" s="120"/>
    </row>
    <row r="2278" spans="1:25" ht="15">
      <c r="A2278" s="134" t="s">
        <v>1302</v>
      </c>
      <c r="B2278" s="134" t="s">
        <v>4434</v>
      </c>
      <c r="C2278" s="134" t="s">
        <v>4483</v>
      </c>
      <c r="D2278" s="136">
        <f>D2277*0.75</f>
        <v>6.2827122306135337E-38</v>
      </c>
      <c r="E2278" s="136">
        <f>E2277*0.5</f>
        <v>54.406536286434807</v>
      </c>
      <c r="F2278" s="136">
        <f ca="1">RANDBETWEEN(0,10000)</f>
        <v>2184</v>
      </c>
      <c r="G2278" s="136">
        <f t="shared" ca="1" si="624"/>
        <v>2238.4065362864349</v>
      </c>
      <c r="H2278" s="136">
        <f t="shared" ca="1" si="618"/>
        <v>2114</v>
      </c>
      <c r="I2278" s="154">
        <v>0</v>
      </c>
      <c r="J2278" s="347"/>
      <c r="K2278" t="s">
        <v>694</v>
      </c>
      <c r="L2278" t="s">
        <v>3660</v>
      </c>
      <c r="M2278" s="113" t="s">
        <v>3957</v>
      </c>
      <c r="N2278" s="113">
        <v>0</v>
      </c>
      <c r="O2278" s="113">
        <v>33200</v>
      </c>
      <c r="S2278" s="113">
        <v>0</v>
      </c>
      <c r="Y2278" s="120"/>
    </row>
    <row r="2279" spans="1:25" ht="15">
      <c r="A2279" s="134" t="s">
        <v>431</v>
      </c>
      <c r="B2279" s="134" t="s">
        <v>1763</v>
      </c>
      <c r="C2279" s="134" t="s">
        <v>2045</v>
      </c>
      <c r="D2279" s="136">
        <f t="shared" si="620"/>
        <v>6.5968478421442102E-38</v>
      </c>
      <c r="E2279" s="136">
        <f t="shared" si="619"/>
        <v>81.609804429652215</v>
      </c>
      <c r="F2279" s="136">
        <v>0</v>
      </c>
      <c r="G2279" s="136">
        <f t="shared" si="624"/>
        <v>81.609804429652215</v>
      </c>
      <c r="H2279" s="136">
        <f t="shared" ca="1" si="618"/>
        <v>82</v>
      </c>
      <c r="I2279" s="154">
        <v>0</v>
      </c>
      <c r="J2279" s="347"/>
      <c r="K2279" t="s">
        <v>611</v>
      </c>
      <c r="L2279" t="s">
        <v>2076</v>
      </c>
      <c r="M2279" s="113" t="s">
        <v>2349</v>
      </c>
      <c r="N2279" s="113">
        <v>0</v>
      </c>
      <c r="O2279" s="113">
        <v>1100</v>
      </c>
      <c r="S2279" s="113">
        <v>0</v>
      </c>
      <c r="Y2279" s="120"/>
    </row>
    <row r="2280" spans="1:25" ht="15">
      <c r="A2280" s="134" t="s">
        <v>697</v>
      </c>
      <c r="B2280" s="134" t="s">
        <v>2076</v>
      </c>
      <c r="C2280" s="134" t="s">
        <v>2310</v>
      </c>
      <c r="D2280" s="136">
        <f t="shared" si="620"/>
        <v>6.9266902342514209E-38</v>
      </c>
      <c r="E2280" s="136">
        <f t="shared" si="619"/>
        <v>122.41470664447831</v>
      </c>
      <c r="F2280" s="136">
        <v>0</v>
      </c>
      <c r="G2280" s="136">
        <f t="shared" si="624"/>
        <v>122.41470664447831</v>
      </c>
      <c r="H2280" s="136">
        <f t="shared" ca="1" si="618"/>
        <v>123</v>
      </c>
      <c r="I2280" s="154">
        <v>0</v>
      </c>
      <c r="J2280" s="347"/>
      <c r="K2280" t="s">
        <v>1357</v>
      </c>
      <c r="L2280" t="s">
        <v>4124</v>
      </c>
      <c r="M2280" s="113" t="s">
        <v>4202</v>
      </c>
      <c r="N2280" s="113">
        <v>100</v>
      </c>
      <c r="O2280" s="113">
        <v>0</v>
      </c>
      <c r="S2280" s="113">
        <v>0</v>
      </c>
      <c r="Y2280" s="120"/>
    </row>
    <row r="2281" spans="1:25" ht="15">
      <c r="A2281" s="134" t="s">
        <v>602</v>
      </c>
      <c r="B2281" s="134" t="s">
        <v>3660</v>
      </c>
      <c r="C2281" s="134" t="s">
        <v>3992</v>
      </c>
      <c r="D2281" s="136">
        <f t="shared" si="620"/>
        <v>7.2730247459639918E-38</v>
      </c>
      <c r="E2281" s="136">
        <f t="shared" si="619"/>
        <v>183.62205996671747</v>
      </c>
      <c r="F2281" s="136">
        <v>0</v>
      </c>
      <c r="G2281" s="136">
        <f t="shared" si="624"/>
        <v>183.62205996671747</v>
      </c>
      <c r="H2281" s="136">
        <f t="shared" ca="1" si="618"/>
        <v>184</v>
      </c>
      <c r="I2281" s="154">
        <v>0</v>
      </c>
      <c r="J2281" s="347"/>
      <c r="K2281" t="s">
        <v>669</v>
      </c>
      <c r="L2281" t="s">
        <v>3002</v>
      </c>
      <c r="M2281" s="113" t="s">
        <v>3221</v>
      </c>
      <c r="N2281" s="113">
        <v>0</v>
      </c>
      <c r="O2281" s="113">
        <v>50900</v>
      </c>
      <c r="S2281" s="113">
        <v>0</v>
      </c>
      <c r="Y2281" s="120"/>
    </row>
    <row r="2282" spans="1:25" ht="15">
      <c r="A2282" s="134" t="s">
        <v>437</v>
      </c>
      <c r="B2282" s="134" t="s">
        <v>1763</v>
      </c>
      <c r="C2282" s="134" t="s">
        <v>2026</v>
      </c>
      <c r="D2282" s="136">
        <f t="shared" si="620"/>
        <v>7.6366759832621916E-38</v>
      </c>
      <c r="E2282" s="136">
        <f t="shared" si="619"/>
        <v>275.43308995007624</v>
      </c>
      <c r="F2282" s="136">
        <v>0</v>
      </c>
      <c r="G2282" s="136">
        <f t="shared" si="624"/>
        <v>275.43308995007624</v>
      </c>
      <c r="H2282" s="136">
        <f t="shared" ca="1" si="618"/>
        <v>276</v>
      </c>
      <c r="I2282" s="154">
        <v>0</v>
      </c>
      <c r="J2282" s="347"/>
      <c r="K2282" t="s">
        <v>483</v>
      </c>
      <c r="L2282" t="s">
        <v>3002</v>
      </c>
      <c r="M2282" s="113" t="s">
        <v>3270</v>
      </c>
      <c r="N2282" s="113">
        <v>0</v>
      </c>
      <c r="O2282" s="113">
        <v>2800</v>
      </c>
      <c r="S2282" s="113">
        <v>0</v>
      </c>
      <c r="Y2282" s="120"/>
    </row>
    <row r="2283" spans="1:25" ht="15">
      <c r="A2283" s="134" t="s">
        <v>446</v>
      </c>
      <c r="B2283" s="134" t="s">
        <v>2434</v>
      </c>
      <c r="C2283" s="134" t="s">
        <v>2708</v>
      </c>
      <c r="D2283" s="136">
        <f t="shared" si="620"/>
        <v>8.0185097824253015E-38</v>
      </c>
      <c r="E2283" s="136">
        <f t="shared" si="619"/>
        <v>413.14963492511436</v>
      </c>
      <c r="F2283" s="136">
        <v>0</v>
      </c>
      <c r="G2283" s="136">
        <f t="shared" si="624"/>
        <v>413.14963492511436</v>
      </c>
      <c r="H2283" s="136">
        <f t="shared" ca="1" si="618"/>
        <v>414</v>
      </c>
      <c r="I2283" s="154">
        <v>0</v>
      </c>
      <c r="J2283" s="347"/>
      <c r="K2283" t="s">
        <v>591</v>
      </c>
      <c r="L2283" t="s">
        <v>4124</v>
      </c>
      <c r="M2283" s="113" t="s">
        <v>4206</v>
      </c>
      <c r="N2283" s="113">
        <v>200</v>
      </c>
      <c r="O2283" s="113">
        <v>0</v>
      </c>
      <c r="S2283" s="113">
        <v>0</v>
      </c>
      <c r="Y2283" s="120"/>
    </row>
    <row r="2284" spans="1:25" ht="15">
      <c r="A2284" s="134" t="s">
        <v>1310</v>
      </c>
      <c r="B2284" s="134" t="s">
        <v>4434</v>
      </c>
      <c r="C2284" s="134" t="s">
        <v>4472</v>
      </c>
      <c r="D2284" s="136">
        <f t="shared" si="620"/>
        <v>8.4194352715465667E-38</v>
      </c>
      <c r="E2284" s="136">
        <f t="shared" si="619"/>
        <v>619.72445238767159</v>
      </c>
      <c r="F2284" s="136">
        <v>0</v>
      </c>
      <c r="G2284" s="136">
        <f t="shared" si="624"/>
        <v>619.72445238767159</v>
      </c>
      <c r="H2284" s="136">
        <f t="shared" ca="1" si="618"/>
        <v>620</v>
      </c>
      <c r="I2284" s="154">
        <v>0</v>
      </c>
      <c r="J2284" s="347"/>
      <c r="K2284" t="s">
        <v>770</v>
      </c>
      <c r="L2284" t="s">
        <v>3002</v>
      </c>
      <c r="M2284" s="113" t="s">
        <v>3252</v>
      </c>
      <c r="N2284" s="113">
        <v>0</v>
      </c>
      <c r="O2284" s="113">
        <v>0</v>
      </c>
      <c r="S2284" s="113">
        <v>0</v>
      </c>
      <c r="Y2284" s="120"/>
    </row>
    <row r="2285" spans="1:25" ht="15">
      <c r="A2285" s="134" t="s">
        <v>1293</v>
      </c>
      <c r="B2285" s="134" t="s">
        <v>3002</v>
      </c>
      <c r="C2285" s="134" t="s">
        <v>3275</v>
      </c>
      <c r="D2285" s="136">
        <f>D2284*0.75</f>
        <v>6.3145764536599248E-38</v>
      </c>
      <c r="E2285" s="136">
        <f>E2284*0.5</f>
        <v>309.8622261938358</v>
      </c>
      <c r="F2285" s="136">
        <f ca="1">RANDBETWEEN(0,10000)</f>
        <v>9703</v>
      </c>
      <c r="G2285" s="136">
        <f t="shared" ca="1" si="624"/>
        <v>10012.862226193836</v>
      </c>
      <c r="H2285" s="136">
        <f t="shared" ca="1" si="618"/>
        <v>6843</v>
      </c>
      <c r="I2285" s="154">
        <v>-307.08057694999997</v>
      </c>
      <c r="J2285" s="347"/>
      <c r="K2285" t="s">
        <v>1344</v>
      </c>
      <c r="L2285" t="s">
        <v>4275</v>
      </c>
      <c r="M2285" s="113" t="s">
        <v>4333</v>
      </c>
      <c r="N2285" s="113">
        <v>4600</v>
      </c>
      <c r="O2285" s="113">
        <v>0</v>
      </c>
      <c r="S2285" s="113">
        <v>0</v>
      </c>
      <c r="Y2285" s="120"/>
    </row>
    <row r="2286" spans="1:25" ht="15">
      <c r="A2286" s="134" t="s">
        <v>601</v>
      </c>
      <c r="B2286" s="134" t="s">
        <v>1763</v>
      </c>
      <c r="C2286" s="134" t="s">
        <v>2000</v>
      </c>
      <c r="D2286" s="136">
        <f t="shared" si="620"/>
        <v>6.6303052763429216E-38</v>
      </c>
      <c r="E2286" s="136">
        <f t="shared" si="619"/>
        <v>464.79333929075369</v>
      </c>
      <c r="F2286" s="136">
        <v>0</v>
      </c>
      <c r="G2286" s="136">
        <f t="shared" si="624"/>
        <v>464.79333929075369</v>
      </c>
      <c r="H2286" s="136">
        <f t="shared" ca="1" si="618"/>
        <v>465</v>
      </c>
      <c r="I2286" s="154">
        <v>0</v>
      </c>
      <c r="J2286" s="347"/>
      <c r="K2286" t="s">
        <v>669</v>
      </c>
      <c r="L2286" t="s">
        <v>1473</v>
      </c>
      <c r="M2286" s="113" t="s">
        <v>1665</v>
      </c>
      <c r="N2286" s="113">
        <v>63100</v>
      </c>
      <c r="O2286" s="113">
        <v>0</v>
      </c>
      <c r="S2286" s="113">
        <v>0</v>
      </c>
      <c r="Y2286" s="120"/>
    </row>
    <row r="2287" spans="1:25" ht="15">
      <c r="A2287" s="134" t="s">
        <v>741</v>
      </c>
      <c r="B2287" s="134" t="s">
        <v>2434</v>
      </c>
      <c r="C2287" s="134" t="s">
        <v>2683</v>
      </c>
      <c r="D2287" s="136">
        <f t="shared" si="620"/>
        <v>6.9618205401600678E-38</v>
      </c>
      <c r="E2287" s="136">
        <f t="shared" si="619"/>
        <v>697.19000893613054</v>
      </c>
      <c r="F2287" s="136">
        <v>0</v>
      </c>
      <c r="G2287" s="136">
        <f t="shared" si="624"/>
        <v>697.19000893613054</v>
      </c>
      <c r="H2287" s="136">
        <f t="shared" ca="1" si="618"/>
        <v>698</v>
      </c>
      <c r="I2287" s="154">
        <v>0</v>
      </c>
      <c r="J2287" s="347"/>
      <c r="K2287" t="s">
        <v>578</v>
      </c>
      <c r="L2287" t="s">
        <v>3002</v>
      </c>
      <c r="M2287" s="113" t="s">
        <v>3178</v>
      </c>
      <c r="N2287" s="113">
        <v>0</v>
      </c>
      <c r="O2287" s="113">
        <v>19400</v>
      </c>
      <c r="S2287" s="113">
        <v>0</v>
      </c>
      <c r="Y2287" s="120"/>
    </row>
    <row r="2288" spans="1:25" ht="15">
      <c r="A2288" s="134" t="s">
        <v>487</v>
      </c>
      <c r="B2288" s="134" t="s">
        <v>3543</v>
      </c>
      <c r="C2288" s="134" t="s">
        <v>3646</v>
      </c>
      <c r="D2288" s="136">
        <f>D2287*0.75</f>
        <v>5.2213654051200506E-38</v>
      </c>
      <c r="E2288" s="136">
        <f>E2287*0.5</f>
        <v>348.59500446806527</v>
      </c>
      <c r="F2288" s="136">
        <f ca="1">RANDBETWEEN(0,10000)</f>
        <v>6686</v>
      </c>
      <c r="G2288" s="136">
        <f t="shared" ca="1" si="624"/>
        <v>7034.5950044680649</v>
      </c>
      <c r="H2288" s="136">
        <f t="shared" ca="1" si="618"/>
        <v>6013</v>
      </c>
      <c r="I2288" s="154">
        <v>313.18680015000001</v>
      </c>
      <c r="J2288" s="347"/>
      <c r="K2288" t="s">
        <v>645</v>
      </c>
      <c r="L2288" t="s">
        <v>2076</v>
      </c>
      <c r="M2288" s="113" t="s">
        <v>2402</v>
      </c>
      <c r="N2288" s="113">
        <v>0</v>
      </c>
      <c r="O2288" s="113">
        <v>1600</v>
      </c>
      <c r="S2288" s="113">
        <v>0</v>
      </c>
      <c r="Y2288" s="120"/>
    </row>
    <row r="2289" spans="1:25" ht="15">
      <c r="A2289" s="134" t="s">
        <v>450</v>
      </c>
      <c r="B2289" s="134" t="s">
        <v>4124</v>
      </c>
      <c r="C2289" s="134" t="s">
        <v>4199</v>
      </c>
      <c r="D2289" s="136">
        <f t="shared" si="620"/>
        <v>5.4824336753760529E-38</v>
      </c>
      <c r="E2289" s="136">
        <f t="shared" si="619"/>
        <v>522.89250670209788</v>
      </c>
      <c r="F2289" s="136">
        <v>0</v>
      </c>
      <c r="G2289" s="136">
        <f t="shared" si="624"/>
        <v>522.89250670209788</v>
      </c>
      <c r="H2289" s="136">
        <f t="shared" ca="1" si="618"/>
        <v>523</v>
      </c>
      <c r="I2289" s="154">
        <v>0</v>
      </c>
      <c r="J2289" s="347"/>
      <c r="K2289" t="s">
        <v>552</v>
      </c>
      <c r="L2289" t="s">
        <v>4275</v>
      </c>
      <c r="M2289" s="113" t="s">
        <v>4414</v>
      </c>
      <c r="N2289" s="113">
        <v>32400</v>
      </c>
      <c r="O2289" s="113">
        <v>0</v>
      </c>
      <c r="S2289" s="113">
        <v>0</v>
      </c>
      <c r="Y2289" s="120"/>
    </row>
    <row r="2290" spans="1:25" ht="15">
      <c r="A2290" s="134" t="s">
        <v>459</v>
      </c>
      <c r="B2290" s="134" t="s">
        <v>3307</v>
      </c>
      <c r="C2290" s="134" t="s">
        <v>3523</v>
      </c>
      <c r="D2290" s="136">
        <f t="shared" ref="D2290:D2292" si="625">D2289*0.75</f>
        <v>4.1118252565320397E-38</v>
      </c>
      <c r="E2290" s="136">
        <f t="shared" ref="E2290:E2292" si="626">E2289*0.5</f>
        <v>261.44625335104894</v>
      </c>
      <c r="F2290" s="136">
        <f t="shared" ref="F2290:F2292" ca="1" si="627">RANDBETWEEN(0,10000)</f>
        <v>4811</v>
      </c>
      <c r="G2290" s="136">
        <f t="shared" ca="1" si="624"/>
        <v>5072.4462533510487</v>
      </c>
      <c r="H2290" s="136">
        <f t="shared" ca="1" si="618"/>
        <v>1967</v>
      </c>
      <c r="I2290" s="154">
        <v>12917.853957399999</v>
      </c>
      <c r="J2290" s="347"/>
      <c r="K2290" t="s">
        <v>725</v>
      </c>
      <c r="L2290" t="s">
        <v>260</v>
      </c>
      <c r="M2290" s="113" t="s">
        <v>1123</v>
      </c>
      <c r="N2290" s="113">
        <v>0</v>
      </c>
      <c r="O2290" s="113">
        <v>0</v>
      </c>
      <c r="S2290" s="113">
        <v>0</v>
      </c>
      <c r="Y2290" s="120"/>
    </row>
    <row r="2291" spans="1:25" ht="15">
      <c r="A2291" s="134" t="s">
        <v>582</v>
      </c>
      <c r="B2291" s="134" t="s">
        <v>3660</v>
      </c>
      <c r="C2291" s="134" t="s">
        <v>4012</v>
      </c>
      <c r="D2291" s="136">
        <f t="shared" si="625"/>
        <v>3.0838689423990297E-38</v>
      </c>
      <c r="E2291" s="136">
        <f t="shared" si="626"/>
        <v>130.72312667552447</v>
      </c>
      <c r="F2291" s="136">
        <f t="shared" ca="1" si="627"/>
        <v>9527</v>
      </c>
      <c r="G2291" s="136">
        <f t="shared" ca="1" si="624"/>
        <v>9657.7231266755243</v>
      </c>
      <c r="H2291" s="136">
        <f t="shared" ca="1" si="618"/>
        <v>2633</v>
      </c>
      <c r="I2291" s="154">
        <v>0</v>
      </c>
      <c r="J2291" s="347"/>
      <c r="K2291" t="s">
        <v>642</v>
      </c>
      <c r="L2291" t="s">
        <v>2434</v>
      </c>
      <c r="M2291" s="113" t="s">
        <v>2596</v>
      </c>
      <c r="N2291" s="113">
        <v>0</v>
      </c>
      <c r="O2291" s="113">
        <v>100</v>
      </c>
      <c r="S2291" s="113">
        <v>0</v>
      </c>
      <c r="Y2291" s="120"/>
    </row>
    <row r="2292" spans="1:25" ht="15">
      <c r="A2292" s="134" t="s">
        <v>445</v>
      </c>
      <c r="B2292" s="134" t="s">
        <v>3002</v>
      </c>
      <c r="C2292" s="134" t="s">
        <v>3174</v>
      </c>
      <c r="D2292" s="136">
        <f t="shared" si="625"/>
        <v>2.3129017067992721E-38</v>
      </c>
      <c r="E2292" s="136">
        <f t="shared" si="626"/>
        <v>65.361563337762234</v>
      </c>
      <c r="F2292" s="136">
        <f t="shared" ca="1" si="627"/>
        <v>3961</v>
      </c>
      <c r="G2292" s="136">
        <f t="shared" ca="1" si="624"/>
        <v>4026.3615633377622</v>
      </c>
      <c r="H2292" s="136">
        <f t="shared" ca="1" si="618"/>
        <v>3602</v>
      </c>
      <c r="I2292" s="154">
        <v>0</v>
      </c>
      <c r="J2292" s="347"/>
      <c r="K2292" t="s">
        <v>793</v>
      </c>
      <c r="L2292" t="s">
        <v>260</v>
      </c>
      <c r="M2292" s="113" t="s">
        <v>1124</v>
      </c>
      <c r="N2292" s="113">
        <v>0</v>
      </c>
      <c r="O2292" s="113">
        <v>0</v>
      </c>
      <c r="S2292" s="113">
        <v>0</v>
      </c>
      <c r="Y2292" s="120"/>
    </row>
    <row r="2293" spans="1:25" ht="15">
      <c r="A2293" s="134" t="s">
        <v>613</v>
      </c>
      <c r="B2293" s="134" t="s">
        <v>3660</v>
      </c>
      <c r="C2293" s="134" t="s">
        <v>3823</v>
      </c>
      <c r="D2293" s="136">
        <f t="shared" si="620"/>
        <v>2.4285467921392358E-38</v>
      </c>
      <c r="E2293" s="136">
        <f t="shared" si="619"/>
        <v>98.042345006643359</v>
      </c>
      <c r="F2293" s="136">
        <v>0</v>
      </c>
      <c r="G2293" s="136">
        <f t="shared" si="624"/>
        <v>98.042345006643359</v>
      </c>
      <c r="H2293" s="136">
        <f t="shared" ca="1" si="618"/>
        <v>99</v>
      </c>
      <c r="I2293" s="154">
        <v>0</v>
      </c>
      <c r="J2293" s="347"/>
      <c r="K2293" t="s">
        <v>503</v>
      </c>
      <c r="L2293" t="s">
        <v>260</v>
      </c>
      <c r="M2293" s="113" t="s">
        <v>1125</v>
      </c>
      <c r="N2293" s="113">
        <v>0</v>
      </c>
      <c r="O2293" s="113">
        <v>0</v>
      </c>
      <c r="S2293" s="113">
        <v>0</v>
      </c>
      <c r="Y2293" s="120"/>
    </row>
    <row r="2294" spans="1:25" ht="15">
      <c r="A2294" s="134" t="s">
        <v>443</v>
      </c>
      <c r="B2294" s="134" t="s">
        <v>2434</v>
      </c>
      <c r="C2294" s="134" t="s">
        <v>2465</v>
      </c>
      <c r="D2294" s="136">
        <f t="shared" si="620"/>
        <v>2.5499741317461976E-38</v>
      </c>
      <c r="E2294" s="136">
        <f t="shared" si="619"/>
        <v>147.06351750996504</v>
      </c>
      <c r="F2294" s="136">
        <v>0</v>
      </c>
      <c r="G2294" s="136">
        <f t="shared" si="624"/>
        <v>147.06351750996504</v>
      </c>
      <c r="H2294" s="136">
        <f t="shared" ca="1" si="618"/>
        <v>148</v>
      </c>
      <c r="I2294" s="154">
        <v>0</v>
      </c>
      <c r="J2294" s="347"/>
      <c r="K2294" t="s">
        <v>563</v>
      </c>
      <c r="L2294" t="s">
        <v>3002</v>
      </c>
      <c r="M2294" s="113" t="s">
        <v>3051</v>
      </c>
      <c r="N2294" s="113">
        <v>0</v>
      </c>
      <c r="O2294" s="113">
        <v>500</v>
      </c>
      <c r="S2294" s="113">
        <v>0</v>
      </c>
      <c r="Y2294" s="120"/>
    </row>
    <row r="2295" spans="1:25" ht="15">
      <c r="A2295" s="134" t="s">
        <v>649</v>
      </c>
      <c r="B2295" s="134" t="s">
        <v>1763</v>
      </c>
      <c r="C2295" s="134" t="s">
        <v>1894</v>
      </c>
      <c r="D2295" s="136">
        <f>D2294*0.75</f>
        <v>1.9124805988096482E-38</v>
      </c>
      <c r="E2295" s="136">
        <f>E2294*0.5</f>
        <v>73.531758754982519</v>
      </c>
      <c r="F2295" s="136">
        <f ca="1">RANDBETWEEN(0,10000)</f>
        <v>3366</v>
      </c>
      <c r="G2295" s="136">
        <f t="shared" ca="1" si="624"/>
        <v>3439.5317587549825</v>
      </c>
      <c r="H2295" s="136">
        <f t="shared" ca="1" si="618"/>
        <v>2110</v>
      </c>
      <c r="I2295" s="154">
        <v>0</v>
      </c>
      <c r="J2295" s="347"/>
      <c r="K2295" t="s">
        <v>753</v>
      </c>
      <c r="L2295" t="s">
        <v>2076</v>
      </c>
      <c r="M2295" s="113" t="s">
        <v>2283</v>
      </c>
      <c r="N2295" s="113">
        <v>0</v>
      </c>
      <c r="O2295" s="113">
        <v>1300</v>
      </c>
      <c r="S2295" s="113">
        <v>0</v>
      </c>
      <c r="Y2295" s="120"/>
    </row>
    <row r="2296" spans="1:25" ht="15">
      <c r="A2296" s="134" t="s">
        <v>543</v>
      </c>
      <c r="B2296" s="134" t="s">
        <v>3307</v>
      </c>
      <c r="C2296" s="134" t="s">
        <v>3465</v>
      </c>
      <c r="D2296" s="136">
        <f t="shared" si="620"/>
        <v>2.0081046287501306E-38</v>
      </c>
      <c r="E2296" s="136">
        <f t="shared" si="619"/>
        <v>110.29763813247378</v>
      </c>
      <c r="F2296" s="136">
        <v>0</v>
      </c>
      <c r="G2296" s="136">
        <f t="shared" si="624"/>
        <v>110.29763813247378</v>
      </c>
      <c r="H2296" s="136">
        <f t="shared" ca="1" si="618"/>
        <v>111</v>
      </c>
      <c r="I2296" s="154">
        <v>0</v>
      </c>
      <c r="J2296" s="347"/>
      <c r="K2296" t="s">
        <v>1355</v>
      </c>
      <c r="L2296" t="s">
        <v>2434</v>
      </c>
      <c r="M2296" s="113" t="s">
        <v>2709</v>
      </c>
      <c r="N2296" s="113">
        <v>0</v>
      </c>
      <c r="O2296" s="113">
        <v>27100</v>
      </c>
      <c r="S2296" s="113">
        <v>0</v>
      </c>
      <c r="Y2296" s="120"/>
    </row>
    <row r="2297" spans="1:25" ht="15">
      <c r="A2297" s="134" t="s">
        <v>510</v>
      </c>
      <c r="B2297" s="134" t="s">
        <v>1473</v>
      </c>
      <c r="C2297" s="134" t="s">
        <v>1729</v>
      </c>
      <c r="D2297" s="136">
        <f>D2296*0.75</f>
        <v>1.506078471562598E-38</v>
      </c>
      <c r="E2297" s="136">
        <f>E2296*0.5</f>
        <v>55.148819066236889</v>
      </c>
      <c r="F2297" s="136">
        <f ca="1">RANDBETWEEN(0,10000)</f>
        <v>1315</v>
      </c>
      <c r="G2297" s="136">
        <f t="shared" ca="1" si="624"/>
        <v>1370.1488190662369</v>
      </c>
      <c r="H2297" s="136">
        <f t="shared" ca="1" si="618"/>
        <v>700</v>
      </c>
      <c r="I2297" s="154">
        <v>1257.12564019</v>
      </c>
      <c r="J2297" s="347"/>
      <c r="K2297" t="s">
        <v>501</v>
      </c>
      <c r="L2297" t="s">
        <v>2076</v>
      </c>
      <c r="M2297" s="113" t="s">
        <v>2163</v>
      </c>
      <c r="N2297" s="113">
        <v>0</v>
      </c>
      <c r="O2297" s="113">
        <v>0</v>
      </c>
      <c r="S2297" s="113">
        <v>0</v>
      </c>
      <c r="Y2297" s="120"/>
    </row>
    <row r="2298" spans="1:25" ht="15">
      <c r="A2298" s="134" t="s">
        <v>592</v>
      </c>
      <c r="B2298" s="134" t="s">
        <v>3660</v>
      </c>
      <c r="C2298" s="134" t="s">
        <v>4013</v>
      </c>
      <c r="D2298" s="136">
        <f t="shared" si="620"/>
        <v>1.581382395140728E-38</v>
      </c>
      <c r="E2298" s="136">
        <f t="shared" si="619"/>
        <v>82.723228599355338</v>
      </c>
      <c r="F2298" s="136">
        <v>0</v>
      </c>
      <c r="G2298" s="136">
        <f t="shared" si="624"/>
        <v>82.723228599355338</v>
      </c>
      <c r="H2298" s="136">
        <f t="shared" ca="1" si="618"/>
        <v>83</v>
      </c>
      <c r="I2298" s="154">
        <v>0</v>
      </c>
      <c r="J2298" s="347"/>
      <c r="K2298" t="s">
        <v>510</v>
      </c>
      <c r="L2298" t="s">
        <v>1473</v>
      </c>
      <c r="M2298" s="113" t="s">
        <v>1729</v>
      </c>
      <c r="N2298" s="113">
        <v>115800</v>
      </c>
      <c r="O2298" s="113">
        <v>0</v>
      </c>
      <c r="S2298" s="113">
        <v>0</v>
      </c>
      <c r="Y2298" s="120"/>
    </row>
    <row r="2299" spans="1:25" ht="15">
      <c r="A2299" s="134" t="s">
        <v>581</v>
      </c>
      <c r="B2299" s="134" t="s">
        <v>2076</v>
      </c>
      <c r="C2299" s="134" t="s">
        <v>2164</v>
      </c>
      <c r="D2299" s="136">
        <f t="shared" si="620"/>
        <v>1.6604515148977644E-38</v>
      </c>
      <c r="E2299" s="136">
        <f t="shared" si="619"/>
        <v>124.08484289903301</v>
      </c>
      <c r="F2299" s="136">
        <v>0</v>
      </c>
      <c r="G2299" s="136">
        <f t="shared" si="624"/>
        <v>124.08484289903301</v>
      </c>
      <c r="H2299" s="136">
        <f t="shared" ca="1" si="618"/>
        <v>125</v>
      </c>
      <c r="I2299" s="154">
        <v>0</v>
      </c>
      <c r="J2299" s="347"/>
      <c r="K2299" t="s">
        <v>732</v>
      </c>
      <c r="L2299" t="s">
        <v>3002</v>
      </c>
      <c r="M2299" s="113" t="s">
        <v>3276</v>
      </c>
      <c r="N2299" s="113">
        <v>0</v>
      </c>
      <c r="O2299" s="113">
        <v>100</v>
      </c>
      <c r="S2299" s="113">
        <v>0</v>
      </c>
      <c r="Y2299" s="120"/>
    </row>
    <row r="2300" spans="1:25" ht="15">
      <c r="A2300" s="134" t="s">
        <v>586</v>
      </c>
      <c r="B2300" s="134" t="s">
        <v>3660</v>
      </c>
      <c r="C2300" s="134" t="s">
        <v>3830</v>
      </c>
      <c r="D2300" s="136">
        <f t="shared" si="620"/>
        <v>1.7434740906426528E-38</v>
      </c>
      <c r="E2300" s="136">
        <f t="shared" si="619"/>
        <v>186.12726434854952</v>
      </c>
      <c r="F2300" s="136">
        <v>0</v>
      </c>
      <c r="G2300" s="136">
        <f t="shared" si="624"/>
        <v>186.12726434854952</v>
      </c>
      <c r="H2300" s="136">
        <f t="shared" ca="1" si="618"/>
        <v>187</v>
      </c>
      <c r="I2300" s="154">
        <v>0</v>
      </c>
      <c r="J2300" s="347"/>
      <c r="K2300" t="s">
        <v>667</v>
      </c>
      <c r="L2300" t="s">
        <v>1763</v>
      </c>
      <c r="M2300" s="113" t="s">
        <v>1844</v>
      </c>
      <c r="N2300" s="113">
        <v>0</v>
      </c>
      <c r="O2300" s="113">
        <v>400</v>
      </c>
      <c r="S2300" s="113">
        <v>0</v>
      </c>
      <c r="Y2300" s="120"/>
    </row>
    <row r="2301" spans="1:25" ht="15">
      <c r="A2301" s="134" t="s">
        <v>763</v>
      </c>
      <c r="B2301" s="134" t="s">
        <v>1763</v>
      </c>
      <c r="C2301" s="134" t="s">
        <v>1978</v>
      </c>
      <c r="D2301" s="136">
        <f t="shared" si="620"/>
        <v>1.8306477951747856E-38</v>
      </c>
      <c r="E2301" s="136">
        <f t="shared" si="619"/>
        <v>279.19089652282429</v>
      </c>
      <c r="F2301" s="136">
        <v>0</v>
      </c>
      <c r="G2301" s="136">
        <f t="shared" si="624"/>
        <v>279.19089652282429</v>
      </c>
      <c r="H2301" s="136">
        <f t="shared" ca="1" si="618"/>
        <v>280</v>
      </c>
      <c r="I2301" s="154">
        <v>0</v>
      </c>
      <c r="J2301" s="347"/>
      <c r="K2301" t="s">
        <v>514</v>
      </c>
      <c r="L2301" t="s">
        <v>2076</v>
      </c>
      <c r="M2301" s="113" t="s">
        <v>2257</v>
      </c>
      <c r="N2301" s="113">
        <v>0</v>
      </c>
      <c r="O2301" s="113">
        <v>300</v>
      </c>
      <c r="S2301" s="113">
        <v>0</v>
      </c>
      <c r="Y2301" s="120"/>
    </row>
    <row r="2302" spans="1:25" ht="15">
      <c r="A2302" s="134" t="s">
        <v>456</v>
      </c>
      <c r="B2302" s="134" t="s">
        <v>3002</v>
      </c>
      <c r="C2302" s="134" t="s">
        <v>3180</v>
      </c>
      <c r="D2302" s="136">
        <f t="shared" si="620"/>
        <v>1.9221801849335251E-38</v>
      </c>
      <c r="E2302" s="136">
        <f t="shared" si="619"/>
        <v>418.78634478423646</v>
      </c>
      <c r="F2302" s="136">
        <v>0</v>
      </c>
      <c r="G2302" s="136">
        <f t="shared" si="624"/>
        <v>418.78634478423646</v>
      </c>
      <c r="H2302" s="136">
        <f t="shared" ca="1" si="618"/>
        <v>419</v>
      </c>
      <c r="I2302" s="154">
        <v>0</v>
      </c>
      <c r="J2302" s="347"/>
      <c r="K2302" t="s">
        <v>440</v>
      </c>
      <c r="L2302" t="s">
        <v>4275</v>
      </c>
      <c r="M2302" s="113" t="s">
        <v>4364</v>
      </c>
      <c r="N2302" s="113">
        <v>500</v>
      </c>
      <c r="O2302" s="113">
        <v>0</v>
      </c>
      <c r="S2302" s="113">
        <v>0</v>
      </c>
      <c r="Y2302" s="120"/>
    </row>
    <row r="2303" spans="1:25" ht="15">
      <c r="A2303" s="134" t="s">
        <v>435</v>
      </c>
      <c r="B2303" s="134" t="s">
        <v>2434</v>
      </c>
      <c r="C2303" s="134" t="s">
        <v>2578</v>
      </c>
      <c r="D2303" s="136">
        <f t="shared" ref="D2303:D2304" si="628">D2302*0.75</f>
        <v>1.4416351387001438E-38</v>
      </c>
      <c r="E2303" s="136">
        <f t="shared" ref="E2303:E2304" si="629">E2302*0.5</f>
        <v>209.39317239211823</v>
      </c>
      <c r="F2303" s="136">
        <f t="shared" ref="F2303:F2304" ca="1" si="630">RANDBETWEEN(0,10000)</f>
        <v>7350</v>
      </c>
      <c r="G2303" s="136">
        <f t="shared" ca="1" si="624"/>
        <v>7559.3931723921178</v>
      </c>
      <c r="H2303" s="136">
        <f t="shared" ca="1" si="618"/>
        <v>7378</v>
      </c>
      <c r="I2303" s="154">
        <v>0</v>
      </c>
      <c r="J2303" s="347"/>
      <c r="K2303" t="s">
        <v>563</v>
      </c>
      <c r="L2303" t="s">
        <v>1473</v>
      </c>
      <c r="M2303" s="113" t="s">
        <v>1513</v>
      </c>
      <c r="N2303" s="113">
        <v>1300</v>
      </c>
      <c r="O2303" s="113">
        <v>0</v>
      </c>
      <c r="S2303" s="113">
        <v>0</v>
      </c>
      <c r="Y2303" s="120"/>
    </row>
    <row r="2304" spans="1:25" ht="15">
      <c r="A2304" s="134" t="s">
        <v>1293</v>
      </c>
      <c r="B2304" s="134" t="s">
        <v>3543</v>
      </c>
      <c r="C2304" s="134" t="s">
        <v>3614</v>
      </c>
      <c r="D2304" s="136">
        <f t="shared" si="628"/>
        <v>1.0812263540251079E-38</v>
      </c>
      <c r="E2304" s="136">
        <f t="shared" si="629"/>
        <v>104.69658619605912</v>
      </c>
      <c r="F2304" s="136">
        <f t="shared" ca="1" si="630"/>
        <v>8910</v>
      </c>
      <c r="G2304" s="136">
        <f t="shared" ca="1" si="624"/>
        <v>9014.6965861960598</v>
      </c>
      <c r="H2304" s="136">
        <f t="shared" ca="1" si="618"/>
        <v>3260</v>
      </c>
      <c r="I2304" s="154">
        <v>2452.9670038999998</v>
      </c>
      <c r="J2304" s="347"/>
      <c r="K2304" t="s">
        <v>604</v>
      </c>
      <c r="L2304" t="s">
        <v>2076</v>
      </c>
      <c r="M2304" s="113" t="s">
        <v>2403</v>
      </c>
      <c r="N2304" s="113">
        <v>0</v>
      </c>
      <c r="O2304" s="113">
        <v>103900</v>
      </c>
      <c r="S2304" s="113">
        <v>0</v>
      </c>
      <c r="Y2304" s="120"/>
    </row>
    <row r="2305" spans="1:25" ht="15">
      <c r="A2305" s="134" t="s">
        <v>620</v>
      </c>
      <c r="B2305" s="134" t="s">
        <v>1763</v>
      </c>
      <c r="C2305" s="134" t="s">
        <v>1791</v>
      </c>
      <c r="D2305" s="136">
        <f t="shared" si="620"/>
        <v>1.1352876717263634E-38</v>
      </c>
      <c r="E2305" s="136">
        <f t="shared" si="619"/>
        <v>157.04487929408867</v>
      </c>
      <c r="F2305" s="136">
        <v>0</v>
      </c>
      <c r="G2305" s="136">
        <f t="shared" si="624"/>
        <v>157.04487929408867</v>
      </c>
      <c r="H2305" s="136">
        <f t="shared" ca="1" si="618"/>
        <v>158</v>
      </c>
      <c r="I2305" s="154">
        <v>-12002.142521879998</v>
      </c>
      <c r="J2305" s="347"/>
      <c r="K2305" t="s">
        <v>657</v>
      </c>
      <c r="L2305" t="s">
        <v>3002</v>
      </c>
      <c r="M2305" s="113" t="s">
        <v>3168</v>
      </c>
      <c r="N2305" s="113">
        <v>0</v>
      </c>
      <c r="O2305" s="113">
        <v>1600</v>
      </c>
      <c r="S2305" s="113">
        <v>0</v>
      </c>
      <c r="Y2305" s="120"/>
    </row>
    <row r="2306" spans="1:25" ht="15">
      <c r="A2306" s="134" t="s">
        <v>705</v>
      </c>
      <c r="B2306" s="134" t="s">
        <v>3002</v>
      </c>
      <c r="C2306" s="134" t="s">
        <v>3106</v>
      </c>
      <c r="D2306" s="136">
        <f t="shared" si="620"/>
        <v>1.1920520553126816E-38</v>
      </c>
      <c r="E2306" s="136">
        <f t="shared" si="619"/>
        <v>235.56731894113301</v>
      </c>
      <c r="F2306" s="136">
        <v>0</v>
      </c>
      <c r="G2306" s="136">
        <f t="shared" si="624"/>
        <v>235.56731894113301</v>
      </c>
      <c r="H2306" s="136">
        <f t="shared" ca="1" si="618"/>
        <v>236</v>
      </c>
      <c r="I2306" s="154">
        <v>0</v>
      </c>
      <c r="J2306" s="347"/>
      <c r="K2306" t="s">
        <v>737</v>
      </c>
      <c r="L2306" t="s">
        <v>4124</v>
      </c>
      <c r="M2306" s="113" t="s">
        <v>4189</v>
      </c>
      <c r="N2306" s="113">
        <v>0</v>
      </c>
      <c r="O2306" s="113">
        <v>0</v>
      </c>
      <c r="S2306" s="113">
        <v>0</v>
      </c>
      <c r="Y2306" s="120"/>
    </row>
    <row r="2307" spans="1:25" ht="15">
      <c r="A2307" s="134" t="s">
        <v>706</v>
      </c>
      <c r="B2307" s="134" t="s">
        <v>3660</v>
      </c>
      <c r="C2307" s="134" t="s">
        <v>4014</v>
      </c>
      <c r="D2307" s="136">
        <f t="shared" si="620"/>
        <v>1.2516546580783157E-38</v>
      </c>
      <c r="E2307" s="136">
        <f t="shared" si="619"/>
        <v>353.35097841169954</v>
      </c>
      <c r="F2307" s="136">
        <v>0</v>
      </c>
      <c r="G2307" s="136">
        <f t="shared" si="624"/>
        <v>353.35097841169954</v>
      </c>
      <c r="H2307" s="136">
        <f t="shared" ref="H2307:H2370" ca="1" si="631">RANDBETWEEN(E2307,G2307)</f>
        <v>354</v>
      </c>
      <c r="I2307" s="154">
        <v>0</v>
      </c>
      <c r="J2307" s="347"/>
      <c r="K2307" t="s">
        <v>729</v>
      </c>
      <c r="L2307" t="s">
        <v>3307</v>
      </c>
      <c r="M2307" s="113" t="s">
        <v>3524</v>
      </c>
      <c r="N2307" s="113">
        <v>1300</v>
      </c>
      <c r="O2307" s="113">
        <v>0</v>
      </c>
      <c r="S2307" s="113">
        <v>0</v>
      </c>
      <c r="Y2307" s="120"/>
    </row>
    <row r="2308" spans="1:25" ht="15">
      <c r="A2308" s="134" t="s">
        <v>477</v>
      </c>
      <c r="B2308" s="134" t="s">
        <v>1473</v>
      </c>
      <c r="C2308" s="134" t="s">
        <v>1703</v>
      </c>
      <c r="D2308" s="136">
        <f t="shared" si="620"/>
        <v>1.3142373909822316E-38</v>
      </c>
      <c r="E2308" s="136">
        <f t="shared" si="619"/>
        <v>530.02646761754932</v>
      </c>
      <c r="F2308" s="136">
        <v>0</v>
      </c>
      <c r="G2308" s="136">
        <f t="shared" si="624"/>
        <v>530.02646761754932</v>
      </c>
      <c r="H2308" s="136">
        <f t="shared" ca="1" si="631"/>
        <v>531</v>
      </c>
      <c r="I2308" s="154">
        <v>0</v>
      </c>
      <c r="J2308" s="347"/>
      <c r="K2308" t="s">
        <v>734</v>
      </c>
      <c r="L2308" t="s">
        <v>1763</v>
      </c>
      <c r="M2308" s="113" t="s">
        <v>2039</v>
      </c>
      <c r="N2308" s="113">
        <v>0</v>
      </c>
      <c r="O2308" s="113">
        <v>1100</v>
      </c>
      <c r="S2308" s="113">
        <v>0</v>
      </c>
      <c r="Y2308" s="120"/>
    </row>
    <row r="2309" spans="1:25" ht="15">
      <c r="A2309" s="134" t="s">
        <v>694</v>
      </c>
      <c r="B2309" s="134" t="s">
        <v>2737</v>
      </c>
      <c r="C2309" s="134" t="s">
        <v>2931</v>
      </c>
      <c r="D2309" s="136">
        <f t="shared" si="620"/>
        <v>1.3799492605313431E-38</v>
      </c>
      <c r="E2309" s="136">
        <f t="shared" ref="E2309:E2372" si="632">E2308*1.5</f>
        <v>795.03970142632397</v>
      </c>
      <c r="F2309" s="136">
        <v>0</v>
      </c>
      <c r="G2309" s="136">
        <f t="shared" si="624"/>
        <v>795.03970142632397</v>
      </c>
      <c r="H2309" s="136">
        <f t="shared" ca="1" si="631"/>
        <v>796</v>
      </c>
      <c r="I2309" s="154">
        <v>0</v>
      </c>
      <c r="J2309" s="347"/>
      <c r="K2309" t="s">
        <v>466</v>
      </c>
      <c r="L2309" t="s">
        <v>3307</v>
      </c>
      <c r="M2309" s="113" t="s">
        <v>3315</v>
      </c>
      <c r="N2309" s="113">
        <v>3600</v>
      </c>
      <c r="O2309" s="113">
        <v>0</v>
      </c>
      <c r="S2309" s="113">
        <v>0</v>
      </c>
      <c r="Y2309" s="120"/>
    </row>
    <row r="2310" spans="1:25" ht="15">
      <c r="A2310" s="134" t="s">
        <v>780</v>
      </c>
      <c r="B2310" s="134" t="s">
        <v>2076</v>
      </c>
      <c r="C2310" s="134" t="s">
        <v>2320</v>
      </c>
      <c r="D2310" s="136">
        <f t="shared" ref="D2310:D2373" si="633">D2309*1.05</f>
        <v>1.4489467235579102E-38</v>
      </c>
      <c r="E2310" s="136">
        <f t="shared" si="632"/>
        <v>1192.559552139486</v>
      </c>
      <c r="F2310" s="136">
        <v>0</v>
      </c>
      <c r="G2310" s="136">
        <f t="shared" si="624"/>
        <v>1192.559552139486</v>
      </c>
      <c r="H2310" s="136">
        <f t="shared" ca="1" si="631"/>
        <v>1193</v>
      </c>
      <c r="I2310" s="154">
        <v>0</v>
      </c>
      <c r="J2310" s="347"/>
      <c r="K2310" t="s">
        <v>1347</v>
      </c>
      <c r="L2310" t="s">
        <v>260</v>
      </c>
      <c r="M2310" s="113" t="s">
        <v>1369</v>
      </c>
      <c r="N2310" s="113">
        <v>0</v>
      </c>
      <c r="O2310" s="113">
        <v>0</v>
      </c>
      <c r="S2310" s="113">
        <v>0</v>
      </c>
      <c r="Y2310" s="120"/>
    </row>
    <row r="2311" spans="1:25" ht="15">
      <c r="A2311" s="134" t="s">
        <v>1349</v>
      </c>
      <c r="B2311" s="134" t="s">
        <v>3660</v>
      </c>
      <c r="C2311" s="134" t="s">
        <v>3801</v>
      </c>
      <c r="D2311" s="136">
        <f>D2310*0.75</f>
        <v>1.0867100426684326E-38</v>
      </c>
      <c r="E2311" s="136">
        <f>E2310*0.5</f>
        <v>596.27977606974298</v>
      </c>
      <c r="F2311" s="136">
        <f ca="1">RANDBETWEEN(0,10000)</f>
        <v>8573</v>
      </c>
      <c r="G2311" s="136">
        <f t="shared" ca="1" si="624"/>
        <v>9169.2797760697431</v>
      </c>
      <c r="H2311" s="136">
        <f t="shared" ca="1" si="631"/>
        <v>1309</v>
      </c>
      <c r="I2311" s="154">
        <v>0</v>
      </c>
      <c r="J2311" s="347"/>
      <c r="K2311" t="s">
        <v>515</v>
      </c>
      <c r="L2311" t="s">
        <v>2434</v>
      </c>
      <c r="M2311" s="113" t="s">
        <v>2535</v>
      </c>
      <c r="N2311" s="113">
        <v>0</v>
      </c>
      <c r="O2311" s="113">
        <v>100</v>
      </c>
      <c r="S2311" s="113">
        <v>0</v>
      </c>
      <c r="Y2311" s="120"/>
    </row>
    <row r="2312" spans="1:25" ht="15">
      <c r="A2312" s="134" t="s">
        <v>577</v>
      </c>
      <c r="B2312" s="134" t="s">
        <v>3307</v>
      </c>
      <c r="C2312" s="134" t="s">
        <v>3508</v>
      </c>
      <c r="D2312" s="136">
        <f t="shared" si="633"/>
        <v>1.1410455448018544E-38</v>
      </c>
      <c r="E2312" s="136">
        <f t="shared" si="632"/>
        <v>894.41966410461441</v>
      </c>
      <c r="F2312" s="136">
        <v>0</v>
      </c>
      <c r="G2312" s="136">
        <f t="shared" si="624"/>
        <v>894.41966410461441</v>
      </c>
      <c r="H2312" s="136">
        <f t="shared" ca="1" si="631"/>
        <v>895</v>
      </c>
      <c r="I2312" s="154">
        <v>0</v>
      </c>
      <c r="J2312" s="347"/>
      <c r="K2312" t="s">
        <v>693</v>
      </c>
      <c r="L2312" t="s">
        <v>2076</v>
      </c>
      <c r="M2312" s="113" t="s">
        <v>2185</v>
      </c>
      <c r="N2312" s="113">
        <v>0</v>
      </c>
      <c r="O2312" s="113">
        <v>0</v>
      </c>
      <c r="S2312" s="113">
        <v>0</v>
      </c>
      <c r="Y2312" s="120"/>
    </row>
    <row r="2313" spans="1:25" ht="15">
      <c r="A2313" s="134" t="s">
        <v>578</v>
      </c>
      <c r="B2313" s="134" t="s">
        <v>3660</v>
      </c>
      <c r="C2313" s="134" t="s">
        <v>3990</v>
      </c>
      <c r="D2313" s="136">
        <f>D2312*0.75</f>
        <v>8.557841586013908E-39</v>
      </c>
      <c r="E2313" s="136">
        <f>E2312*0.5</f>
        <v>447.20983205230721</v>
      </c>
      <c r="F2313" s="136">
        <f ca="1">RANDBETWEEN(0,10000)</f>
        <v>2231</v>
      </c>
      <c r="G2313" s="136">
        <f t="shared" ca="1" si="624"/>
        <v>2678.2098320523073</v>
      </c>
      <c r="H2313" s="136">
        <f t="shared" ca="1" si="631"/>
        <v>1872</v>
      </c>
      <c r="I2313" s="154">
        <v>0</v>
      </c>
      <c r="J2313" s="347"/>
      <c r="K2313" t="s">
        <v>558</v>
      </c>
      <c r="L2313" t="s">
        <v>260</v>
      </c>
      <c r="M2313" s="113" t="s">
        <v>1126</v>
      </c>
      <c r="N2313" s="113">
        <v>0</v>
      </c>
      <c r="O2313" s="113">
        <v>0</v>
      </c>
      <c r="S2313" s="113">
        <v>0</v>
      </c>
      <c r="Y2313" s="120"/>
    </row>
    <row r="2314" spans="1:25" ht="15">
      <c r="A2314" s="134" t="s">
        <v>463</v>
      </c>
      <c r="B2314" s="134" t="s">
        <v>1473</v>
      </c>
      <c r="C2314" s="134" t="s">
        <v>1730</v>
      </c>
      <c r="D2314" s="136">
        <f t="shared" si="633"/>
        <v>8.985733665314604E-39</v>
      </c>
      <c r="E2314" s="136">
        <f t="shared" si="632"/>
        <v>670.81474807846075</v>
      </c>
      <c r="F2314" s="136">
        <v>0</v>
      </c>
      <c r="G2314" s="136">
        <f t="shared" si="624"/>
        <v>670.81474807846075</v>
      </c>
      <c r="H2314" s="136">
        <f t="shared" ca="1" si="631"/>
        <v>671</v>
      </c>
      <c r="I2314" s="154">
        <v>0.34694449999999999</v>
      </c>
      <c r="J2314" s="347"/>
      <c r="K2314" t="s">
        <v>428</v>
      </c>
      <c r="L2314" t="s">
        <v>260</v>
      </c>
      <c r="M2314" s="113" t="s">
        <v>1127</v>
      </c>
      <c r="N2314" s="113">
        <v>0</v>
      </c>
      <c r="O2314" s="113">
        <v>0</v>
      </c>
      <c r="S2314" s="113">
        <v>0</v>
      </c>
      <c r="Y2314" s="120"/>
    </row>
    <row r="2315" spans="1:25" ht="15">
      <c r="A2315" s="134" t="s">
        <v>645</v>
      </c>
      <c r="B2315" s="134" t="s">
        <v>2076</v>
      </c>
      <c r="C2315" s="134" t="s">
        <v>2402</v>
      </c>
      <c r="D2315" s="136">
        <f>D2314*0.75</f>
        <v>6.7393002489859533E-39</v>
      </c>
      <c r="E2315" s="136">
        <f>E2314*0.5</f>
        <v>335.40737403923038</v>
      </c>
      <c r="F2315" s="136">
        <f ca="1">RANDBETWEEN(0,10000)</f>
        <v>9828</v>
      </c>
      <c r="G2315" s="136">
        <f t="shared" ca="1" si="624"/>
        <v>10163.40737403923</v>
      </c>
      <c r="H2315" s="136">
        <f t="shared" ca="1" si="631"/>
        <v>1399</v>
      </c>
      <c r="I2315" s="154">
        <v>1129.3043474999999</v>
      </c>
      <c r="J2315" s="347"/>
      <c r="K2315" t="s">
        <v>1128</v>
      </c>
      <c r="L2315" t="s">
        <v>260</v>
      </c>
      <c r="M2315" s="113" t="s">
        <v>1129</v>
      </c>
      <c r="N2315" s="113">
        <v>0</v>
      </c>
      <c r="O2315" s="113">
        <v>0</v>
      </c>
      <c r="S2315" s="113">
        <v>0</v>
      </c>
      <c r="Y2315" s="120"/>
    </row>
    <row r="2316" spans="1:25" ht="15">
      <c r="A2316" s="134" t="s">
        <v>703</v>
      </c>
      <c r="B2316" s="134" t="s">
        <v>3543</v>
      </c>
      <c r="C2316" s="134" t="s">
        <v>3578</v>
      </c>
      <c r="D2316" s="136">
        <f t="shared" si="633"/>
        <v>7.0762652614352514E-39</v>
      </c>
      <c r="E2316" s="136">
        <f t="shared" si="632"/>
        <v>503.11106105884556</v>
      </c>
      <c r="F2316" s="136">
        <v>0</v>
      </c>
      <c r="G2316" s="136">
        <f t="shared" si="624"/>
        <v>503.11106105884556</v>
      </c>
      <c r="H2316" s="136">
        <f t="shared" ca="1" si="631"/>
        <v>504</v>
      </c>
      <c r="I2316" s="154">
        <v>0</v>
      </c>
      <c r="J2316" s="347"/>
      <c r="K2316" t="s">
        <v>441</v>
      </c>
      <c r="L2316" t="s">
        <v>2434</v>
      </c>
      <c r="M2316" s="113" t="s">
        <v>2517</v>
      </c>
      <c r="N2316" s="113">
        <v>0</v>
      </c>
      <c r="O2316" s="113">
        <v>0</v>
      </c>
      <c r="S2316" s="113">
        <v>0</v>
      </c>
      <c r="Y2316" s="120"/>
    </row>
    <row r="2317" spans="1:25" ht="15">
      <c r="A2317" s="134" t="s">
        <v>580</v>
      </c>
      <c r="B2317" s="134" t="s">
        <v>3307</v>
      </c>
      <c r="C2317" s="134" t="s">
        <v>3500</v>
      </c>
      <c r="D2317" s="136">
        <f t="shared" si="633"/>
        <v>7.4300785245070141E-39</v>
      </c>
      <c r="E2317" s="136">
        <f t="shared" si="632"/>
        <v>754.66659158826837</v>
      </c>
      <c r="F2317" s="136">
        <v>0</v>
      </c>
      <c r="G2317" s="136">
        <f t="shared" si="624"/>
        <v>754.66659158826837</v>
      </c>
      <c r="H2317" s="136">
        <f t="shared" ca="1" si="631"/>
        <v>755</v>
      </c>
      <c r="I2317" s="154">
        <v>0</v>
      </c>
      <c r="J2317" s="347"/>
      <c r="K2317" t="s">
        <v>531</v>
      </c>
      <c r="L2317" t="s">
        <v>3543</v>
      </c>
      <c r="M2317" s="113" t="s">
        <v>3647</v>
      </c>
      <c r="N2317" s="113">
        <v>0</v>
      </c>
      <c r="O2317" s="113">
        <v>0</v>
      </c>
      <c r="S2317" s="113">
        <v>0</v>
      </c>
      <c r="Y2317" s="120"/>
    </row>
    <row r="2318" spans="1:25" ht="15">
      <c r="A2318" s="134" t="s">
        <v>581</v>
      </c>
      <c r="B2318" s="134" t="s">
        <v>3660</v>
      </c>
      <c r="C2318" s="134" t="s">
        <v>3782</v>
      </c>
      <c r="D2318" s="136">
        <f t="shared" si="633"/>
        <v>7.8015824507323647E-39</v>
      </c>
      <c r="E2318" s="136">
        <f t="shared" si="632"/>
        <v>1131.9998873824024</v>
      </c>
      <c r="F2318" s="136">
        <v>0</v>
      </c>
      <c r="G2318" s="136">
        <f t="shared" si="624"/>
        <v>1131.9998873824024</v>
      </c>
      <c r="H2318" s="136">
        <f t="shared" ca="1" si="631"/>
        <v>1132</v>
      </c>
      <c r="I2318" s="154">
        <v>0</v>
      </c>
      <c r="J2318" s="347"/>
      <c r="K2318" t="s">
        <v>617</v>
      </c>
      <c r="L2318" t="s">
        <v>260</v>
      </c>
      <c r="M2318" s="113" t="s">
        <v>1130</v>
      </c>
      <c r="N2318" s="113">
        <v>0</v>
      </c>
      <c r="O2318" s="113">
        <v>0</v>
      </c>
      <c r="S2318" s="113">
        <v>0</v>
      </c>
      <c r="Y2318" s="120"/>
    </row>
    <row r="2319" spans="1:25" ht="15">
      <c r="A2319" s="134" t="s">
        <v>1347</v>
      </c>
      <c r="B2319" s="134" t="s">
        <v>4124</v>
      </c>
      <c r="C2319" s="134" t="s">
        <v>4207</v>
      </c>
      <c r="D2319" s="136">
        <f t="shared" si="633"/>
        <v>8.1916615732689829E-39</v>
      </c>
      <c r="E2319" s="136">
        <f t="shared" si="632"/>
        <v>1697.9998310736037</v>
      </c>
      <c r="F2319" s="136">
        <v>0</v>
      </c>
      <c r="G2319" s="136">
        <f t="shared" ref="G2319:G2382" si="634">E2319+F2319</f>
        <v>1697.9998310736037</v>
      </c>
      <c r="H2319" s="136">
        <f t="shared" ca="1" si="631"/>
        <v>1698</v>
      </c>
      <c r="I2319" s="154">
        <v>0</v>
      </c>
      <c r="J2319" s="347"/>
      <c r="K2319" t="s">
        <v>434</v>
      </c>
      <c r="L2319" t="s">
        <v>2737</v>
      </c>
      <c r="M2319" s="113" t="s">
        <v>2947</v>
      </c>
      <c r="N2319" s="113">
        <v>0</v>
      </c>
      <c r="O2319" s="113">
        <v>300</v>
      </c>
      <c r="S2319" s="113">
        <v>0</v>
      </c>
      <c r="Y2319" s="120"/>
    </row>
    <row r="2320" spans="1:25" ht="15">
      <c r="A2320" s="134" t="s">
        <v>764</v>
      </c>
      <c r="B2320" s="134" t="s">
        <v>3307</v>
      </c>
      <c r="C2320" s="134" t="s">
        <v>3453</v>
      </c>
      <c r="D2320" s="136">
        <f t="shared" si="633"/>
        <v>8.6012446519324318E-39</v>
      </c>
      <c r="E2320" s="136">
        <f t="shared" si="632"/>
        <v>2546.9997466104055</v>
      </c>
      <c r="F2320" s="136">
        <v>0</v>
      </c>
      <c r="G2320" s="136">
        <f t="shared" si="634"/>
        <v>2546.9997466104055</v>
      </c>
      <c r="H2320" s="136">
        <f t="shared" ca="1" si="631"/>
        <v>2547</v>
      </c>
      <c r="I2320" s="154">
        <v>0</v>
      </c>
      <c r="J2320" s="347"/>
      <c r="K2320" t="s">
        <v>519</v>
      </c>
      <c r="L2320" t="s">
        <v>2076</v>
      </c>
      <c r="M2320" s="113" t="s">
        <v>2272</v>
      </c>
      <c r="N2320" s="113">
        <v>0</v>
      </c>
      <c r="O2320" s="113">
        <v>100</v>
      </c>
      <c r="S2320" s="113">
        <v>0</v>
      </c>
      <c r="Y2320" s="120"/>
    </row>
    <row r="2321" spans="1:25" ht="15">
      <c r="A2321" s="134" t="s">
        <v>587</v>
      </c>
      <c r="B2321" s="134" t="s">
        <v>3660</v>
      </c>
      <c r="C2321" s="134" t="s">
        <v>3883</v>
      </c>
      <c r="D2321" s="136">
        <f>D2320*0.75</f>
        <v>6.4509334889493242E-39</v>
      </c>
      <c r="E2321" s="136">
        <f>E2320*0.01</f>
        <v>25.469997466104054</v>
      </c>
      <c r="F2321" s="136">
        <f ca="1">RANDBETWEEN(0,10000)</f>
        <v>8645</v>
      </c>
      <c r="G2321" s="136">
        <f t="shared" ca="1" si="634"/>
        <v>8670.4699974661035</v>
      </c>
      <c r="H2321" s="136">
        <f t="shared" ca="1" si="631"/>
        <v>4686</v>
      </c>
      <c r="I2321" s="154">
        <v>0</v>
      </c>
      <c r="J2321" s="347"/>
      <c r="K2321" t="s">
        <v>536</v>
      </c>
      <c r="L2321" t="s">
        <v>4124</v>
      </c>
      <c r="M2321" s="113" t="s">
        <v>4197</v>
      </c>
      <c r="N2321" s="113">
        <v>100</v>
      </c>
      <c r="O2321" s="113">
        <v>0</v>
      </c>
      <c r="S2321" s="113">
        <v>0</v>
      </c>
      <c r="Y2321" s="120"/>
    </row>
    <row r="2322" spans="1:25" ht="15">
      <c r="A2322" s="134" t="s">
        <v>588</v>
      </c>
      <c r="B2322" s="134" t="s">
        <v>4434</v>
      </c>
      <c r="C2322" s="134" t="s">
        <v>4480</v>
      </c>
      <c r="D2322" s="136">
        <f t="shared" si="633"/>
        <v>6.7734801633967907E-39</v>
      </c>
      <c r="E2322" s="136">
        <f t="shared" si="632"/>
        <v>38.204996199156085</v>
      </c>
      <c r="F2322" s="136">
        <v>0</v>
      </c>
      <c r="G2322" s="136">
        <f t="shared" si="634"/>
        <v>38.204996199156085</v>
      </c>
      <c r="H2322" s="136">
        <f t="shared" ca="1" si="631"/>
        <v>39</v>
      </c>
      <c r="I2322" s="154">
        <v>73031.817249999993</v>
      </c>
      <c r="J2322" s="347"/>
      <c r="K2322" t="s">
        <v>463</v>
      </c>
      <c r="L2322" t="s">
        <v>260</v>
      </c>
      <c r="M2322" s="113" t="s">
        <v>1131</v>
      </c>
      <c r="N2322" s="113">
        <v>0</v>
      </c>
      <c r="O2322" s="113">
        <v>0</v>
      </c>
      <c r="S2322" s="113">
        <v>0</v>
      </c>
      <c r="Y2322" s="120"/>
    </row>
    <row r="2323" spans="1:25" ht="15">
      <c r="A2323" s="134" t="s">
        <v>707</v>
      </c>
      <c r="B2323" s="134" t="s">
        <v>2737</v>
      </c>
      <c r="C2323" s="134" t="s">
        <v>2974</v>
      </c>
      <c r="D2323" s="136">
        <f t="shared" si="633"/>
        <v>7.1121541715666311E-39</v>
      </c>
      <c r="E2323" s="136">
        <f t="shared" si="632"/>
        <v>57.307494298734127</v>
      </c>
      <c r="F2323" s="136">
        <v>0</v>
      </c>
      <c r="G2323" s="136">
        <f t="shared" si="634"/>
        <v>57.307494298734127</v>
      </c>
      <c r="H2323" s="136">
        <f t="shared" ca="1" si="631"/>
        <v>58</v>
      </c>
      <c r="I2323" s="154">
        <v>0</v>
      </c>
      <c r="J2323" s="347"/>
      <c r="K2323" t="s">
        <v>689</v>
      </c>
      <c r="L2323" t="s">
        <v>260</v>
      </c>
      <c r="M2323" s="113" t="s">
        <v>1132</v>
      </c>
      <c r="N2323" s="113">
        <v>0</v>
      </c>
      <c r="O2323" s="113">
        <v>0</v>
      </c>
      <c r="S2323" s="113">
        <v>0</v>
      </c>
      <c r="Y2323" s="120"/>
    </row>
    <row r="2324" spans="1:25" ht="15">
      <c r="A2324" s="134" t="s">
        <v>770</v>
      </c>
      <c r="B2324" s="134" t="s">
        <v>2076</v>
      </c>
      <c r="C2324" s="134" t="s">
        <v>2404</v>
      </c>
      <c r="D2324" s="136">
        <f t="shared" ref="D2324:D2326" si="635">D2323*0.75</f>
        <v>5.3341156286749733E-39</v>
      </c>
      <c r="E2324" s="136">
        <f t="shared" ref="E2324:E2326" si="636">E2323*0.5</f>
        <v>28.653747149367064</v>
      </c>
      <c r="F2324" s="136">
        <f t="shared" ref="F2324:F2326" ca="1" si="637">RANDBETWEEN(0,10000)</f>
        <v>4317</v>
      </c>
      <c r="G2324" s="136">
        <f t="shared" ca="1" si="634"/>
        <v>4345.6537471493666</v>
      </c>
      <c r="H2324" s="136">
        <f t="shared" ca="1" si="631"/>
        <v>3390</v>
      </c>
      <c r="I2324" s="154">
        <v>0</v>
      </c>
      <c r="J2324" s="347"/>
      <c r="K2324" t="s">
        <v>764</v>
      </c>
      <c r="L2324" t="s">
        <v>3660</v>
      </c>
      <c r="M2324" s="113" t="s">
        <v>3917</v>
      </c>
      <c r="N2324" s="113">
        <v>0</v>
      </c>
      <c r="O2324" s="113">
        <v>34900</v>
      </c>
      <c r="S2324" s="113">
        <v>0</v>
      </c>
      <c r="Y2324" s="120"/>
    </row>
    <row r="2325" spans="1:25" ht="15">
      <c r="A2325" s="134" t="s">
        <v>600</v>
      </c>
      <c r="B2325" s="134" t="s">
        <v>3002</v>
      </c>
      <c r="C2325" s="134" t="s">
        <v>3264</v>
      </c>
      <c r="D2325" s="136">
        <f t="shared" si="635"/>
        <v>4.00058672150623E-39</v>
      </c>
      <c r="E2325" s="136">
        <f t="shared" si="636"/>
        <v>14.326873574683532</v>
      </c>
      <c r="F2325" s="136">
        <f t="shared" ca="1" si="637"/>
        <v>1696</v>
      </c>
      <c r="G2325" s="136">
        <f t="shared" ca="1" si="634"/>
        <v>1710.3268735746835</v>
      </c>
      <c r="H2325" s="136">
        <f t="shared" ca="1" si="631"/>
        <v>801</v>
      </c>
      <c r="I2325" s="154">
        <v>0</v>
      </c>
      <c r="J2325" s="347"/>
      <c r="K2325" t="s">
        <v>588</v>
      </c>
      <c r="L2325" t="s">
        <v>1763</v>
      </c>
      <c r="M2325" s="113" t="s">
        <v>1830</v>
      </c>
      <c r="N2325" s="113">
        <v>0</v>
      </c>
      <c r="O2325" s="113">
        <v>0</v>
      </c>
      <c r="S2325" s="113">
        <v>0</v>
      </c>
      <c r="Y2325" s="120"/>
    </row>
    <row r="2326" spans="1:25" ht="15">
      <c r="A2326" s="134" t="s">
        <v>487</v>
      </c>
      <c r="B2326" s="134" t="s">
        <v>1473</v>
      </c>
      <c r="C2326" s="134" t="s">
        <v>1731</v>
      </c>
      <c r="D2326" s="136">
        <f t="shared" si="635"/>
        <v>3.0004400411296723E-39</v>
      </c>
      <c r="E2326" s="136">
        <f t="shared" si="636"/>
        <v>7.1634367873417659</v>
      </c>
      <c r="F2326" s="136">
        <f t="shared" ca="1" si="637"/>
        <v>571</v>
      </c>
      <c r="G2326" s="136">
        <f t="shared" ca="1" si="634"/>
        <v>578.16343678734177</v>
      </c>
      <c r="H2326" s="136">
        <f t="shared" ca="1" si="631"/>
        <v>188</v>
      </c>
      <c r="I2326" s="154">
        <v>0</v>
      </c>
      <c r="J2326" s="347"/>
      <c r="K2326" t="s">
        <v>510</v>
      </c>
      <c r="L2326" t="s">
        <v>3543</v>
      </c>
      <c r="M2326" s="113" t="s">
        <v>3648</v>
      </c>
      <c r="N2326" s="113">
        <v>95100</v>
      </c>
      <c r="O2326" s="113">
        <v>0</v>
      </c>
      <c r="S2326" s="113">
        <v>0</v>
      </c>
      <c r="Y2326" s="120"/>
    </row>
    <row r="2327" spans="1:25" ht="15">
      <c r="A2327" s="134" t="s">
        <v>700</v>
      </c>
      <c r="B2327" s="134" t="s">
        <v>2076</v>
      </c>
      <c r="C2327" s="134" t="s">
        <v>2405</v>
      </c>
      <c r="D2327" s="136">
        <f t="shared" si="633"/>
        <v>3.1504620431861564E-39</v>
      </c>
      <c r="E2327" s="136">
        <f t="shared" si="632"/>
        <v>10.745155181012649</v>
      </c>
      <c r="F2327" s="136">
        <v>0</v>
      </c>
      <c r="G2327" s="136">
        <f t="shared" si="634"/>
        <v>10.745155181012649</v>
      </c>
      <c r="H2327" s="136">
        <f t="shared" ca="1" si="631"/>
        <v>11</v>
      </c>
      <c r="I2327" s="154">
        <v>0</v>
      </c>
      <c r="J2327" s="347"/>
      <c r="K2327" t="s">
        <v>615</v>
      </c>
      <c r="L2327" t="s">
        <v>2434</v>
      </c>
      <c r="M2327" s="113" t="s">
        <v>2710</v>
      </c>
      <c r="N2327" s="113">
        <v>0</v>
      </c>
      <c r="O2327" s="113">
        <v>0</v>
      </c>
      <c r="S2327" s="113">
        <v>0</v>
      </c>
      <c r="Y2327" s="120"/>
    </row>
    <row r="2328" spans="1:25" ht="15">
      <c r="A2328" s="134" t="s">
        <v>456</v>
      </c>
      <c r="B2328" s="134" t="s">
        <v>3543</v>
      </c>
      <c r="C2328" s="134" t="s">
        <v>3649</v>
      </c>
      <c r="D2328" s="136">
        <f>D2327*0.75</f>
        <v>2.3628465323896173E-39</v>
      </c>
      <c r="E2328" s="136">
        <f>E2327*0.5</f>
        <v>5.3725775905063244</v>
      </c>
      <c r="F2328" s="136">
        <f ca="1">RANDBETWEEN(0,10000)</f>
        <v>4464</v>
      </c>
      <c r="G2328" s="136">
        <f t="shared" ca="1" si="634"/>
        <v>4469.3725775905059</v>
      </c>
      <c r="H2328" s="136">
        <f t="shared" ca="1" si="631"/>
        <v>1970</v>
      </c>
      <c r="I2328" s="154">
        <v>0</v>
      </c>
      <c r="J2328" s="347"/>
      <c r="K2328" t="s">
        <v>605</v>
      </c>
      <c r="L2328" t="s">
        <v>2737</v>
      </c>
      <c r="M2328" s="113" t="s">
        <v>2898</v>
      </c>
      <c r="N2328" s="113">
        <v>0</v>
      </c>
      <c r="O2328" s="113">
        <v>0</v>
      </c>
      <c r="S2328" s="113">
        <v>0</v>
      </c>
      <c r="Y2328" s="120"/>
    </row>
    <row r="2329" spans="1:25" ht="15">
      <c r="A2329" s="134" t="s">
        <v>490</v>
      </c>
      <c r="B2329" s="134" t="s">
        <v>3307</v>
      </c>
      <c r="C2329" s="134" t="s">
        <v>3389</v>
      </c>
      <c r="D2329" s="136">
        <f t="shared" si="633"/>
        <v>2.4809888590090983E-39</v>
      </c>
      <c r="E2329" s="136">
        <f t="shared" si="632"/>
        <v>8.0588663857594867</v>
      </c>
      <c r="F2329" s="136">
        <v>0</v>
      </c>
      <c r="G2329" s="136">
        <f t="shared" si="634"/>
        <v>8.0588663857594867</v>
      </c>
      <c r="H2329" s="136">
        <f t="shared" ca="1" si="631"/>
        <v>9</v>
      </c>
      <c r="I2329" s="154">
        <v>1526.6043722299999</v>
      </c>
      <c r="J2329" s="347"/>
      <c r="K2329" t="s">
        <v>564</v>
      </c>
      <c r="L2329" t="s">
        <v>1473</v>
      </c>
      <c r="M2329" s="113" t="s">
        <v>1671</v>
      </c>
      <c r="N2329" s="113">
        <v>241500</v>
      </c>
      <c r="O2329" s="113">
        <v>0</v>
      </c>
      <c r="S2329" s="113">
        <v>0</v>
      </c>
      <c r="Y2329" s="120"/>
    </row>
    <row r="2330" spans="1:25" ht="15">
      <c r="A2330" s="134" t="s">
        <v>492</v>
      </c>
      <c r="B2330" s="134" t="s">
        <v>3660</v>
      </c>
      <c r="C2330" s="134" t="s">
        <v>4015</v>
      </c>
      <c r="D2330" s="136">
        <f t="shared" si="633"/>
        <v>2.6050383019595534E-39</v>
      </c>
      <c r="E2330" s="136">
        <f t="shared" si="632"/>
        <v>12.08829957863923</v>
      </c>
      <c r="F2330" s="136">
        <v>0</v>
      </c>
      <c r="G2330" s="136">
        <f t="shared" si="634"/>
        <v>12.08829957863923</v>
      </c>
      <c r="H2330" s="136">
        <f t="shared" ca="1" si="631"/>
        <v>13</v>
      </c>
      <c r="I2330" s="154">
        <v>0</v>
      </c>
      <c r="J2330" s="347"/>
      <c r="K2330" t="s">
        <v>661</v>
      </c>
      <c r="L2330" t="s">
        <v>3660</v>
      </c>
      <c r="M2330" s="113" t="s">
        <v>3833</v>
      </c>
      <c r="N2330" s="113">
        <v>0</v>
      </c>
      <c r="O2330" s="113">
        <v>4600</v>
      </c>
      <c r="S2330" s="113">
        <v>0</v>
      </c>
      <c r="Y2330" s="120"/>
    </row>
    <row r="2331" spans="1:25" ht="15">
      <c r="A2331" s="134" t="s">
        <v>1303</v>
      </c>
      <c r="B2331" s="134" t="s">
        <v>3307</v>
      </c>
      <c r="C2331" s="134" t="s">
        <v>3476</v>
      </c>
      <c r="D2331" s="136">
        <f>D2330*0.75</f>
        <v>1.9537787264696651E-39</v>
      </c>
      <c r="E2331" s="136">
        <f>E2330*0.5</f>
        <v>6.044149789319615</v>
      </c>
      <c r="F2331" s="136">
        <f ca="1">RANDBETWEEN(0,10000)</f>
        <v>2997</v>
      </c>
      <c r="G2331" s="136">
        <f t="shared" ca="1" si="634"/>
        <v>3003.0441497893198</v>
      </c>
      <c r="H2331" s="136">
        <f t="shared" ca="1" si="631"/>
        <v>2016</v>
      </c>
      <c r="I2331" s="154">
        <v>2938.5019538699999</v>
      </c>
      <c r="J2331" s="347"/>
      <c r="K2331" t="s">
        <v>530</v>
      </c>
      <c r="L2331" t="s">
        <v>1473</v>
      </c>
      <c r="M2331" s="113" t="s">
        <v>1534</v>
      </c>
      <c r="N2331" s="113">
        <v>200</v>
      </c>
      <c r="O2331" s="113">
        <v>0</v>
      </c>
      <c r="S2331" s="113">
        <v>0</v>
      </c>
      <c r="Y2331" s="120"/>
    </row>
    <row r="2332" spans="1:25" ht="15">
      <c r="A2332" s="134" t="s">
        <v>719</v>
      </c>
      <c r="B2332" s="134" t="s">
        <v>1763</v>
      </c>
      <c r="C2332" s="134" t="s">
        <v>1981</v>
      </c>
      <c r="D2332" s="136">
        <f t="shared" si="633"/>
        <v>2.0514676627931485E-39</v>
      </c>
      <c r="E2332" s="136">
        <f t="shared" si="632"/>
        <v>9.0662246839794225</v>
      </c>
      <c r="F2332" s="136">
        <v>0</v>
      </c>
      <c r="G2332" s="136">
        <f t="shared" si="634"/>
        <v>9.0662246839794225</v>
      </c>
      <c r="H2332" s="136">
        <f t="shared" ca="1" si="631"/>
        <v>10</v>
      </c>
      <c r="I2332" s="154">
        <v>0</v>
      </c>
      <c r="J2332" s="347"/>
      <c r="K2332" t="s">
        <v>474</v>
      </c>
      <c r="L2332" t="s">
        <v>1473</v>
      </c>
      <c r="M2332" s="113" t="s">
        <v>1538</v>
      </c>
      <c r="N2332" s="113">
        <v>0</v>
      </c>
      <c r="O2332" s="113">
        <v>0</v>
      </c>
      <c r="S2332" s="113">
        <v>0</v>
      </c>
      <c r="Y2332" s="120"/>
    </row>
    <row r="2333" spans="1:25" ht="15">
      <c r="A2333" s="134" t="s">
        <v>1352</v>
      </c>
      <c r="B2333" s="134" t="s">
        <v>3002</v>
      </c>
      <c r="C2333" s="134" t="s">
        <v>3271</v>
      </c>
      <c r="D2333" s="136">
        <f t="shared" si="633"/>
        <v>2.154041045932806E-39</v>
      </c>
      <c r="E2333" s="136">
        <f t="shared" si="632"/>
        <v>13.599337025969135</v>
      </c>
      <c r="F2333" s="136">
        <v>0</v>
      </c>
      <c r="G2333" s="136">
        <f t="shared" si="634"/>
        <v>13.599337025969135</v>
      </c>
      <c r="H2333" s="136">
        <f t="shared" ca="1" si="631"/>
        <v>14</v>
      </c>
      <c r="I2333" s="154">
        <v>14.301052289999998</v>
      </c>
      <c r="J2333" s="347"/>
      <c r="K2333" t="s">
        <v>571</v>
      </c>
      <c r="L2333" t="s">
        <v>1763</v>
      </c>
      <c r="M2333" s="113" t="s">
        <v>2030</v>
      </c>
      <c r="N2333" s="113">
        <v>0</v>
      </c>
      <c r="O2333" s="113">
        <v>78600</v>
      </c>
      <c r="S2333" s="113">
        <v>0</v>
      </c>
      <c r="Y2333" s="120"/>
    </row>
    <row r="2334" spans="1:25" ht="15">
      <c r="A2334" s="134" t="s">
        <v>566</v>
      </c>
      <c r="B2334" s="134" t="s">
        <v>3660</v>
      </c>
      <c r="C2334" s="134" t="s">
        <v>4016</v>
      </c>
      <c r="D2334" s="136">
        <f>D2333*0.75</f>
        <v>1.6155307844496046E-39</v>
      </c>
      <c r="E2334" s="136">
        <f>E2333*0.5</f>
        <v>6.7996685129845673</v>
      </c>
      <c r="F2334" s="136">
        <f ca="1">RANDBETWEEN(0,10000)</f>
        <v>9918</v>
      </c>
      <c r="G2334" s="136">
        <f t="shared" ca="1" si="634"/>
        <v>9924.7996685129838</v>
      </c>
      <c r="H2334" s="136">
        <f t="shared" ca="1" si="631"/>
        <v>1828</v>
      </c>
      <c r="I2334" s="154">
        <v>0</v>
      </c>
      <c r="J2334" s="347"/>
      <c r="K2334" t="s">
        <v>448</v>
      </c>
      <c r="L2334" t="s">
        <v>1763</v>
      </c>
      <c r="M2334" s="113" t="s">
        <v>1766</v>
      </c>
      <c r="N2334" s="113">
        <v>0</v>
      </c>
      <c r="O2334" s="113">
        <v>9300</v>
      </c>
      <c r="S2334" s="113">
        <v>0</v>
      </c>
      <c r="Y2334" s="120"/>
    </row>
    <row r="2335" spans="1:25" ht="15">
      <c r="A2335" s="134" t="s">
        <v>632</v>
      </c>
      <c r="B2335" s="134" t="s">
        <v>3002</v>
      </c>
      <c r="C2335" s="134" t="s">
        <v>3277</v>
      </c>
      <c r="D2335" s="136">
        <f t="shared" si="633"/>
        <v>1.6963073236720848E-39</v>
      </c>
      <c r="E2335" s="136">
        <f t="shared" si="632"/>
        <v>10.199502769476851</v>
      </c>
      <c r="F2335" s="136">
        <v>0</v>
      </c>
      <c r="G2335" s="136">
        <f t="shared" si="634"/>
        <v>10.199502769476851</v>
      </c>
      <c r="H2335" s="136">
        <f t="shared" ca="1" si="631"/>
        <v>11</v>
      </c>
      <c r="I2335" s="154">
        <v>0</v>
      </c>
      <c r="J2335" s="347"/>
      <c r="K2335" t="s">
        <v>681</v>
      </c>
      <c r="L2335" t="s">
        <v>4275</v>
      </c>
      <c r="M2335" s="113" t="s">
        <v>4322</v>
      </c>
      <c r="N2335" s="113">
        <v>6000</v>
      </c>
      <c r="O2335" s="113">
        <v>0</v>
      </c>
      <c r="S2335" s="113">
        <v>0</v>
      </c>
      <c r="Y2335" s="120"/>
    </row>
    <row r="2336" spans="1:25" ht="15">
      <c r="A2336" s="134" t="s">
        <v>626</v>
      </c>
      <c r="B2336" s="134" t="s">
        <v>1763</v>
      </c>
      <c r="C2336" s="134" t="s">
        <v>1986</v>
      </c>
      <c r="D2336" s="136">
        <f>D2335*0.75</f>
        <v>1.2722304927540636E-39</v>
      </c>
      <c r="E2336" s="136">
        <f>E2335*0.5</f>
        <v>5.0997513847384255</v>
      </c>
      <c r="F2336" s="136">
        <f ca="1">RANDBETWEEN(0,10000)</f>
        <v>2306</v>
      </c>
      <c r="G2336" s="136">
        <f t="shared" ca="1" si="634"/>
        <v>2311.0997513847383</v>
      </c>
      <c r="H2336" s="136">
        <f t="shared" ca="1" si="631"/>
        <v>1965</v>
      </c>
      <c r="I2336" s="154">
        <v>0</v>
      </c>
      <c r="J2336" s="347"/>
      <c r="K2336" t="s">
        <v>681</v>
      </c>
      <c r="L2336" t="s">
        <v>260</v>
      </c>
      <c r="M2336" s="113" t="s">
        <v>1133</v>
      </c>
      <c r="N2336" s="113">
        <v>0</v>
      </c>
      <c r="O2336" s="113">
        <v>0</v>
      </c>
      <c r="S2336" s="113">
        <v>0</v>
      </c>
      <c r="Y2336" s="120"/>
    </row>
    <row r="2337" spans="1:25" ht="15">
      <c r="A2337" s="134" t="s">
        <v>601</v>
      </c>
      <c r="B2337" s="134" t="s">
        <v>2434</v>
      </c>
      <c r="C2337" s="134" t="s">
        <v>2640</v>
      </c>
      <c r="D2337" s="136">
        <f t="shared" si="633"/>
        <v>1.3358420173917668E-39</v>
      </c>
      <c r="E2337" s="136">
        <f t="shared" si="632"/>
        <v>7.6496270771076382</v>
      </c>
      <c r="F2337" s="136">
        <v>0</v>
      </c>
      <c r="G2337" s="136">
        <f t="shared" si="634"/>
        <v>7.6496270771076382</v>
      </c>
      <c r="H2337" s="136">
        <f t="shared" ca="1" si="631"/>
        <v>8</v>
      </c>
      <c r="I2337" s="154">
        <v>0</v>
      </c>
      <c r="J2337" s="347"/>
      <c r="K2337" t="s">
        <v>697</v>
      </c>
      <c r="L2337" t="s">
        <v>1473</v>
      </c>
      <c r="M2337" s="113" t="s">
        <v>1636</v>
      </c>
      <c r="N2337" s="113">
        <v>0</v>
      </c>
      <c r="O2337" s="113">
        <v>0</v>
      </c>
      <c r="S2337" s="113">
        <v>0</v>
      </c>
      <c r="Y2337" s="120"/>
    </row>
    <row r="2338" spans="1:25" ht="15">
      <c r="A2338" s="134" t="s">
        <v>1294</v>
      </c>
      <c r="B2338" s="134" t="s">
        <v>2434</v>
      </c>
      <c r="C2338" s="134" t="s">
        <v>2707</v>
      </c>
      <c r="D2338" s="136">
        <f t="shared" ref="D2338:D2339" si="638">D2337*0.75</f>
        <v>1.001881513043825E-39</v>
      </c>
      <c r="E2338" s="136">
        <f t="shared" ref="E2338:E2339" si="639">E2337*0.5</f>
        <v>3.8248135385538191</v>
      </c>
      <c r="F2338" s="136">
        <f t="shared" ref="F2338:F2339" ca="1" si="640">RANDBETWEEN(0,10000)</f>
        <v>5014</v>
      </c>
      <c r="G2338" s="136">
        <f t="shared" ca="1" si="634"/>
        <v>5017.8248135385538</v>
      </c>
      <c r="H2338" s="136">
        <f t="shared" ca="1" si="631"/>
        <v>473</v>
      </c>
      <c r="I2338" s="154">
        <v>2414.7337199999997</v>
      </c>
      <c r="J2338" s="347"/>
      <c r="K2338" t="s">
        <v>640</v>
      </c>
      <c r="L2338" t="s">
        <v>3002</v>
      </c>
      <c r="M2338" s="113" t="s">
        <v>3278</v>
      </c>
      <c r="N2338" s="113">
        <v>0</v>
      </c>
      <c r="O2338" s="113">
        <v>900</v>
      </c>
      <c r="S2338" s="113">
        <v>0</v>
      </c>
      <c r="Y2338" s="120"/>
    </row>
    <row r="2339" spans="1:25" ht="15">
      <c r="A2339" s="134" t="s">
        <v>482</v>
      </c>
      <c r="B2339" s="134" t="s">
        <v>1473</v>
      </c>
      <c r="C2339" s="134" t="s">
        <v>1732</v>
      </c>
      <c r="D2339" s="136">
        <f t="shared" si="638"/>
        <v>7.5141113478286875E-40</v>
      </c>
      <c r="E2339" s="136">
        <f t="shared" si="639"/>
        <v>1.9124067692769096</v>
      </c>
      <c r="F2339" s="136">
        <f t="shared" ca="1" si="640"/>
        <v>1215</v>
      </c>
      <c r="G2339" s="136">
        <f t="shared" ca="1" si="634"/>
        <v>1216.9124067692769</v>
      </c>
      <c r="H2339" s="136">
        <f t="shared" ca="1" si="631"/>
        <v>335</v>
      </c>
      <c r="I2339" s="154">
        <v>241.52888311999996</v>
      </c>
      <c r="J2339" s="347"/>
      <c r="K2339" t="s">
        <v>777</v>
      </c>
      <c r="L2339" t="s">
        <v>260</v>
      </c>
      <c r="M2339" s="113" t="s">
        <v>1134</v>
      </c>
      <c r="N2339" s="113">
        <v>0</v>
      </c>
      <c r="O2339" s="113">
        <v>0</v>
      </c>
      <c r="S2339" s="113">
        <v>0</v>
      </c>
      <c r="Y2339" s="120"/>
    </row>
    <row r="2340" spans="1:25" ht="15">
      <c r="A2340" s="134" t="s">
        <v>431</v>
      </c>
      <c r="B2340" s="134" t="s">
        <v>2434</v>
      </c>
      <c r="C2340" s="134" t="s">
        <v>2711</v>
      </c>
      <c r="D2340" s="136">
        <f t="shared" si="633"/>
        <v>7.8898169152201222E-40</v>
      </c>
      <c r="E2340" s="136">
        <f t="shared" si="632"/>
        <v>2.8686101539153643</v>
      </c>
      <c r="F2340" s="136">
        <v>0</v>
      </c>
      <c r="G2340" s="136">
        <f t="shared" si="634"/>
        <v>2.8686101539153643</v>
      </c>
      <c r="H2340" s="136">
        <f t="shared" ca="1" si="631"/>
        <v>3</v>
      </c>
      <c r="I2340" s="154">
        <v>0</v>
      </c>
      <c r="J2340" s="347"/>
      <c r="K2340" t="s">
        <v>626</v>
      </c>
      <c r="L2340" t="s">
        <v>3002</v>
      </c>
      <c r="M2340" s="113" t="s">
        <v>3203</v>
      </c>
      <c r="N2340" s="113">
        <v>0</v>
      </c>
      <c r="O2340" s="113">
        <v>700</v>
      </c>
      <c r="S2340" s="113">
        <v>0</v>
      </c>
      <c r="Y2340" s="120"/>
    </row>
    <row r="2341" spans="1:25" ht="15">
      <c r="A2341" s="134" t="s">
        <v>573</v>
      </c>
      <c r="B2341" s="134" t="s">
        <v>3307</v>
      </c>
      <c r="C2341" s="134" t="s">
        <v>3525</v>
      </c>
      <c r="D2341" s="136">
        <f t="shared" si="633"/>
        <v>8.2843077609811283E-40</v>
      </c>
      <c r="E2341" s="136">
        <f t="shared" si="632"/>
        <v>4.3029152308730465</v>
      </c>
      <c r="F2341" s="136">
        <v>0</v>
      </c>
      <c r="G2341" s="136">
        <f t="shared" si="634"/>
        <v>4.3029152308730465</v>
      </c>
      <c r="H2341" s="136">
        <f t="shared" ca="1" si="631"/>
        <v>5</v>
      </c>
      <c r="I2341" s="154">
        <v>0</v>
      </c>
      <c r="J2341" s="347"/>
      <c r="K2341" t="s">
        <v>715</v>
      </c>
      <c r="L2341" t="s">
        <v>4275</v>
      </c>
      <c r="M2341" s="113" t="s">
        <v>4422</v>
      </c>
      <c r="N2341" s="113">
        <v>0</v>
      </c>
      <c r="O2341" s="113">
        <v>0</v>
      </c>
      <c r="S2341" s="113">
        <v>0</v>
      </c>
      <c r="Y2341" s="120"/>
    </row>
    <row r="2342" spans="1:25" ht="15">
      <c r="A2342" s="134" t="s">
        <v>668</v>
      </c>
      <c r="B2342" s="134" t="s">
        <v>1763</v>
      </c>
      <c r="C2342" s="134" t="s">
        <v>1908</v>
      </c>
      <c r="D2342" s="136">
        <f t="shared" si="633"/>
        <v>8.6985231490301846E-40</v>
      </c>
      <c r="E2342" s="136">
        <f t="shared" si="632"/>
        <v>6.4543728463095693</v>
      </c>
      <c r="F2342" s="136">
        <v>0</v>
      </c>
      <c r="G2342" s="136">
        <f t="shared" si="634"/>
        <v>6.4543728463095693</v>
      </c>
      <c r="H2342" s="136">
        <f t="shared" ca="1" si="631"/>
        <v>7</v>
      </c>
      <c r="I2342" s="154">
        <v>0</v>
      </c>
      <c r="J2342" s="347"/>
      <c r="K2342" t="s">
        <v>638</v>
      </c>
      <c r="L2342" t="s">
        <v>3002</v>
      </c>
      <c r="M2342" s="113" t="s">
        <v>3237</v>
      </c>
      <c r="N2342" s="113">
        <v>0</v>
      </c>
      <c r="O2342" s="113">
        <v>1900</v>
      </c>
      <c r="S2342" s="113">
        <v>0</v>
      </c>
      <c r="Y2342" s="120"/>
    </row>
    <row r="2343" spans="1:25" ht="15">
      <c r="A2343" s="134" t="s">
        <v>690</v>
      </c>
      <c r="B2343" s="134" t="s">
        <v>2737</v>
      </c>
      <c r="C2343" s="134" t="s">
        <v>2975</v>
      </c>
      <c r="D2343" s="136">
        <f t="shared" si="633"/>
        <v>9.1334493064816949E-40</v>
      </c>
      <c r="E2343" s="136">
        <f t="shared" si="632"/>
        <v>9.6815592694643549</v>
      </c>
      <c r="F2343" s="136">
        <v>0</v>
      </c>
      <c r="G2343" s="136">
        <f t="shared" si="634"/>
        <v>9.6815592694643549</v>
      </c>
      <c r="H2343" s="136">
        <f t="shared" ca="1" si="631"/>
        <v>10</v>
      </c>
      <c r="I2343" s="154">
        <v>0</v>
      </c>
      <c r="J2343" s="347"/>
      <c r="K2343" t="s">
        <v>462</v>
      </c>
      <c r="L2343" t="s">
        <v>260</v>
      </c>
      <c r="M2343" s="113" t="s">
        <v>1135</v>
      </c>
      <c r="N2343" s="113">
        <v>0</v>
      </c>
      <c r="O2343" s="113">
        <v>0</v>
      </c>
      <c r="S2343" s="113">
        <v>0</v>
      </c>
      <c r="Y2343" s="120"/>
    </row>
    <row r="2344" spans="1:25" ht="15">
      <c r="A2344" s="134" t="s">
        <v>437</v>
      </c>
      <c r="B2344" s="134" t="s">
        <v>2434</v>
      </c>
      <c r="C2344" s="134" t="s">
        <v>2658</v>
      </c>
      <c r="D2344" s="136">
        <f t="shared" si="633"/>
        <v>9.5901217718057799E-40</v>
      </c>
      <c r="E2344" s="136">
        <f t="shared" si="632"/>
        <v>14.522338904196532</v>
      </c>
      <c r="F2344" s="136">
        <v>0</v>
      </c>
      <c r="G2344" s="136">
        <f t="shared" si="634"/>
        <v>14.522338904196532</v>
      </c>
      <c r="H2344" s="136">
        <f t="shared" ca="1" si="631"/>
        <v>15</v>
      </c>
      <c r="I2344" s="154">
        <v>0</v>
      </c>
      <c r="J2344" s="347"/>
      <c r="K2344" t="s">
        <v>569</v>
      </c>
      <c r="L2344" t="s">
        <v>1763</v>
      </c>
      <c r="M2344" s="113" t="s">
        <v>2029</v>
      </c>
      <c r="N2344" s="113">
        <v>0</v>
      </c>
      <c r="O2344" s="113">
        <v>0</v>
      </c>
      <c r="S2344" s="113">
        <v>0</v>
      </c>
      <c r="Y2344" s="120"/>
    </row>
    <row r="2345" spans="1:25" ht="15">
      <c r="A2345" s="134" t="s">
        <v>511</v>
      </c>
      <c r="B2345" s="134" t="s">
        <v>3002</v>
      </c>
      <c r="C2345" s="134" t="s">
        <v>3129</v>
      </c>
      <c r="D2345" s="136">
        <f t="shared" si="633"/>
        <v>1.0069627860396069E-39</v>
      </c>
      <c r="E2345" s="136">
        <f t="shared" si="632"/>
        <v>21.783508356294799</v>
      </c>
      <c r="F2345" s="136">
        <v>0</v>
      </c>
      <c r="G2345" s="136">
        <f t="shared" si="634"/>
        <v>21.783508356294799</v>
      </c>
      <c r="H2345" s="136">
        <f t="shared" ca="1" si="631"/>
        <v>22</v>
      </c>
      <c r="I2345" s="154">
        <v>-75.397978739999999</v>
      </c>
      <c r="J2345" s="347"/>
      <c r="K2345" t="s">
        <v>701</v>
      </c>
      <c r="L2345" t="s">
        <v>3660</v>
      </c>
      <c r="M2345" s="113" t="s">
        <v>3785</v>
      </c>
      <c r="N2345" s="113">
        <v>0</v>
      </c>
      <c r="O2345" s="113">
        <v>4900</v>
      </c>
      <c r="S2345" s="113">
        <v>0</v>
      </c>
      <c r="Y2345" s="120"/>
    </row>
    <row r="2346" spans="1:25" ht="15">
      <c r="A2346" s="134" t="s">
        <v>768</v>
      </c>
      <c r="B2346" s="134" t="s">
        <v>3307</v>
      </c>
      <c r="C2346" s="134" t="s">
        <v>3526</v>
      </c>
      <c r="D2346" s="136">
        <f t="shared" si="633"/>
        <v>1.0573109253415873E-39</v>
      </c>
      <c r="E2346" s="136">
        <f t="shared" si="632"/>
        <v>32.675262534442197</v>
      </c>
      <c r="F2346" s="136">
        <v>0</v>
      </c>
      <c r="G2346" s="136">
        <f t="shared" si="634"/>
        <v>32.675262534442197</v>
      </c>
      <c r="H2346" s="136">
        <f t="shared" ca="1" si="631"/>
        <v>33</v>
      </c>
      <c r="I2346" s="154">
        <v>0</v>
      </c>
      <c r="J2346" s="347"/>
      <c r="K2346" t="s">
        <v>486</v>
      </c>
      <c r="L2346" t="s">
        <v>4275</v>
      </c>
      <c r="M2346" s="113" t="s">
        <v>4344</v>
      </c>
      <c r="N2346" s="113">
        <v>0</v>
      </c>
      <c r="O2346" s="113">
        <v>0</v>
      </c>
      <c r="S2346" s="113">
        <v>0</v>
      </c>
      <c r="Y2346" s="120"/>
    </row>
    <row r="2347" spans="1:25" ht="15">
      <c r="A2347" s="134" t="s">
        <v>756</v>
      </c>
      <c r="B2347" s="134" t="s">
        <v>1763</v>
      </c>
      <c r="C2347" s="134" t="s">
        <v>1920</v>
      </c>
      <c r="D2347" s="136">
        <f t="shared" si="633"/>
        <v>1.1101764716086667E-39</v>
      </c>
      <c r="E2347" s="136">
        <f t="shared" si="632"/>
        <v>49.012893801663296</v>
      </c>
      <c r="F2347" s="136">
        <v>0</v>
      </c>
      <c r="G2347" s="136">
        <f t="shared" si="634"/>
        <v>49.012893801663296</v>
      </c>
      <c r="H2347" s="136">
        <f t="shared" ca="1" si="631"/>
        <v>50</v>
      </c>
      <c r="I2347" s="154">
        <v>0</v>
      </c>
      <c r="J2347" s="347"/>
      <c r="K2347" t="s">
        <v>442</v>
      </c>
      <c r="L2347" t="s">
        <v>3660</v>
      </c>
      <c r="M2347" s="113" t="s">
        <v>3820</v>
      </c>
      <c r="N2347" s="113">
        <v>0</v>
      </c>
      <c r="O2347" s="113">
        <v>407400</v>
      </c>
      <c r="S2347" s="113">
        <v>0</v>
      </c>
      <c r="Y2347" s="120"/>
    </row>
    <row r="2348" spans="1:25" ht="15">
      <c r="A2348" s="134" t="s">
        <v>674</v>
      </c>
      <c r="B2348" s="134" t="s">
        <v>4048</v>
      </c>
      <c r="C2348" s="134" t="s">
        <v>4116</v>
      </c>
      <c r="D2348" s="136">
        <f>D2347*0.75</f>
        <v>8.3263235370649997E-40</v>
      </c>
      <c r="E2348" s="136">
        <f>E2347*0.5</f>
        <v>24.506446900831648</v>
      </c>
      <c r="F2348" s="136">
        <f ca="1">RANDBETWEEN(0,10000)</f>
        <v>4233</v>
      </c>
      <c r="G2348" s="136">
        <f t="shared" ca="1" si="634"/>
        <v>4257.5064469008321</v>
      </c>
      <c r="H2348" s="136">
        <f t="shared" ca="1" si="631"/>
        <v>399</v>
      </c>
      <c r="I2348" s="154">
        <v>0</v>
      </c>
      <c r="J2348" s="347"/>
      <c r="K2348" t="s">
        <v>1298</v>
      </c>
      <c r="L2348" t="s">
        <v>1473</v>
      </c>
      <c r="M2348" s="113" t="s">
        <v>1733</v>
      </c>
      <c r="N2348" s="113">
        <v>218000</v>
      </c>
      <c r="O2348" s="113">
        <v>0</v>
      </c>
      <c r="S2348" s="113">
        <v>0</v>
      </c>
      <c r="Y2348" s="120"/>
    </row>
    <row r="2349" spans="1:25" ht="15">
      <c r="A2349" s="134" t="s">
        <v>679</v>
      </c>
      <c r="B2349" s="134" t="s">
        <v>2737</v>
      </c>
      <c r="C2349" s="134" t="s">
        <v>2886</v>
      </c>
      <c r="D2349" s="136">
        <f t="shared" si="633"/>
        <v>8.7426397139182494E-40</v>
      </c>
      <c r="E2349" s="136">
        <f t="shared" si="632"/>
        <v>36.759670351247472</v>
      </c>
      <c r="F2349" s="136">
        <v>0</v>
      </c>
      <c r="G2349" s="136">
        <f t="shared" si="634"/>
        <v>36.759670351247472</v>
      </c>
      <c r="H2349" s="136">
        <f t="shared" ca="1" si="631"/>
        <v>37</v>
      </c>
      <c r="I2349" s="154">
        <v>255.35115199999998</v>
      </c>
      <c r="J2349" s="347"/>
      <c r="K2349" t="s">
        <v>524</v>
      </c>
      <c r="L2349" t="s">
        <v>4275</v>
      </c>
      <c r="M2349" s="113" t="s">
        <v>4289</v>
      </c>
      <c r="N2349" s="113">
        <v>0</v>
      </c>
      <c r="O2349" s="113">
        <v>0</v>
      </c>
      <c r="S2349" s="113">
        <v>0</v>
      </c>
      <c r="Y2349" s="120"/>
    </row>
    <row r="2350" spans="1:25" ht="15">
      <c r="A2350" s="134" t="s">
        <v>517</v>
      </c>
      <c r="B2350" s="134" t="s">
        <v>3002</v>
      </c>
      <c r="C2350" s="134" t="s">
        <v>3199</v>
      </c>
      <c r="D2350" s="136">
        <f>D2349*0.75</f>
        <v>6.5569797854386867E-40</v>
      </c>
      <c r="E2350" s="136">
        <f>E2349*0.5</f>
        <v>18.379835175623736</v>
      </c>
      <c r="F2350" s="136">
        <f ca="1">RANDBETWEEN(0,10000)</f>
        <v>4776</v>
      </c>
      <c r="G2350" s="136">
        <f t="shared" ca="1" si="634"/>
        <v>4794.3798351756241</v>
      </c>
      <c r="H2350" s="136">
        <f t="shared" ca="1" si="631"/>
        <v>3582</v>
      </c>
      <c r="I2350" s="154">
        <v>0</v>
      </c>
      <c r="J2350" s="347"/>
      <c r="K2350" t="s">
        <v>596</v>
      </c>
      <c r="L2350" t="s">
        <v>260</v>
      </c>
      <c r="M2350" s="113" t="s">
        <v>1136</v>
      </c>
      <c r="N2350" s="113">
        <v>0</v>
      </c>
      <c r="O2350" s="113">
        <v>0</v>
      </c>
      <c r="S2350" s="113">
        <v>0</v>
      </c>
      <c r="Y2350" s="120"/>
    </row>
    <row r="2351" spans="1:25" ht="15">
      <c r="A2351" s="134" t="s">
        <v>624</v>
      </c>
      <c r="B2351" s="134" t="s">
        <v>2076</v>
      </c>
      <c r="C2351" s="134" t="s">
        <v>2386</v>
      </c>
      <c r="D2351" s="136">
        <f t="shared" si="633"/>
        <v>6.8848287747106215E-40</v>
      </c>
      <c r="E2351" s="136">
        <f t="shared" si="632"/>
        <v>27.569752763435602</v>
      </c>
      <c r="F2351" s="136">
        <v>0</v>
      </c>
      <c r="G2351" s="136">
        <f t="shared" si="634"/>
        <v>27.569752763435602</v>
      </c>
      <c r="H2351" s="136">
        <f t="shared" ca="1" si="631"/>
        <v>28</v>
      </c>
      <c r="I2351" s="154">
        <v>0</v>
      </c>
      <c r="J2351" s="347"/>
      <c r="K2351" t="s">
        <v>477</v>
      </c>
      <c r="L2351" t="s">
        <v>2076</v>
      </c>
      <c r="M2351" s="113" t="s">
        <v>2092</v>
      </c>
      <c r="N2351" s="113">
        <v>0</v>
      </c>
      <c r="O2351" s="113">
        <v>4300</v>
      </c>
      <c r="S2351" s="113">
        <v>0</v>
      </c>
      <c r="Y2351" s="120"/>
    </row>
    <row r="2352" spans="1:25" ht="15">
      <c r="A2352" s="134" t="s">
        <v>779</v>
      </c>
      <c r="B2352" s="134" t="s">
        <v>1763</v>
      </c>
      <c r="C2352" s="134" t="s">
        <v>2019</v>
      </c>
      <c r="D2352" s="136">
        <f t="shared" si="633"/>
        <v>7.2290702134461529E-40</v>
      </c>
      <c r="E2352" s="136">
        <f t="shared" si="632"/>
        <v>41.354629145153403</v>
      </c>
      <c r="F2352" s="136">
        <v>0</v>
      </c>
      <c r="G2352" s="136">
        <f t="shared" si="634"/>
        <v>41.354629145153403</v>
      </c>
      <c r="H2352" s="136">
        <f t="shared" ca="1" si="631"/>
        <v>42</v>
      </c>
      <c r="I2352" s="154">
        <v>0</v>
      </c>
      <c r="J2352" s="347"/>
      <c r="K2352" t="s">
        <v>506</v>
      </c>
      <c r="L2352" t="s">
        <v>2737</v>
      </c>
      <c r="M2352" s="113" t="s">
        <v>2976</v>
      </c>
      <c r="N2352" s="113">
        <v>0</v>
      </c>
      <c r="O2352" s="113">
        <v>200</v>
      </c>
      <c r="S2352" s="113">
        <v>0</v>
      </c>
      <c r="Y2352" s="120"/>
    </row>
    <row r="2353" spans="1:25" ht="15">
      <c r="A2353" s="134" t="s">
        <v>1287</v>
      </c>
      <c r="B2353" s="134" t="s">
        <v>4275</v>
      </c>
      <c r="C2353" s="134" t="s">
        <v>4423</v>
      </c>
      <c r="D2353" s="136">
        <f>D2352*0.75</f>
        <v>5.4218026600846145E-40</v>
      </c>
      <c r="E2353" s="136">
        <f>E2352*0.5</f>
        <v>20.677314572576702</v>
      </c>
      <c r="F2353" s="136">
        <f ca="1">RANDBETWEEN(0,10000)</f>
        <v>1149</v>
      </c>
      <c r="G2353" s="136">
        <f t="shared" ca="1" si="634"/>
        <v>1169.6773145725767</v>
      </c>
      <c r="H2353" s="136">
        <f t="shared" ca="1" si="631"/>
        <v>153</v>
      </c>
      <c r="I2353" s="154">
        <v>102881.24975750998</v>
      </c>
      <c r="J2353" s="347"/>
      <c r="K2353" t="s">
        <v>594</v>
      </c>
      <c r="L2353" t="s">
        <v>4124</v>
      </c>
      <c r="M2353" s="113" t="s">
        <v>4141</v>
      </c>
      <c r="N2353" s="113">
        <v>200</v>
      </c>
      <c r="O2353" s="113">
        <v>0</v>
      </c>
      <c r="S2353" s="113">
        <v>0</v>
      </c>
      <c r="Y2353" s="120"/>
    </row>
    <row r="2354" spans="1:25" ht="15">
      <c r="A2354" s="134" t="s">
        <v>1349</v>
      </c>
      <c r="B2354" s="134" t="s">
        <v>2434</v>
      </c>
      <c r="C2354" s="134" t="s">
        <v>2526</v>
      </c>
      <c r="D2354" s="136">
        <f t="shared" si="633"/>
        <v>5.6928927930888457E-40</v>
      </c>
      <c r="E2354" s="136">
        <f t="shared" si="632"/>
        <v>31.015971858865051</v>
      </c>
      <c r="F2354" s="136">
        <v>0</v>
      </c>
      <c r="G2354" s="136">
        <f t="shared" si="634"/>
        <v>31.015971858865051</v>
      </c>
      <c r="H2354" s="136">
        <f t="shared" ca="1" si="631"/>
        <v>32</v>
      </c>
      <c r="I2354" s="154">
        <v>0</v>
      </c>
      <c r="J2354" s="347"/>
      <c r="K2354" t="s">
        <v>445</v>
      </c>
      <c r="L2354" t="s">
        <v>3660</v>
      </c>
      <c r="M2354" s="113" t="s">
        <v>3802</v>
      </c>
      <c r="N2354" s="113">
        <v>0</v>
      </c>
      <c r="O2354" s="113">
        <v>26700</v>
      </c>
      <c r="S2354" s="113">
        <v>0</v>
      </c>
      <c r="Y2354" s="120"/>
    </row>
    <row r="2355" spans="1:25" ht="15">
      <c r="A2355" s="134" t="s">
        <v>493</v>
      </c>
      <c r="B2355" s="134" t="s">
        <v>3307</v>
      </c>
      <c r="C2355" s="134" t="s">
        <v>3381</v>
      </c>
      <c r="D2355" s="136">
        <f>D2354*0.75</f>
        <v>4.2696695948166345E-40</v>
      </c>
      <c r="E2355" s="136">
        <f>E2354*0.5</f>
        <v>15.507985929432525</v>
      </c>
      <c r="F2355" s="136">
        <f ca="1">RANDBETWEEN(0,10000)</f>
        <v>7768</v>
      </c>
      <c r="G2355" s="136">
        <f t="shared" ca="1" si="634"/>
        <v>7783.5079859294328</v>
      </c>
      <c r="H2355" s="136">
        <f t="shared" ca="1" si="631"/>
        <v>5792</v>
      </c>
      <c r="I2355" s="154">
        <v>29747.729196779997</v>
      </c>
      <c r="J2355" s="347"/>
      <c r="K2355" t="s">
        <v>605</v>
      </c>
      <c r="L2355" t="s">
        <v>3307</v>
      </c>
      <c r="M2355" s="113" t="s">
        <v>3443</v>
      </c>
      <c r="N2355" s="113">
        <v>8900</v>
      </c>
      <c r="O2355" s="113">
        <v>0</v>
      </c>
      <c r="S2355" s="113">
        <v>0</v>
      </c>
      <c r="Y2355" s="120"/>
    </row>
    <row r="2356" spans="1:25" ht="15">
      <c r="A2356" s="134" t="s">
        <v>623</v>
      </c>
      <c r="B2356" s="134" t="s">
        <v>3660</v>
      </c>
      <c r="C2356" s="134" t="s">
        <v>4017</v>
      </c>
      <c r="D2356" s="136">
        <f t="shared" si="633"/>
        <v>4.4831530745574667E-40</v>
      </c>
      <c r="E2356" s="136">
        <f t="shared" si="632"/>
        <v>23.26197889414879</v>
      </c>
      <c r="F2356" s="136">
        <v>0</v>
      </c>
      <c r="G2356" s="136">
        <f t="shared" si="634"/>
        <v>23.26197889414879</v>
      </c>
      <c r="H2356" s="136">
        <f t="shared" ca="1" si="631"/>
        <v>24</v>
      </c>
      <c r="I2356" s="154">
        <v>0</v>
      </c>
      <c r="J2356" s="347"/>
      <c r="K2356" t="s">
        <v>535</v>
      </c>
      <c r="L2356" t="s">
        <v>1763</v>
      </c>
      <c r="M2356" s="113" t="s">
        <v>1972</v>
      </c>
      <c r="N2356" s="113">
        <v>0</v>
      </c>
      <c r="O2356" s="113">
        <v>11800</v>
      </c>
      <c r="S2356" s="113">
        <v>0</v>
      </c>
      <c r="Y2356" s="120"/>
    </row>
    <row r="2357" spans="1:25" ht="15">
      <c r="A2357" s="134" t="s">
        <v>578</v>
      </c>
      <c r="B2357" s="134" t="s">
        <v>2434</v>
      </c>
      <c r="C2357" s="134" t="s">
        <v>2507</v>
      </c>
      <c r="D2357" s="136">
        <f>D2356*0.75</f>
        <v>3.3623648059181E-40</v>
      </c>
      <c r="E2357" s="136">
        <f>E2356*0.5</f>
        <v>11.630989447074395</v>
      </c>
      <c r="F2357" s="136">
        <f ca="1">RANDBETWEEN(0,10000)</f>
        <v>6116</v>
      </c>
      <c r="G2357" s="136">
        <f t="shared" ca="1" si="634"/>
        <v>6127.6309894470742</v>
      </c>
      <c r="H2357" s="136">
        <f t="shared" ca="1" si="631"/>
        <v>1907</v>
      </c>
      <c r="I2357" s="154">
        <v>1.7277836099999999</v>
      </c>
      <c r="J2357" s="347"/>
      <c r="K2357" t="s">
        <v>504</v>
      </c>
      <c r="L2357" t="s">
        <v>1473</v>
      </c>
      <c r="M2357" s="113" t="s">
        <v>1734</v>
      </c>
      <c r="N2357" s="113">
        <v>18900</v>
      </c>
      <c r="O2357" s="113">
        <v>0</v>
      </c>
      <c r="S2357" s="113">
        <v>0</v>
      </c>
      <c r="Y2357" s="120"/>
    </row>
    <row r="2358" spans="1:25" ht="15">
      <c r="A2358" s="134" t="s">
        <v>579</v>
      </c>
      <c r="B2358" s="134" t="s">
        <v>3543</v>
      </c>
      <c r="C2358" s="134" t="s">
        <v>3650</v>
      </c>
      <c r="D2358" s="136">
        <f t="shared" si="633"/>
        <v>3.530483046214005E-40</v>
      </c>
      <c r="E2358" s="136">
        <f t="shared" si="632"/>
        <v>17.446484170611591</v>
      </c>
      <c r="F2358" s="136">
        <v>0</v>
      </c>
      <c r="G2358" s="136">
        <f t="shared" si="634"/>
        <v>17.446484170611591</v>
      </c>
      <c r="H2358" s="136">
        <f t="shared" ca="1" si="631"/>
        <v>18</v>
      </c>
      <c r="I2358" s="154">
        <v>3297.3605279999997</v>
      </c>
      <c r="J2358" s="347"/>
      <c r="K2358" t="s">
        <v>554</v>
      </c>
      <c r="L2358" t="s">
        <v>2076</v>
      </c>
      <c r="M2358" s="113" t="s">
        <v>2115</v>
      </c>
      <c r="N2358" s="113">
        <v>0</v>
      </c>
      <c r="O2358" s="113">
        <v>0</v>
      </c>
      <c r="S2358" s="113">
        <v>0</v>
      </c>
      <c r="Y2358" s="120"/>
    </row>
    <row r="2359" spans="1:25" ht="15">
      <c r="A2359" s="134" t="s">
        <v>610</v>
      </c>
      <c r="B2359" s="134" t="s">
        <v>3002</v>
      </c>
      <c r="C2359" s="134" t="s">
        <v>3279</v>
      </c>
      <c r="D2359" s="136">
        <f t="shared" si="633"/>
        <v>3.707007198524705E-40</v>
      </c>
      <c r="E2359" s="136">
        <f t="shared" si="632"/>
        <v>26.169726255917386</v>
      </c>
      <c r="F2359" s="136">
        <v>0</v>
      </c>
      <c r="G2359" s="136">
        <f t="shared" si="634"/>
        <v>26.169726255917386</v>
      </c>
      <c r="H2359" s="136">
        <f t="shared" ca="1" si="631"/>
        <v>27</v>
      </c>
      <c r="I2359" s="154">
        <v>0</v>
      </c>
      <c r="J2359" s="347"/>
      <c r="K2359" t="s">
        <v>482</v>
      </c>
      <c r="L2359" t="s">
        <v>260</v>
      </c>
      <c r="M2359" s="113" t="s">
        <v>1137</v>
      </c>
      <c r="N2359" s="113">
        <v>0</v>
      </c>
      <c r="O2359" s="113">
        <v>0</v>
      </c>
      <c r="S2359" s="113">
        <v>0</v>
      </c>
      <c r="Y2359" s="120"/>
    </row>
    <row r="2360" spans="1:25" ht="15">
      <c r="A2360" s="134" t="s">
        <v>667</v>
      </c>
      <c r="B2360" s="134" t="s">
        <v>1473</v>
      </c>
      <c r="C2360" s="134" t="s">
        <v>1619</v>
      </c>
      <c r="D2360" s="136">
        <f t="shared" si="633"/>
        <v>3.8923575584509407E-40</v>
      </c>
      <c r="E2360" s="136">
        <f t="shared" si="632"/>
        <v>39.25458938387608</v>
      </c>
      <c r="F2360" s="136">
        <v>0</v>
      </c>
      <c r="G2360" s="136">
        <f t="shared" si="634"/>
        <v>39.25458938387608</v>
      </c>
      <c r="H2360" s="136">
        <f t="shared" ca="1" si="631"/>
        <v>40</v>
      </c>
      <c r="I2360" s="154">
        <v>0</v>
      </c>
      <c r="J2360" s="347"/>
      <c r="K2360" t="s">
        <v>629</v>
      </c>
      <c r="L2360" t="s">
        <v>1763</v>
      </c>
      <c r="M2360" s="113" t="s">
        <v>2046</v>
      </c>
      <c r="N2360" s="113">
        <v>0</v>
      </c>
      <c r="O2360" s="113">
        <v>13700</v>
      </c>
      <c r="S2360" s="113">
        <v>0</v>
      </c>
      <c r="Y2360" s="120"/>
    </row>
    <row r="2361" spans="1:25" ht="15">
      <c r="A2361" s="134" t="s">
        <v>625</v>
      </c>
      <c r="B2361" s="134" t="s">
        <v>3307</v>
      </c>
      <c r="C2361" s="134" t="s">
        <v>3309</v>
      </c>
      <c r="D2361" s="136">
        <f t="shared" si="633"/>
        <v>4.0869754363734876E-40</v>
      </c>
      <c r="E2361" s="136">
        <f t="shared" si="632"/>
        <v>58.881884075814121</v>
      </c>
      <c r="F2361" s="136">
        <v>0</v>
      </c>
      <c r="G2361" s="136">
        <f t="shared" si="634"/>
        <v>58.881884075814121</v>
      </c>
      <c r="H2361" s="136">
        <f t="shared" ca="1" si="631"/>
        <v>59</v>
      </c>
      <c r="I2361" s="154">
        <v>0</v>
      </c>
      <c r="J2361" s="347"/>
      <c r="K2361" t="s">
        <v>587</v>
      </c>
      <c r="L2361" t="s">
        <v>1473</v>
      </c>
      <c r="M2361" s="113" t="s">
        <v>1638</v>
      </c>
      <c r="N2361" s="113">
        <v>9500</v>
      </c>
      <c r="O2361" s="113">
        <v>0</v>
      </c>
      <c r="S2361" s="113">
        <v>0</v>
      </c>
      <c r="Y2361" s="120"/>
    </row>
    <row r="2362" spans="1:25" ht="15">
      <c r="A2362" s="134" t="s">
        <v>608</v>
      </c>
      <c r="B2362" s="134" t="s">
        <v>1763</v>
      </c>
      <c r="C2362" s="134" t="s">
        <v>2047</v>
      </c>
      <c r="D2362" s="136">
        <f t="shared" si="633"/>
        <v>4.2913242081921623E-40</v>
      </c>
      <c r="E2362" s="136">
        <f t="shared" si="632"/>
        <v>88.322826113721177</v>
      </c>
      <c r="F2362" s="136">
        <v>0</v>
      </c>
      <c r="G2362" s="136">
        <f t="shared" si="634"/>
        <v>88.322826113721177</v>
      </c>
      <c r="H2362" s="136">
        <f t="shared" ca="1" si="631"/>
        <v>89</v>
      </c>
      <c r="I2362" s="154">
        <v>0</v>
      </c>
      <c r="J2362" s="347"/>
      <c r="K2362" t="s">
        <v>678</v>
      </c>
      <c r="L2362" t="s">
        <v>2434</v>
      </c>
      <c r="M2362" s="113" t="s">
        <v>2676</v>
      </c>
      <c r="N2362" s="113">
        <v>0</v>
      </c>
      <c r="O2362" s="113">
        <v>100</v>
      </c>
      <c r="S2362" s="113">
        <v>0</v>
      </c>
      <c r="Y2362" s="120"/>
    </row>
    <row r="2363" spans="1:25" ht="15">
      <c r="A2363" s="134" t="s">
        <v>668</v>
      </c>
      <c r="B2363" s="134" t="s">
        <v>3660</v>
      </c>
      <c r="C2363" s="134" t="s">
        <v>3892</v>
      </c>
      <c r="D2363" s="136">
        <f t="shared" si="633"/>
        <v>4.5058904186017702E-40</v>
      </c>
      <c r="E2363" s="136">
        <f t="shared" si="632"/>
        <v>132.48423917058176</v>
      </c>
      <c r="F2363" s="136">
        <v>0</v>
      </c>
      <c r="G2363" s="136">
        <f t="shared" si="634"/>
        <v>132.48423917058176</v>
      </c>
      <c r="H2363" s="136">
        <f t="shared" ca="1" si="631"/>
        <v>133</v>
      </c>
      <c r="I2363" s="154">
        <v>0</v>
      </c>
      <c r="J2363" s="347"/>
      <c r="K2363" t="s">
        <v>671</v>
      </c>
      <c r="L2363" t="s">
        <v>3543</v>
      </c>
      <c r="M2363" s="113" t="s">
        <v>3634</v>
      </c>
      <c r="N2363" s="113">
        <v>24000</v>
      </c>
      <c r="O2363" s="113">
        <v>0</v>
      </c>
      <c r="S2363" s="113">
        <v>0</v>
      </c>
      <c r="Y2363" s="120"/>
    </row>
    <row r="2364" spans="1:25" ht="15">
      <c r="A2364" s="134" t="s">
        <v>1319</v>
      </c>
      <c r="B2364" s="134" t="s">
        <v>4048</v>
      </c>
      <c r="C2364" s="134" t="s">
        <v>4111</v>
      </c>
      <c r="D2364" s="136">
        <f t="shared" si="633"/>
        <v>4.7311849395318589E-40</v>
      </c>
      <c r="E2364" s="136">
        <f t="shared" si="632"/>
        <v>198.72635875587264</v>
      </c>
      <c r="F2364" s="136">
        <v>0</v>
      </c>
      <c r="G2364" s="136">
        <f t="shared" si="634"/>
        <v>198.72635875587264</v>
      </c>
      <c r="H2364" s="136">
        <f t="shared" ca="1" si="631"/>
        <v>199</v>
      </c>
      <c r="I2364" s="154">
        <v>0</v>
      </c>
      <c r="J2364" s="347"/>
      <c r="K2364" t="s">
        <v>524</v>
      </c>
      <c r="L2364" t="s">
        <v>2737</v>
      </c>
      <c r="M2364" s="113" t="s">
        <v>2977</v>
      </c>
      <c r="N2364" s="113">
        <v>0</v>
      </c>
      <c r="O2364" s="113">
        <v>200</v>
      </c>
      <c r="S2364" s="113">
        <v>0</v>
      </c>
      <c r="Y2364" s="120"/>
    </row>
    <row r="2365" spans="1:25" ht="15">
      <c r="A2365" s="134" t="s">
        <v>1345</v>
      </c>
      <c r="B2365" s="134" t="s">
        <v>2737</v>
      </c>
      <c r="C2365" s="134" t="s">
        <v>2950</v>
      </c>
      <c r="D2365" s="136">
        <f t="shared" si="633"/>
        <v>4.9677441865084519E-40</v>
      </c>
      <c r="E2365" s="136">
        <f t="shared" si="632"/>
        <v>298.08953813380896</v>
      </c>
      <c r="F2365" s="136">
        <v>0</v>
      </c>
      <c r="G2365" s="136">
        <f t="shared" si="634"/>
        <v>298.08953813380896</v>
      </c>
      <c r="H2365" s="136">
        <f t="shared" ca="1" si="631"/>
        <v>299</v>
      </c>
      <c r="I2365" s="154">
        <v>0</v>
      </c>
      <c r="J2365" s="347"/>
      <c r="K2365" t="s">
        <v>721</v>
      </c>
      <c r="L2365" t="s">
        <v>3543</v>
      </c>
      <c r="M2365" s="113" t="s">
        <v>3604</v>
      </c>
      <c r="N2365" s="113">
        <v>2100</v>
      </c>
      <c r="O2365" s="113">
        <v>0</v>
      </c>
      <c r="S2365" s="113">
        <v>0</v>
      </c>
      <c r="Y2365" s="120"/>
    </row>
    <row r="2366" spans="1:25" ht="15">
      <c r="A2366" s="134" t="s">
        <v>531</v>
      </c>
      <c r="B2366" s="134" t="s">
        <v>1373</v>
      </c>
      <c r="C2366" s="134" t="s">
        <v>1464</v>
      </c>
      <c r="D2366" s="136">
        <f t="shared" si="633"/>
        <v>5.2161313958338746E-40</v>
      </c>
      <c r="E2366" s="136">
        <f t="shared" si="632"/>
        <v>447.13430720071347</v>
      </c>
      <c r="F2366" s="136">
        <v>0</v>
      </c>
      <c r="G2366" s="136">
        <f t="shared" si="634"/>
        <v>447.13430720071347</v>
      </c>
      <c r="H2366" s="136">
        <f t="shared" ca="1" si="631"/>
        <v>448</v>
      </c>
      <c r="I2366" s="154">
        <v>0</v>
      </c>
      <c r="J2366" s="347"/>
      <c r="K2366" t="s">
        <v>695</v>
      </c>
      <c r="L2366" t="s">
        <v>260</v>
      </c>
      <c r="M2366" s="113" t="s">
        <v>1138</v>
      </c>
      <c r="N2366" s="113">
        <v>0</v>
      </c>
      <c r="O2366" s="113">
        <v>0</v>
      </c>
      <c r="S2366" s="113">
        <v>0</v>
      </c>
      <c r="Y2366" s="120"/>
    </row>
    <row r="2367" spans="1:25" ht="15">
      <c r="A2367" s="134" t="s">
        <v>669</v>
      </c>
      <c r="B2367" s="134" t="s">
        <v>4048</v>
      </c>
      <c r="C2367" s="134" t="s">
        <v>4113</v>
      </c>
      <c r="D2367" s="136">
        <f t="shared" si="633"/>
        <v>5.4769379656255683E-40</v>
      </c>
      <c r="E2367" s="136">
        <f t="shared" si="632"/>
        <v>670.7014608010702</v>
      </c>
      <c r="F2367" s="136">
        <v>0</v>
      </c>
      <c r="G2367" s="136">
        <f t="shared" si="634"/>
        <v>670.7014608010702</v>
      </c>
      <c r="H2367" s="136">
        <f t="shared" ca="1" si="631"/>
        <v>671</v>
      </c>
      <c r="I2367" s="154">
        <v>0</v>
      </c>
      <c r="J2367" s="347"/>
      <c r="K2367" t="s">
        <v>469</v>
      </c>
      <c r="L2367" t="s">
        <v>4048</v>
      </c>
      <c r="M2367" s="113" t="s">
        <v>4117</v>
      </c>
      <c r="N2367" s="113">
        <v>11000</v>
      </c>
      <c r="O2367" s="113">
        <v>0</v>
      </c>
      <c r="S2367" s="113">
        <v>0</v>
      </c>
      <c r="Y2367" s="120"/>
    </row>
    <row r="2368" spans="1:25" ht="15">
      <c r="A2368" s="134" t="s">
        <v>721</v>
      </c>
      <c r="B2368" s="134" t="s">
        <v>2737</v>
      </c>
      <c r="C2368" s="134" t="s">
        <v>2900</v>
      </c>
      <c r="D2368" s="136">
        <f t="shared" si="633"/>
        <v>5.7507848639068466E-40</v>
      </c>
      <c r="E2368" s="136">
        <f t="shared" si="632"/>
        <v>1006.0521912016053</v>
      </c>
      <c r="F2368" s="136">
        <v>0</v>
      </c>
      <c r="G2368" s="136">
        <f t="shared" si="634"/>
        <v>1006.0521912016053</v>
      </c>
      <c r="H2368" s="136">
        <f t="shared" ca="1" si="631"/>
        <v>1007</v>
      </c>
      <c r="I2368" s="154">
        <v>0</v>
      </c>
      <c r="J2368" s="347"/>
      <c r="K2368" t="s">
        <v>455</v>
      </c>
      <c r="L2368" t="s">
        <v>4124</v>
      </c>
      <c r="M2368" s="113" t="s">
        <v>4135</v>
      </c>
      <c r="N2368" s="113">
        <v>300</v>
      </c>
      <c r="O2368" s="113">
        <v>0</v>
      </c>
      <c r="S2368" s="113">
        <v>0</v>
      </c>
      <c r="Y2368" s="120"/>
    </row>
    <row r="2369" spans="1:25" ht="15">
      <c r="A2369" s="134" t="s">
        <v>609</v>
      </c>
      <c r="B2369" s="134" t="s">
        <v>3002</v>
      </c>
      <c r="C2369" s="134" t="s">
        <v>3233</v>
      </c>
      <c r="D2369" s="136">
        <f t="shared" si="633"/>
        <v>6.0383241071021893E-40</v>
      </c>
      <c r="E2369" s="136">
        <f t="shared" si="632"/>
        <v>1509.078286802408</v>
      </c>
      <c r="F2369" s="136">
        <v>0</v>
      </c>
      <c r="G2369" s="136">
        <f t="shared" si="634"/>
        <v>1509.078286802408</v>
      </c>
      <c r="H2369" s="136">
        <f t="shared" ca="1" si="631"/>
        <v>1510</v>
      </c>
      <c r="I2369" s="154">
        <v>0</v>
      </c>
      <c r="J2369" s="347"/>
      <c r="K2369" t="s">
        <v>618</v>
      </c>
      <c r="L2369" t="s">
        <v>1373</v>
      </c>
      <c r="M2369" s="113" t="s">
        <v>1390</v>
      </c>
      <c r="N2369" s="113">
        <v>0</v>
      </c>
      <c r="O2369" s="113">
        <v>0</v>
      </c>
      <c r="S2369" s="113">
        <v>0</v>
      </c>
      <c r="Y2369" s="120"/>
    </row>
    <row r="2370" spans="1:25" ht="15">
      <c r="A2370" s="134" t="s">
        <v>629</v>
      </c>
      <c r="B2370" s="134" t="s">
        <v>2076</v>
      </c>
      <c r="C2370" s="134" t="s">
        <v>2406</v>
      </c>
      <c r="D2370" s="136">
        <f>D2369*0.75</f>
        <v>4.528743080326642E-40</v>
      </c>
      <c r="E2370" s="136">
        <f>E2369*0.5</f>
        <v>754.539143401204</v>
      </c>
      <c r="F2370" s="136">
        <f ca="1">RANDBETWEEN(0,10000)</f>
        <v>3506</v>
      </c>
      <c r="G2370" s="136">
        <f t="shared" ca="1" si="634"/>
        <v>4260.5391434012035</v>
      </c>
      <c r="H2370" s="136">
        <f t="shared" ca="1" si="631"/>
        <v>1872</v>
      </c>
      <c r="I2370" s="154">
        <v>0</v>
      </c>
      <c r="J2370" s="347"/>
      <c r="K2370" t="s">
        <v>489</v>
      </c>
      <c r="L2370" t="s">
        <v>2737</v>
      </c>
      <c r="M2370" s="113" t="s">
        <v>2978</v>
      </c>
      <c r="N2370" s="113">
        <v>0</v>
      </c>
      <c r="O2370" s="113">
        <v>1200</v>
      </c>
      <c r="S2370" s="113">
        <v>0</v>
      </c>
      <c r="Y2370" s="120"/>
    </row>
    <row r="2371" spans="1:25" ht="15">
      <c r="A2371" s="134" t="s">
        <v>523</v>
      </c>
      <c r="B2371" s="134" t="s">
        <v>2434</v>
      </c>
      <c r="C2371" s="134" t="s">
        <v>2712</v>
      </c>
      <c r="D2371" s="136">
        <f t="shared" si="633"/>
        <v>4.755180234342974E-40</v>
      </c>
      <c r="E2371" s="136">
        <f t="shared" si="632"/>
        <v>1131.808715101806</v>
      </c>
      <c r="F2371" s="136">
        <v>0</v>
      </c>
      <c r="G2371" s="136">
        <f t="shared" si="634"/>
        <v>1131.808715101806</v>
      </c>
      <c r="H2371" s="136">
        <f t="shared" ref="H2371:H2434" ca="1" si="641">RANDBETWEEN(E2371,G2371)</f>
        <v>1132</v>
      </c>
      <c r="I2371" s="154">
        <v>0</v>
      </c>
      <c r="J2371" s="347"/>
      <c r="K2371" t="s">
        <v>523</v>
      </c>
      <c r="L2371" t="s">
        <v>2737</v>
      </c>
      <c r="M2371" s="113" t="s">
        <v>2979</v>
      </c>
      <c r="N2371" s="113">
        <v>0</v>
      </c>
      <c r="O2371" s="113">
        <v>200</v>
      </c>
      <c r="S2371" s="113">
        <v>0</v>
      </c>
      <c r="Y2371" s="120"/>
    </row>
    <row r="2372" spans="1:25" ht="15">
      <c r="A2372" s="134" t="s">
        <v>720</v>
      </c>
      <c r="B2372" s="134" t="s">
        <v>3002</v>
      </c>
      <c r="C2372" s="134" t="s">
        <v>3169</v>
      </c>
      <c r="D2372" s="136">
        <f t="shared" si="633"/>
        <v>4.9929392460601228E-40</v>
      </c>
      <c r="E2372" s="136">
        <f t="shared" si="632"/>
        <v>1697.7130726527089</v>
      </c>
      <c r="F2372" s="136">
        <v>0</v>
      </c>
      <c r="G2372" s="136">
        <f t="shared" si="634"/>
        <v>1697.7130726527089</v>
      </c>
      <c r="H2372" s="136">
        <f t="shared" ca="1" si="641"/>
        <v>1698</v>
      </c>
      <c r="I2372" s="154">
        <v>0</v>
      </c>
      <c r="J2372" s="347"/>
      <c r="K2372" t="s">
        <v>468</v>
      </c>
      <c r="L2372" t="s">
        <v>2076</v>
      </c>
      <c r="M2372" s="113" t="s">
        <v>2407</v>
      </c>
      <c r="N2372" s="113">
        <v>0</v>
      </c>
      <c r="O2372" s="113">
        <v>1000</v>
      </c>
      <c r="S2372" s="113">
        <v>0</v>
      </c>
      <c r="Y2372" s="120"/>
    </row>
    <row r="2373" spans="1:25" ht="15">
      <c r="A2373" s="134" t="s">
        <v>726</v>
      </c>
      <c r="B2373" s="134" t="s">
        <v>1763</v>
      </c>
      <c r="C2373" s="134" t="s">
        <v>2048</v>
      </c>
      <c r="D2373" s="136">
        <f t="shared" si="633"/>
        <v>5.2425862083631296E-40</v>
      </c>
      <c r="E2373" s="136">
        <f t="shared" ref="E2373:E2435" si="642">E2372*1.5</f>
        <v>2546.5696089790636</v>
      </c>
      <c r="F2373" s="136">
        <v>0</v>
      </c>
      <c r="G2373" s="136">
        <f t="shared" si="634"/>
        <v>2546.5696089790636</v>
      </c>
      <c r="H2373" s="136">
        <f t="shared" ca="1" si="641"/>
        <v>2547</v>
      </c>
      <c r="I2373" s="154">
        <v>0</v>
      </c>
      <c r="J2373" s="347"/>
      <c r="K2373" t="s">
        <v>472</v>
      </c>
      <c r="L2373" t="s">
        <v>3002</v>
      </c>
      <c r="M2373" s="113" t="s">
        <v>3016</v>
      </c>
      <c r="N2373" s="113">
        <v>0</v>
      </c>
      <c r="O2373" s="113">
        <v>500</v>
      </c>
      <c r="S2373" s="113">
        <v>0</v>
      </c>
      <c r="Y2373" s="120"/>
    </row>
    <row r="2374" spans="1:25" ht="15">
      <c r="A2374" s="134" t="s">
        <v>747</v>
      </c>
      <c r="B2374" s="134" t="s">
        <v>2076</v>
      </c>
      <c r="C2374" s="134" t="s">
        <v>2408</v>
      </c>
      <c r="D2374" s="136">
        <f>D2373*0.75</f>
        <v>3.931939656272347E-40</v>
      </c>
      <c r="E2374" s="136">
        <f>E2373*0.01</f>
        <v>25.465696089790637</v>
      </c>
      <c r="F2374" s="136">
        <f ca="1">RANDBETWEEN(0,10000)</f>
        <v>6175</v>
      </c>
      <c r="G2374" s="136">
        <f t="shared" ca="1" si="634"/>
        <v>6200.465696089791</v>
      </c>
      <c r="H2374" s="136">
        <f t="shared" ca="1" si="641"/>
        <v>6182</v>
      </c>
      <c r="I2374" s="154">
        <v>0</v>
      </c>
      <c r="J2374" s="347"/>
      <c r="K2374" t="s">
        <v>540</v>
      </c>
      <c r="L2374" t="s">
        <v>1473</v>
      </c>
      <c r="M2374" s="113" t="s">
        <v>1727</v>
      </c>
      <c r="N2374" s="113">
        <v>3500</v>
      </c>
      <c r="O2374" s="113">
        <v>0</v>
      </c>
      <c r="S2374" s="113">
        <v>0</v>
      </c>
      <c r="Y2374" s="120"/>
    </row>
    <row r="2375" spans="1:25" ht="15">
      <c r="A2375" s="134" t="s">
        <v>559</v>
      </c>
      <c r="B2375" s="134" t="s">
        <v>2434</v>
      </c>
      <c r="C2375" s="134" t="s">
        <v>2664</v>
      </c>
      <c r="D2375" s="136">
        <f t="shared" ref="D2375:D2437" si="643">D2374*1.05</f>
        <v>4.1285366390859642E-40</v>
      </c>
      <c r="E2375" s="136">
        <f t="shared" si="642"/>
        <v>38.198544134685953</v>
      </c>
      <c r="F2375" s="136">
        <v>0</v>
      </c>
      <c r="G2375" s="136">
        <f t="shared" si="634"/>
        <v>38.198544134685953</v>
      </c>
      <c r="H2375" s="136">
        <f t="shared" ca="1" si="641"/>
        <v>39</v>
      </c>
      <c r="I2375" s="154">
        <v>0</v>
      </c>
      <c r="J2375" s="347"/>
      <c r="K2375" t="s">
        <v>557</v>
      </c>
      <c r="L2375" t="s">
        <v>1763</v>
      </c>
      <c r="M2375" s="113" t="s">
        <v>1918</v>
      </c>
      <c r="N2375" s="113">
        <v>0</v>
      </c>
      <c r="O2375" s="113">
        <v>1400</v>
      </c>
      <c r="S2375" s="113">
        <v>0</v>
      </c>
      <c r="Y2375" s="120"/>
    </row>
    <row r="2376" spans="1:25" ht="15">
      <c r="A2376" s="134" t="s">
        <v>682</v>
      </c>
      <c r="B2376" s="134" t="s">
        <v>4048</v>
      </c>
      <c r="C2376" s="134" t="s">
        <v>4052</v>
      </c>
      <c r="D2376" s="136">
        <f t="shared" si="643"/>
        <v>4.334963471040263E-40</v>
      </c>
      <c r="E2376" s="136">
        <f t="shared" si="642"/>
        <v>57.297816202028926</v>
      </c>
      <c r="F2376" s="136">
        <v>0</v>
      </c>
      <c r="G2376" s="136">
        <f t="shared" si="634"/>
        <v>57.297816202028926</v>
      </c>
      <c r="H2376" s="136">
        <f t="shared" ca="1" si="641"/>
        <v>58</v>
      </c>
      <c r="I2376" s="154">
        <v>0</v>
      </c>
      <c r="J2376" s="347"/>
      <c r="K2376" t="s">
        <v>646</v>
      </c>
      <c r="L2376" t="s">
        <v>1763</v>
      </c>
      <c r="M2376" s="113" t="s">
        <v>2049</v>
      </c>
      <c r="N2376" s="113">
        <v>0</v>
      </c>
      <c r="O2376" s="113">
        <v>2500</v>
      </c>
      <c r="S2376" s="113">
        <v>0</v>
      </c>
      <c r="Y2376" s="120"/>
    </row>
    <row r="2377" spans="1:25" ht="15">
      <c r="A2377" s="134" t="s">
        <v>449</v>
      </c>
      <c r="B2377" s="134" t="s">
        <v>3307</v>
      </c>
      <c r="C2377" s="134" t="s">
        <v>3403</v>
      </c>
      <c r="D2377" s="136">
        <f t="shared" si="643"/>
        <v>4.5517116445922763E-40</v>
      </c>
      <c r="E2377" s="136">
        <f t="shared" si="642"/>
        <v>85.946724303043396</v>
      </c>
      <c r="F2377" s="136">
        <v>0</v>
      </c>
      <c r="G2377" s="136">
        <f t="shared" si="634"/>
        <v>85.946724303043396</v>
      </c>
      <c r="H2377" s="136">
        <f t="shared" ca="1" si="641"/>
        <v>86</v>
      </c>
      <c r="I2377" s="154">
        <v>0</v>
      </c>
      <c r="J2377" s="347"/>
      <c r="K2377" t="s">
        <v>454</v>
      </c>
      <c r="L2377" t="s">
        <v>2434</v>
      </c>
      <c r="M2377" s="113" t="s">
        <v>2476</v>
      </c>
      <c r="N2377" s="113">
        <v>0</v>
      </c>
      <c r="O2377" s="113">
        <v>1000</v>
      </c>
      <c r="S2377" s="113">
        <v>0</v>
      </c>
      <c r="Y2377" s="120"/>
    </row>
    <row r="2378" spans="1:25" ht="15">
      <c r="A2378" s="134" t="s">
        <v>788</v>
      </c>
      <c r="B2378" s="134" t="s">
        <v>3660</v>
      </c>
      <c r="C2378" s="134" t="s">
        <v>3942</v>
      </c>
      <c r="D2378" s="136">
        <f t="shared" si="643"/>
        <v>4.77929722682189E-40</v>
      </c>
      <c r="E2378" s="136">
        <f t="shared" si="642"/>
        <v>128.92008645456508</v>
      </c>
      <c r="F2378" s="136">
        <v>0</v>
      </c>
      <c r="G2378" s="136">
        <f t="shared" si="634"/>
        <v>128.92008645456508</v>
      </c>
      <c r="H2378" s="136">
        <f t="shared" ca="1" si="641"/>
        <v>129</v>
      </c>
      <c r="I2378" s="154">
        <v>0</v>
      </c>
      <c r="J2378" s="347"/>
      <c r="K2378" t="s">
        <v>469</v>
      </c>
      <c r="L2378" t="s">
        <v>1763</v>
      </c>
      <c r="M2378" s="113" t="s">
        <v>2050</v>
      </c>
      <c r="N2378" s="113">
        <v>0</v>
      </c>
      <c r="O2378" s="113">
        <v>12800</v>
      </c>
      <c r="S2378" s="113">
        <v>0</v>
      </c>
      <c r="Y2378" s="120"/>
    </row>
    <row r="2379" spans="1:25" ht="15">
      <c r="A2379" s="134" t="s">
        <v>529</v>
      </c>
      <c r="B2379" s="134" t="s">
        <v>1373</v>
      </c>
      <c r="C2379" s="134" t="s">
        <v>1402</v>
      </c>
      <c r="D2379" s="136">
        <f t="shared" si="643"/>
        <v>5.0182620881629843E-40</v>
      </c>
      <c r="E2379" s="136">
        <f t="shared" si="642"/>
        <v>193.38012968184762</v>
      </c>
      <c r="F2379" s="136">
        <v>0</v>
      </c>
      <c r="G2379" s="136">
        <f t="shared" si="634"/>
        <v>193.38012968184762</v>
      </c>
      <c r="H2379" s="136">
        <f t="shared" ca="1" si="641"/>
        <v>194</v>
      </c>
      <c r="I2379" s="154">
        <v>0</v>
      </c>
      <c r="J2379" s="347"/>
      <c r="K2379" t="s">
        <v>598</v>
      </c>
      <c r="L2379" t="s">
        <v>3002</v>
      </c>
      <c r="M2379" s="113" t="s">
        <v>3280</v>
      </c>
      <c r="N2379" s="113">
        <v>0</v>
      </c>
      <c r="O2379" s="113">
        <v>45100</v>
      </c>
      <c r="S2379" s="113">
        <v>0</v>
      </c>
      <c r="Y2379" s="120"/>
    </row>
    <row r="2380" spans="1:25" ht="15">
      <c r="A2380" s="134" t="s">
        <v>678</v>
      </c>
      <c r="B2380" s="134" t="s">
        <v>2737</v>
      </c>
      <c r="C2380" s="134" t="s">
        <v>2773</v>
      </c>
      <c r="D2380" s="136">
        <f t="shared" si="643"/>
        <v>5.2691751925711338E-40</v>
      </c>
      <c r="E2380" s="136">
        <f t="shared" si="642"/>
        <v>290.07019452277143</v>
      </c>
      <c r="F2380" s="136">
        <v>0</v>
      </c>
      <c r="G2380" s="136">
        <f t="shared" si="634"/>
        <v>290.07019452277143</v>
      </c>
      <c r="H2380" s="136">
        <f t="shared" ca="1" si="641"/>
        <v>291</v>
      </c>
      <c r="I2380" s="154">
        <v>0</v>
      </c>
      <c r="J2380" s="347"/>
      <c r="K2380" t="s">
        <v>692</v>
      </c>
      <c r="L2380" t="s">
        <v>3307</v>
      </c>
      <c r="M2380" s="113" t="s">
        <v>3519</v>
      </c>
      <c r="N2380" s="113">
        <v>0</v>
      </c>
      <c r="O2380" s="113">
        <v>0</v>
      </c>
      <c r="S2380" s="113">
        <v>0</v>
      </c>
      <c r="Y2380" s="120"/>
    </row>
    <row r="2381" spans="1:25" ht="15">
      <c r="A2381" s="134" t="s">
        <v>1323</v>
      </c>
      <c r="B2381" s="134" t="s">
        <v>1373</v>
      </c>
      <c r="C2381" s="134" t="s">
        <v>1433</v>
      </c>
      <c r="D2381" s="136">
        <f t="shared" si="643"/>
        <v>5.5326339521996905E-40</v>
      </c>
      <c r="E2381" s="136">
        <f t="shared" si="642"/>
        <v>435.10529178415715</v>
      </c>
      <c r="F2381" s="136">
        <v>0</v>
      </c>
      <c r="G2381" s="136">
        <f t="shared" si="634"/>
        <v>435.10529178415715</v>
      </c>
      <c r="H2381" s="136">
        <f t="shared" ca="1" si="641"/>
        <v>436</v>
      </c>
      <c r="I2381" s="154">
        <v>0</v>
      </c>
      <c r="J2381" s="347"/>
      <c r="K2381" t="s">
        <v>616</v>
      </c>
      <c r="L2381" t="s">
        <v>3543</v>
      </c>
      <c r="M2381" s="113" t="s">
        <v>3651</v>
      </c>
      <c r="N2381" s="113">
        <v>3900</v>
      </c>
      <c r="O2381" s="113">
        <v>0</v>
      </c>
      <c r="S2381" s="113">
        <v>0</v>
      </c>
      <c r="Y2381" s="120"/>
    </row>
    <row r="2382" spans="1:25" ht="15">
      <c r="A2382" s="134" t="s">
        <v>1346</v>
      </c>
      <c r="B2382" s="134" t="s">
        <v>3543</v>
      </c>
      <c r="C2382" s="134" t="s">
        <v>3565</v>
      </c>
      <c r="D2382" s="136">
        <f t="shared" si="643"/>
        <v>5.8092656498096752E-40</v>
      </c>
      <c r="E2382" s="136">
        <f t="shared" si="642"/>
        <v>652.65793767623575</v>
      </c>
      <c r="F2382" s="136">
        <v>0</v>
      </c>
      <c r="G2382" s="136">
        <f t="shared" si="634"/>
        <v>652.65793767623575</v>
      </c>
      <c r="H2382" s="136">
        <f t="shared" ca="1" si="641"/>
        <v>653</v>
      </c>
      <c r="I2382" s="154">
        <v>-2300.5195905999999</v>
      </c>
      <c r="J2382" s="347"/>
      <c r="K2382" t="s">
        <v>753</v>
      </c>
      <c r="L2382" t="s">
        <v>3660</v>
      </c>
      <c r="M2382" s="113" t="s">
        <v>3927</v>
      </c>
      <c r="N2382" s="113">
        <v>0</v>
      </c>
      <c r="O2382" s="113">
        <v>16900</v>
      </c>
      <c r="S2382" s="113">
        <v>0</v>
      </c>
      <c r="Y2382" s="120"/>
    </row>
    <row r="2383" spans="1:25" ht="15">
      <c r="A2383" s="134" t="s">
        <v>564</v>
      </c>
      <c r="B2383" s="134" t="s">
        <v>2434</v>
      </c>
      <c r="C2383" s="134" t="s">
        <v>2562</v>
      </c>
      <c r="D2383" s="136">
        <f t="shared" si="643"/>
        <v>6.0997289323001595E-40</v>
      </c>
      <c r="E2383" s="136">
        <f t="shared" si="642"/>
        <v>978.98690651435368</v>
      </c>
      <c r="F2383" s="136">
        <v>0</v>
      </c>
      <c r="G2383" s="136">
        <f t="shared" ref="G2383:G2446" si="644">E2383+F2383</f>
        <v>978.98690651435368</v>
      </c>
      <c r="H2383" s="136">
        <f t="shared" ca="1" si="641"/>
        <v>979</v>
      </c>
      <c r="I2383" s="154">
        <v>0</v>
      </c>
      <c r="J2383" s="347"/>
      <c r="K2383" t="s">
        <v>431</v>
      </c>
      <c r="L2383" t="s">
        <v>4275</v>
      </c>
      <c r="M2383" s="113" t="s">
        <v>4298</v>
      </c>
      <c r="N2383" s="113">
        <v>198700</v>
      </c>
      <c r="O2383" s="113">
        <v>0</v>
      </c>
      <c r="S2383" s="113">
        <v>0</v>
      </c>
      <c r="Y2383" s="120"/>
    </row>
    <row r="2384" spans="1:25" ht="15">
      <c r="A2384" s="134" t="s">
        <v>474</v>
      </c>
      <c r="B2384" s="134" t="s">
        <v>3307</v>
      </c>
      <c r="C2384" s="134" t="s">
        <v>3527</v>
      </c>
      <c r="D2384" s="136">
        <f t="shared" si="643"/>
        <v>6.4047153789151677E-40</v>
      </c>
      <c r="E2384" s="136">
        <f t="shared" si="642"/>
        <v>1468.4803597715304</v>
      </c>
      <c r="F2384" s="136">
        <v>0</v>
      </c>
      <c r="G2384" s="136">
        <f t="shared" si="644"/>
        <v>1468.4803597715304</v>
      </c>
      <c r="H2384" s="136">
        <f t="shared" ca="1" si="641"/>
        <v>1469</v>
      </c>
      <c r="I2384" s="154">
        <v>0</v>
      </c>
      <c r="J2384" s="347"/>
      <c r="K2384" t="s">
        <v>472</v>
      </c>
      <c r="L2384" t="s">
        <v>1473</v>
      </c>
      <c r="M2384" s="113" t="s">
        <v>1735</v>
      </c>
      <c r="N2384" s="113">
        <v>122100</v>
      </c>
      <c r="O2384" s="113">
        <v>0</v>
      </c>
      <c r="S2384" s="113">
        <v>0</v>
      </c>
      <c r="Y2384" s="120"/>
    </row>
    <row r="2385" spans="1:25" ht="15">
      <c r="A2385" s="134" t="s">
        <v>521</v>
      </c>
      <c r="B2385" s="134" t="s">
        <v>3002</v>
      </c>
      <c r="C2385" s="134" t="s">
        <v>3263</v>
      </c>
      <c r="D2385" s="136">
        <f t="shared" si="643"/>
        <v>6.7249511478609261E-40</v>
      </c>
      <c r="E2385" s="136">
        <f t="shared" si="642"/>
        <v>2202.7205396572954</v>
      </c>
      <c r="F2385" s="136">
        <v>0</v>
      </c>
      <c r="G2385" s="136">
        <f t="shared" si="644"/>
        <v>2202.7205396572954</v>
      </c>
      <c r="H2385" s="136">
        <f t="shared" ca="1" si="641"/>
        <v>2203</v>
      </c>
      <c r="I2385" s="154">
        <v>0</v>
      </c>
      <c r="J2385" s="347"/>
      <c r="K2385" t="s">
        <v>540</v>
      </c>
      <c r="L2385" t="s">
        <v>3002</v>
      </c>
      <c r="M2385" s="113" t="s">
        <v>3256</v>
      </c>
      <c r="N2385" s="113">
        <v>0</v>
      </c>
      <c r="O2385" s="113">
        <v>0</v>
      </c>
      <c r="S2385" s="113">
        <v>0</v>
      </c>
      <c r="Y2385" s="120"/>
    </row>
    <row r="2386" spans="1:25" ht="15">
      <c r="A2386" s="134" t="s">
        <v>582</v>
      </c>
      <c r="B2386" s="134" t="s">
        <v>1763</v>
      </c>
      <c r="C2386" s="134" t="s">
        <v>2038</v>
      </c>
      <c r="D2386" s="136">
        <f t="shared" si="643"/>
        <v>7.0611987052539729E-40</v>
      </c>
      <c r="E2386" s="136">
        <f t="shared" si="642"/>
        <v>3304.0808094859431</v>
      </c>
      <c r="F2386" s="136">
        <v>0</v>
      </c>
      <c r="G2386" s="136">
        <f t="shared" si="644"/>
        <v>3304.0808094859431</v>
      </c>
      <c r="H2386" s="136">
        <f t="shared" ca="1" si="641"/>
        <v>3305</v>
      </c>
      <c r="I2386" s="154">
        <v>0</v>
      </c>
      <c r="J2386" s="347"/>
      <c r="K2386" t="s">
        <v>665</v>
      </c>
      <c r="L2386" t="s">
        <v>2434</v>
      </c>
      <c r="M2386" s="113" t="s">
        <v>2713</v>
      </c>
      <c r="N2386" s="113">
        <v>0</v>
      </c>
      <c r="O2386" s="113">
        <v>400</v>
      </c>
      <c r="S2386" s="113">
        <v>0</v>
      </c>
      <c r="Y2386" s="120"/>
    </row>
    <row r="2387" spans="1:25" ht="15">
      <c r="A2387" s="134" t="s">
        <v>665</v>
      </c>
      <c r="B2387" s="134" t="s">
        <v>2434</v>
      </c>
      <c r="C2387" s="134" t="s">
        <v>2713</v>
      </c>
      <c r="D2387" s="136">
        <f t="shared" si="643"/>
        <v>7.4142586405166723E-40</v>
      </c>
      <c r="E2387" s="136">
        <f t="shared" si="642"/>
        <v>4956.1212142289151</v>
      </c>
      <c r="F2387" s="136">
        <v>0</v>
      </c>
      <c r="G2387" s="136">
        <f t="shared" si="644"/>
        <v>4956.1212142289151</v>
      </c>
      <c r="H2387" s="136">
        <f t="shared" ca="1" si="641"/>
        <v>4957</v>
      </c>
      <c r="I2387" s="154">
        <v>0</v>
      </c>
      <c r="J2387" s="347"/>
      <c r="K2387" t="s">
        <v>432</v>
      </c>
      <c r="L2387" t="s">
        <v>3002</v>
      </c>
      <c r="M2387" s="113" t="s">
        <v>3005</v>
      </c>
      <c r="N2387" s="113">
        <v>0</v>
      </c>
      <c r="O2387" s="113">
        <v>100</v>
      </c>
      <c r="S2387" s="113">
        <v>0</v>
      </c>
      <c r="Y2387" s="120"/>
    </row>
    <row r="2388" spans="1:25" ht="15">
      <c r="A2388" s="134" t="s">
        <v>534</v>
      </c>
      <c r="B2388" s="134" t="s">
        <v>3543</v>
      </c>
      <c r="C2388" s="134" t="s">
        <v>3652</v>
      </c>
      <c r="D2388" s="136">
        <f t="shared" si="643"/>
        <v>7.7849715725425063E-40</v>
      </c>
      <c r="E2388" s="136">
        <f t="shared" si="642"/>
        <v>7434.1818213433726</v>
      </c>
      <c r="F2388" s="136">
        <v>0</v>
      </c>
      <c r="G2388" s="136">
        <f t="shared" si="644"/>
        <v>7434.1818213433726</v>
      </c>
      <c r="H2388" s="136">
        <f t="shared" ca="1" si="641"/>
        <v>7435</v>
      </c>
      <c r="I2388" s="154">
        <v>0</v>
      </c>
      <c r="J2388" s="347"/>
      <c r="K2388" t="s">
        <v>587</v>
      </c>
      <c r="L2388" t="s">
        <v>3002</v>
      </c>
      <c r="M2388" s="113" t="s">
        <v>3181</v>
      </c>
      <c r="N2388" s="113">
        <v>0</v>
      </c>
      <c r="O2388" s="113">
        <v>6400</v>
      </c>
      <c r="S2388" s="113">
        <v>0</v>
      </c>
      <c r="Y2388" s="120"/>
    </row>
    <row r="2389" spans="1:25" ht="15">
      <c r="A2389" s="134" t="s">
        <v>480</v>
      </c>
      <c r="B2389" s="134" t="s">
        <v>3307</v>
      </c>
      <c r="C2389" s="134" t="s">
        <v>3419</v>
      </c>
      <c r="D2389" s="136">
        <f t="shared" si="643"/>
        <v>8.1742201511696317E-40</v>
      </c>
      <c r="E2389" s="136">
        <f t="shared" si="642"/>
        <v>11151.272732015059</v>
      </c>
      <c r="F2389" s="136">
        <v>0</v>
      </c>
      <c r="G2389" s="136">
        <f t="shared" si="644"/>
        <v>11151.272732015059</v>
      </c>
      <c r="H2389" s="136">
        <f t="shared" ca="1" si="641"/>
        <v>11152</v>
      </c>
      <c r="I2389" s="154">
        <v>0</v>
      </c>
      <c r="J2389" s="347"/>
      <c r="K2389" t="s">
        <v>520</v>
      </c>
      <c r="L2389" t="s">
        <v>260</v>
      </c>
      <c r="M2389" s="113" t="s">
        <v>1139</v>
      </c>
      <c r="N2389" s="113">
        <v>0</v>
      </c>
      <c r="O2389" s="113">
        <v>0</v>
      </c>
      <c r="S2389" s="113">
        <v>0</v>
      </c>
      <c r="Y2389" s="120"/>
    </row>
    <row r="2390" spans="1:25" ht="15">
      <c r="A2390" s="134" t="s">
        <v>723</v>
      </c>
      <c r="B2390" s="134" t="s">
        <v>2737</v>
      </c>
      <c r="C2390" s="134" t="s">
        <v>2938</v>
      </c>
      <c r="D2390" s="136">
        <f t="shared" si="643"/>
        <v>8.5829311587281132E-40</v>
      </c>
      <c r="E2390" s="136">
        <f t="shared" si="642"/>
        <v>16726.909098022588</v>
      </c>
      <c r="F2390" s="136">
        <v>0</v>
      </c>
      <c r="G2390" s="136">
        <f t="shared" si="644"/>
        <v>16726.909098022588</v>
      </c>
      <c r="H2390" s="136">
        <f t="shared" ca="1" si="641"/>
        <v>16727</v>
      </c>
      <c r="I2390" s="154">
        <v>0</v>
      </c>
      <c r="J2390" s="347"/>
      <c r="K2390" t="s">
        <v>426</v>
      </c>
      <c r="L2390" t="s">
        <v>2076</v>
      </c>
      <c r="M2390" s="113" t="s">
        <v>2207</v>
      </c>
      <c r="N2390" s="113">
        <v>0</v>
      </c>
      <c r="O2390" s="113">
        <v>47400</v>
      </c>
      <c r="S2390" s="113">
        <v>0</v>
      </c>
      <c r="Y2390" s="120"/>
    </row>
    <row r="2391" spans="1:25" ht="15">
      <c r="A2391" s="134" t="s">
        <v>616</v>
      </c>
      <c r="B2391" s="134" t="s">
        <v>3002</v>
      </c>
      <c r="C2391" s="134" t="s">
        <v>3258</v>
      </c>
      <c r="D2391" s="136">
        <f t="shared" si="643"/>
        <v>9.0120777166645195E-40</v>
      </c>
      <c r="E2391" s="136">
        <f t="shared" si="642"/>
        <v>25090.363647033882</v>
      </c>
      <c r="F2391" s="136">
        <v>0</v>
      </c>
      <c r="G2391" s="136">
        <f t="shared" si="644"/>
        <v>25090.363647033882</v>
      </c>
      <c r="H2391" s="136">
        <f t="shared" ca="1" si="641"/>
        <v>25091</v>
      </c>
      <c r="I2391" s="154">
        <v>0</v>
      </c>
      <c r="J2391" s="347"/>
      <c r="K2391" t="s">
        <v>796</v>
      </c>
      <c r="L2391" t="s">
        <v>2434</v>
      </c>
      <c r="M2391" s="113" t="s">
        <v>2714</v>
      </c>
      <c r="N2391" s="113">
        <v>0</v>
      </c>
      <c r="O2391" s="113">
        <v>0</v>
      </c>
      <c r="S2391" s="113">
        <v>0</v>
      </c>
      <c r="Y2391" s="120"/>
    </row>
    <row r="2392" spans="1:25" ht="15">
      <c r="A2392" s="134" t="s">
        <v>647</v>
      </c>
      <c r="B2392" s="134" t="s">
        <v>1473</v>
      </c>
      <c r="C2392" s="134" t="s">
        <v>1736</v>
      </c>
      <c r="D2392" s="136">
        <f>D2391*0.75</f>
        <v>6.7590582874983892E-40</v>
      </c>
      <c r="E2392" s="136">
        <f>E2391*0.01</f>
        <v>250.90363647033882</v>
      </c>
      <c r="F2392" s="136">
        <f ca="1">RANDBETWEEN(0,10000)</f>
        <v>3037</v>
      </c>
      <c r="G2392" s="136">
        <f t="shared" ca="1" si="644"/>
        <v>3287.9036364703388</v>
      </c>
      <c r="H2392" s="136">
        <f t="shared" ca="1" si="641"/>
        <v>1583</v>
      </c>
      <c r="I2392" s="154">
        <v>0</v>
      </c>
      <c r="J2392" s="347"/>
      <c r="K2392" t="s">
        <v>546</v>
      </c>
      <c r="L2392" t="s">
        <v>1373</v>
      </c>
      <c r="M2392" s="113" t="s">
        <v>1410</v>
      </c>
      <c r="N2392" s="113">
        <v>500</v>
      </c>
      <c r="O2392" s="113">
        <v>0</v>
      </c>
      <c r="S2392" s="113">
        <v>0</v>
      </c>
      <c r="Y2392" s="120"/>
    </row>
    <row r="2393" spans="1:25" ht="15">
      <c r="A2393" s="134" t="s">
        <v>613</v>
      </c>
      <c r="B2393" s="134" t="s">
        <v>1763</v>
      </c>
      <c r="C2393" s="134" t="s">
        <v>1870</v>
      </c>
      <c r="D2393" s="136">
        <f t="shared" si="643"/>
        <v>7.0970112018733091E-40</v>
      </c>
      <c r="E2393" s="136">
        <f t="shared" si="642"/>
        <v>376.35545470550824</v>
      </c>
      <c r="F2393" s="136">
        <v>0</v>
      </c>
      <c r="G2393" s="136">
        <f t="shared" si="644"/>
        <v>376.35545470550824</v>
      </c>
      <c r="H2393" s="136">
        <f t="shared" ca="1" si="641"/>
        <v>377</v>
      </c>
      <c r="I2393" s="154">
        <v>0</v>
      </c>
      <c r="J2393" s="347"/>
      <c r="K2393" t="s">
        <v>625</v>
      </c>
      <c r="L2393" t="s">
        <v>260</v>
      </c>
      <c r="M2393" s="113" t="s">
        <v>1140</v>
      </c>
      <c r="N2393" s="113">
        <v>0</v>
      </c>
      <c r="O2393" s="113">
        <v>0</v>
      </c>
      <c r="S2393" s="113">
        <v>0</v>
      </c>
      <c r="Y2393" s="120"/>
    </row>
    <row r="2394" spans="1:25" ht="15">
      <c r="A2394" s="134" t="s">
        <v>576</v>
      </c>
      <c r="B2394" s="134" t="s">
        <v>2076</v>
      </c>
      <c r="C2394" s="134" t="s">
        <v>2372</v>
      </c>
      <c r="D2394" s="136">
        <f t="shared" si="643"/>
        <v>7.4518617619669751E-40</v>
      </c>
      <c r="E2394" s="136">
        <f t="shared" si="642"/>
        <v>564.53318205826235</v>
      </c>
      <c r="F2394" s="136">
        <v>0</v>
      </c>
      <c r="G2394" s="136">
        <f t="shared" si="644"/>
        <v>564.53318205826235</v>
      </c>
      <c r="H2394" s="136">
        <f t="shared" ca="1" si="641"/>
        <v>565</v>
      </c>
      <c r="I2394" s="154">
        <v>0</v>
      </c>
      <c r="J2394" s="347"/>
      <c r="K2394" t="s">
        <v>478</v>
      </c>
      <c r="L2394" t="s">
        <v>4434</v>
      </c>
      <c r="M2394" s="113" t="s">
        <v>4467</v>
      </c>
      <c r="N2394" s="113">
        <v>96600</v>
      </c>
      <c r="O2394" s="113">
        <v>0</v>
      </c>
      <c r="S2394" s="113">
        <v>0</v>
      </c>
      <c r="Y2394" s="120"/>
    </row>
    <row r="2395" spans="1:25" ht="15">
      <c r="A2395" s="134" t="s">
        <v>620</v>
      </c>
      <c r="B2395" s="134" t="s">
        <v>3660</v>
      </c>
      <c r="C2395" s="134" t="s">
        <v>3675</v>
      </c>
      <c r="D2395" s="136">
        <f>D2394*0.75</f>
        <v>5.5888963214752313E-40</v>
      </c>
      <c r="E2395" s="136">
        <f>E2394*0.5</f>
        <v>282.26659102913118</v>
      </c>
      <c r="F2395" s="136">
        <f ca="1">RANDBETWEEN(0,10000)</f>
        <v>8565</v>
      </c>
      <c r="G2395" s="136">
        <f t="shared" ca="1" si="644"/>
        <v>8847.2665910291307</v>
      </c>
      <c r="H2395" s="136">
        <f t="shared" ca="1" si="641"/>
        <v>2824</v>
      </c>
      <c r="I2395" s="154">
        <v>0</v>
      </c>
      <c r="J2395" s="347"/>
      <c r="K2395" t="s">
        <v>593</v>
      </c>
      <c r="L2395" t="s">
        <v>3002</v>
      </c>
      <c r="M2395" s="113" t="s">
        <v>3281</v>
      </c>
      <c r="N2395" s="113">
        <v>0</v>
      </c>
      <c r="O2395" s="113">
        <v>2300</v>
      </c>
      <c r="S2395" s="113">
        <v>0</v>
      </c>
      <c r="Y2395" s="120"/>
    </row>
    <row r="2396" spans="1:25" ht="15">
      <c r="A2396" s="134" t="s">
        <v>532</v>
      </c>
      <c r="B2396" s="134" t="s">
        <v>1763</v>
      </c>
      <c r="C2396" s="134" t="s">
        <v>2051</v>
      </c>
      <c r="D2396" s="136">
        <f t="shared" si="643"/>
        <v>5.8683411375489933E-40</v>
      </c>
      <c r="E2396" s="136">
        <f t="shared" si="642"/>
        <v>423.39988654369677</v>
      </c>
      <c r="F2396" s="136">
        <v>0</v>
      </c>
      <c r="G2396" s="136">
        <f t="shared" si="644"/>
        <v>423.39988654369677</v>
      </c>
      <c r="H2396" s="136">
        <f t="shared" ca="1" si="641"/>
        <v>424</v>
      </c>
      <c r="I2396" s="154">
        <v>0</v>
      </c>
      <c r="J2396" s="347"/>
      <c r="K2396" t="s">
        <v>728</v>
      </c>
      <c r="L2396" t="s">
        <v>3543</v>
      </c>
      <c r="M2396" s="113" t="s">
        <v>3629</v>
      </c>
      <c r="N2396" s="113">
        <v>5100</v>
      </c>
      <c r="O2396" s="113">
        <v>0</v>
      </c>
      <c r="S2396" s="113">
        <v>0</v>
      </c>
      <c r="Y2396" s="120"/>
    </row>
    <row r="2397" spans="1:25" ht="15">
      <c r="A2397" s="134" t="s">
        <v>725</v>
      </c>
      <c r="B2397" s="134" t="s">
        <v>2737</v>
      </c>
      <c r="C2397" s="134" t="s">
        <v>2980</v>
      </c>
      <c r="D2397" s="136">
        <f t="shared" si="643"/>
        <v>6.1617581944264433E-40</v>
      </c>
      <c r="E2397" s="136">
        <f t="shared" si="642"/>
        <v>635.09982981554515</v>
      </c>
      <c r="F2397" s="136">
        <v>0</v>
      </c>
      <c r="G2397" s="136">
        <f t="shared" si="644"/>
        <v>635.09982981554515</v>
      </c>
      <c r="H2397" s="136">
        <f t="shared" ca="1" si="641"/>
        <v>636</v>
      </c>
      <c r="I2397" s="154">
        <v>0</v>
      </c>
      <c r="J2397" s="347"/>
      <c r="K2397" t="s">
        <v>600</v>
      </c>
      <c r="L2397" t="s">
        <v>3660</v>
      </c>
      <c r="M2397" s="113" t="s">
        <v>3804</v>
      </c>
      <c r="N2397" s="113">
        <v>0</v>
      </c>
      <c r="O2397" s="113">
        <v>0</v>
      </c>
      <c r="S2397" s="113">
        <v>0</v>
      </c>
      <c r="Y2397" s="120"/>
    </row>
    <row r="2398" spans="1:25" ht="15">
      <c r="A2398" s="134" t="s">
        <v>614</v>
      </c>
      <c r="B2398" s="134" t="s">
        <v>3002</v>
      </c>
      <c r="C2398" s="134" t="s">
        <v>3282</v>
      </c>
      <c r="D2398" s="136">
        <f t="shared" si="643"/>
        <v>6.4698461041477655E-40</v>
      </c>
      <c r="E2398" s="136">
        <f t="shared" si="642"/>
        <v>952.64974472331778</v>
      </c>
      <c r="F2398" s="136">
        <v>0</v>
      </c>
      <c r="G2398" s="136">
        <f t="shared" si="644"/>
        <v>952.64974472331778</v>
      </c>
      <c r="H2398" s="136">
        <f t="shared" ca="1" si="641"/>
        <v>953</v>
      </c>
      <c r="I2398" s="154">
        <v>0</v>
      </c>
      <c r="J2398" s="347"/>
      <c r="K2398" t="s">
        <v>582</v>
      </c>
      <c r="L2398" t="s">
        <v>3660</v>
      </c>
      <c r="M2398" s="113" t="s">
        <v>4012</v>
      </c>
      <c r="N2398" s="113">
        <v>0</v>
      </c>
      <c r="O2398" s="113">
        <v>11600</v>
      </c>
      <c r="S2398" s="113">
        <v>0</v>
      </c>
      <c r="Y2398" s="120"/>
    </row>
    <row r="2399" spans="1:25" ht="15">
      <c r="A2399" s="134" t="s">
        <v>536</v>
      </c>
      <c r="B2399" s="134" t="s">
        <v>2434</v>
      </c>
      <c r="C2399" s="134" t="s">
        <v>2454</v>
      </c>
      <c r="D2399" s="136">
        <f t="shared" si="643"/>
        <v>6.793338409355154E-40</v>
      </c>
      <c r="E2399" s="136">
        <f t="shared" si="642"/>
        <v>1428.9746170849767</v>
      </c>
      <c r="F2399" s="136">
        <v>0</v>
      </c>
      <c r="G2399" s="136">
        <f t="shared" si="644"/>
        <v>1428.9746170849767</v>
      </c>
      <c r="H2399" s="136">
        <f t="shared" ca="1" si="641"/>
        <v>1429</v>
      </c>
      <c r="I2399" s="154">
        <v>0</v>
      </c>
      <c r="J2399" s="347"/>
      <c r="K2399" t="s">
        <v>670</v>
      </c>
      <c r="L2399" t="s">
        <v>2737</v>
      </c>
      <c r="M2399" s="113" t="s">
        <v>2981</v>
      </c>
      <c r="N2399" s="113">
        <v>0</v>
      </c>
      <c r="O2399" s="113">
        <v>13500</v>
      </c>
      <c r="S2399" s="113">
        <v>0</v>
      </c>
      <c r="Y2399" s="120"/>
    </row>
    <row r="2400" spans="1:25" ht="15">
      <c r="A2400" s="134" t="s">
        <v>1298</v>
      </c>
      <c r="B2400" s="134" t="s">
        <v>1473</v>
      </c>
      <c r="C2400" s="134" t="s">
        <v>1733</v>
      </c>
      <c r="D2400" s="136">
        <f>D2399*0.75</f>
        <v>5.0950038070163653E-40</v>
      </c>
      <c r="E2400" s="136">
        <f>E2399*0.5</f>
        <v>714.48730854248834</v>
      </c>
      <c r="F2400" s="136">
        <f ca="1">RANDBETWEEN(0,10000)</f>
        <v>7154</v>
      </c>
      <c r="G2400" s="136">
        <f t="shared" ca="1" si="644"/>
        <v>7868.4873085424879</v>
      </c>
      <c r="H2400" s="136">
        <f t="shared" ca="1" si="641"/>
        <v>1047</v>
      </c>
      <c r="I2400" s="154">
        <v>2390.1075993899999</v>
      </c>
      <c r="J2400" s="347"/>
      <c r="K2400" t="s">
        <v>670</v>
      </c>
      <c r="L2400" t="s">
        <v>3307</v>
      </c>
      <c r="M2400" s="113" t="s">
        <v>3528</v>
      </c>
      <c r="N2400" s="113">
        <v>0</v>
      </c>
      <c r="O2400" s="113">
        <v>0</v>
      </c>
      <c r="S2400" s="113">
        <v>0</v>
      </c>
      <c r="Y2400" s="120"/>
    </row>
    <row r="2401" spans="1:25" ht="15">
      <c r="A2401" s="134" t="s">
        <v>555</v>
      </c>
      <c r="B2401" s="134" t="s">
        <v>2434</v>
      </c>
      <c r="C2401" s="134" t="s">
        <v>2530</v>
      </c>
      <c r="D2401" s="136">
        <f t="shared" si="643"/>
        <v>5.3497539973671841E-40</v>
      </c>
      <c r="E2401" s="136">
        <f t="shared" si="642"/>
        <v>1071.7309628137325</v>
      </c>
      <c r="F2401" s="136">
        <v>0</v>
      </c>
      <c r="G2401" s="136">
        <f t="shared" si="644"/>
        <v>1071.7309628137325</v>
      </c>
      <c r="H2401" s="136">
        <f t="shared" ca="1" si="641"/>
        <v>1072</v>
      </c>
      <c r="I2401" s="154">
        <v>0</v>
      </c>
      <c r="J2401" s="347"/>
      <c r="K2401" t="s">
        <v>675</v>
      </c>
      <c r="L2401" t="s">
        <v>2737</v>
      </c>
      <c r="M2401" s="113" t="s">
        <v>2982</v>
      </c>
      <c r="N2401" s="113">
        <v>0</v>
      </c>
      <c r="O2401" s="113">
        <v>0</v>
      </c>
      <c r="S2401" s="113">
        <v>0</v>
      </c>
      <c r="Y2401" s="120"/>
    </row>
    <row r="2402" spans="1:25" ht="15">
      <c r="A2402" s="134" t="s">
        <v>586</v>
      </c>
      <c r="B2402" s="134" t="s">
        <v>1763</v>
      </c>
      <c r="C2402" s="134" t="s">
        <v>1933</v>
      </c>
      <c r="D2402" s="136">
        <f t="shared" si="643"/>
        <v>5.6172416972355433E-40</v>
      </c>
      <c r="E2402" s="136">
        <f t="shared" si="642"/>
        <v>1607.5964442205986</v>
      </c>
      <c r="F2402" s="136">
        <v>0</v>
      </c>
      <c r="G2402" s="136">
        <f t="shared" si="644"/>
        <v>1607.5964442205986</v>
      </c>
      <c r="H2402" s="136">
        <f t="shared" ca="1" si="641"/>
        <v>1608</v>
      </c>
      <c r="I2402" s="154">
        <v>0</v>
      </c>
      <c r="J2402" s="347"/>
      <c r="K2402" t="s">
        <v>593</v>
      </c>
      <c r="L2402" t="s">
        <v>1473</v>
      </c>
      <c r="M2402" s="113" t="s">
        <v>1720</v>
      </c>
      <c r="N2402" s="113">
        <v>1600</v>
      </c>
      <c r="O2402" s="113">
        <v>0</v>
      </c>
      <c r="S2402" s="113">
        <v>0</v>
      </c>
      <c r="Y2402" s="120"/>
    </row>
    <row r="2403" spans="1:25" ht="15">
      <c r="A2403" s="134" t="s">
        <v>541</v>
      </c>
      <c r="B2403" s="134" t="s">
        <v>1473</v>
      </c>
      <c r="C2403" s="134" t="s">
        <v>1489</v>
      </c>
      <c r="D2403" s="136">
        <f>D2402*0.75</f>
        <v>4.2129312729266571E-40</v>
      </c>
      <c r="E2403" s="136">
        <f>E2402*0.5</f>
        <v>803.79822211029932</v>
      </c>
      <c r="F2403" s="136">
        <f ca="1">RANDBETWEEN(0,10000)</f>
        <v>2978</v>
      </c>
      <c r="G2403" s="136">
        <f t="shared" ca="1" si="644"/>
        <v>3781.7982221102993</v>
      </c>
      <c r="H2403" s="136">
        <f t="shared" ca="1" si="641"/>
        <v>1430</v>
      </c>
      <c r="I2403" s="154">
        <v>0</v>
      </c>
      <c r="J2403" s="347"/>
      <c r="K2403" t="s">
        <v>616</v>
      </c>
      <c r="L2403" t="s">
        <v>4124</v>
      </c>
      <c r="M2403" s="113" t="s">
        <v>4208</v>
      </c>
      <c r="N2403" s="113">
        <v>100</v>
      </c>
      <c r="O2403" s="113">
        <v>0</v>
      </c>
      <c r="S2403" s="113">
        <v>0</v>
      </c>
      <c r="Y2403" s="120"/>
    </row>
    <row r="2404" spans="1:25" ht="15">
      <c r="A2404" s="134" t="s">
        <v>768</v>
      </c>
      <c r="B2404" s="134" t="s">
        <v>2737</v>
      </c>
      <c r="C2404" s="134" t="s">
        <v>2925</v>
      </c>
      <c r="D2404" s="136">
        <f t="shared" si="643"/>
        <v>4.4235778365729898E-40</v>
      </c>
      <c r="E2404" s="136">
        <f t="shared" si="642"/>
        <v>1205.697333165449</v>
      </c>
      <c r="F2404" s="136">
        <v>0</v>
      </c>
      <c r="G2404" s="136">
        <f t="shared" si="644"/>
        <v>1205.697333165449</v>
      </c>
      <c r="H2404" s="136">
        <f t="shared" ca="1" si="641"/>
        <v>1206</v>
      </c>
      <c r="I2404" s="154">
        <v>0</v>
      </c>
      <c r="J2404" s="347"/>
      <c r="K2404" t="s">
        <v>644</v>
      </c>
      <c r="L2404" t="s">
        <v>260</v>
      </c>
      <c r="M2404" s="113" t="s">
        <v>1141</v>
      </c>
      <c r="N2404" s="113">
        <v>0</v>
      </c>
      <c r="O2404" s="113">
        <v>0</v>
      </c>
      <c r="S2404" s="113">
        <v>0</v>
      </c>
      <c r="Y2404" s="120"/>
    </row>
    <row r="2405" spans="1:25" ht="15">
      <c r="A2405" s="134" t="s">
        <v>758</v>
      </c>
      <c r="B2405" s="134" t="s">
        <v>2434</v>
      </c>
      <c r="C2405" s="134" t="s">
        <v>2715</v>
      </c>
      <c r="D2405" s="136">
        <f t="shared" si="643"/>
        <v>4.6447567284016399E-40</v>
      </c>
      <c r="E2405" s="136">
        <f t="shared" si="642"/>
        <v>1808.5459997481735</v>
      </c>
      <c r="F2405" s="136">
        <v>0</v>
      </c>
      <c r="G2405" s="136">
        <f t="shared" si="644"/>
        <v>1808.5459997481735</v>
      </c>
      <c r="H2405" s="136">
        <f t="shared" ca="1" si="641"/>
        <v>1809</v>
      </c>
      <c r="I2405" s="154">
        <v>0</v>
      </c>
      <c r="J2405" s="347"/>
      <c r="K2405" t="s">
        <v>1297</v>
      </c>
      <c r="L2405" t="s">
        <v>1373</v>
      </c>
      <c r="M2405" s="113" t="s">
        <v>1394</v>
      </c>
      <c r="N2405" s="113">
        <v>6500</v>
      </c>
      <c r="O2405" s="113">
        <v>0</v>
      </c>
      <c r="S2405" s="113">
        <v>0</v>
      </c>
      <c r="Y2405" s="120"/>
    </row>
    <row r="2406" spans="1:25" ht="15">
      <c r="A2406" s="134" t="s">
        <v>719</v>
      </c>
      <c r="B2406" s="134" t="s">
        <v>2076</v>
      </c>
      <c r="C2406" s="134" t="s">
        <v>2253</v>
      </c>
      <c r="D2406" s="136">
        <f t="shared" si="643"/>
        <v>4.8769945648217219E-40</v>
      </c>
      <c r="E2406" s="136">
        <f t="shared" si="642"/>
        <v>2712.81899962226</v>
      </c>
      <c r="F2406" s="136">
        <v>0</v>
      </c>
      <c r="G2406" s="136">
        <f t="shared" si="644"/>
        <v>2712.81899962226</v>
      </c>
      <c r="H2406" s="136">
        <f t="shared" ca="1" si="641"/>
        <v>2713</v>
      </c>
      <c r="I2406" s="154">
        <v>0</v>
      </c>
      <c r="J2406" s="347"/>
      <c r="K2406" t="s">
        <v>455</v>
      </c>
      <c r="L2406" t="s">
        <v>3543</v>
      </c>
      <c r="M2406" s="113" t="s">
        <v>3653</v>
      </c>
      <c r="N2406" s="113">
        <v>1200</v>
      </c>
      <c r="O2406" s="113">
        <v>0</v>
      </c>
      <c r="S2406" s="113">
        <v>0</v>
      </c>
      <c r="Y2406" s="120"/>
    </row>
    <row r="2407" spans="1:25" ht="15">
      <c r="A2407" s="134" t="s">
        <v>1302</v>
      </c>
      <c r="B2407" s="134" t="s">
        <v>3002</v>
      </c>
      <c r="C2407" s="134" t="s">
        <v>3283</v>
      </c>
      <c r="D2407" s="136">
        <f>D2406*0.75</f>
        <v>3.6577459236162914E-40</v>
      </c>
      <c r="E2407" s="136">
        <f>E2406*0.01</f>
        <v>27.128189996222602</v>
      </c>
      <c r="F2407" s="136">
        <f ca="1">RANDBETWEEN(0,10000)</f>
        <v>7157</v>
      </c>
      <c r="G2407" s="136">
        <f t="shared" ca="1" si="644"/>
        <v>7184.1281899962223</v>
      </c>
      <c r="H2407" s="136">
        <f t="shared" ca="1" si="641"/>
        <v>548</v>
      </c>
      <c r="I2407" s="154">
        <v>0</v>
      </c>
      <c r="J2407" s="347"/>
      <c r="K2407" t="s">
        <v>642</v>
      </c>
      <c r="L2407" t="s">
        <v>3660</v>
      </c>
      <c r="M2407" s="113" t="s">
        <v>3836</v>
      </c>
      <c r="N2407" s="113">
        <v>0</v>
      </c>
      <c r="O2407" s="113">
        <v>3900</v>
      </c>
      <c r="S2407" s="113">
        <v>0</v>
      </c>
      <c r="Y2407" s="120"/>
    </row>
    <row r="2408" spans="1:25" ht="15">
      <c r="A2408" s="134" t="s">
        <v>608</v>
      </c>
      <c r="B2408" s="134" t="s">
        <v>3660</v>
      </c>
      <c r="C2408" s="134" t="s">
        <v>4018</v>
      </c>
      <c r="D2408" s="136">
        <f t="shared" si="643"/>
        <v>3.8406332197971061E-40</v>
      </c>
      <c r="E2408" s="136">
        <f t="shared" si="642"/>
        <v>40.692284994333903</v>
      </c>
      <c r="F2408" s="136">
        <v>0</v>
      </c>
      <c r="G2408" s="136">
        <f t="shared" si="644"/>
        <v>40.692284994333903</v>
      </c>
      <c r="H2408" s="136">
        <f t="shared" ca="1" si="641"/>
        <v>41</v>
      </c>
      <c r="I2408" s="154">
        <v>0</v>
      </c>
      <c r="J2408" s="347"/>
      <c r="K2408" t="s">
        <v>598</v>
      </c>
      <c r="L2408" t="s">
        <v>4124</v>
      </c>
      <c r="M2408" s="113" t="s">
        <v>4209</v>
      </c>
      <c r="N2408" s="113">
        <v>500</v>
      </c>
      <c r="O2408" s="113">
        <v>0</v>
      </c>
      <c r="S2408" s="113">
        <v>0</v>
      </c>
      <c r="Y2408" s="120"/>
    </row>
    <row r="2409" spans="1:25" ht="15">
      <c r="A2409" s="134" t="s">
        <v>547</v>
      </c>
      <c r="B2409" s="134" t="s">
        <v>1473</v>
      </c>
      <c r="C2409" s="134" t="s">
        <v>1594</v>
      </c>
      <c r="D2409" s="136">
        <f t="shared" si="643"/>
        <v>4.0326648807869616E-40</v>
      </c>
      <c r="E2409" s="136">
        <f t="shared" si="642"/>
        <v>61.038427491500855</v>
      </c>
      <c r="F2409" s="136">
        <v>0</v>
      </c>
      <c r="G2409" s="136">
        <f t="shared" si="644"/>
        <v>61.038427491500855</v>
      </c>
      <c r="H2409" s="136">
        <f t="shared" ca="1" si="641"/>
        <v>62</v>
      </c>
      <c r="I2409" s="154">
        <v>0</v>
      </c>
      <c r="J2409" s="347"/>
      <c r="K2409" t="s">
        <v>687</v>
      </c>
      <c r="L2409" t="s">
        <v>3002</v>
      </c>
      <c r="M2409" s="113" t="s">
        <v>3094</v>
      </c>
      <c r="N2409" s="113">
        <v>0</v>
      </c>
      <c r="O2409" s="113">
        <v>0</v>
      </c>
      <c r="S2409" s="113">
        <v>0</v>
      </c>
      <c r="Y2409" s="120"/>
    </row>
    <row r="2410" spans="1:25" ht="15">
      <c r="A2410" s="134" t="s">
        <v>593</v>
      </c>
      <c r="B2410" s="134" t="s">
        <v>3002</v>
      </c>
      <c r="C2410" s="134" t="s">
        <v>3281</v>
      </c>
      <c r="D2410" s="136">
        <f t="shared" si="643"/>
        <v>4.2342981248263101E-40</v>
      </c>
      <c r="E2410" s="136">
        <f t="shared" si="642"/>
        <v>91.557641237251289</v>
      </c>
      <c r="F2410" s="136">
        <v>0</v>
      </c>
      <c r="G2410" s="136">
        <f t="shared" si="644"/>
        <v>91.557641237251289</v>
      </c>
      <c r="H2410" s="136">
        <f t="shared" ca="1" si="641"/>
        <v>92</v>
      </c>
      <c r="I2410" s="154">
        <v>0</v>
      </c>
      <c r="J2410" s="347"/>
      <c r="K2410" t="s">
        <v>1306</v>
      </c>
      <c r="L2410" t="s">
        <v>3307</v>
      </c>
      <c r="M2410" s="113" t="s">
        <v>3529</v>
      </c>
      <c r="N2410" s="113">
        <v>49000</v>
      </c>
      <c r="O2410" s="113">
        <v>0</v>
      </c>
      <c r="S2410" s="113">
        <v>0</v>
      </c>
      <c r="Y2410" s="120"/>
    </row>
    <row r="2411" spans="1:25" ht="15">
      <c r="A2411" s="134" t="s">
        <v>677</v>
      </c>
      <c r="B2411" s="134" t="s">
        <v>2076</v>
      </c>
      <c r="C2411" s="134" t="s">
        <v>2282</v>
      </c>
      <c r="D2411" s="136">
        <f t="shared" si="643"/>
        <v>4.4460130310676259E-40</v>
      </c>
      <c r="E2411" s="136">
        <f t="shared" si="642"/>
        <v>137.33646185587693</v>
      </c>
      <c r="F2411" s="136">
        <v>0</v>
      </c>
      <c r="G2411" s="136">
        <f t="shared" si="644"/>
        <v>137.33646185587693</v>
      </c>
      <c r="H2411" s="136">
        <f t="shared" ca="1" si="641"/>
        <v>138</v>
      </c>
      <c r="I2411" s="154">
        <v>439.82848153999993</v>
      </c>
      <c r="J2411" s="347"/>
      <c r="K2411" t="s">
        <v>1342</v>
      </c>
      <c r="L2411" t="s">
        <v>2434</v>
      </c>
      <c r="M2411" s="113" t="s">
        <v>2677</v>
      </c>
      <c r="N2411" s="113">
        <v>0</v>
      </c>
      <c r="O2411" s="113">
        <v>25600</v>
      </c>
      <c r="S2411" s="113">
        <v>0</v>
      </c>
      <c r="Y2411" s="120"/>
    </row>
    <row r="2412" spans="1:25" ht="15">
      <c r="A2412" s="134" t="s">
        <v>517</v>
      </c>
      <c r="B2412" s="134" t="s">
        <v>4434</v>
      </c>
      <c r="C2412" s="134" t="s">
        <v>4470</v>
      </c>
      <c r="D2412" s="136">
        <f t="shared" si="643"/>
        <v>4.6683136826210073E-40</v>
      </c>
      <c r="E2412" s="136">
        <f t="shared" si="642"/>
        <v>206.00469278381541</v>
      </c>
      <c r="F2412" s="136">
        <v>0</v>
      </c>
      <c r="G2412" s="136">
        <f t="shared" si="644"/>
        <v>206.00469278381541</v>
      </c>
      <c r="H2412" s="136">
        <f t="shared" ca="1" si="641"/>
        <v>207</v>
      </c>
      <c r="I2412" s="154">
        <v>0</v>
      </c>
      <c r="J2412" s="347"/>
      <c r="K2412" t="s">
        <v>775</v>
      </c>
      <c r="L2412" t="s">
        <v>3660</v>
      </c>
      <c r="M2412" s="113" t="s">
        <v>4003</v>
      </c>
      <c r="N2412" s="113">
        <v>0</v>
      </c>
      <c r="O2412" s="113">
        <v>114100</v>
      </c>
      <c r="S2412" s="113">
        <v>0</v>
      </c>
      <c r="Y2412" s="120"/>
    </row>
    <row r="2413" spans="1:25" ht="15">
      <c r="A2413" s="134" t="s">
        <v>532</v>
      </c>
      <c r="B2413" s="134" t="s">
        <v>3660</v>
      </c>
      <c r="C2413" s="134" t="s">
        <v>3874</v>
      </c>
      <c r="D2413" s="136">
        <f t="shared" si="643"/>
        <v>4.9017293667520582E-40</v>
      </c>
      <c r="E2413" s="136">
        <f t="shared" si="642"/>
        <v>309.00703917572309</v>
      </c>
      <c r="F2413" s="136">
        <v>0</v>
      </c>
      <c r="G2413" s="136">
        <f t="shared" si="644"/>
        <v>309.00703917572309</v>
      </c>
      <c r="H2413" s="136">
        <f t="shared" ca="1" si="641"/>
        <v>310</v>
      </c>
      <c r="I2413" s="154">
        <v>0</v>
      </c>
      <c r="J2413" s="347"/>
      <c r="K2413" t="s">
        <v>544</v>
      </c>
      <c r="L2413" t="s">
        <v>3002</v>
      </c>
      <c r="M2413" s="113" t="s">
        <v>3193</v>
      </c>
      <c r="N2413" s="113">
        <v>0</v>
      </c>
      <c r="O2413" s="113">
        <v>18100</v>
      </c>
      <c r="S2413" s="113">
        <v>0</v>
      </c>
      <c r="Y2413" s="120"/>
    </row>
    <row r="2414" spans="1:25" ht="15">
      <c r="A2414" s="134" t="s">
        <v>714</v>
      </c>
      <c r="B2414" s="134" t="s">
        <v>2737</v>
      </c>
      <c r="C2414" s="134" t="s">
        <v>2801</v>
      </c>
      <c r="D2414" s="136">
        <f t="shared" si="643"/>
        <v>5.1468158350896617E-40</v>
      </c>
      <c r="E2414" s="136">
        <f t="shared" si="642"/>
        <v>463.51055876358464</v>
      </c>
      <c r="F2414" s="136">
        <v>0</v>
      </c>
      <c r="G2414" s="136">
        <f t="shared" si="644"/>
        <v>463.51055876358464</v>
      </c>
      <c r="H2414" s="136">
        <f t="shared" ca="1" si="641"/>
        <v>464</v>
      </c>
      <c r="I2414" s="154">
        <v>1620.9247039999998</v>
      </c>
      <c r="J2414" s="347"/>
      <c r="K2414" t="s">
        <v>791</v>
      </c>
      <c r="L2414" t="s">
        <v>1763</v>
      </c>
      <c r="M2414" s="113" t="s">
        <v>2052</v>
      </c>
      <c r="N2414" s="113">
        <v>0</v>
      </c>
      <c r="O2414" s="113">
        <v>0</v>
      </c>
      <c r="S2414" s="113">
        <v>0</v>
      </c>
      <c r="Y2414" s="120"/>
    </row>
    <row r="2415" spans="1:25" ht="15">
      <c r="A2415" s="134" t="s">
        <v>534</v>
      </c>
      <c r="B2415" s="134" t="s">
        <v>1473</v>
      </c>
      <c r="C2415" s="134" t="s">
        <v>1677</v>
      </c>
      <c r="D2415" s="136">
        <f t="shared" si="643"/>
        <v>5.4041566268441447E-40</v>
      </c>
      <c r="E2415" s="136">
        <f t="shared" si="642"/>
        <v>695.26583814537696</v>
      </c>
      <c r="F2415" s="136">
        <v>0</v>
      </c>
      <c r="G2415" s="136">
        <f t="shared" si="644"/>
        <v>695.26583814537696</v>
      </c>
      <c r="H2415" s="136">
        <f t="shared" ca="1" si="641"/>
        <v>696</v>
      </c>
      <c r="I2415" s="154">
        <v>0</v>
      </c>
      <c r="J2415" s="347"/>
      <c r="K2415" t="s">
        <v>663</v>
      </c>
      <c r="L2415" t="s">
        <v>2737</v>
      </c>
      <c r="M2415" s="113" t="s">
        <v>2983</v>
      </c>
      <c r="N2415" s="113">
        <v>0</v>
      </c>
      <c r="O2415" s="113">
        <v>8600</v>
      </c>
      <c r="S2415" s="113">
        <v>0</v>
      </c>
      <c r="Y2415" s="120"/>
    </row>
    <row r="2416" spans="1:25" ht="15">
      <c r="A2416" s="134" t="s">
        <v>550</v>
      </c>
      <c r="B2416" s="134" t="s">
        <v>2434</v>
      </c>
      <c r="C2416" s="134" t="s">
        <v>2644</v>
      </c>
      <c r="D2416" s="136">
        <f t="shared" si="643"/>
        <v>5.6743644581863521E-40</v>
      </c>
      <c r="E2416" s="136">
        <f t="shared" si="642"/>
        <v>1042.8987572180654</v>
      </c>
      <c r="F2416" s="136">
        <v>0</v>
      </c>
      <c r="G2416" s="136">
        <f t="shared" si="644"/>
        <v>1042.8987572180654</v>
      </c>
      <c r="H2416" s="136">
        <f t="shared" ca="1" si="641"/>
        <v>1043</v>
      </c>
      <c r="I2416" s="154">
        <v>0</v>
      </c>
      <c r="J2416" s="347"/>
      <c r="K2416" t="s">
        <v>665</v>
      </c>
      <c r="L2416" t="s">
        <v>1763</v>
      </c>
      <c r="M2416" s="113" t="s">
        <v>2053</v>
      </c>
      <c r="N2416" s="113">
        <v>0</v>
      </c>
      <c r="O2416" s="113">
        <v>3100</v>
      </c>
      <c r="S2416" s="113">
        <v>0</v>
      </c>
      <c r="Y2416" s="120"/>
    </row>
    <row r="2417" spans="1:25" ht="15">
      <c r="A2417" s="134" t="s">
        <v>716</v>
      </c>
      <c r="B2417" s="134" t="s">
        <v>2076</v>
      </c>
      <c r="C2417" s="134" t="s">
        <v>2409</v>
      </c>
      <c r="D2417" s="136">
        <f t="shared" si="643"/>
        <v>5.9580826810956698E-40</v>
      </c>
      <c r="E2417" s="136">
        <f t="shared" si="642"/>
        <v>1564.3481358270981</v>
      </c>
      <c r="F2417" s="136">
        <v>0</v>
      </c>
      <c r="G2417" s="136">
        <f t="shared" si="644"/>
        <v>1564.3481358270981</v>
      </c>
      <c r="H2417" s="136">
        <f t="shared" ca="1" si="641"/>
        <v>1565</v>
      </c>
      <c r="I2417" s="154">
        <v>0</v>
      </c>
      <c r="J2417" s="347"/>
      <c r="K2417" t="s">
        <v>475</v>
      </c>
      <c r="L2417" t="s">
        <v>3660</v>
      </c>
      <c r="M2417" s="113" t="s">
        <v>3887</v>
      </c>
      <c r="N2417" s="113">
        <v>0</v>
      </c>
      <c r="O2417" s="113">
        <v>311500</v>
      </c>
      <c r="S2417" s="113">
        <v>0</v>
      </c>
      <c r="Y2417" s="120"/>
    </row>
    <row r="2418" spans="1:25" ht="15">
      <c r="A2418" s="134" t="s">
        <v>530</v>
      </c>
      <c r="B2418" s="134" t="s">
        <v>3307</v>
      </c>
      <c r="C2418" s="134" t="s">
        <v>3530</v>
      </c>
      <c r="D2418" s="136">
        <f t="shared" si="643"/>
        <v>6.2559868151504535E-40</v>
      </c>
      <c r="E2418" s="136">
        <f t="shared" si="642"/>
        <v>2346.522203740647</v>
      </c>
      <c r="F2418" s="136">
        <v>0</v>
      </c>
      <c r="G2418" s="136">
        <f t="shared" si="644"/>
        <v>2346.522203740647</v>
      </c>
      <c r="H2418" s="136">
        <f t="shared" ca="1" si="641"/>
        <v>2347</v>
      </c>
      <c r="I2418" s="154">
        <v>0</v>
      </c>
      <c r="J2418" s="347"/>
      <c r="K2418" t="s">
        <v>444</v>
      </c>
      <c r="L2418" t="s">
        <v>260</v>
      </c>
      <c r="M2418" s="113" t="s">
        <v>1142</v>
      </c>
      <c r="N2418" s="113">
        <v>0</v>
      </c>
      <c r="O2418" s="113">
        <v>0</v>
      </c>
      <c r="S2418" s="113">
        <v>0</v>
      </c>
      <c r="Y2418" s="120"/>
    </row>
    <row r="2419" spans="1:25" ht="15">
      <c r="A2419" s="134" t="s">
        <v>726</v>
      </c>
      <c r="B2419" s="134" t="s">
        <v>3660</v>
      </c>
      <c r="C2419" s="134" t="s">
        <v>4019</v>
      </c>
      <c r="D2419" s="136">
        <f t="shared" si="643"/>
        <v>6.5687861559079766E-40</v>
      </c>
      <c r="E2419" s="136">
        <f t="shared" si="642"/>
        <v>3519.7833056109703</v>
      </c>
      <c r="F2419" s="136">
        <v>0</v>
      </c>
      <c r="G2419" s="136">
        <f t="shared" si="644"/>
        <v>3519.7833056109703</v>
      </c>
      <c r="H2419" s="136">
        <f t="shared" ca="1" si="641"/>
        <v>3520</v>
      </c>
      <c r="I2419" s="154">
        <v>0</v>
      </c>
      <c r="J2419" s="347"/>
      <c r="K2419" t="s">
        <v>694</v>
      </c>
      <c r="L2419" t="s">
        <v>2434</v>
      </c>
      <c r="M2419" s="113" t="s">
        <v>2650</v>
      </c>
      <c r="N2419" s="113">
        <v>0</v>
      </c>
      <c r="O2419" s="113">
        <v>900</v>
      </c>
      <c r="S2419" s="113">
        <v>0</v>
      </c>
      <c r="Y2419" s="120"/>
    </row>
    <row r="2420" spans="1:25" ht="15">
      <c r="A2420" s="134" t="s">
        <v>620</v>
      </c>
      <c r="B2420" s="134" t="s">
        <v>2076</v>
      </c>
      <c r="C2420" s="134" t="s">
        <v>2410</v>
      </c>
      <c r="D2420" s="136">
        <f t="shared" si="643"/>
        <v>6.897225463703376E-40</v>
      </c>
      <c r="E2420" s="136">
        <f t="shared" si="642"/>
        <v>5279.6749584164554</v>
      </c>
      <c r="F2420" s="136">
        <v>0</v>
      </c>
      <c r="G2420" s="136">
        <f t="shared" si="644"/>
        <v>5279.6749584164554</v>
      </c>
      <c r="H2420" s="136">
        <f t="shared" ca="1" si="641"/>
        <v>5280</v>
      </c>
      <c r="I2420" s="154">
        <v>0</v>
      </c>
      <c r="J2420" s="347"/>
      <c r="K2420" t="s">
        <v>655</v>
      </c>
      <c r="L2420" t="s">
        <v>3307</v>
      </c>
      <c r="M2420" s="113" t="s">
        <v>3366</v>
      </c>
      <c r="N2420" s="113">
        <v>2600</v>
      </c>
      <c r="O2420" s="113">
        <v>0</v>
      </c>
      <c r="S2420" s="113">
        <v>0</v>
      </c>
      <c r="Y2420" s="120"/>
    </row>
    <row r="2421" spans="1:25" ht="15">
      <c r="A2421" s="134" t="s">
        <v>592</v>
      </c>
      <c r="B2421" s="134" t="s">
        <v>1763</v>
      </c>
      <c r="C2421" s="134" t="s">
        <v>2054</v>
      </c>
      <c r="D2421" s="136">
        <f t="shared" si="643"/>
        <v>7.2420867368885452E-40</v>
      </c>
      <c r="E2421" s="136">
        <f t="shared" si="642"/>
        <v>7919.5124376246831</v>
      </c>
      <c r="F2421" s="136">
        <v>0</v>
      </c>
      <c r="G2421" s="136">
        <f t="shared" si="644"/>
        <v>7919.5124376246831</v>
      </c>
      <c r="H2421" s="136">
        <f t="shared" ca="1" si="641"/>
        <v>7920</v>
      </c>
      <c r="I2421" s="154">
        <v>0</v>
      </c>
      <c r="J2421" s="347"/>
      <c r="K2421" t="s">
        <v>676</v>
      </c>
      <c r="L2421" t="s">
        <v>1763</v>
      </c>
      <c r="M2421" s="113" t="s">
        <v>1900</v>
      </c>
      <c r="N2421" s="113">
        <v>0</v>
      </c>
      <c r="O2421" s="113">
        <v>3700</v>
      </c>
      <c r="S2421" s="113">
        <v>0</v>
      </c>
      <c r="Y2421" s="120"/>
    </row>
    <row r="2422" spans="1:25" ht="15">
      <c r="A2422" s="134" t="s">
        <v>598</v>
      </c>
      <c r="B2422" s="134" t="s">
        <v>3002</v>
      </c>
      <c r="C2422" s="134" t="s">
        <v>3280</v>
      </c>
      <c r="D2422" s="136">
        <f t="shared" si="643"/>
        <v>7.6041910737329736E-40</v>
      </c>
      <c r="E2422" s="136">
        <f t="shared" si="642"/>
        <v>11879.268656437025</v>
      </c>
      <c r="F2422" s="136">
        <v>0</v>
      </c>
      <c r="G2422" s="136">
        <f t="shared" si="644"/>
        <v>11879.268656437025</v>
      </c>
      <c r="H2422" s="136">
        <f t="shared" ca="1" si="641"/>
        <v>11880</v>
      </c>
      <c r="I2422" s="154">
        <v>0</v>
      </c>
      <c r="J2422" s="347"/>
      <c r="K2422" t="s">
        <v>530</v>
      </c>
      <c r="L2422" t="s">
        <v>3002</v>
      </c>
      <c r="M2422" s="113" t="s">
        <v>3032</v>
      </c>
      <c r="N2422" s="113">
        <v>0</v>
      </c>
      <c r="O2422" s="113">
        <v>0</v>
      </c>
      <c r="S2422" s="113">
        <v>0</v>
      </c>
      <c r="Y2422" s="120"/>
    </row>
    <row r="2423" spans="1:25" ht="15">
      <c r="A2423" s="134" t="s">
        <v>615</v>
      </c>
      <c r="B2423" s="134" t="s">
        <v>3660</v>
      </c>
      <c r="C2423" s="134" t="s">
        <v>4020</v>
      </c>
      <c r="D2423" s="136">
        <f>D2422*0.75</f>
        <v>5.7031433052997298E-40</v>
      </c>
      <c r="E2423" s="136">
        <f>E2422*0.01</f>
        <v>118.79268656437026</v>
      </c>
      <c r="F2423" s="136">
        <f ca="1">RANDBETWEEN(0,10000)</f>
        <v>6419</v>
      </c>
      <c r="G2423" s="136">
        <f t="shared" ca="1" si="644"/>
        <v>6537.7926865643703</v>
      </c>
      <c r="H2423" s="136">
        <f t="shared" ca="1" si="641"/>
        <v>3334</v>
      </c>
      <c r="I2423" s="154">
        <v>0</v>
      </c>
      <c r="J2423" s="347"/>
      <c r="K2423" t="s">
        <v>1319</v>
      </c>
      <c r="L2423" t="s">
        <v>3307</v>
      </c>
      <c r="M2423" s="113" t="s">
        <v>3376</v>
      </c>
      <c r="N2423" s="113">
        <v>43900</v>
      </c>
      <c r="O2423" s="113">
        <v>0</v>
      </c>
      <c r="S2423" s="113">
        <v>0</v>
      </c>
      <c r="Y2423" s="120"/>
    </row>
    <row r="2424" spans="1:25" ht="15">
      <c r="A2424" s="134" t="s">
        <v>537</v>
      </c>
      <c r="B2424" s="134" t="s">
        <v>1473</v>
      </c>
      <c r="C2424" s="134" t="s">
        <v>1737</v>
      </c>
      <c r="D2424" s="136">
        <f t="shared" si="643"/>
        <v>5.9883004705647168E-40</v>
      </c>
      <c r="E2424" s="136">
        <f t="shared" si="642"/>
        <v>178.1890298465554</v>
      </c>
      <c r="F2424" s="136">
        <v>0</v>
      </c>
      <c r="G2424" s="136">
        <f t="shared" si="644"/>
        <v>178.1890298465554</v>
      </c>
      <c r="H2424" s="136">
        <f t="shared" ca="1" si="641"/>
        <v>179</v>
      </c>
      <c r="I2424" s="154">
        <v>0</v>
      </c>
      <c r="J2424" s="347"/>
      <c r="K2424" t="s">
        <v>578</v>
      </c>
      <c r="L2424" t="s">
        <v>1473</v>
      </c>
      <c r="M2424" s="113" t="s">
        <v>1641</v>
      </c>
      <c r="N2424" s="113">
        <v>107600</v>
      </c>
      <c r="O2424" s="113">
        <v>0</v>
      </c>
      <c r="S2424" s="113">
        <v>0</v>
      </c>
      <c r="Y2424" s="120"/>
    </row>
    <row r="2425" spans="1:25" ht="15">
      <c r="A2425" s="134" t="s">
        <v>538</v>
      </c>
      <c r="B2425" s="134" t="s">
        <v>2434</v>
      </c>
      <c r="C2425" s="134" t="s">
        <v>2527</v>
      </c>
      <c r="D2425" s="136">
        <f>D2424*0.75</f>
        <v>4.491225352923538E-40</v>
      </c>
      <c r="E2425" s="136">
        <f>E2424*0.5</f>
        <v>89.0945149232777</v>
      </c>
      <c r="F2425" s="136">
        <f ca="1">RANDBETWEEN(0,10000)</f>
        <v>5374</v>
      </c>
      <c r="G2425" s="136">
        <f t="shared" ca="1" si="644"/>
        <v>5463.0945149232775</v>
      </c>
      <c r="H2425" s="136">
        <f t="shared" ca="1" si="641"/>
        <v>5402</v>
      </c>
      <c r="I2425" s="154">
        <v>0</v>
      </c>
      <c r="J2425" s="347"/>
      <c r="K2425" t="s">
        <v>664</v>
      </c>
      <c r="L2425" t="s">
        <v>2737</v>
      </c>
      <c r="M2425" s="113" t="s">
        <v>2803</v>
      </c>
      <c r="N2425" s="113">
        <v>0</v>
      </c>
      <c r="O2425" s="113">
        <v>300</v>
      </c>
      <c r="S2425" s="113">
        <v>0</v>
      </c>
      <c r="Y2425" s="120"/>
    </row>
    <row r="2426" spans="1:25" ht="15">
      <c r="A2426" s="134" t="s">
        <v>528</v>
      </c>
      <c r="B2426" s="134" t="s">
        <v>3543</v>
      </c>
      <c r="C2426" s="134" t="s">
        <v>3621</v>
      </c>
      <c r="D2426" s="136">
        <f t="shared" si="643"/>
        <v>4.7157866205697149E-40</v>
      </c>
      <c r="E2426" s="136">
        <f t="shared" si="642"/>
        <v>133.64177238491655</v>
      </c>
      <c r="F2426" s="136">
        <v>0</v>
      </c>
      <c r="G2426" s="136">
        <f t="shared" si="644"/>
        <v>133.64177238491655</v>
      </c>
      <c r="H2426" s="136">
        <f t="shared" ca="1" si="641"/>
        <v>134</v>
      </c>
      <c r="I2426" s="154">
        <v>0</v>
      </c>
      <c r="J2426" s="347"/>
      <c r="K2426" t="s">
        <v>686</v>
      </c>
      <c r="L2426" t="s">
        <v>2434</v>
      </c>
      <c r="M2426" s="113" t="s">
        <v>2701</v>
      </c>
      <c r="N2426" s="113">
        <v>0</v>
      </c>
      <c r="O2426" s="113">
        <v>0</v>
      </c>
      <c r="S2426" s="113">
        <v>0</v>
      </c>
      <c r="Y2426" s="120"/>
    </row>
    <row r="2427" spans="1:25" ht="15">
      <c r="A2427" s="134" t="s">
        <v>673</v>
      </c>
      <c r="B2427" s="134" t="s">
        <v>4275</v>
      </c>
      <c r="C2427" s="134" t="s">
        <v>4424</v>
      </c>
      <c r="D2427" s="136">
        <f t="shared" si="643"/>
        <v>4.9515759515982013E-40</v>
      </c>
      <c r="E2427" s="136">
        <f t="shared" si="642"/>
        <v>200.46265857737484</v>
      </c>
      <c r="F2427" s="136">
        <v>0</v>
      </c>
      <c r="G2427" s="136">
        <f t="shared" si="644"/>
        <v>200.46265857737484</v>
      </c>
      <c r="H2427" s="136">
        <f t="shared" ca="1" si="641"/>
        <v>201</v>
      </c>
      <c r="I2427" s="154">
        <v>0</v>
      </c>
      <c r="J2427" s="347"/>
      <c r="K2427" t="s">
        <v>469</v>
      </c>
      <c r="L2427" t="s">
        <v>2434</v>
      </c>
      <c r="M2427" s="113" t="s">
        <v>2486</v>
      </c>
      <c r="N2427" s="113">
        <v>0</v>
      </c>
      <c r="O2427" s="113">
        <v>3600</v>
      </c>
      <c r="S2427" s="113">
        <v>0</v>
      </c>
      <c r="Y2427" s="120"/>
    </row>
    <row r="2428" spans="1:25" ht="15">
      <c r="A2428" s="134" t="s">
        <v>631</v>
      </c>
      <c r="B2428" s="134" t="s">
        <v>2737</v>
      </c>
      <c r="C2428" s="134" t="s">
        <v>2984</v>
      </c>
      <c r="D2428" s="136">
        <f t="shared" si="643"/>
        <v>5.1991547491781117E-40</v>
      </c>
      <c r="E2428" s="136">
        <f t="shared" si="642"/>
        <v>300.69398786606223</v>
      </c>
      <c r="F2428" s="136">
        <v>0</v>
      </c>
      <c r="G2428" s="136">
        <f t="shared" si="644"/>
        <v>300.69398786606223</v>
      </c>
      <c r="H2428" s="136">
        <f t="shared" ca="1" si="641"/>
        <v>301</v>
      </c>
      <c r="I2428" s="154">
        <v>0</v>
      </c>
      <c r="J2428" s="347"/>
      <c r="K2428" t="s">
        <v>756</v>
      </c>
      <c r="L2428" t="s">
        <v>1473</v>
      </c>
      <c r="M2428" s="113" t="s">
        <v>1645</v>
      </c>
      <c r="N2428" s="113">
        <v>14600</v>
      </c>
      <c r="O2428" s="113">
        <v>0</v>
      </c>
      <c r="S2428" s="113">
        <v>0</v>
      </c>
      <c r="Y2428" s="120"/>
    </row>
    <row r="2429" spans="1:25" ht="15">
      <c r="A2429" s="134" t="s">
        <v>631</v>
      </c>
      <c r="B2429" s="134" t="s">
        <v>3307</v>
      </c>
      <c r="C2429" s="134" t="s">
        <v>3354</v>
      </c>
      <c r="D2429" s="136">
        <f t="shared" si="643"/>
        <v>5.4591124866370176E-40</v>
      </c>
      <c r="E2429" s="136">
        <f t="shared" si="642"/>
        <v>451.04098179909334</v>
      </c>
      <c r="F2429" s="136">
        <v>0</v>
      </c>
      <c r="G2429" s="136">
        <f t="shared" si="644"/>
        <v>451.04098179909334</v>
      </c>
      <c r="H2429" s="136">
        <f t="shared" ca="1" si="641"/>
        <v>452</v>
      </c>
      <c r="I2429" s="154">
        <v>0</v>
      </c>
      <c r="J2429" s="347"/>
      <c r="K2429" t="s">
        <v>769</v>
      </c>
      <c r="L2429" t="s">
        <v>3002</v>
      </c>
      <c r="M2429" s="113" t="s">
        <v>3213</v>
      </c>
      <c r="N2429" s="113">
        <v>0</v>
      </c>
      <c r="O2429" s="113">
        <v>0</v>
      </c>
      <c r="S2429" s="113">
        <v>0</v>
      </c>
      <c r="Y2429" s="120"/>
    </row>
    <row r="2430" spans="1:25" ht="15">
      <c r="A2430" s="134" t="s">
        <v>526</v>
      </c>
      <c r="B2430" s="134" t="s">
        <v>2434</v>
      </c>
      <c r="C2430" s="134" t="s">
        <v>2458</v>
      </c>
      <c r="D2430" s="136">
        <f t="shared" si="643"/>
        <v>5.7320681109688685E-40</v>
      </c>
      <c r="E2430" s="136">
        <f t="shared" si="642"/>
        <v>676.56147269864005</v>
      </c>
      <c r="F2430" s="136">
        <v>0</v>
      </c>
      <c r="G2430" s="136">
        <f t="shared" si="644"/>
        <v>676.56147269864005</v>
      </c>
      <c r="H2430" s="136">
        <f t="shared" ca="1" si="641"/>
        <v>677</v>
      </c>
      <c r="I2430" s="154">
        <v>0</v>
      </c>
      <c r="J2430" s="347"/>
      <c r="K2430" t="s">
        <v>716</v>
      </c>
      <c r="L2430" t="s">
        <v>3002</v>
      </c>
      <c r="M2430" s="113" t="s">
        <v>3241</v>
      </c>
      <c r="N2430" s="113">
        <v>0</v>
      </c>
      <c r="O2430" s="113">
        <v>0</v>
      </c>
      <c r="S2430" s="113">
        <v>0</v>
      </c>
      <c r="Y2430" s="120"/>
    </row>
    <row r="2431" spans="1:25" ht="15">
      <c r="A2431" s="134" t="s">
        <v>779</v>
      </c>
      <c r="B2431" s="134" t="s">
        <v>2076</v>
      </c>
      <c r="C2431" s="134" t="s">
        <v>2300</v>
      </c>
      <c r="D2431" s="136">
        <f t="shared" si="643"/>
        <v>6.0186715165173119E-40</v>
      </c>
      <c r="E2431" s="136">
        <f t="shared" si="642"/>
        <v>1014.8422090479601</v>
      </c>
      <c r="F2431" s="136">
        <v>0</v>
      </c>
      <c r="G2431" s="136">
        <f t="shared" si="644"/>
        <v>1014.8422090479601</v>
      </c>
      <c r="H2431" s="136">
        <f t="shared" ca="1" si="641"/>
        <v>1015</v>
      </c>
      <c r="I2431" s="154">
        <v>0</v>
      </c>
      <c r="J2431" s="347"/>
      <c r="K2431" t="s">
        <v>461</v>
      </c>
      <c r="L2431" t="s">
        <v>260</v>
      </c>
      <c r="M2431" s="113" t="s">
        <v>1143</v>
      </c>
      <c r="N2431" s="113">
        <v>0</v>
      </c>
      <c r="O2431" s="113">
        <v>0</v>
      </c>
      <c r="S2431" s="113">
        <v>0</v>
      </c>
      <c r="Y2431" s="120"/>
    </row>
    <row r="2432" spans="1:25" ht="15">
      <c r="A2432" s="134" t="s">
        <v>779</v>
      </c>
      <c r="B2432" s="134" t="s">
        <v>3660</v>
      </c>
      <c r="C2432" s="134" t="s">
        <v>3956</v>
      </c>
      <c r="D2432" s="136">
        <f t="shared" si="643"/>
        <v>6.3196050923431778E-40</v>
      </c>
      <c r="E2432" s="136">
        <f t="shared" si="642"/>
        <v>1522.2633135719402</v>
      </c>
      <c r="F2432" s="136">
        <v>0</v>
      </c>
      <c r="G2432" s="136">
        <f t="shared" si="644"/>
        <v>1522.2633135719402</v>
      </c>
      <c r="H2432" s="136">
        <f t="shared" ca="1" si="641"/>
        <v>1523</v>
      </c>
      <c r="I2432" s="154">
        <v>0</v>
      </c>
      <c r="J2432" s="347"/>
      <c r="K2432" t="s">
        <v>440</v>
      </c>
      <c r="L2432" t="s">
        <v>3307</v>
      </c>
      <c r="M2432" s="113" t="s">
        <v>3459</v>
      </c>
      <c r="N2432" s="113">
        <v>20600</v>
      </c>
      <c r="O2432" s="113">
        <v>0</v>
      </c>
      <c r="S2432" s="113">
        <v>0</v>
      </c>
      <c r="Y2432" s="120"/>
    </row>
    <row r="2433" spans="1:25" ht="15">
      <c r="A2433" s="134" t="s">
        <v>1306</v>
      </c>
      <c r="B2433" s="134" t="s">
        <v>2737</v>
      </c>
      <c r="C2433" s="134" t="s">
        <v>2985</v>
      </c>
      <c r="D2433" s="136">
        <f>D2432*0.75</f>
        <v>4.7397038192573831E-40</v>
      </c>
      <c r="E2433" s="136">
        <f>E2432*0.5</f>
        <v>761.13165678597011</v>
      </c>
      <c r="F2433" s="136">
        <f ca="1">RANDBETWEEN(0,10000)</f>
        <v>5320</v>
      </c>
      <c r="G2433" s="136">
        <f t="shared" ca="1" si="644"/>
        <v>6081.1316567859703</v>
      </c>
      <c r="H2433" s="136">
        <f t="shared" ca="1" si="641"/>
        <v>1880</v>
      </c>
      <c r="I2433" s="154">
        <v>4079.3387365499993</v>
      </c>
      <c r="J2433" s="347"/>
      <c r="K2433" t="s">
        <v>659</v>
      </c>
      <c r="L2433" t="s">
        <v>1473</v>
      </c>
      <c r="M2433" s="113" t="s">
        <v>1586</v>
      </c>
      <c r="N2433" s="113">
        <v>10300</v>
      </c>
      <c r="O2433" s="113">
        <v>0</v>
      </c>
      <c r="S2433" s="113">
        <v>0</v>
      </c>
      <c r="Y2433" s="120"/>
    </row>
    <row r="2434" spans="1:25" ht="15">
      <c r="A2434" s="134" t="s">
        <v>1355</v>
      </c>
      <c r="B2434" s="134" t="s">
        <v>2076</v>
      </c>
      <c r="C2434" s="134" t="s">
        <v>2158</v>
      </c>
      <c r="D2434" s="136">
        <f t="shared" si="643"/>
        <v>4.9766890102202527E-40</v>
      </c>
      <c r="E2434" s="136">
        <f t="shared" si="642"/>
        <v>1141.697485178955</v>
      </c>
      <c r="F2434" s="136">
        <v>0</v>
      </c>
      <c r="G2434" s="136">
        <f t="shared" si="644"/>
        <v>1141.697485178955</v>
      </c>
      <c r="H2434" s="136">
        <f t="shared" ca="1" si="641"/>
        <v>1142</v>
      </c>
      <c r="I2434" s="154">
        <v>145847.68236541998</v>
      </c>
      <c r="J2434" s="347"/>
      <c r="K2434" t="s">
        <v>748</v>
      </c>
      <c r="L2434" t="s">
        <v>3660</v>
      </c>
      <c r="M2434" s="113" t="s">
        <v>4002</v>
      </c>
      <c r="N2434" s="113">
        <v>0</v>
      </c>
      <c r="O2434" s="113">
        <v>5900</v>
      </c>
      <c r="S2434" s="113">
        <v>0</v>
      </c>
      <c r="Y2434" s="120"/>
    </row>
    <row r="2435" spans="1:25" ht="15">
      <c r="A2435" s="134" t="s">
        <v>604</v>
      </c>
      <c r="B2435" s="134" t="s">
        <v>1373</v>
      </c>
      <c r="C2435" s="134" t="s">
        <v>1460</v>
      </c>
      <c r="D2435" s="136">
        <f t="shared" si="643"/>
        <v>5.2255234607312658E-40</v>
      </c>
      <c r="E2435" s="136">
        <f t="shared" si="642"/>
        <v>1712.5462277684326</v>
      </c>
      <c r="F2435" s="136">
        <v>0</v>
      </c>
      <c r="G2435" s="136">
        <f t="shared" si="644"/>
        <v>1712.5462277684326</v>
      </c>
      <c r="H2435" s="136">
        <f t="shared" ref="H2435:H2498" ca="1" si="645">RANDBETWEEN(E2435,G2435)</f>
        <v>1713</v>
      </c>
      <c r="I2435" s="154">
        <v>0</v>
      </c>
      <c r="J2435" s="347"/>
      <c r="K2435" t="s">
        <v>468</v>
      </c>
      <c r="L2435" t="s">
        <v>3660</v>
      </c>
      <c r="M2435" s="113" t="s">
        <v>3668</v>
      </c>
      <c r="N2435" s="113">
        <v>0</v>
      </c>
      <c r="O2435" s="113">
        <v>6800</v>
      </c>
      <c r="S2435" s="113">
        <v>0</v>
      </c>
      <c r="Y2435" s="120"/>
    </row>
    <row r="2436" spans="1:25" ht="15">
      <c r="A2436" s="134" t="s">
        <v>509</v>
      </c>
      <c r="B2436" s="134" t="s">
        <v>3307</v>
      </c>
      <c r="C2436" s="134" t="s">
        <v>3460</v>
      </c>
      <c r="D2436" s="136">
        <f>D2435*0.75</f>
        <v>3.9191425955484497E-40</v>
      </c>
      <c r="E2436" s="136">
        <f>E2435*0.5</f>
        <v>856.27311388421629</v>
      </c>
      <c r="F2436" s="136">
        <f ca="1">RANDBETWEEN(0,10000)</f>
        <v>2019</v>
      </c>
      <c r="G2436" s="136">
        <f t="shared" ca="1" si="644"/>
        <v>2875.2731138842164</v>
      </c>
      <c r="H2436" s="136">
        <f t="shared" ca="1" si="645"/>
        <v>1111</v>
      </c>
      <c r="I2436" s="154">
        <v>242.71543330999998</v>
      </c>
      <c r="J2436" s="347"/>
      <c r="K2436" t="s">
        <v>1355</v>
      </c>
      <c r="L2436" t="s">
        <v>1763</v>
      </c>
      <c r="M2436" s="113" t="s">
        <v>2055</v>
      </c>
      <c r="N2436" s="113">
        <v>0</v>
      </c>
      <c r="O2436" s="113">
        <v>43900</v>
      </c>
      <c r="S2436" s="113">
        <v>0</v>
      </c>
      <c r="Y2436" s="120"/>
    </row>
    <row r="2437" spans="1:25" ht="15">
      <c r="A2437" s="134" t="s">
        <v>626</v>
      </c>
      <c r="B2437" s="134" t="s">
        <v>3660</v>
      </c>
      <c r="C2437" s="134" t="s">
        <v>3901</v>
      </c>
      <c r="D2437" s="136">
        <f t="shared" si="643"/>
        <v>4.1150997253258726E-40</v>
      </c>
      <c r="E2437" s="136">
        <f t="shared" ref="E2437:E2500" si="646">E2436*1.5</f>
        <v>1284.4096708263244</v>
      </c>
      <c r="F2437" s="136">
        <v>0</v>
      </c>
      <c r="G2437" s="136">
        <f t="shared" si="644"/>
        <v>1284.4096708263244</v>
      </c>
      <c r="H2437" s="136">
        <f t="shared" ca="1" si="645"/>
        <v>1285</v>
      </c>
      <c r="I2437" s="154">
        <v>0</v>
      </c>
      <c r="J2437" s="347"/>
      <c r="K2437" t="s">
        <v>609</v>
      </c>
      <c r="L2437" t="s">
        <v>2076</v>
      </c>
      <c r="M2437" s="113" t="s">
        <v>2144</v>
      </c>
      <c r="N2437" s="113">
        <v>0</v>
      </c>
      <c r="O2437" s="113">
        <v>23300</v>
      </c>
      <c r="S2437" s="113">
        <v>0</v>
      </c>
      <c r="Y2437" s="120"/>
    </row>
    <row r="2438" spans="1:25" ht="15">
      <c r="A2438" s="134" t="s">
        <v>626</v>
      </c>
      <c r="B2438" s="134" t="s">
        <v>2076</v>
      </c>
      <c r="C2438" s="134" t="s">
        <v>2301</v>
      </c>
      <c r="D2438" s="136">
        <f t="shared" ref="D2438:D2501" si="647">D2437*1.05</f>
        <v>4.3208547115921664E-40</v>
      </c>
      <c r="E2438" s="136">
        <f t="shared" si="646"/>
        <v>1926.6145062394867</v>
      </c>
      <c r="F2438" s="136">
        <v>0</v>
      </c>
      <c r="G2438" s="136">
        <f t="shared" si="644"/>
        <v>1926.6145062394867</v>
      </c>
      <c r="H2438" s="136">
        <f t="shared" ca="1" si="645"/>
        <v>1927</v>
      </c>
      <c r="I2438" s="154">
        <v>2530.8421663699996</v>
      </c>
      <c r="J2438" s="347"/>
      <c r="K2438" t="s">
        <v>645</v>
      </c>
      <c r="L2438" t="s">
        <v>3660</v>
      </c>
      <c r="M2438" s="113" t="s">
        <v>4021</v>
      </c>
      <c r="N2438" s="113">
        <v>0</v>
      </c>
      <c r="O2438" s="113">
        <v>39600</v>
      </c>
      <c r="S2438" s="113">
        <v>0</v>
      </c>
      <c r="Y2438" s="120"/>
    </row>
    <row r="2439" spans="1:25" ht="15">
      <c r="A2439" s="134" t="s">
        <v>544</v>
      </c>
      <c r="B2439" s="134" t="s">
        <v>2434</v>
      </c>
      <c r="C2439" s="134" t="s">
        <v>2611</v>
      </c>
      <c r="D2439" s="136">
        <f t="shared" si="647"/>
        <v>4.5368974471717752E-40</v>
      </c>
      <c r="E2439" s="136">
        <f t="shared" si="646"/>
        <v>2889.9217593592302</v>
      </c>
      <c r="F2439" s="136">
        <v>0</v>
      </c>
      <c r="G2439" s="136">
        <f t="shared" si="644"/>
        <v>2889.9217593592302</v>
      </c>
      <c r="H2439" s="136">
        <f t="shared" ca="1" si="645"/>
        <v>2890</v>
      </c>
      <c r="I2439" s="154">
        <v>0</v>
      </c>
      <c r="J2439" s="347"/>
      <c r="K2439" t="s">
        <v>476</v>
      </c>
      <c r="L2439" t="s">
        <v>1373</v>
      </c>
      <c r="M2439" s="113" t="s">
        <v>1458</v>
      </c>
      <c r="N2439" s="113">
        <v>0</v>
      </c>
      <c r="O2439" s="113">
        <v>0</v>
      </c>
      <c r="S2439" s="113">
        <v>0</v>
      </c>
      <c r="Y2439" s="120"/>
    </row>
    <row r="2440" spans="1:25" ht="15">
      <c r="A2440" s="134" t="s">
        <v>564</v>
      </c>
      <c r="B2440" s="134" t="s">
        <v>4048</v>
      </c>
      <c r="C2440" s="134" t="s">
        <v>4094</v>
      </c>
      <c r="D2440" s="136">
        <f t="shared" si="647"/>
        <v>4.7637423195303638E-40</v>
      </c>
      <c r="E2440" s="136">
        <f t="shared" si="646"/>
        <v>4334.8826390388458</v>
      </c>
      <c r="F2440" s="136">
        <v>0</v>
      </c>
      <c r="G2440" s="136">
        <f t="shared" si="644"/>
        <v>4334.8826390388458</v>
      </c>
      <c r="H2440" s="136">
        <f t="shared" ca="1" si="645"/>
        <v>4335</v>
      </c>
      <c r="I2440" s="154">
        <v>20374.25331249</v>
      </c>
      <c r="J2440" s="347"/>
      <c r="K2440" t="s">
        <v>583</v>
      </c>
      <c r="L2440" t="s">
        <v>3002</v>
      </c>
      <c r="M2440" s="113" t="s">
        <v>3179</v>
      </c>
      <c r="N2440" s="113">
        <v>0</v>
      </c>
      <c r="O2440" s="113">
        <v>800</v>
      </c>
      <c r="S2440" s="113">
        <v>0</v>
      </c>
      <c r="Y2440" s="120"/>
    </row>
    <row r="2441" spans="1:25" ht="15">
      <c r="A2441" s="134" t="s">
        <v>603</v>
      </c>
      <c r="B2441" s="134" t="s">
        <v>3002</v>
      </c>
      <c r="C2441" s="134" t="s">
        <v>3033</v>
      </c>
      <c r="D2441" s="136">
        <f t="shared" si="647"/>
        <v>5.0019294355068825E-40</v>
      </c>
      <c r="E2441" s="136">
        <f t="shared" si="646"/>
        <v>6502.3239585582687</v>
      </c>
      <c r="F2441" s="136">
        <v>0</v>
      </c>
      <c r="G2441" s="136">
        <f t="shared" si="644"/>
        <v>6502.3239585582687</v>
      </c>
      <c r="H2441" s="136">
        <f t="shared" ca="1" si="645"/>
        <v>6503</v>
      </c>
      <c r="I2441" s="154">
        <v>0</v>
      </c>
      <c r="J2441" s="347"/>
      <c r="K2441" t="s">
        <v>569</v>
      </c>
      <c r="L2441" t="s">
        <v>2434</v>
      </c>
      <c r="M2441" s="113" t="s">
        <v>2693</v>
      </c>
      <c r="N2441" s="113">
        <v>0</v>
      </c>
      <c r="O2441" s="113">
        <v>0</v>
      </c>
      <c r="S2441" s="113">
        <v>0</v>
      </c>
      <c r="Y2441" s="120"/>
    </row>
    <row r="2442" spans="1:25" ht="15">
      <c r="A2442" s="134" t="s">
        <v>1310</v>
      </c>
      <c r="B2442" s="134" t="s">
        <v>3002</v>
      </c>
      <c r="C2442" s="134" t="s">
        <v>3232</v>
      </c>
      <c r="D2442" s="136">
        <f>D2441*0.75</f>
        <v>3.7514470766301619E-40</v>
      </c>
      <c r="E2442" s="136">
        <f>E2441*0.01</f>
        <v>65.023239585582687</v>
      </c>
      <c r="F2442" s="136">
        <f ca="1">RANDBETWEEN(0,10000)</f>
        <v>9413</v>
      </c>
      <c r="G2442" s="136">
        <f t="shared" ca="1" si="644"/>
        <v>9478.0232395855819</v>
      </c>
      <c r="H2442" s="136">
        <f t="shared" ca="1" si="645"/>
        <v>2020</v>
      </c>
      <c r="I2442" s="154">
        <v>0</v>
      </c>
      <c r="J2442" s="347"/>
      <c r="K2442" t="s">
        <v>712</v>
      </c>
      <c r="L2442" t="s">
        <v>3002</v>
      </c>
      <c r="M2442" s="113" t="s">
        <v>3108</v>
      </c>
      <c r="N2442" s="113">
        <v>0</v>
      </c>
      <c r="O2442" s="113">
        <v>4600</v>
      </c>
      <c r="S2442" s="113">
        <v>0</v>
      </c>
      <c r="Y2442" s="120"/>
    </row>
    <row r="2443" spans="1:25" ht="15">
      <c r="A2443" s="134" t="s">
        <v>689</v>
      </c>
      <c r="B2443" s="134" t="s">
        <v>1473</v>
      </c>
      <c r="C2443" s="134" t="s">
        <v>1738</v>
      </c>
      <c r="D2443" s="136">
        <f t="shared" si="647"/>
        <v>3.93901943046167E-40</v>
      </c>
      <c r="E2443" s="136">
        <f t="shared" si="646"/>
        <v>97.534859378374023</v>
      </c>
      <c r="F2443" s="136">
        <v>0</v>
      </c>
      <c r="G2443" s="136">
        <f t="shared" si="644"/>
        <v>97.534859378374023</v>
      </c>
      <c r="H2443" s="136">
        <f t="shared" ca="1" si="645"/>
        <v>98</v>
      </c>
      <c r="I2443" s="154">
        <v>0</v>
      </c>
      <c r="J2443" s="347"/>
      <c r="K2443" t="s">
        <v>1357</v>
      </c>
      <c r="L2443" t="s">
        <v>1373</v>
      </c>
      <c r="M2443" s="113" t="s">
        <v>1465</v>
      </c>
      <c r="N2443" s="113">
        <v>0</v>
      </c>
      <c r="O2443" s="113">
        <v>0</v>
      </c>
      <c r="S2443" s="113">
        <v>0</v>
      </c>
      <c r="Y2443" s="120"/>
    </row>
    <row r="2444" spans="1:25" ht="15">
      <c r="A2444" s="134" t="s">
        <v>428</v>
      </c>
      <c r="B2444" s="134" t="s">
        <v>4124</v>
      </c>
      <c r="C2444" s="134" t="s">
        <v>4147</v>
      </c>
      <c r="D2444" s="136">
        <f t="shared" si="647"/>
        <v>4.1359704019847535E-40</v>
      </c>
      <c r="E2444" s="136">
        <f t="shared" si="646"/>
        <v>146.30228906756105</v>
      </c>
      <c r="F2444" s="136">
        <v>0</v>
      </c>
      <c r="G2444" s="136">
        <f t="shared" si="644"/>
        <v>146.30228906756105</v>
      </c>
      <c r="H2444" s="136">
        <f t="shared" ca="1" si="645"/>
        <v>147</v>
      </c>
      <c r="I2444" s="154">
        <v>0</v>
      </c>
      <c r="J2444" s="347"/>
      <c r="K2444" t="s">
        <v>604</v>
      </c>
      <c r="L2444" t="s">
        <v>1763</v>
      </c>
      <c r="M2444" s="113" t="s">
        <v>2056</v>
      </c>
      <c r="N2444" s="113">
        <v>0</v>
      </c>
      <c r="O2444" s="113">
        <v>71500</v>
      </c>
      <c r="S2444" s="113">
        <v>0</v>
      </c>
      <c r="Y2444" s="120"/>
    </row>
    <row r="2445" spans="1:25" ht="15">
      <c r="A2445" s="134" t="s">
        <v>625</v>
      </c>
      <c r="B2445" s="134" t="s">
        <v>2737</v>
      </c>
      <c r="C2445" s="134" t="s">
        <v>2741</v>
      </c>
      <c r="D2445" s="136">
        <f t="shared" si="647"/>
        <v>4.3427689220839917E-40</v>
      </c>
      <c r="E2445" s="136">
        <f t="shared" si="646"/>
        <v>219.45343360134157</v>
      </c>
      <c r="F2445" s="136">
        <v>0</v>
      </c>
      <c r="G2445" s="136">
        <f t="shared" si="644"/>
        <v>219.45343360134157</v>
      </c>
      <c r="H2445" s="136">
        <f t="shared" ca="1" si="645"/>
        <v>220</v>
      </c>
      <c r="I2445" s="154">
        <v>0</v>
      </c>
      <c r="J2445" s="347"/>
      <c r="K2445" t="s">
        <v>531</v>
      </c>
      <c r="L2445" t="s">
        <v>4124</v>
      </c>
      <c r="M2445" s="113" t="s">
        <v>4210</v>
      </c>
      <c r="N2445" s="113">
        <v>100</v>
      </c>
      <c r="O2445" s="113">
        <v>0</v>
      </c>
      <c r="S2445" s="113">
        <v>0</v>
      </c>
      <c r="Y2445" s="120"/>
    </row>
    <row r="2446" spans="1:25" ht="15">
      <c r="A2446" s="134" t="s">
        <v>503</v>
      </c>
      <c r="B2446" s="134" t="s">
        <v>2434</v>
      </c>
      <c r="C2446" s="134" t="s">
        <v>2614</v>
      </c>
      <c r="D2446" s="136">
        <f t="shared" si="647"/>
        <v>4.5599073681881911E-40</v>
      </c>
      <c r="E2446" s="136">
        <f t="shared" si="646"/>
        <v>329.18015040201237</v>
      </c>
      <c r="F2446" s="136">
        <v>0</v>
      </c>
      <c r="G2446" s="136">
        <f t="shared" si="644"/>
        <v>329.18015040201237</v>
      </c>
      <c r="H2446" s="136">
        <f t="shared" ca="1" si="645"/>
        <v>330</v>
      </c>
      <c r="I2446" s="154">
        <v>0</v>
      </c>
      <c r="J2446" s="347"/>
      <c r="K2446" t="s">
        <v>453</v>
      </c>
      <c r="L2446" t="s">
        <v>260</v>
      </c>
      <c r="M2446" s="113" t="s">
        <v>1144</v>
      </c>
      <c r="N2446" s="113">
        <v>0</v>
      </c>
      <c r="O2446" s="113">
        <v>0</v>
      </c>
      <c r="S2446" s="113">
        <v>0</v>
      </c>
      <c r="Y2446" s="120"/>
    </row>
    <row r="2447" spans="1:25" ht="15">
      <c r="A2447" s="134" t="s">
        <v>668</v>
      </c>
      <c r="B2447" s="134" t="s">
        <v>2076</v>
      </c>
      <c r="C2447" s="134" t="s">
        <v>2226</v>
      </c>
      <c r="D2447" s="136">
        <f t="shared" si="647"/>
        <v>4.787902736597601E-40</v>
      </c>
      <c r="E2447" s="136">
        <f t="shared" si="646"/>
        <v>493.77022560301856</v>
      </c>
      <c r="F2447" s="136">
        <v>0</v>
      </c>
      <c r="G2447" s="136">
        <f t="shared" ref="G2447:G2510" si="648">E2447+F2447</f>
        <v>493.77022560301856</v>
      </c>
      <c r="H2447" s="136">
        <f t="shared" ca="1" si="645"/>
        <v>494</v>
      </c>
      <c r="I2447" s="154">
        <v>0</v>
      </c>
      <c r="J2447" s="347"/>
      <c r="K2447" t="s">
        <v>470</v>
      </c>
      <c r="L2447" t="s">
        <v>260</v>
      </c>
      <c r="M2447" s="113" t="s">
        <v>1145</v>
      </c>
      <c r="N2447" s="113">
        <v>0</v>
      </c>
      <c r="O2447" s="113">
        <v>0</v>
      </c>
      <c r="S2447" s="113">
        <v>0</v>
      </c>
      <c r="Y2447" s="120"/>
    </row>
    <row r="2448" spans="1:25" ht="15">
      <c r="A2448" s="134" t="s">
        <v>505</v>
      </c>
      <c r="B2448" s="134" t="s">
        <v>3543</v>
      </c>
      <c r="C2448" s="134" t="s">
        <v>3642</v>
      </c>
      <c r="D2448" s="136">
        <f t="shared" si="647"/>
        <v>5.0272978734274816E-40</v>
      </c>
      <c r="E2448" s="136">
        <f t="shared" si="646"/>
        <v>740.65533840452781</v>
      </c>
      <c r="F2448" s="136">
        <v>0</v>
      </c>
      <c r="G2448" s="136">
        <f t="shared" si="648"/>
        <v>740.65533840452781</v>
      </c>
      <c r="H2448" s="136">
        <f t="shared" ca="1" si="645"/>
        <v>741</v>
      </c>
      <c r="I2448" s="154">
        <v>0</v>
      </c>
      <c r="J2448" s="347"/>
      <c r="K2448" t="s">
        <v>653</v>
      </c>
      <c r="L2448" t="s">
        <v>2076</v>
      </c>
      <c r="M2448" s="113" t="s">
        <v>2187</v>
      </c>
      <c r="N2448" s="113">
        <v>0</v>
      </c>
      <c r="O2448" s="113">
        <v>500</v>
      </c>
      <c r="S2448" s="113">
        <v>0</v>
      </c>
      <c r="Y2448" s="120"/>
    </row>
    <row r="2449" spans="1:25" ht="15">
      <c r="A2449" s="134" t="s">
        <v>756</v>
      </c>
      <c r="B2449" s="134" t="s">
        <v>3660</v>
      </c>
      <c r="C2449" s="134" t="s">
        <v>3792</v>
      </c>
      <c r="D2449" s="136">
        <f>D2448*0.75</f>
        <v>3.7704734050706114E-40</v>
      </c>
      <c r="E2449" s="136">
        <f>E2448*0.5</f>
        <v>370.32766920226391</v>
      </c>
      <c r="F2449" s="136">
        <f ca="1">RANDBETWEEN(0,10000)</f>
        <v>9860</v>
      </c>
      <c r="G2449" s="136">
        <f t="shared" ca="1" si="648"/>
        <v>10230.327669202265</v>
      </c>
      <c r="H2449" s="136">
        <f t="shared" ca="1" si="645"/>
        <v>1661</v>
      </c>
      <c r="I2449" s="154">
        <v>0</v>
      </c>
      <c r="J2449" s="347"/>
      <c r="K2449" t="s">
        <v>1342</v>
      </c>
      <c r="L2449" t="s">
        <v>1763</v>
      </c>
      <c r="M2449" s="113" t="s">
        <v>2044</v>
      </c>
      <c r="N2449" s="113">
        <v>0</v>
      </c>
      <c r="O2449" s="113">
        <v>16800</v>
      </c>
      <c r="S2449" s="113">
        <v>0</v>
      </c>
      <c r="Y2449" s="120"/>
    </row>
    <row r="2450" spans="1:25" ht="15">
      <c r="A2450" s="134" t="s">
        <v>602</v>
      </c>
      <c r="B2450" s="134" t="s">
        <v>1763</v>
      </c>
      <c r="C2450" s="134" t="s">
        <v>1992</v>
      </c>
      <c r="D2450" s="136">
        <f t="shared" si="647"/>
        <v>3.9589970753241424E-40</v>
      </c>
      <c r="E2450" s="136">
        <f t="shared" si="646"/>
        <v>555.49150380339586</v>
      </c>
      <c r="F2450" s="136">
        <v>0</v>
      </c>
      <c r="G2450" s="136">
        <f t="shared" si="648"/>
        <v>555.49150380339586</v>
      </c>
      <c r="H2450" s="136">
        <f t="shared" ca="1" si="645"/>
        <v>556</v>
      </c>
      <c r="I2450" s="154">
        <v>0</v>
      </c>
      <c r="J2450" s="347"/>
      <c r="K2450" t="s">
        <v>528</v>
      </c>
      <c r="L2450" t="s">
        <v>2076</v>
      </c>
      <c r="M2450" s="113" t="s">
        <v>2411</v>
      </c>
      <c r="N2450" s="113">
        <v>0</v>
      </c>
      <c r="O2450" s="113">
        <v>400</v>
      </c>
      <c r="S2450" s="113">
        <v>0</v>
      </c>
      <c r="Y2450" s="120"/>
    </row>
    <row r="2451" spans="1:25" ht="15">
      <c r="A2451" s="134" t="s">
        <v>605</v>
      </c>
      <c r="B2451" s="134" t="s">
        <v>3002</v>
      </c>
      <c r="C2451" s="134" t="s">
        <v>3135</v>
      </c>
      <c r="D2451" s="136">
        <f t="shared" si="647"/>
        <v>4.1569469290903497E-40</v>
      </c>
      <c r="E2451" s="136">
        <f t="shared" si="646"/>
        <v>833.23725570509373</v>
      </c>
      <c r="F2451" s="136">
        <v>0</v>
      </c>
      <c r="G2451" s="136">
        <f t="shared" si="648"/>
        <v>833.23725570509373</v>
      </c>
      <c r="H2451" s="136">
        <f t="shared" ca="1" si="645"/>
        <v>834</v>
      </c>
      <c r="I2451" s="154">
        <v>0</v>
      </c>
      <c r="J2451" s="347"/>
      <c r="K2451" t="s">
        <v>714</v>
      </c>
      <c r="L2451" t="s">
        <v>3543</v>
      </c>
      <c r="M2451" s="113" t="s">
        <v>3581</v>
      </c>
      <c r="N2451" s="113">
        <v>7900</v>
      </c>
      <c r="O2451" s="113">
        <v>0</v>
      </c>
      <c r="S2451" s="113">
        <v>0</v>
      </c>
      <c r="Y2451" s="120"/>
    </row>
    <row r="2452" spans="1:25" ht="15">
      <c r="A2452" s="134" t="s">
        <v>554</v>
      </c>
      <c r="B2452" s="134" t="s">
        <v>1473</v>
      </c>
      <c r="C2452" s="134" t="s">
        <v>1739</v>
      </c>
      <c r="D2452" s="136">
        <f t="shared" si="647"/>
        <v>4.3647942755448677E-40</v>
      </c>
      <c r="E2452" s="136">
        <f t="shared" si="646"/>
        <v>1249.8558835576405</v>
      </c>
      <c r="F2452" s="136">
        <v>0</v>
      </c>
      <c r="G2452" s="136">
        <f t="shared" si="648"/>
        <v>1249.8558835576405</v>
      </c>
      <c r="H2452" s="136">
        <f t="shared" ca="1" si="645"/>
        <v>1250</v>
      </c>
      <c r="I2452" s="154">
        <v>0</v>
      </c>
      <c r="J2452" s="347"/>
      <c r="K2452" t="s">
        <v>477</v>
      </c>
      <c r="L2452" t="s">
        <v>1763</v>
      </c>
      <c r="M2452" s="113" t="s">
        <v>1846</v>
      </c>
      <c r="N2452" s="113">
        <v>0</v>
      </c>
      <c r="O2452" s="113">
        <v>0</v>
      </c>
      <c r="S2452" s="113">
        <v>0</v>
      </c>
      <c r="Y2452" s="120"/>
    </row>
    <row r="2453" spans="1:25" ht="15">
      <c r="A2453" s="134" t="s">
        <v>572</v>
      </c>
      <c r="B2453" s="134" t="s">
        <v>1473</v>
      </c>
      <c r="C2453" s="134" t="s">
        <v>1497</v>
      </c>
      <c r="D2453" s="136">
        <f t="shared" si="647"/>
        <v>4.5830339893221113E-40</v>
      </c>
      <c r="E2453" s="136">
        <f t="shared" si="646"/>
        <v>1874.7838253364607</v>
      </c>
      <c r="F2453" s="136">
        <v>0</v>
      </c>
      <c r="G2453" s="136">
        <f t="shared" si="648"/>
        <v>1874.7838253364607</v>
      </c>
      <c r="H2453" s="136">
        <f t="shared" ca="1" si="645"/>
        <v>1875</v>
      </c>
      <c r="I2453" s="154">
        <v>0</v>
      </c>
      <c r="J2453" s="347"/>
      <c r="K2453" t="s">
        <v>550</v>
      </c>
      <c r="L2453" t="s">
        <v>3307</v>
      </c>
      <c r="M2453" s="113" t="s">
        <v>3382</v>
      </c>
      <c r="N2453" s="113">
        <v>300</v>
      </c>
      <c r="O2453" s="113">
        <v>0</v>
      </c>
      <c r="S2453" s="113">
        <v>0</v>
      </c>
      <c r="Y2453" s="120"/>
    </row>
    <row r="2454" spans="1:25" ht="15">
      <c r="A2454" s="134" t="s">
        <v>777</v>
      </c>
      <c r="B2454" s="134" t="s">
        <v>2076</v>
      </c>
      <c r="C2454" s="134" t="s">
        <v>2204</v>
      </c>
      <c r="D2454" s="136">
        <f t="shared" si="647"/>
        <v>4.8121856887882171E-40</v>
      </c>
      <c r="E2454" s="136">
        <f t="shared" si="646"/>
        <v>2812.1757380046911</v>
      </c>
      <c r="F2454" s="136">
        <v>0</v>
      </c>
      <c r="G2454" s="136">
        <f t="shared" si="648"/>
        <v>2812.1757380046911</v>
      </c>
      <c r="H2454" s="136">
        <f t="shared" ca="1" si="645"/>
        <v>2813</v>
      </c>
      <c r="I2454" s="154">
        <v>0</v>
      </c>
      <c r="J2454" s="347"/>
      <c r="K2454" t="s">
        <v>502</v>
      </c>
      <c r="L2454" t="s">
        <v>2434</v>
      </c>
      <c r="M2454" s="113" t="s">
        <v>2643</v>
      </c>
      <c r="N2454" s="113">
        <v>0</v>
      </c>
      <c r="O2454" s="113">
        <v>0</v>
      </c>
      <c r="S2454" s="113">
        <v>0</v>
      </c>
      <c r="Y2454" s="120"/>
    </row>
    <row r="2455" spans="1:25" ht="15">
      <c r="A2455" s="134" t="s">
        <v>643</v>
      </c>
      <c r="B2455" s="134" t="s">
        <v>1473</v>
      </c>
      <c r="C2455" s="134" t="s">
        <v>1714</v>
      </c>
      <c r="D2455" s="136">
        <f t="shared" si="647"/>
        <v>5.0527949732276284E-40</v>
      </c>
      <c r="E2455" s="136">
        <f t="shared" si="646"/>
        <v>4218.2636070070366</v>
      </c>
      <c r="F2455" s="136">
        <v>0</v>
      </c>
      <c r="G2455" s="136">
        <f t="shared" si="648"/>
        <v>4218.2636070070366</v>
      </c>
      <c r="H2455" s="136">
        <f t="shared" ca="1" si="645"/>
        <v>4219</v>
      </c>
      <c r="I2455" s="154">
        <v>0</v>
      </c>
      <c r="J2455" s="347"/>
      <c r="K2455" t="s">
        <v>723</v>
      </c>
      <c r="L2455" t="s">
        <v>2076</v>
      </c>
      <c r="M2455" s="113" t="s">
        <v>2359</v>
      </c>
      <c r="N2455" s="113">
        <v>0</v>
      </c>
      <c r="O2455" s="113">
        <v>7300</v>
      </c>
      <c r="S2455" s="113">
        <v>0</v>
      </c>
      <c r="Y2455" s="120"/>
    </row>
    <row r="2456" spans="1:25" ht="15">
      <c r="A2456" s="134" t="s">
        <v>473</v>
      </c>
      <c r="B2456" s="134" t="s">
        <v>3307</v>
      </c>
      <c r="C2456" s="134" t="s">
        <v>3490</v>
      </c>
      <c r="D2456" s="136">
        <f>D2455*0.75</f>
        <v>3.7895962299207211E-40</v>
      </c>
      <c r="E2456" s="136">
        <f>E2455*0.5</f>
        <v>2109.1318035035183</v>
      </c>
      <c r="F2456" s="136">
        <f ca="1">RANDBETWEEN(0,10000)</f>
        <v>1866</v>
      </c>
      <c r="G2456" s="136">
        <f t="shared" ca="1" si="648"/>
        <v>3975.1318035035183</v>
      </c>
      <c r="H2456" s="136">
        <f t="shared" ca="1" si="645"/>
        <v>2381</v>
      </c>
      <c r="I2456" s="154">
        <v>0</v>
      </c>
      <c r="J2456" s="347"/>
      <c r="K2456" t="s">
        <v>627</v>
      </c>
      <c r="L2456" t="s">
        <v>2434</v>
      </c>
      <c r="M2456" s="113" t="s">
        <v>2529</v>
      </c>
      <c r="N2456" s="113">
        <v>0</v>
      </c>
      <c r="O2456" s="113">
        <v>400</v>
      </c>
      <c r="S2456" s="113">
        <v>0</v>
      </c>
      <c r="Y2456" s="120"/>
    </row>
    <row r="2457" spans="1:25" ht="15">
      <c r="A2457" s="134" t="s">
        <v>639</v>
      </c>
      <c r="B2457" s="134" t="s">
        <v>2737</v>
      </c>
      <c r="C2457" s="134" t="s">
        <v>2759</v>
      </c>
      <c r="D2457" s="136">
        <f t="shared" si="647"/>
        <v>3.9790760414167575E-40</v>
      </c>
      <c r="E2457" s="136">
        <f t="shared" si="646"/>
        <v>3163.6977052552775</v>
      </c>
      <c r="F2457" s="136">
        <v>0</v>
      </c>
      <c r="G2457" s="136">
        <f t="shared" si="648"/>
        <v>3163.6977052552775</v>
      </c>
      <c r="H2457" s="136">
        <f t="shared" ca="1" si="645"/>
        <v>3164</v>
      </c>
      <c r="I2457" s="154">
        <v>0</v>
      </c>
      <c r="J2457" s="347"/>
      <c r="K2457" t="s">
        <v>677</v>
      </c>
      <c r="L2457" t="s">
        <v>4275</v>
      </c>
      <c r="M2457" s="113" t="s">
        <v>4320</v>
      </c>
      <c r="N2457" s="113">
        <v>1300</v>
      </c>
      <c r="O2457" s="113">
        <v>0</v>
      </c>
      <c r="S2457" s="113">
        <v>0</v>
      </c>
      <c r="Y2457" s="120"/>
    </row>
    <row r="2458" spans="1:25" ht="15">
      <c r="A2458" s="134" t="s">
        <v>1347</v>
      </c>
      <c r="B2458" s="134" t="s">
        <v>1373</v>
      </c>
      <c r="C2458" s="134" t="s">
        <v>1426</v>
      </c>
      <c r="D2458" s="136">
        <f t="shared" si="647"/>
        <v>4.1780298434875954E-40</v>
      </c>
      <c r="E2458" s="136">
        <f t="shared" si="646"/>
        <v>4745.5465578829162</v>
      </c>
      <c r="F2458" s="136">
        <v>0</v>
      </c>
      <c r="G2458" s="136">
        <f t="shared" si="648"/>
        <v>4745.5465578829162</v>
      </c>
      <c r="H2458" s="136">
        <f t="shared" ca="1" si="645"/>
        <v>4746</v>
      </c>
      <c r="I2458" s="154">
        <v>0</v>
      </c>
      <c r="J2458" s="347"/>
      <c r="K2458" t="s">
        <v>1308</v>
      </c>
      <c r="L2458" t="s">
        <v>1473</v>
      </c>
      <c r="M2458" s="113" t="s">
        <v>1740</v>
      </c>
      <c r="N2458" s="113">
        <v>121600</v>
      </c>
      <c r="O2458" s="113">
        <v>0</v>
      </c>
      <c r="S2458" s="113">
        <v>0</v>
      </c>
      <c r="Y2458" s="120"/>
    </row>
    <row r="2459" spans="1:25" ht="15">
      <c r="A2459" s="134" t="s">
        <v>482</v>
      </c>
      <c r="B2459" s="134" t="s">
        <v>4434</v>
      </c>
      <c r="C2459" s="134" t="s">
        <v>4484</v>
      </c>
      <c r="D2459" s="136">
        <f t="shared" si="647"/>
        <v>4.3869313356619753E-40</v>
      </c>
      <c r="E2459" s="136">
        <f t="shared" si="646"/>
        <v>7118.3198368243739</v>
      </c>
      <c r="F2459" s="136">
        <v>0</v>
      </c>
      <c r="G2459" s="136">
        <f t="shared" si="648"/>
        <v>7118.3198368243739</v>
      </c>
      <c r="H2459" s="136">
        <f t="shared" ca="1" si="645"/>
        <v>7119</v>
      </c>
      <c r="I2459" s="154">
        <v>0</v>
      </c>
      <c r="J2459" s="347"/>
      <c r="K2459" t="s">
        <v>673</v>
      </c>
      <c r="L2459" t="s">
        <v>260</v>
      </c>
      <c r="M2459" s="113" t="s">
        <v>1146</v>
      </c>
      <c r="N2459" s="113">
        <v>0</v>
      </c>
      <c r="O2459" s="113">
        <v>0</v>
      </c>
      <c r="S2459" s="113">
        <v>0</v>
      </c>
      <c r="Y2459" s="120"/>
    </row>
    <row r="2460" spans="1:25" ht="15">
      <c r="A2460" s="134" t="s">
        <v>586</v>
      </c>
      <c r="B2460" s="134" t="s">
        <v>2434</v>
      </c>
      <c r="C2460" s="134" t="s">
        <v>2620</v>
      </c>
      <c r="D2460" s="136">
        <f t="shared" si="647"/>
        <v>4.6062779024450743E-40</v>
      </c>
      <c r="E2460" s="136">
        <f t="shared" si="646"/>
        <v>10677.47975523656</v>
      </c>
      <c r="F2460" s="136">
        <v>0</v>
      </c>
      <c r="G2460" s="136">
        <f t="shared" si="648"/>
        <v>10677.47975523656</v>
      </c>
      <c r="H2460" s="136">
        <f t="shared" ca="1" si="645"/>
        <v>10678</v>
      </c>
      <c r="I2460" s="154">
        <v>0</v>
      </c>
      <c r="J2460" s="347"/>
      <c r="K2460" t="s">
        <v>734</v>
      </c>
      <c r="L2460" t="s">
        <v>3660</v>
      </c>
      <c r="M2460" s="113" t="s">
        <v>4009</v>
      </c>
      <c r="N2460" s="113">
        <v>0</v>
      </c>
      <c r="O2460" s="113">
        <v>22200</v>
      </c>
      <c r="S2460" s="113">
        <v>0</v>
      </c>
      <c r="Y2460" s="120"/>
    </row>
    <row r="2461" spans="1:25" ht="15">
      <c r="A2461" s="134" t="s">
        <v>635</v>
      </c>
      <c r="B2461" s="134" t="s">
        <v>1473</v>
      </c>
      <c r="C2461" s="134" t="s">
        <v>1741</v>
      </c>
      <c r="D2461" s="136">
        <f>D2460*0.75</f>
        <v>3.454708426833806E-40</v>
      </c>
      <c r="E2461" s="136">
        <f>E2460*0.01</f>
        <v>106.7747975523656</v>
      </c>
      <c r="F2461" s="136">
        <f ca="1">RANDBETWEEN(0,10000)</f>
        <v>4881</v>
      </c>
      <c r="G2461" s="136">
        <f t="shared" ca="1" si="648"/>
        <v>4987.7747975523653</v>
      </c>
      <c r="H2461" s="136">
        <f t="shared" ca="1" si="645"/>
        <v>1839</v>
      </c>
      <c r="I2461" s="154">
        <v>5056.9936430999996</v>
      </c>
      <c r="J2461" s="347"/>
      <c r="K2461" t="s">
        <v>585</v>
      </c>
      <c r="L2461" t="s">
        <v>2076</v>
      </c>
      <c r="M2461" s="113" t="s">
        <v>2342</v>
      </c>
      <c r="N2461" s="113">
        <v>0</v>
      </c>
      <c r="O2461" s="113">
        <v>2300</v>
      </c>
      <c r="S2461" s="113">
        <v>0</v>
      </c>
      <c r="Y2461" s="120"/>
    </row>
    <row r="2462" spans="1:25" ht="15">
      <c r="A2462" s="134" t="s">
        <v>700</v>
      </c>
      <c r="B2462" s="134" t="s">
        <v>1763</v>
      </c>
      <c r="C2462" s="134" t="s">
        <v>1780</v>
      </c>
      <c r="D2462" s="136">
        <f t="shared" si="647"/>
        <v>3.6274438481754965E-40</v>
      </c>
      <c r="E2462" s="136">
        <f t="shared" si="646"/>
        <v>160.16219632854839</v>
      </c>
      <c r="F2462" s="136">
        <v>0</v>
      </c>
      <c r="G2462" s="136">
        <f t="shared" si="648"/>
        <v>160.16219632854839</v>
      </c>
      <c r="H2462" s="136">
        <f t="shared" ca="1" si="645"/>
        <v>161</v>
      </c>
      <c r="I2462" s="154">
        <v>0</v>
      </c>
      <c r="J2462" s="347"/>
      <c r="K2462" t="s">
        <v>691</v>
      </c>
      <c r="L2462" t="s">
        <v>2737</v>
      </c>
      <c r="M2462" s="113" t="s">
        <v>2817</v>
      </c>
      <c r="N2462" s="113">
        <v>0</v>
      </c>
      <c r="O2462" s="113">
        <v>0</v>
      </c>
      <c r="S2462" s="113">
        <v>0</v>
      </c>
      <c r="Y2462" s="120"/>
    </row>
    <row r="2463" spans="1:25" ht="15">
      <c r="A2463" s="134" t="s">
        <v>638</v>
      </c>
      <c r="B2463" s="134" t="s">
        <v>2076</v>
      </c>
      <c r="C2463" s="134" t="s">
        <v>2379</v>
      </c>
      <c r="D2463" s="136">
        <f t="shared" si="647"/>
        <v>3.8088160405842714E-40</v>
      </c>
      <c r="E2463" s="136">
        <f t="shared" si="646"/>
        <v>240.2432944928226</v>
      </c>
      <c r="F2463" s="136">
        <v>0</v>
      </c>
      <c r="G2463" s="136">
        <f t="shared" si="648"/>
        <v>240.2432944928226</v>
      </c>
      <c r="H2463" s="136">
        <f t="shared" ca="1" si="645"/>
        <v>241</v>
      </c>
      <c r="I2463" s="154">
        <v>121.13914161999999</v>
      </c>
      <c r="J2463" s="347"/>
      <c r="K2463" t="s">
        <v>1288</v>
      </c>
      <c r="L2463" t="s">
        <v>1373</v>
      </c>
      <c r="M2463" s="113" t="s">
        <v>1432</v>
      </c>
      <c r="N2463" s="113">
        <v>100</v>
      </c>
      <c r="O2463" s="113">
        <v>0</v>
      </c>
      <c r="S2463" s="113">
        <v>0</v>
      </c>
      <c r="Y2463" s="120"/>
    </row>
    <row r="2464" spans="1:25" ht="15">
      <c r="A2464" s="134" t="s">
        <v>593</v>
      </c>
      <c r="B2464" s="134" t="s">
        <v>4124</v>
      </c>
      <c r="C2464" s="134" t="s">
        <v>4211</v>
      </c>
      <c r="D2464" s="136">
        <f t="shared" si="647"/>
        <v>3.9992568426134852E-40</v>
      </c>
      <c r="E2464" s="136">
        <f t="shared" si="646"/>
        <v>360.36494173923393</v>
      </c>
      <c r="F2464" s="136">
        <v>0</v>
      </c>
      <c r="G2464" s="136">
        <f t="shared" si="648"/>
        <v>360.36494173923393</v>
      </c>
      <c r="H2464" s="136">
        <f t="shared" ca="1" si="645"/>
        <v>361</v>
      </c>
      <c r="I2464" s="154">
        <v>0</v>
      </c>
      <c r="J2464" s="347"/>
      <c r="K2464" t="s">
        <v>1298</v>
      </c>
      <c r="L2464" t="s">
        <v>3002</v>
      </c>
      <c r="M2464" s="113" t="s">
        <v>3284</v>
      </c>
      <c r="N2464" s="113">
        <v>0</v>
      </c>
      <c r="O2464" s="113">
        <v>27700</v>
      </c>
      <c r="S2464" s="113">
        <v>0</v>
      </c>
      <c r="Y2464" s="120"/>
    </row>
    <row r="2465" spans="1:25" ht="15">
      <c r="A2465" s="134" t="s">
        <v>690</v>
      </c>
      <c r="B2465" s="134" t="s">
        <v>4275</v>
      </c>
      <c r="C2465" s="134" t="s">
        <v>4425</v>
      </c>
      <c r="D2465" s="136">
        <f t="shared" si="647"/>
        <v>4.19921968474416E-40</v>
      </c>
      <c r="E2465" s="136">
        <f t="shared" si="646"/>
        <v>540.54741260885089</v>
      </c>
      <c r="F2465" s="136">
        <v>0</v>
      </c>
      <c r="G2465" s="136">
        <f t="shared" si="648"/>
        <v>540.54741260885089</v>
      </c>
      <c r="H2465" s="136">
        <f t="shared" ca="1" si="645"/>
        <v>541</v>
      </c>
      <c r="I2465" s="154">
        <v>0</v>
      </c>
      <c r="J2465" s="347"/>
      <c r="K2465" t="s">
        <v>1296</v>
      </c>
      <c r="L2465" t="s">
        <v>3307</v>
      </c>
      <c r="M2465" s="113" t="s">
        <v>3531</v>
      </c>
      <c r="N2465" s="113">
        <v>56100</v>
      </c>
      <c r="O2465" s="113">
        <v>0</v>
      </c>
      <c r="S2465" s="113">
        <v>0</v>
      </c>
      <c r="Y2465" s="120"/>
    </row>
    <row r="2466" spans="1:25" ht="15">
      <c r="A2466" s="134" t="s">
        <v>653</v>
      </c>
      <c r="B2466" s="134" t="s">
        <v>3002</v>
      </c>
      <c r="C2466" s="134" t="s">
        <v>3214</v>
      </c>
      <c r="D2466" s="136">
        <f t="shared" si="647"/>
        <v>4.4091806689813683E-40</v>
      </c>
      <c r="E2466" s="136">
        <f t="shared" si="646"/>
        <v>810.82111891327634</v>
      </c>
      <c r="F2466" s="136">
        <v>0</v>
      </c>
      <c r="G2466" s="136">
        <f t="shared" si="648"/>
        <v>810.82111891327634</v>
      </c>
      <c r="H2466" s="136">
        <f t="shared" ca="1" si="645"/>
        <v>811</v>
      </c>
      <c r="I2466" s="154">
        <v>0</v>
      </c>
      <c r="J2466" s="347"/>
      <c r="K2466" t="s">
        <v>1296</v>
      </c>
      <c r="L2466" t="s">
        <v>260</v>
      </c>
      <c r="M2466" s="113" t="s">
        <v>1340</v>
      </c>
      <c r="N2466" s="113">
        <v>0</v>
      </c>
      <c r="O2466" s="113">
        <v>0</v>
      </c>
      <c r="S2466" s="113">
        <v>0</v>
      </c>
      <c r="Y2466" s="120"/>
    </row>
    <row r="2467" spans="1:25" ht="15">
      <c r="A2467" s="134" t="s">
        <v>769</v>
      </c>
      <c r="B2467" s="134" t="s">
        <v>2434</v>
      </c>
      <c r="C2467" s="134" t="s">
        <v>2582</v>
      </c>
      <c r="D2467" s="136">
        <f t="shared" si="647"/>
        <v>4.6296397024304368E-40</v>
      </c>
      <c r="E2467" s="136">
        <f t="shared" si="646"/>
        <v>1216.2316783699146</v>
      </c>
      <c r="F2467" s="136">
        <v>0</v>
      </c>
      <c r="G2467" s="136">
        <f t="shared" si="648"/>
        <v>1216.2316783699146</v>
      </c>
      <c r="H2467" s="136">
        <f t="shared" ca="1" si="645"/>
        <v>1217</v>
      </c>
      <c r="I2467" s="154">
        <v>0</v>
      </c>
      <c r="J2467" s="347"/>
      <c r="K2467" t="s">
        <v>459</v>
      </c>
      <c r="L2467" t="s">
        <v>2434</v>
      </c>
      <c r="M2467" s="113" t="s">
        <v>2606</v>
      </c>
      <c r="N2467" s="113">
        <v>0</v>
      </c>
      <c r="O2467" s="113">
        <v>16200</v>
      </c>
      <c r="S2467" s="113">
        <v>0</v>
      </c>
      <c r="Y2467" s="120"/>
    </row>
    <row r="2468" spans="1:25" ht="15">
      <c r="A2468" s="134" t="s">
        <v>1296</v>
      </c>
      <c r="B2468" s="134" t="s">
        <v>3307</v>
      </c>
      <c r="C2468" s="134" t="s">
        <v>3531</v>
      </c>
      <c r="D2468" s="136">
        <f>D2467*0.75</f>
        <v>3.4722297768228276E-40</v>
      </c>
      <c r="E2468" s="136">
        <f>E2467*0.5</f>
        <v>608.11583918495728</v>
      </c>
      <c r="F2468" s="136">
        <f ca="1">RANDBETWEEN(0,10000)</f>
        <v>7359</v>
      </c>
      <c r="G2468" s="136">
        <f t="shared" ca="1" si="648"/>
        <v>7967.1158391849576</v>
      </c>
      <c r="H2468" s="136">
        <f t="shared" ca="1" si="645"/>
        <v>6529</v>
      </c>
      <c r="I2468" s="154">
        <v>46120.969963039999</v>
      </c>
      <c r="J2468" s="347"/>
      <c r="K2468" t="s">
        <v>743</v>
      </c>
      <c r="L2468" t="s">
        <v>3660</v>
      </c>
      <c r="M2468" s="113" t="s">
        <v>4001</v>
      </c>
      <c r="N2468" s="113">
        <v>0</v>
      </c>
      <c r="O2468" s="113">
        <v>34400</v>
      </c>
      <c r="S2468" s="113">
        <v>0</v>
      </c>
      <c r="Y2468" s="120"/>
    </row>
    <row r="2469" spans="1:25" ht="15">
      <c r="A2469" s="134" t="s">
        <v>463</v>
      </c>
      <c r="B2469" s="134" t="s">
        <v>4434</v>
      </c>
      <c r="C2469" s="134" t="s">
        <v>4485</v>
      </c>
      <c r="D2469" s="136">
        <f t="shared" si="647"/>
        <v>3.6458412656639692E-40</v>
      </c>
      <c r="E2469" s="136">
        <f t="shared" si="646"/>
        <v>912.17375877743598</v>
      </c>
      <c r="F2469" s="136">
        <v>0</v>
      </c>
      <c r="G2469" s="136">
        <f t="shared" si="648"/>
        <v>912.17375877743598</v>
      </c>
      <c r="H2469" s="136">
        <f t="shared" ca="1" si="645"/>
        <v>913</v>
      </c>
      <c r="I2469" s="154">
        <v>0</v>
      </c>
      <c r="J2469" s="347"/>
      <c r="K2469" t="s">
        <v>460</v>
      </c>
      <c r="L2469" t="s">
        <v>260</v>
      </c>
      <c r="M2469" s="113" t="s">
        <v>1147</v>
      </c>
      <c r="N2469" s="113">
        <v>0</v>
      </c>
      <c r="O2469" s="113">
        <v>0</v>
      </c>
      <c r="S2469" s="113">
        <v>0</v>
      </c>
      <c r="Y2469" s="120"/>
    </row>
    <row r="2470" spans="1:25" ht="15">
      <c r="A2470" s="134" t="s">
        <v>635</v>
      </c>
      <c r="B2470" s="134" t="s">
        <v>3002</v>
      </c>
      <c r="C2470" s="134" t="s">
        <v>3285</v>
      </c>
      <c r="D2470" s="136">
        <f>D2469*0.75</f>
        <v>2.7343809492479771E-40</v>
      </c>
      <c r="E2470" s="136">
        <f>E2469*0.5</f>
        <v>456.08687938871799</v>
      </c>
      <c r="F2470" s="136">
        <f ca="1">RANDBETWEEN(0,10000)</f>
        <v>3908</v>
      </c>
      <c r="G2470" s="136">
        <f t="shared" ca="1" si="648"/>
        <v>4364.0868793887184</v>
      </c>
      <c r="H2470" s="136">
        <f t="shared" ca="1" si="645"/>
        <v>1307</v>
      </c>
      <c r="I2470" s="154">
        <v>0</v>
      </c>
      <c r="J2470" s="347"/>
      <c r="K2470" t="s">
        <v>439</v>
      </c>
      <c r="L2470" t="s">
        <v>3002</v>
      </c>
      <c r="M2470" s="113" t="s">
        <v>3273</v>
      </c>
      <c r="N2470" s="113">
        <v>0</v>
      </c>
      <c r="O2470" s="113">
        <v>200</v>
      </c>
      <c r="S2470" s="113">
        <v>0</v>
      </c>
      <c r="Y2470" s="120"/>
    </row>
    <row r="2471" spans="1:25" ht="15">
      <c r="A2471" s="134" t="s">
        <v>532</v>
      </c>
      <c r="B2471" s="134" t="s">
        <v>2434</v>
      </c>
      <c r="C2471" s="134" t="s">
        <v>2583</v>
      </c>
      <c r="D2471" s="136">
        <f t="shared" si="647"/>
        <v>2.871099996710376E-40</v>
      </c>
      <c r="E2471" s="136">
        <f t="shared" si="646"/>
        <v>684.13031908307698</v>
      </c>
      <c r="F2471" s="136">
        <v>0</v>
      </c>
      <c r="G2471" s="136">
        <f t="shared" si="648"/>
        <v>684.13031908307698</v>
      </c>
      <c r="H2471" s="136">
        <f t="shared" ca="1" si="645"/>
        <v>685</v>
      </c>
      <c r="I2471" s="154">
        <v>0</v>
      </c>
      <c r="J2471" s="347"/>
      <c r="K2471" t="s">
        <v>661</v>
      </c>
      <c r="L2471" t="s">
        <v>1763</v>
      </c>
      <c r="M2471" s="113" t="s">
        <v>1913</v>
      </c>
      <c r="N2471" s="113">
        <v>0</v>
      </c>
      <c r="O2471" s="113">
        <v>2500</v>
      </c>
      <c r="S2471" s="113">
        <v>0</v>
      </c>
      <c r="Y2471" s="120"/>
    </row>
    <row r="2472" spans="1:25" ht="15">
      <c r="A2472" s="134" t="s">
        <v>644</v>
      </c>
      <c r="B2472" s="134" t="s">
        <v>2737</v>
      </c>
      <c r="C2472" s="134" t="s">
        <v>2986</v>
      </c>
      <c r="D2472" s="136">
        <f t="shared" si="647"/>
        <v>3.014654996545895E-40</v>
      </c>
      <c r="E2472" s="136">
        <f t="shared" si="646"/>
        <v>1026.1954786246156</v>
      </c>
      <c r="F2472" s="136">
        <v>0</v>
      </c>
      <c r="G2472" s="136">
        <f t="shared" si="648"/>
        <v>1026.1954786246156</v>
      </c>
      <c r="H2472" s="136">
        <f t="shared" ca="1" si="645"/>
        <v>1027</v>
      </c>
      <c r="I2472" s="154">
        <v>0</v>
      </c>
      <c r="J2472" s="347"/>
      <c r="K2472" t="s">
        <v>1292</v>
      </c>
      <c r="L2472" t="s">
        <v>1373</v>
      </c>
      <c r="M2472" s="113" t="s">
        <v>1461</v>
      </c>
      <c r="N2472" s="113">
        <v>-300</v>
      </c>
      <c r="O2472" s="113">
        <v>0</v>
      </c>
      <c r="S2472" s="113">
        <v>0</v>
      </c>
      <c r="Y2472" s="120"/>
    </row>
    <row r="2473" spans="1:25" ht="15">
      <c r="A2473" s="134" t="s">
        <v>481</v>
      </c>
      <c r="B2473" s="134" t="s">
        <v>3307</v>
      </c>
      <c r="C2473" s="134" t="s">
        <v>3532</v>
      </c>
      <c r="D2473" s="136">
        <f t="shared" si="647"/>
        <v>3.1653877463731899E-40</v>
      </c>
      <c r="E2473" s="136">
        <f t="shared" si="646"/>
        <v>1539.2932179369234</v>
      </c>
      <c r="F2473" s="136">
        <v>0</v>
      </c>
      <c r="G2473" s="136">
        <f t="shared" si="648"/>
        <v>1539.2932179369234</v>
      </c>
      <c r="H2473" s="136">
        <f t="shared" ca="1" si="645"/>
        <v>1540</v>
      </c>
      <c r="I2473" s="154">
        <v>0</v>
      </c>
      <c r="J2473" s="347"/>
      <c r="K2473" t="s">
        <v>571</v>
      </c>
      <c r="L2473" t="s">
        <v>3660</v>
      </c>
      <c r="M2473" s="113" t="s">
        <v>3980</v>
      </c>
      <c r="N2473" s="113">
        <v>0</v>
      </c>
      <c r="O2473" s="113">
        <v>122400</v>
      </c>
      <c r="S2473" s="113">
        <v>0</v>
      </c>
      <c r="Y2473" s="120"/>
    </row>
    <row r="2474" spans="1:25" ht="15">
      <c r="A2474" s="134" t="s">
        <v>790</v>
      </c>
      <c r="B2474" s="134" t="s">
        <v>3660</v>
      </c>
      <c r="C2474" s="134" t="s">
        <v>3966</v>
      </c>
      <c r="D2474" s="136">
        <f t="shared" si="647"/>
        <v>3.3236571336918494E-40</v>
      </c>
      <c r="E2474" s="136">
        <f t="shared" si="646"/>
        <v>2308.939826905385</v>
      </c>
      <c r="F2474" s="136">
        <v>0</v>
      </c>
      <c r="G2474" s="136">
        <f t="shared" si="648"/>
        <v>2308.939826905385</v>
      </c>
      <c r="H2474" s="136">
        <f t="shared" ca="1" si="645"/>
        <v>2309</v>
      </c>
      <c r="I2474" s="154">
        <v>0</v>
      </c>
      <c r="J2474" s="347"/>
      <c r="K2474" t="s">
        <v>629</v>
      </c>
      <c r="L2474" t="s">
        <v>2434</v>
      </c>
      <c r="M2474" s="113" t="s">
        <v>2500</v>
      </c>
      <c r="N2474" s="113">
        <v>0</v>
      </c>
      <c r="O2474" s="113">
        <v>800</v>
      </c>
      <c r="S2474" s="113">
        <v>0</v>
      </c>
      <c r="Y2474" s="120"/>
    </row>
    <row r="2475" spans="1:25" ht="15">
      <c r="A2475" s="134" t="s">
        <v>566</v>
      </c>
      <c r="B2475" s="134" t="s">
        <v>1763</v>
      </c>
      <c r="C2475" s="134" t="s">
        <v>2057</v>
      </c>
      <c r="D2475" s="136">
        <f>D2474*0.75</f>
        <v>2.4927428502688872E-40</v>
      </c>
      <c r="E2475" s="136">
        <f>E2474*0.5</f>
        <v>1154.4699134526925</v>
      </c>
      <c r="F2475" s="136">
        <f ca="1">RANDBETWEEN(0,10000)</f>
        <v>5775</v>
      </c>
      <c r="G2475" s="136">
        <f t="shared" ca="1" si="648"/>
        <v>6929.4699134526927</v>
      </c>
      <c r="H2475" s="136">
        <f t="shared" ca="1" si="645"/>
        <v>1764</v>
      </c>
      <c r="I2475" s="154">
        <v>0</v>
      </c>
      <c r="J2475" s="347"/>
      <c r="K2475" t="s">
        <v>568</v>
      </c>
      <c r="L2475" t="s">
        <v>1473</v>
      </c>
      <c r="M2475" s="113" t="s">
        <v>1742</v>
      </c>
      <c r="N2475" s="113">
        <v>144500</v>
      </c>
      <c r="O2475" s="113">
        <v>0</v>
      </c>
      <c r="S2475" s="113">
        <v>0</v>
      </c>
      <c r="Y2475" s="120"/>
    </row>
    <row r="2476" spans="1:25" ht="15">
      <c r="A2476" s="134" t="s">
        <v>572</v>
      </c>
      <c r="B2476" s="134" t="s">
        <v>3002</v>
      </c>
      <c r="C2476" s="134" t="s">
        <v>3073</v>
      </c>
      <c r="D2476" s="136">
        <f t="shared" si="647"/>
        <v>2.6173799927823317E-40</v>
      </c>
      <c r="E2476" s="136">
        <f t="shared" si="646"/>
        <v>1731.7048701790386</v>
      </c>
      <c r="F2476" s="136">
        <v>0</v>
      </c>
      <c r="G2476" s="136">
        <f t="shared" si="648"/>
        <v>1731.7048701790386</v>
      </c>
      <c r="H2476" s="136">
        <f t="shared" ca="1" si="645"/>
        <v>1732</v>
      </c>
      <c r="I2476" s="154">
        <v>0</v>
      </c>
      <c r="J2476" s="347"/>
      <c r="K2476" t="s">
        <v>533</v>
      </c>
      <c r="L2476" t="s">
        <v>4275</v>
      </c>
      <c r="M2476" s="113" t="s">
        <v>4366</v>
      </c>
      <c r="N2476" s="113">
        <v>900</v>
      </c>
      <c r="O2476" s="113">
        <v>0</v>
      </c>
      <c r="S2476" s="113">
        <v>0</v>
      </c>
      <c r="Y2476" s="120"/>
    </row>
    <row r="2477" spans="1:25" ht="15">
      <c r="A2477" s="134" t="s">
        <v>582</v>
      </c>
      <c r="B2477" s="134" t="s">
        <v>2434</v>
      </c>
      <c r="C2477" s="134" t="s">
        <v>2716</v>
      </c>
      <c r="D2477" s="136">
        <f>D2476*0.75</f>
        <v>1.9630349945867488E-40</v>
      </c>
      <c r="E2477" s="136">
        <f>E2476*0.5</f>
        <v>865.8524350895193</v>
      </c>
      <c r="F2477" s="136">
        <f ca="1">RANDBETWEEN(0,10000)</f>
        <v>7913</v>
      </c>
      <c r="G2477" s="136">
        <f t="shared" ca="1" si="648"/>
        <v>8778.8524350895186</v>
      </c>
      <c r="H2477" s="136">
        <f t="shared" ca="1" si="645"/>
        <v>6767</v>
      </c>
      <c r="I2477" s="154">
        <v>0</v>
      </c>
      <c r="J2477" s="347"/>
      <c r="K2477" t="s">
        <v>518</v>
      </c>
      <c r="L2477" t="s">
        <v>2076</v>
      </c>
      <c r="M2477" s="113" t="s">
        <v>2106</v>
      </c>
      <c r="N2477" s="113">
        <v>0</v>
      </c>
      <c r="O2477" s="113">
        <v>1700</v>
      </c>
      <c r="S2477" s="113">
        <v>0</v>
      </c>
      <c r="Y2477" s="120"/>
    </row>
    <row r="2478" spans="1:25" ht="15">
      <c r="A2478" s="134" t="s">
        <v>636</v>
      </c>
      <c r="B2478" s="134" t="s">
        <v>2737</v>
      </c>
      <c r="C2478" s="134" t="s">
        <v>2888</v>
      </c>
      <c r="D2478" s="136">
        <f t="shared" si="647"/>
        <v>2.0611867443160863E-40</v>
      </c>
      <c r="E2478" s="136">
        <f t="shared" si="646"/>
        <v>1298.7786526342788</v>
      </c>
      <c r="F2478" s="136">
        <v>0</v>
      </c>
      <c r="G2478" s="136">
        <f t="shared" si="648"/>
        <v>1298.7786526342788</v>
      </c>
      <c r="H2478" s="136">
        <f t="shared" ca="1" si="645"/>
        <v>1299</v>
      </c>
      <c r="I2478" s="154">
        <v>0</v>
      </c>
      <c r="J2478" s="347"/>
      <c r="K2478" t="s">
        <v>510</v>
      </c>
      <c r="L2478" t="s">
        <v>3002</v>
      </c>
      <c r="M2478" s="113" t="s">
        <v>3286</v>
      </c>
      <c r="N2478" s="113">
        <v>0</v>
      </c>
      <c r="O2478" s="113">
        <v>49400</v>
      </c>
      <c r="S2478" s="113">
        <v>0</v>
      </c>
      <c r="Y2478" s="120"/>
    </row>
    <row r="2479" spans="1:25" ht="15">
      <c r="A2479" s="134" t="s">
        <v>641</v>
      </c>
      <c r="B2479" s="134" t="s">
        <v>2076</v>
      </c>
      <c r="C2479" s="134" t="s">
        <v>2322</v>
      </c>
      <c r="D2479" s="136">
        <f>D2478*0.75</f>
        <v>1.5458900582370647E-40</v>
      </c>
      <c r="E2479" s="136">
        <f>E2478*0.5</f>
        <v>649.38932631713942</v>
      </c>
      <c r="F2479" s="136">
        <f ca="1">RANDBETWEEN(0,10000)</f>
        <v>5537</v>
      </c>
      <c r="G2479" s="136">
        <f t="shared" ca="1" si="648"/>
        <v>6186.3893263171394</v>
      </c>
      <c r="H2479" s="136">
        <f t="shared" ca="1" si="645"/>
        <v>4329</v>
      </c>
      <c r="I2479" s="154">
        <v>0</v>
      </c>
      <c r="J2479" s="347"/>
      <c r="K2479" t="s">
        <v>627</v>
      </c>
      <c r="L2479" t="s">
        <v>3660</v>
      </c>
      <c r="M2479" s="113" t="s">
        <v>3747</v>
      </c>
      <c r="N2479" s="113">
        <v>0</v>
      </c>
      <c r="O2479" s="113">
        <v>3200</v>
      </c>
      <c r="S2479" s="113">
        <v>0</v>
      </c>
      <c r="Y2479" s="120"/>
    </row>
    <row r="2480" spans="1:25" ht="15">
      <c r="A2480" s="134" t="s">
        <v>495</v>
      </c>
      <c r="B2480" s="134" t="s">
        <v>3307</v>
      </c>
      <c r="C2480" s="134" t="s">
        <v>3510</v>
      </c>
      <c r="D2480" s="136">
        <f t="shared" si="647"/>
        <v>1.623184561148918E-40</v>
      </c>
      <c r="E2480" s="136">
        <f t="shared" si="646"/>
        <v>974.08398947570913</v>
      </c>
      <c r="F2480" s="136">
        <v>0</v>
      </c>
      <c r="G2480" s="136">
        <f t="shared" si="648"/>
        <v>974.08398947570913</v>
      </c>
      <c r="H2480" s="136">
        <f t="shared" ca="1" si="645"/>
        <v>975</v>
      </c>
      <c r="I2480" s="154">
        <v>0</v>
      </c>
      <c r="J2480" s="347"/>
      <c r="K2480" t="s">
        <v>767</v>
      </c>
      <c r="L2480" t="s">
        <v>3660</v>
      </c>
      <c r="M2480" s="113" t="s">
        <v>3979</v>
      </c>
      <c r="N2480" s="113">
        <v>0</v>
      </c>
      <c r="O2480" s="113">
        <v>300</v>
      </c>
      <c r="S2480" s="113">
        <v>0</v>
      </c>
      <c r="Y2480" s="120"/>
    </row>
    <row r="2481" spans="1:25" ht="15">
      <c r="A2481" s="134" t="s">
        <v>698</v>
      </c>
      <c r="B2481" s="134" t="s">
        <v>3660</v>
      </c>
      <c r="C2481" s="134" t="s">
        <v>4022</v>
      </c>
      <c r="D2481" s="136">
        <f>D2480*0.75</f>
        <v>1.2173884208616886E-40</v>
      </c>
      <c r="E2481" s="136">
        <f>E2480*0.5</f>
        <v>487.04199473785457</v>
      </c>
      <c r="F2481" s="136">
        <f ca="1">RANDBETWEEN(0,10000)</f>
        <v>972</v>
      </c>
      <c r="G2481" s="136">
        <f t="shared" ca="1" si="648"/>
        <v>1459.0419947378546</v>
      </c>
      <c r="H2481" s="136">
        <f t="shared" ca="1" si="645"/>
        <v>1150</v>
      </c>
      <c r="I2481" s="154">
        <v>0</v>
      </c>
      <c r="J2481" s="347"/>
      <c r="K2481" t="s">
        <v>436</v>
      </c>
      <c r="L2481" t="s">
        <v>3002</v>
      </c>
      <c r="M2481" s="113" t="s">
        <v>3269</v>
      </c>
      <c r="N2481" s="113">
        <v>0</v>
      </c>
      <c r="O2481" s="113">
        <v>600</v>
      </c>
      <c r="S2481" s="113">
        <v>0</v>
      </c>
      <c r="Y2481" s="120"/>
    </row>
    <row r="2482" spans="1:25" ht="15">
      <c r="A2482" s="134" t="s">
        <v>694</v>
      </c>
      <c r="B2482" s="134" t="s">
        <v>4275</v>
      </c>
      <c r="C2482" s="134" t="s">
        <v>4384</v>
      </c>
      <c r="D2482" s="136">
        <f t="shared" si="647"/>
        <v>1.2782578419047731E-40</v>
      </c>
      <c r="E2482" s="136">
        <f t="shared" si="646"/>
        <v>730.56299210678185</v>
      </c>
      <c r="F2482" s="136">
        <v>0</v>
      </c>
      <c r="G2482" s="136">
        <f t="shared" si="648"/>
        <v>730.56299210678185</v>
      </c>
      <c r="H2482" s="136">
        <f t="shared" ca="1" si="645"/>
        <v>731</v>
      </c>
      <c r="I2482" s="154">
        <v>0</v>
      </c>
      <c r="J2482" s="347"/>
      <c r="K2482" t="s">
        <v>504</v>
      </c>
      <c r="L2482" t="s">
        <v>3002</v>
      </c>
      <c r="M2482" s="113" t="s">
        <v>3287</v>
      </c>
      <c r="N2482" s="113">
        <v>0</v>
      </c>
      <c r="O2482" s="113">
        <v>3600</v>
      </c>
      <c r="S2482" s="113">
        <v>0</v>
      </c>
      <c r="Y2482" s="120"/>
    </row>
    <row r="2483" spans="1:25" ht="15">
      <c r="A2483" s="134" t="s">
        <v>697</v>
      </c>
      <c r="B2483" s="134" t="s">
        <v>1763</v>
      </c>
      <c r="C2483" s="134" t="s">
        <v>2023</v>
      </c>
      <c r="D2483" s="136">
        <f t="shared" si="647"/>
        <v>1.3421707340000117E-40</v>
      </c>
      <c r="E2483" s="136">
        <f t="shared" si="646"/>
        <v>1095.8444881601727</v>
      </c>
      <c r="F2483" s="136">
        <v>0</v>
      </c>
      <c r="G2483" s="136">
        <f t="shared" si="648"/>
        <v>1095.8444881601727</v>
      </c>
      <c r="H2483" s="136">
        <f t="shared" ca="1" si="645"/>
        <v>1096</v>
      </c>
      <c r="I2483" s="154">
        <v>0</v>
      </c>
      <c r="J2483" s="347"/>
      <c r="K2483" t="s">
        <v>1345</v>
      </c>
      <c r="L2483" t="s">
        <v>4275</v>
      </c>
      <c r="M2483" s="113" t="s">
        <v>4426</v>
      </c>
      <c r="N2483" s="113">
        <v>200</v>
      </c>
      <c r="O2483" s="113">
        <v>0</v>
      </c>
      <c r="S2483" s="113">
        <v>0</v>
      </c>
      <c r="Y2483" s="120"/>
    </row>
    <row r="2484" spans="1:25" ht="15">
      <c r="A2484" s="134" t="s">
        <v>613</v>
      </c>
      <c r="B2484" s="134" t="s">
        <v>2434</v>
      </c>
      <c r="C2484" s="134" t="s">
        <v>2673</v>
      </c>
      <c r="D2484" s="136">
        <f t="shared" si="647"/>
        <v>1.4092792707000124E-40</v>
      </c>
      <c r="E2484" s="136">
        <f t="shared" si="646"/>
        <v>1643.766732240259</v>
      </c>
      <c r="F2484" s="136">
        <v>0</v>
      </c>
      <c r="G2484" s="136">
        <f t="shared" si="648"/>
        <v>1643.766732240259</v>
      </c>
      <c r="H2484" s="136">
        <f t="shared" ca="1" si="645"/>
        <v>1644</v>
      </c>
      <c r="I2484" s="154">
        <v>0</v>
      </c>
      <c r="J2484" s="347"/>
      <c r="K2484" t="s">
        <v>601</v>
      </c>
      <c r="L2484" t="s">
        <v>4275</v>
      </c>
      <c r="M2484" s="113" t="s">
        <v>4300</v>
      </c>
      <c r="N2484" s="113">
        <v>24800</v>
      </c>
      <c r="O2484" s="113">
        <v>0</v>
      </c>
      <c r="S2484" s="113">
        <v>0</v>
      </c>
      <c r="Y2484" s="120"/>
    </row>
    <row r="2485" spans="1:25" ht="15">
      <c r="A2485" s="134" t="s">
        <v>571</v>
      </c>
      <c r="B2485" s="134" t="s">
        <v>2434</v>
      </c>
      <c r="C2485" s="134" t="s">
        <v>2705</v>
      </c>
      <c r="D2485" s="136">
        <f t="shared" si="647"/>
        <v>1.479743234235013E-40</v>
      </c>
      <c r="E2485" s="136">
        <f t="shared" si="646"/>
        <v>2465.6500983603883</v>
      </c>
      <c r="F2485" s="136">
        <v>0</v>
      </c>
      <c r="G2485" s="136">
        <f t="shared" si="648"/>
        <v>2465.6500983603883</v>
      </c>
      <c r="H2485" s="136">
        <f t="shared" ca="1" si="645"/>
        <v>2466</v>
      </c>
      <c r="I2485" s="154">
        <v>0</v>
      </c>
      <c r="J2485" s="347"/>
      <c r="K2485" t="s">
        <v>660</v>
      </c>
      <c r="L2485" t="s">
        <v>3002</v>
      </c>
      <c r="M2485" s="113" t="s">
        <v>3173</v>
      </c>
      <c r="N2485" s="113">
        <v>0</v>
      </c>
      <c r="O2485" s="113">
        <v>100</v>
      </c>
      <c r="S2485" s="113">
        <v>0</v>
      </c>
      <c r="Y2485" s="120"/>
    </row>
    <row r="2486" spans="1:25" ht="15">
      <c r="A2486" s="134" t="s">
        <v>651</v>
      </c>
      <c r="B2486" s="134" t="s">
        <v>2737</v>
      </c>
      <c r="C2486" s="134" t="s">
        <v>2987</v>
      </c>
      <c r="D2486" s="136">
        <f t="shared" si="647"/>
        <v>1.5537303959467636E-40</v>
      </c>
      <c r="E2486" s="136">
        <f t="shared" si="646"/>
        <v>3698.4751475405824</v>
      </c>
      <c r="F2486" s="136">
        <v>0</v>
      </c>
      <c r="G2486" s="136">
        <f t="shared" si="648"/>
        <v>3698.4751475405824</v>
      </c>
      <c r="H2486" s="136">
        <f t="shared" ca="1" si="645"/>
        <v>3699</v>
      </c>
      <c r="I2486" s="154">
        <v>0</v>
      </c>
      <c r="J2486" s="347"/>
      <c r="K2486" t="s">
        <v>1344</v>
      </c>
      <c r="L2486" t="s">
        <v>2737</v>
      </c>
      <c r="M2486" s="113" t="s">
        <v>2815</v>
      </c>
      <c r="N2486" s="113">
        <v>0</v>
      </c>
      <c r="O2486" s="113">
        <v>9900</v>
      </c>
      <c r="S2486" s="113">
        <v>0</v>
      </c>
      <c r="Y2486" s="120"/>
    </row>
    <row r="2487" spans="1:25" ht="15">
      <c r="A2487" s="134" t="s">
        <v>587</v>
      </c>
      <c r="B2487" s="134" t="s">
        <v>1763</v>
      </c>
      <c r="C2487" s="134" t="s">
        <v>1897</v>
      </c>
      <c r="D2487" s="136">
        <f t="shared" ref="D2487:D2488" si="649">D2486*0.75</f>
        <v>1.1652977969600727E-40</v>
      </c>
      <c r="E2487" s="136">
        <f t="shared" ref="E2487:E2488" si="650">E2486*0.5</f>
        <v>1849.2375737702912</v>
      </c>
      <c r="F2487" s="136">
        <f t="shared" ref="F2487:F2488" ca="1" si="651">RANDBETWEEN(0,10000)</f>
        <v>532</v>
      </c>
      <c r="G2487" s="136">
        <f t="shared" ca="1" si="648"/>
        <v>2381.2375737702914</v>
      </c>
      <c r="H2487" s="136">
        <f t="shared" ca="1" si="645"/>
        <v>2013</v>
      </c>
      <c r="I2487" s="154">
        <v>0</v>
      </c>
      <c r="J2487" s="347"/>
      <c r="K2487" t="s">
        <v>552</v>
      </c>
      <c r="L2487" t="s">
        <v>3307</v>
      </c>
      <c r="M2487" s="113" t="s">
        <v>3518</v>
      </c>
      <c r="N2487" s="113">
        <v>2300</v>
      </c>
      <c r="O2487" s="113">
        <v>0</v>
      </c>
      <c r="S2487" s="113">
        <v>0</v>
      </c>
      <c r="Y2487" s="120"/>
    </row>
    <row r="2488" spans="1:25" ht="15">
      <c r="A2488" s="134" t="s">
        <v>681</v>
      </c>
      <c r="B2488" s="134" t="s">
        <v>2076</v>
      </c>
      <c r="C2488" s="134" t="s">
        <v>2371</v>
      </c>
      <c r="D2488" s="136">
        <f t="shared" si="649"/>
        <v>8.7397334772005456E-41</v>
      </c>
      <c r="E2488" s="136">
        <f t="shared" si="650"/>
        <v>924.6187868851456</v>
      </c>
      <c r="F2488" s="136">
        <f t="shared" ca="1" si="651"/>
        <v>700</v>
      </c>
      <c r="G2488" s="136">
        <f t="shared" ca="1" si="648"/>
        <v>1624.6187868851457</v>
      </c>
      <c r="H2488" s="136">
        <f t="shared" ca="1" si="645"/>
        <v>1554</v>
      </c>
      <c r="I2488" s="154">
        <v>0</v>
      </c>
      <c r="J2488" s="347"/>
      <c r="K2488" t="s">
        <v>682</v>
      </c>
      <c r="L2488" t="s">
        <v>1473</v>
      </c>
      <c r="M2488" s="113" t="s">
        <v>1668</v>
      </c>
      <c r="N2488" s="113">
        <v>5700</v>
      </c>
      <c r="O2488" s="113">
        <v>0</v>
      </c>
      <c r="S2488" s="113">
        <v>0</v>
      </c>
      <c r="Y2488" s="120"/>
    </row>
    <row r="2489" spans="1:25" ht="15">
      <c r="A2489" s="134" t="s">
        <v>584</v>
      </c>
      <c r="B2489" s="134" t="s">
        <v>3002</v>
      </c>
      <c r="C2489" s="134" t="s">
        <v>3272</v>
      </c>
      <c r="D2489" s="136">
        <f t="shared" si="647"/>
        <v>9.1767201510605736E-41</v>
      </c>
      <c r="E2489" s="136">
        <f t="shared" si="646"/>
        <v>1386.9281803277183</v>
      </c>
      <c r="F2489" s="136">
        <v>0</v>
      </c>
      <c r="G2489" s="136">
        <f t="shared" si="648"/>
        <v>1386.9281803277183</v>
      </c>
      <c r="H2489" s="136">
        <f t="shared" ca="1" si="645"/>
        <v>1387</v>
      </c>
      <c r="I2489" s="154">
        <v>0</v>
      </c>
      <c r="J2489" s="347"/>
      <c r="K2489" t="s">
        <v>719</v>
      </c>
      <c r="L2489" t="s">
        <v>2737</v>
      </c>
      <c r="M2489" s="113" t="s">
        <v>2843</v>
      </c>
      <c r="N2489" s="113">
        <v>0</v>
      </c>
      <c r="O2489" s="113">
        <v>14600</v>
      </c>
      <c r="S2489" s="113">
        <v>0</v>
      </c>
      <c r="Y2489" s="120"/>
    </row>
    <row r="2490" spans="1:25" ht="15">
      <c r="A2490" s="134" t="s">
        <v>649</v>
      </c>
      <c r="B2490" s="134" t="s">
        <v>2076</v>
      </c>
      <c r="C2490" s="134" t="s">
        <v>2378</v>
      </c>
      <c r="D2490" s="136">
        <f>D2489*0.75</f>
        <v>6.8825401132954302E-41</v>
      </c>
      <c r="E2490" s="136">
        <f>E2489*0.5</f>
        <v>693.46409016385917</v>
      </c>
      <c r="F2490" s="136">
        <f ca="1">RANDBETWEEN(0,10000)</f>
        <v>8784</v>
      </c>
      <c r="G2490" s="136">
        <f t="shared" ca="1" si="648"/>
        <v>9477.4640901638595</v>
      </c>
      <c r="H2490" s="136">
        <f t="shared" ca="1" si="645"/>
        <v>5227</v>
      </c>
      <c r="I2490" s="154">
        <v>-597.09148449999986</v>
      </c>
      <c r="J2490" s="347"/>
      <c r="K2490" t="s">
        <v>503</v>
      </c>
      <c r="L2490" t="s">
        <v>3307</v>
      </c>
      <c r="M2490" s="113" t="s">
        <v>3325</v>
      </c>
      <c r="N2490" s="113">
        <v>17600</v>
      </c>
      <c r="O2490" s="113">
        <v>0</v>
      </c>
      <c r="S2490" s="113">
        <v>0</v>
      </c>
      <c r="Y2490" s="120"/>
    </row>
    <row r="2491" spans="1:25" ht="15">
      <c r="A2491" s="134" t="s">
        <v>579</v>
      </c>
      <c r="B2491" s="134" t="s">
        <v>3002</v>
      </c>
      <c r="C2491" s="134" t="s">
        <v>3288</v>
      </c>
      <c r="D2491" s="136">
        <f t="shared" si="647"/>
        <v>7.2266671189602023E-41</v>
      </c>
      <c r="E2491" s="136">
        <f t="shared" si="646"/>
        <v>1040.1961352457888</v>
      </c>
      <c r="F2491" s="136">
        <v>0</v>
      </c>
      <c r="G2491" s="136">
        <f t="shared" si="648"/>
        <v>1040.1961352457888</v>
      </c>
      <c r="H2491" s="136">
        <f t="shared" ca="1" si="645"/>
        <v>1041</v>
      </c>
      <c r="I2491" s="154">
        <v>0</v>
      </c>
      <c r="J2491" s="347"/>
      <c r="K2491" t="s">
        <v>1323</v>
      </c>
      <c r="L2491" t="s">
        <v>1473</v>
      </c>
      <c r="M2491" s="113" t="s">
        <v>1724</v>
      </c>
      <c r="N2491" s="113">
        <v>579900</v>
      </c>
      <c r="O2491" s="113">
        <v>0</v>
      </c>
      <c r="S2491" s="113">
        <v>0</v>
      </c>
      <c r="Y2491" s="120"/>
    </row>
    <row r="2492" spans="1:25" ht="15">
      <c r="A2492" s="134" t="s">
        <v>650</v>
      </c>
      <c r="B2492" s="134" t="s">
        <v>3660</v>
      </c>
      <c r="C2492" s="134" t="s">
        <v>4023</v>
      </c>
      <c r="D2492" s="136">
        <f t="shared" si="647"/>
        <v>7.5880004749082126E-41</v>
      </c>
      <c r="E2492" s="136">
        <f t="shared" si="646"/>
        <v>1560.2942028686832</v>
      </c>
      <c r="F2492" s="136">
        <v>0</v>
      </c>
      <c r="G2492" s="136">
        <f t="shared" si="648"/>
        <v>1560.2942028686832</v>
      </c>
      <c r="H2492" s="136">
        <f t="shared" ca="1" si="645"/>
        <v>1561</v>
      </c>
      <c r="I2492" s="154">
        <v>0</v>
      </c>
      <c r="J2492" s="347"/>
      <c r="K2492" t="s">
        <v>1302</v>
      </c>
      <c r="L2492" t="s">
        <v>2076</v>
      </c>
      <c r="M2492" s="113" t="s">
        <v>2192</v>
      </c>
      <c r="N2492" s="113">
        <v>0</v>
      </c>
      <c r="O2492" s="113">
        <v>528900</v>
      </c>
      <c r="S2492" s="113">
        <v>0</v>
      </c>
      <c r="Y2492" s="120"/>
    </row>
    <row r="2493" spans="1:25" ht="15">
      <c r="A2493" s="134" t="s">
        <v>588</v>
      </c>
      <c r="B2493" s="134" t="s">
        <v>1473</v>
      </c>
      <c r="C2493" s="134" t="s">
        <v>1711</v>
      </c>
      <c r="D2493" s="136">
        <f t="shared" si="647"/>
        <v>7.9674004986536236E-41</v>
      </c>
      <c r="E2493" s="136">
        <f t="shared" si="646"/>
        <v>2340.4413043030249</v>
      </c>
      <c r="F2493" s="136">
        <v>0</v>
      </c>
      <c r="G2493" s="136">
        <f t="shared" si="648"/>
        <v>2340.4413043030249</v>
      </c>
      <c r="H2493" s="136">
        <f t="shared" ca="1" si="645"/>
        <v>2341</v>
      </c>
      <c r="I2493" s="154">
        <v>135.87040508999999</v>
      </c>
      <c r="J2493" s="347"/>
      <c r="K2493" t="s">
        <v>498</v>
      </c>
      <c r="L2493" t="s">
        <v>3002</v>
      </c>
      <c r="M2493" s="113" t="s">
        <v>3156</v>
      </c>
      <c r="N2493" s="113">
        <v>0</v>
      </c>
      <c r="O2493" s="113">
        <v>400</v>
      </c>
      <c r="S2493" s="113">
        <v>0</v>
      </c>
      <c r="Y2493" s="120"/>
    </row>
    <row r="2494" spans="1:25" ht="15">
      <c r="A2494" s="134" t="s">
        <v>707</v>
      </c>
      <c r="B2494" s="134" t="s">
        <v>4275</v>
      </c>
      <c r="C2494" s="134" t="s">
        <v>4427</v>
      </c>
      <c r="D2494" s="136">
        <f t="shared" si="647"/>
        <v>8.365770523586305E-41</v>
      </c>
      <c r="E2494" s="136">
        <f t="shared" si="646"/>
        <v>3510.6619564545372</v>
      </c>
      <c r="F2494" s="136">
        <v>0</v>
      </c>
      <c r="G2494" s="136">
        <f t="shared" si="648"/>
        <v>3510.6619564545372</v>
      </c>
      <c r="H2494" s="136">
        <f t="shared" ca="1" si="645"/>
        <v>3511</v>
      </c>
      <c r="I2494" s="154">
        <v>53.186591849999999</v>
      </c>
      <c r="J2494" s="347"/>
      <c r="K2494" t="s">
        <v>544</v>
      </c>
      <c r="L2494" t="s">
        <v>4124</v>
      </c>
      <c r="M2494" s="113" t="s">
        <v>4184</v>
      </c>
      <c r="N2494" s="113">
        <v>500</v>
      </c>
      <c r="O2494" s="113">
        <v>0</v>
      </c>
      <c r="S2494" s="113">
        <v>0</v>
      </c>
      <c r="Y2494" s="120"/>
    </row>
    <row r="2495" spans="1:25" ht="15">
      <c r="A2495" s="134" t="s">
        <v>659</v>
      </c>
      <c r="B2495" s="134" t="s">
        <v>2737</v>
      </c>
      <c r="C2495" s="134" t="s">
        <v>2861</v>
      </c>
      <c r="D2495" s="136">
        <f t="shared" si="647"/>
        <v>8.7840590497656205E-41</v>
      </c>
      <c r="E2495" s="136">
        <f t="shared" si="646"/>
        <v>5265.9929346818062</v>
      </c>
      <c r="F2495" s="136">
        <v>0</v>
      </c>
      <c r="G2495" s="136">
        <f t="shared" si="648"/>
        <v>5265.9929346818062</v>
      </c>
      <c r="H2495" s="136">
        <f t="shared" ca="1" si="645"/>
        <v>5266</v>
      </c>
      <c r="I2495" s="154">
        <v>0</v>
      </c>
      <c r="J2495" s="347"/>
      <c r="K2495" t="s">
        <v>682</v>
      </c>
      <c r="L2495" t="s">
        <v>3002</v>
      </c>
      <c r="M2495" s="113" t="s">
        <v>3230</v>
      </c>
      <c r="N2495" s="113">
        <v>0</v>
      </c>
      <c r="O2495" s="113">
        <v>9200</v>
      </c>
      <c r="S2495" s="113">
        <v>0</v>
      </c>
      <c r="Y2495" s="120"/>
    </row>
    <row r="2496" spans="1:25" ht="15">
      <c r="A2496" s="134" t="s">
        <v>706</v>
      </c>
      <c r="B2496" s="134" t="s">
        <v>1763</v>
      </c>
      <c r="C2496" s="134" t="s">
        <v>2058</v>
      </c>
      <c r="D2496" s="136">
        <f t="shared" si="647"/>
        <v>9.2232620022539015E-41</v>
      </c>
      <c r="E2496" s="136">
        <f t="shared" si="646"/>
        <v>7898.9894020227093</v>
      </c>
      <c r="F2496" s="136">
        <v>0</v>
      </c>
      <c r="G2496" s="136">
        <f t="shared" si="648"/>
        <v>7898.9894020227093</v>
      </c>
      <c r="H2496" s="136">
        <f t="shared" ca="1" si="645"/>
        <v>7899</v>
      </c>
      <c r="I2496" s="154">
        <v>0</v>
      </c>
      <c r="J2496" s="347"/>
      <c r="K2496" t="s">
        <v>604</v>
      </c>
      <c r="L2496" t="s">
        <v>4048</v>
      </c>
      <c r="M2496" s="113" t="s">
        <v>4118</v>
      </c>
      <c r="N2496" s="113">
        <v>200</v>
      </c>
      <c r="O2496" s="113">
        <v>0</v>
      </c>
      <c r="S2496" s="113">
        <v>0</v>
      </c>
      <c r="Y2496" s="120"/>
    </row>
    <row r="2497" spans="1:25" ht="15">
      <c r="A2497" s="134" t="s">
        <v>778</v>
      </c>
      <c r="B2497" s="134" t="s">
        <v>2076</v>
      </c>
      <c r="C2497" s="134" t="s">
        <v>2363</v>
      </c>
      <c r="D2497" s="136">
        <f t="shared" si="647"/>
        <v>9.684425102366598E-41</v>
      </c>
      <c r="E2497" s="136">
        <f t="shared" si="646"/>
        <v>11848.484103034065</v>
      </c>
      <c r="F2497" s="136">
        <v>0</v>
      </c>
      <c r="G2497" s="136">
        <f t="shared" si="648"/>
        <v>11848.484103034065</v>
      </c>
      <c r="H2497" s="136">
        <f t="shared" ca="1" si="645"/>
        <v>11849</v>
      </c>
      <c r="I2497" s="154">
        <v>0</v>
      </c>
      <c r="J2497" s="347"/>
      <c r="K2497" t="s">
        <v>722</v>
      </c>
      <c r="L2497" t="s">
        <v>1473</v>
      </c>
      <c r="M2497" s="113" t="s">
        <v>1743</v>
      </c>
      <c r="N2497" s="113">
        <v>5500</v>
      </c>
      <c r="O2497" s="113">
        <v>0</v>
      </c>
      <c r="S2497" s="113">
        <v>0</v>
      </c>
      <c r="Y2497" s="120"/>
    </row>
    <row r="2498" spans="1:25" ht="15">
      <c r="A2498" s="134" t="s">
        <v>579</v>
      </c>
      <c r="B2498" s="134" t="s">
        <v>1473</v>
      </c>
      <c r="C2498" s="134" t="s">
        <v>1744</v>
      </c>
      <c r="D2498" s="136">
        <f t="shared" si="647"/>
        <v>1.0168646357484928E-40</v>
      </c>
      <c r="E2498" s="136">
        <f t="shared" si="646"/>
        <v>17772.726154551099</v>
      </c>
      <c r="F2498" s="136">
        <v>0</v>
      </c>
      <c r="G2498" s="136">
        <f t="shared" si="648"/>
        <v>17772.726154551099</v>
      </c>
      <c r="H2498" s="136">
        <f t="shared" ca="1" si="645"/>
        <v>17773</v>
      </c>
      <c r="I2498" s="154">
        <v>0</v>
      </c>
      <c r="J2498" s="347"/>
      <c r="K2498" t="s">
        <v>635</v>
      </c>
      <c r="L2498" t="s">
        <v>260</v>
      </c>
      <c r="M2498" s="113" t="s">
        <v>1148</v>
      </c>
      <c r="N2498" s="113">
        <v>0</v>
      </c>
      <c r="O2498" s="113">
        <v>0</v>
      </c>
      <c r="S2498" s="113">
        <v>0</v>
      </c>
      <c r="Y2498" s="120"/>
    </row>
    <row r="2499" spans="1:25" ht="15">
      <c r="A2499" s="134" t="s">
        <v>646</v>
      </c>
      <c r="B2499" s="134" t="s">
        <v>2076</v>
      </c>
      <c r="C2499" s="134" t="s">
        <v>2395</v>
      </c>
      <c r="D2499" s="136">
        <f>D2498*0.75</f>
        <v>7.6264847681136966E-41</v>
      </c>
      <c r="E2499" s="136">
        <f>E2498*0.01</f>
        <v>177.727261545511</v>
      </c>
      <c r="F2499" s="136">
        <f ca="1">RANDBETWEEN(0,10000)</f>
        <v>3510</v>
      </c>
      <c r="G2499" s="136">
        <f t="shared" ca="1" si="648"/>
        <v>3687.7272615455108</v>
      </c>
      <c r="H2499" s="136">
        <f t="shared" ref="H2499:H2562" ca="1" si="652">RANDBETWEEN(E2499,G2499)</f>
        <v>2570</v>
      </c>
      <c r="I2499" s="154">
        <v>6034.350177379999</v>
      </c>
      <c r="J2499" s="347"/>
      <c r="K2499" t="s">
        <v>795</v>
      </c>
      <c r="L2499" t="s">
        <v>2434</v>
      </c>
      <c r="M2499" s="113" t="s">
        <v>2717</v>
      </c>
      <c r="N2499" s="113">
        <v>0</v>
      </c>
      <c r="O2499" s="113">
        <v>1200</v>
      </c>
      <c r="S2499" s="113">
        <v>0</v>
      </c>
      <c r="Y2499" s="120"/>
    </row>
    <row r="2500" spans="1:25" ht="15">
      <c r="A2500" s="134" t="s">
        <v>588</v>
      </c>
      <c r="B2500" s="134" t="s">
        <v>3002</v>
      </c>
      <c r="C2500" s="134" t="s">
        <v>3261</v>
      </c>
      <c r="D2500" s="136">
        <f t="shared" si="647"/>
        <v>8.0078090065193819E-41</v>
      </c>
      <c r="E2500" s="136">
        <f t="shared" si="646"/>
        <v>266.59089231826647</v>
      </c>
      <c r="F2500" s="136">
        <v>0</v>
      </c>
      <c r="G2500" s="136">
        <f t="shared" si="648"/>
        <v>266.59089231826647</v>
      </c>
      <c r="H2500" s="136">
        <f t="shared" ca="1" si="652"/>
        <v>267</v>
      </c>
      <c r="I2500" s="154">
        <v>0</v>
      </c>
      <c r="J2500" s="347"/>
      <c r="K2500" t="s">
        <v>451</v>
      </c>
      <c r="L2500" t="s">
        <v>3543</v>
      </c>
      <c r="M2500" s="113" t="s">
        <v>3546</v>
      </c>
      <c r="N2500" s="113">
        <v>700</v>
      </c>
      <c r="O2500" s="113">
        <v>0</v>
      </c>
      <c r="S2500" s="113">
        <v>0</v>
      </c>
      <c r="Y2500" s="120"/>
    </row>
    <row r="2501" spans="1:25" ht="15">
      <c r="A2501" s="134" t="s">
        <v>583</v>
      </c>
      <c r="B2501" s="134" t="s">
        <v>1763</v>
      </c>
      <c r="C2501" s="134" t="s">
        <v>2059</v>
      </c>
      <c r="D2501" s="136">
        <f t="shared" si="647"/>
        <v>8.408199456845351E-41</v>
      </c>
      <c r="E2501" s="136">
        <f t="shared" ref="E2501:E2564" si="653">E2500*1.5</f>
        <v>399.8863384773997</v>
      </c>
      <c r="F2501" s="136">
        <v>0</v>
      </c>
      <c r="G2501" s="136">
        <f t="shared" si="648"/>
        <v>399.8863384773997</v>
      </c>
      <c r="H2501" s="136">
        <f t="shared" ca="1" si="652"/>
        <v>400</v>
      </c>
      <c r="I2501" s="154">
        <v>0</v>
      </c>
      <c r="J2501" s="347"/>
      <c r="K2501" t="s">
        <v>739</v>
      </c>
      <c r="L2501" t="s">
        <v>3660</v>
      </c>
      <c r="M2501" s="113" t="s">
        <v>3840</v>
      </c>
      <c r="N2501" s="113">
        <v>0</v>
      </c>
      <c r="O2501" s="113">
        <v>4600</v>
      </c>
      <c r="S2501" s="113">
        <v>0</v>
      </c>
      <c r="Y2501" s="120"/>
    </row>
    <row r="2502" spans="1:25" ht="15">
      <c r="A2502" s="134" t="s">
        <v>467</v>
      </c>
      <c r="B2502" s="134" t="s">
        <v>3660</v>
      </c>
      <c r="C2502" s="134" t="s">
        <v>3972</v>
      </c>
      <c r="D2502" s="136">
        <f t="shared" ref="D2502:D2565" si="654">D2501*1.05</f>
        <v>8.8286094296876189E-41</v>
      </c>
      <c r="E2502" s="136">
        <f t="shared" si="653"/>
        <v>599.82950771609956</v>
      </c>
      <c r="F2502" s="136">
        <v>0</v>
      </c>
      <c r="G2502" s="136">
        <f t="shared" si="648"/>
        <v>599.82950771609956</v>
      </c>
      <c r="H2502" s="136">
        <f t="shared" ca="1" si="652"/>
        <v>600</v>
      </c>
      <c r="I2502" s="154">
        <v>0</v>
      </c>
      <c r="J2502" s="347"/>
      <c r="K2502" t="s">
        <v>1355</v>
      </c>
      <c r="L2502" t="s">
        <v>3660</v>
      </c>
      <c r="M2502" s="113" t="s">
        <v>4024</v>
      </c>
      <c r="N2502" s="113">
        <v>0</v>
      </c>
      <c r="O2502" s="113">
        <v>421200</v>
      </c>
      <c r="S2502" s="113">
        <v>0</v>
      </c>
      <c r="Y2502" s="120"/>
    </row>
    <row r="2503" spans="1:25" ht="15">
      <c r="A2503" s="134" t="s">
        <v>648</v>
      </c>
      <c r="B2503" s="134" t="s">
        <v>2737</v>
      </c>
      <c r="C2503" s="134" t="s">
        <v>2988</v>
      </c>
      <c r="D2503" s="136">
        <f t="shared" si="654"/>
        <v>9.2700399011720008E-41</v>
      </c>
      <c r="E2503" s="136">
        <f t="shared" si="653"/>
        <v>899.74426157414928</v>
      </c>
      <c r="F2503" s="136">
        <v>0</v>
      </c>
      <c r="G2503" s="136">
        <f t="shared" si="648"/>
        <v>899.74426157414928</v>
      </c>
      <c r="H2503" s="136">
        <f t="shared" ca="1" si="652"/>
        <v>900</v>
      </c>
      <c r="I2503" s="154">
        <v>0</v>
      </c>
      <c r="J2503" s="347"/>
      <c r="K2503" t="s">
        <v>634</v>
      </c>
      <c r="L2503" t="s">
        <v>2737</v>
      </c>
      <c r="M2503" s="113" t="s">
        <v>2791</v>
      </c>
      <c r="N2503" s="113">
        <v>0</v>
      </c>
      <c r="O2503" s="113">
        <v>1200</v>
      </c>
      <c r="S2503" s="113">
        <v>0</v>
      </c>
      <c r="Y2503" s="120"/>
    </row>
    <row r="2504" spans="1:25" ht="15">
      <c r="A2504" s="134" t="s">
        <v>1349</v>
      </c>
      <c r="B2504" s="134" t="s">
        <v>1763</v>
      </c>
      <c r="C2504" s="134" t="s">
        <v>1859</v>
      </c>
      <c r="D2504" s="136">
        <f t="shared" si="654"/>
        <v>9.7335418962306023E-41</v>
      </c>
      <c r="E2504" s="136">
        <f t="shared" si="653"/>
        <v>1349.6163923612239</v>
      </c>
      <c r="F2504" s="136">
        <v>0</v>
      </c>
      <c r="G2504" s="136">
        <f t="shared" si="648"/>
        <v>1349.6163923612239</v>
      </c>
      <c r="H2504" s="136">
        <f t="shared" ca="1" si="652"/>
        <v>1350</v>
      </c>
      <c r="I2504" s="154">
        <v>0</v>
      </c>
      <c r="J2504" s="347"/>
      <c r="K2504" t="s">
        <v>621</v>
      </c>
      <c r="L2504" t="s">
        <v>1763</v>
      </c>
      <c r="M2504" s="113" t="s">
        <v>2024</v>
      </c>
      <c r="N2504" s="113">
        <v>0</v>
      </c>
      <c r="O2504" s="113">
        <v>65500</v>
      </c>
      <c r="S2504" s="113">
        <v>0</v>
      </c>
      <c r="Y2504" s="120"/>
    </row>
    <row r="2505" spans="1:25" ht="15">
      <c r="A2505" s="134" t="s">
        <v>578</v>
      </c>
      <c r="B2505" s="134" t="s">
        <v>1763</v>
      </c>
      <c r="C2505" s="134" t="s">
        <v>2035</v>
      </c>
      <c r="D2505" s="136">
        <f>D2504*0.75</f>
        <v>7.3001564221729517E-41</v>
      </c>
      <c r="E2505" s="136">
        <f>E2504*0.5</f>
        <v>674.80819618061196</v>
      </c>
      <c r="F2505" s="136">
        <f ca="1">RANDBETWEEN(0,10000)</f>
        <v>7259</v>
      </c>
      <c r="G2505" s="136">
        <f t="shared" ca="1" si="648"/>
        <v>7933.808196180612</v>
      </c>
      <c r="H2505" s="136">
        <f t="shared" ca="1" si="652"/>
        <v>6451</v>
      </c>
      <c r="I2505" s="154">
        <v>0</v>
      </c>
      <c r="J2505" s="347"/>
      <c r="K2505" t="s">
        <v>722</v>
      </c>
      <c r="L2505" t="s">
        <v>3002</v>
      </c>
      <c r="M2505" s="113" t="s">
        <v>3289</v>
      </c>
      <c r="N2505" s="113">
        <v>0</v>
      </c>
      <c r="O2505" s="113">
        <v>3000</v>
      </c>
      <c r="S2505" s="113">
        <v>0</v>
      </c>
      <c r="Y2505" s="120"/>
    </row>
    <row r="2506" spans="1:25" ht="15">
      <c r="A2506" s="134" t="s">
        <v>476</v>
      </c>
      <c r="B2506" s="134" t="s">
        <v>3660</v>
      </c>
      <c r="C2506" s="134" t="s">
        <v>4025</v>
      </c>
      <c r="D2506" s="136">
        <f t="shared" si="654"/>
        <v>7.6651642432815993E-41</v>
      </c>
      <c r="E2506" s="136">
        <f t="shared" si="653"/>
        <v>1012.2122942709179</v>
      </c>
      <c r="F2506" s="136">
        <v>0</v>
      </c>
      <c r="G2506" s="136">
        <f t="shared" si="648"/>
        <v>1012.2122942709179</v>
      </c>
      <c r="H2506" s="136">
        <f t="shared" ca="1" si="652"/>
        <v>1013</v>
      </c>
      <c r="I2506" s="154">
        <v>0</v>
      </c>
      <c r="J2506" s="347"/>
      <c r="K2506" t="s">
        <v>645</v>
      </c>
      <c r="L2506" t="s">
        <v>1763</v>
      </c>
      <c r="M2506" s="113" t="s">
        <v>2060</v>
      </c>
      <c r="N2506" s="113">
        <v>0</v>
      </c>
      <c r="O2506" s="113">
        <v>4400</v>
      </c>
      <c r="S2506" s="113">
        <v>0</v>
      </c>
      <c r="Y2506" s="120"/>
    </row>
    <row r="2507" spans="1:25" ht="15">
      <c r="A2507" s="134" t="s">
        <v>584</v>
      </c>
      <c r="B2507" s="134" t="s">
        <v>1473</v>
      </c>
      <c r="C2507" s="134" t="s">
        <v>1745</v>
      </c>
      <c r="D2507" s="136">
        <f t="shared" si="654"/>
        <v>8.0484224554456797E-41</v>
      </c>
      <c r="E2507" s="136">
        <f t="shared" si="653"/>
        <v>1518.3184414063769</v>
      </c>
      <c r="F2507" s="136">
        <v>0</v>
      </c>
      <c r="G2507" s="136">
        <f t="shared" si="648"/>
        <v>1518.3184414063769</v>
      </c>
      <c r="H2507" s="136">
        <f t="shared" ca="1" si="652"/>
        <v>1519</v>
      </c>
      <c r="I2507" s="154">
        <v>0</v>
      </c>
      <c r="J2507" s="347"/>
      <c r="K2507" t="s">
        <v>509</v>
      </c>
      <c r="L2507" t="s">
        <v>3002</v>
      </c>
      <c r="M2507" s="113" t="s">
        <v>3026</v>
      </c>
      <c r="N2507" s="113">
        <v>0</v>
      </c>
      <c r="O2507" s="113">
        <v>2000</v>
      </c>
      <c r="S2507" s="113">
        <v>0</v>
      </c>
      <c r="Y2507" s="120"/>
    </row>
    <row r="2508" spans="1:25" ht="15">
      <c r="A2508" s="134" t="s">
        <v>656</v>
      </c>
      <c r="B2508" s="134" t="s">
        <v>2076</v>
      </c>
      <c r="C2508" s="134" t="s">
        <v>2323</v>
      </c>
      <c r="D2508" s="136">
        <f>D2507*0.75</f>
        <v>6.0363168415842595E-41</v>
      </c>
      <c r="E2508" s="136">
        <f>E2507*0.5</f>
        <v>759.15922070318845</v>
      </c>
      <c r="F2508" s="136">
        <f ca="1">RANDBETWEEN(0,10000)</f>
        <v>9983</v>
      </c>
      <c r="G2508" s="136">
        <f t="shared" ca="1" si="648"/>
        <v>10742.159220703188</v>
      </c>
      <c r="H2508" s="136">
        <f t="shared" ca="1" si="652"/>
        <v>7089</v>
      </c>
      <c r="I2508" s="154">
        <v>832.65986110999984</v>
      </c>
      <c r="J2508" s="347"/>
      <c r="K2508" t="s">
        <v>622</v>
      </c>
      <c r="L2508" t="s">
        <v>2076</v>
      </c>
      <c r="M2508" s="113" t="s">
        <v>2165</v>
      </c>
      <c r="N2508" s="113">
        <v>0</v>
      </c>
      <c r="O2508" s="113">
        <v>135400</v>
      </c>
      <c r="S2508" s="113">
        <v>0</v>
      </c>
      <c r="Y2508" s="120"/>
    </row>
    <row r="2509" spans="1:25" ht="15">
      <c r="A2509" s="134" t="s">
        <v>581</v>
      </c>
      <c r="B2509" s="134" t="s">
        <v>1763</v>
      </c>
      <c r="C2509" s="134" t="s">
        <v>1878</v>
      </c>
      <c r="D2509" s="136">
        <f t="shared" si="654"/>
        <v>6.3381326836634731E-41</v>
      </c>
      <c r="E2509" s="136">
        <f t="shared" si="653"/>
        <v>1138.7388310547826</v>
      </c>
      <c r="F2509" s="136">
        <v>0</v>
      </c>
      <c r="G2509" s="136">
        <f t="shared" si="648"/>
        <v>1138.7388310547826</v>
      </c>
      <c r="H2509" s="136">
        <f t="shared" ca="1" si="652"/>
        <v>1139</v>
      </c>
      <c r="I2509" s="154">
        <v>0</v>
      </c>
      <c r="J2509" s="347"/>
      <c r="K2509" t="s">
        <v>668</v>
      </c>
      <c r="L2509" t="s">
        <v>260</v>
      </c>
      <c r="M2509" s="113" t="s">
        <v>1149</v>
      </c>
      <c r="N2509" s="113">
        <v>0</v>
      </c>
      <c r="O2509" s="113">
        <v>0</v>
      </c>
      <c r="S2509" s="113">
        <v>0</v>
      </c>
      <c r="Y2509" s="120"/>
    </row>
    <row r="2510" spans="1:25" ht="15">
      <c r="A2510" s="134" t="s">
        <v>598</v>
      </c>
      <c r="B2510" s="134" t="s">
        <v>1473</v>
      </c>
      <c r="C2510" s="134" t="s">
        <v>1521</v>
      </c>
      <c r="D2510" s="136">
        <f>D2509*0.75</f>
        <v>4.7535995127476043E-41</v>
      </c>
      <c r="E2510" s="136">
        <f>E2509*0.5</f>
        <v>569.36941552739131</v>
      </c>
      <c r="F2510" s="136">
        <f ca="1">RANDBETWEEN(0,10000)</f>
        <v>1382</v>
      </c>
      <c r="G2510" s="136">
        <f t="shared" ca="1" si="648"/>
        <v>1951.3694155273913</v>
      </c>
      <c r="H2510" s="136">
        <f t="shared" ca="1" si="652"/>
        <v>1699</v>
      </c>
      <c r="I2510" s="154">
        <v>6071.5287499999995</v>
      </c>
      <c r="J2510" s="347"/>
      <c r="K2510" t="s">
        <v>661</v>
      </c>
      <c r="L2510" t="s">
        <v>2434</v>
      </c>
      <c r="M2510" s="113" t="s">
        <v>2632</v>
      </c>
      <c r="N2510" s="113">
        <v>0</v>
      </c>
      <c r="O2510" s="113">
        <v>0</v>
      </c>
      <c r="S2510" s="113">
        <v>0</v>
      </c>
      <c r="Y2510" s="120"/>
    </row>
    <row r="2511" spans="1:25" ht="15">
      <c r="A2511" s="134" t="s">
        <v>537</v>
      </c>
      <c r="B2511" s="134" t="s">
        <v>3002</v>
      </c>
      <c r="C2511" s="134" t="s">
        <v>3290</v>
      </c>
      <c r="D2511" s="136">
        <f t="shared" si="654"/>
        <v>4.9912794883849846E-41</v>
      </c>
      <c r="E2511" s="136">
        <f t="shared" si="653"/>
        <v>854.05412329108697</v>
      </c>
      <c r="F2511" s="136">
        <v>0</v>
      </c>
      <c r="G2511" s="136">
        <f t="shared" ref="G2511:G2574" si="655">E2511+F2511</f>
        <v>854.05412329108697</v>
      </c>
      <c r="H2511" s="136">
        <f t="shared" ca="1" si="652"/>
        <v>855</v>
      </c>
      <c r="I2511" s="154">
        <v>0</v>
      </c>
      <c r="J2511" s="347"/>
      <c r="K2511" t="s">
        <v>454</v>
      </c>
      <c r="L2511" t="s">
        <v>1763</v>
      </c>
      <c r="M2511" s="113" t="s">
        <v>1790</v>
      </c>
      <c r="N2511" s="113">
        <v>0</v>
      </c>
      <c r="O2511" s="113">
        <v>200</v>
      </c>
      <c r="S2511" s="113">
        <v>0</v>
      </c>
      <c r="Y2511" s="120"/>
    </row>
    <row r="2512" spans="1:25" ht="15">
      <c r="A2512" s="134" t="s">
        <v>791</v>
      </c>
      <c r="B2512" s="134" t="s">
        <v>2076</v>
      </c>
      <c r="C2512" s="134" t="s">
        <v>2412</v>
      </c>
      <c r="D2512" s="136">
        <f t="shared" si="654"/>
        <v>5.2408434628042342E-41</v>
      </c>
      <c r="E2512" s="136">
        <f t="shared" si="653"/>
        <v>1281.0811849366305</v>
      </c>
      <c r="F2512" s="136">
        <v>0</v>
      </c>
      <c r="G2512" s="136">
        <f t="shared" si="655"/>
        <v>1281.0811849366305</v>
      </c>
      <c r="H2512" s="136">
        <f t="shared" ca="1" si="652"/>
        <v>1282</v>
      </c>
      <c r="I2512" s="154">
        <v>0</v>
      </c>
      <c r="J2512" s="347"/>
      <c r="K2512" t="s">
        <v>510</v>
      </c>
      <c r="L2512" t="s">
        <v>4434</v>
      </c>
      <c r="M2512" s="113" t="s">
        <v>4486</v>
      </c>
      <c r="N2512" s="113">
        <v>0</v>
      </c>
      <c r="O2512" s="113">
        <v>0</v>
      </c>
      <c r="S2512" s="113">
        <v>0</v>
      </c>
      <c r="Y2512" s="120"/>
    </row>
    <row r="2513" spans="1:25" ht="15">
      <c r="A2513" s="134" t="s">
        <v>441</v>
      </c>
      <c r="B2513" s="134" t="s">
        <v>3543</v>
      </c>
      <c r="C2513" s="134" t="s">
        <v>3610</v>
      </c>
      <c r="D2513" s="136">
        <f t="shared" si="654"/>
        <v>5.5028856359444457E-41</v>
      </c>
      <c r="E2513" s="136">
        <f t="shared" si="653"/>
        <v>1921.6217774049458</v>
      </c>
      <c r="F2513" s="136">
        <v>0</v>
      </c>
      <c r="G2513" s="136">
        <f t="shared" si="655"/>
        <v>1921.6217774049458</v>
      </c>
      <c r="H2513" s="136">
        <f t="shared" ca="1" si="652"/>
        <v>1922</v>
      </c>
      <c r="I2513" s="154">
        <v>0</v>
      </c>
      <c r="J2513" s="347"/>
      <c r="K2513" t="s">
        <v>470</v>
      </c>
      <c r="L2513" t="s">
        <v>3307</v>
      </c>
      <c r="M2513" s="113" t="s">
        <v>3471</v>
      </c>
      <c r="N2513" s="113">
        <v>5100</v>
      </c>
      <c r="O2513" s="113">
        <v>0</v>
      </c>
      <c r="S2513" s="113">
        <v>0</v>
      </c>
      <c r="Y2513" s="120"/>
    </row>
    <row r="2514" spans="1:25" ht="15">
      <c r="A2514" s="134" t="s">
        <v>431</v>
      </c>
      <c r="B2514" s="134" t="s">
        <v>3660</v>
      </c>
      <c r="C2514" s="134" t="s">
        <v>4026</v>
      </c>
      <c r="D2514" s="136">
        <f>D2513*0.75</f>
        <v>4.1271642269583345E-41</v>
      </c>
      <c r="E2514" s="136">
        <f>E2513*0.5</f>
        <v>960.81088870247288</v>
      </c>
      <c r="F2514" s="136">
        <f ca="1">RANDBETWEEN(0,10000)</f>
        <v>7326</v>
      </c>
      <c r="G2514" s="136">
        <f t="shared" ca="1" si="655"/>
        <v>8286.8108887024737</v>
      </c>
      <c r="H2514" s="136">
        <f t="shared" ca="1" si="652"/>
        <v>2565</v>
      </c>
      <c r="I2514" s="154">
        <v>0</v>
      </c>
      <c r="J2514" s="347"/>
      <c r="K2514" t="s">
        <v>584</v>
      </c>
      <c r="L2514" t="s">
        <v>1473</v>
      </c>
      <c r="M2514" s="113" t="s">
        <v>1745</v>
      </c>
      <c r="N2514" s="113">
        <v>0</v>
      </c>
      <c r="O2514" s="113">
        <v>0</v>
      </c>
      <c r="S2514" s="113">
        <v>0</v>
      </c>
      <c r="Y2514" s="120"/>
    </row>
    <row r="2515" spans="1:25" ht="15">
      <c r="A2515" s="134" t="s">
        <v>534</v>
      </c>
      <c r="B2515" s="134" t="s">
        <v>3002</v>
      </c>
      <c r="C2515" s="134" t="s">
        <v>3228</v>
      </c>
      <c r="D2515" s="136">
        <f t="shared" si="654"/>
        <v>4.3335224383062512E-41</v>
      </c>
      <c r="E2515" s="136">
        <f t="shared" si="653"/>
        <v>1441.2163330537094</v>
      </c>
      <c r="F2515" s="136">
        <v>0</v>
      </c>
      <c r="G2515" s="136">
        <f t="shared" si="655"/>
        <v>1441.2163330537094</v>
      </c>
      <c r="H2515" s="136">
        <f t="shared" ca="1" si="652"/>
        <v>1442</v>
      </c>
      <c r="I2515" s="154">
        <v>0</v>
      </c>
      <c r="J2515" s="347"/>
      <c r="K2515" t="s">
        <v>479</v>
      </c>
      <c r="L2515" t="s">
        <v>2076</v>
      </c>
      <c r="M2515" s="113" t="s">
        <v>2413</v>
      </c>
      <c r="N2515" s="113">
        <v>0</v>
      </c>
      <c r="O2515" s="113">
        <v>1300</v>
      </c>
      <c r="S2515" s="113">
        <v>0</v>
      </c>
      <c r="Y2515" s="120"/>
    </row>
    <row r="2516" spans="1:25" ht="15">
      <c r="A2516" s="134" t="s">
        <v>606</v>
      </c>
      <c r="B2516" s="134" t="s">
        <v>2434</v>
      </c>
      <c r="C2516" s="134" t="s">
        <v>2718</v>
      </c>
      <c r="D2516" s="136">
        <f>D2515*0.75</f>
        <v>3.2501418287296885E-41</v>
      </c>
      <c r="E2516" s="136">
        <f>E2515*0.5</f>
        <v>720.60816652685469</v>
      </c>
      <c r="F2516" s="136">
        <f ca="1">RANDBETWEEN(0,10000)</f>
        <v>67</v>
      </c>
      <c r="G2516" s="136">
        <f t="shared" ca="1" si="655"/>
        <v>787.60816652685469</v>
      </c>
      <c r="H2516" s="136">
        <f t="shared" ca="1" si="652"/>
        <v>751</v>
      </c>
      <c r="I2516" s="154">
        <v>0</v>
      </c>
      <c r="J2516" s="347"/>
      <c r="K2516" t="s">
        <v>456</v>
      </c>
      <c r="L2516" t="s">
        <v>3660</v>
      </c>
      <c r="M2516" s="113" t="s">
        <v>3760</v>
      </c>
      <c r="N2516" s="113">
        <v>0</v>
      </c>
      <c r="O2516" s="113">
        <v>16400</v>
      </c>
      <c r="S2516" s="113">
        <v>0</v>
      </c>
      <c r="Y2516" s="120"/>
    </row>
    <row r="2517" spans="1:25" ht="15">
      <c r="A2517" s="134" t="s">
        <v>551</v>
      </c>
      <c r="B2517" s="134" t="s">
        <v>4124</v>
      </c>
      <c r="C2517" s="134" t="s">
        <v>4205</v>
      </c>
      <c r="D2517" s="136">
        <f t="shared" si="654"/>
        <v>3.4126489201661729E-41</v>
      </c>
      <c r="E2517" s="136">
        <f t="shared" si="653"/>
        <v>1080.912249790282</v>
      </c>
      <c r="F2517" s="136">
        <v>0</v>
      </c>
      <c r="G2517" s="136">
        <f t="shared" si="655"/>
        <v>1080.912249790282</v>
      </c>
      <c r="H2517" s="136">
        <f t="shared" ca="1" si="652"/>
        <v>1081</v>
      </c>
      <c r="I2517" s="154">
        <v>0</v>
      </c>
      <c r="J2517" s="347"/>
      <c r="K2517" t="s">
        <v>479</v>
      </c>
      <c r="L2517" t="s">
        <v>1763</v>
      </c>
      <c r="M2517" s="113" t="s">
        <v>1773</v>
      </c>
      <c r="N2517" s="113">
        <v>0</v>
      </c>
      <c r="O2517" s="113">
        <v>3700</v>
      </c>
      <c r="S2517" s="113">
        <v>0</v>
      </c>
      <c r="Y2517" s="120"/>
    </row>
    <row r="2518" spans="1:25" ht="15">
      <c r="A2518" s="134" t="s">
        <v>452</v>
      </c>
      <c r="B2518" s="134" t="s">
        <v>3307</v>
      </c>
      <c r="C2518" s="134" t="s">
        <v>3495</v>
      </c>
      <c r="D2518" s="136">
        <f t="shared" si="654"/>
        <v>3.5832813661744817E-41</v>
      </c>
      <c r="E2518" s="136">
        <f t="shared" si="653"/>
        <v>1621.3683746854231</v>
      </c>
      <c r="F2518" s="136">
        <v>0</v>
      </c>
      <c r="G2518" s="136">
        <f t="shared" si="655"/>
        <v>1621.3683746854231</v>
      </c>
      <c r="H2518" s="136">
        <f t="shared" ca="1" si="652"/>
        <v>1622</v>
      </c>
      <c r="I2518" s="154">
        <v>426.74173499999995</v>
      </c>
      <c r="J2518" s="347"/>
      <c r="K2518" t="s">
        <v>699</v>
      </c>
      <c r="L2518" t="s">
        <v>3002</v>
      </c>
      <c r="M2518" s="113" t="s">
        <v>3100</v>
      </c>
      <c r="N2518" s="113">
        <v>0</v>
      </c>
      <c r="O2518" s="113">
        <v>400</v>
      </c>
      <c r="S2518" s="113">
        <v>0</v>
      </c>
      <c r="Y2518" s="120"/>
    </row>
    <row r="2519" spans="1:25" ht="15">
      <c r="A2519" s="134" t="s">
        <v>437</v>
      </c>
      <c r="B2519" s="134" t="s">
        <v>3660</v>
      </c>
      <c r="C2519" s="134" t="s">
        <v>3978</v>
      </c>
      <c r="D2519" s="136">
        <f t="shared" si="654"/>
        <v>3.7624454344832061E-41</v>
      </c>
      <c r="E2519" s="136">
        <f t="shared" si="653"/>
        <v>2432.0525620281346</v>
      </c>
      <c r="F2519" s="136">
        <v>0</v>
      </c>
      <c r="G2519" s="136">
        <f t="shared" si="655"/>
        <v>2432.0525620281346</v>
      </c>
      <c r="H2519" s="136">
        <f t="shared" ca="1" si="652"/>
        <v>2433</v>
      </c>
      <c r="I2519" s="154">
        <v>0</v>
      </c>
      <c r="J2519" s="347"/>
      <c r="K2519" t="s">
        <v>575</v>
      </c>
      <c r="L2519" t="s">
        <v>260</v>
      </c>
      <c r="M2519" s="113" t="s">
        <v>1150</v>
      </c>
      <c r="N2519" s="113">
        <v>0</v>
      </c>
      <c r="O2519" s="113">
        <v>0</v>
      </c>
      <c r="S2519" s="113">
        <v>0</v>
      </c>
      <c r="Y2519" s="120"/>
    </row>
    <row r="2520" spans="1:25" ht="15">
      <c r="A2520" s="134" t="s">
        <v>1302</v>
      </c>
      <c r="B2520" s="134" t="s">
        <v>1473</v>
      </c>
      <c r="C2520" s="134" t="s">
        <v>1746</v>
      </c>
      <c r="D2520" s="136">
        <f>D2519*0.75</f>
        <v>2.8218340758624047E-41</v>
      </c>
      <c r="E2520" s="136">
        <f>E2519*0.01</f>
        <v>24.320525620281348</v>
      </c>
      <c r="F2520" s="136">
        <f ca="1">RANDBETWEEN(0,10000)</f>
        <v>9060</v>
      </c>
      <c r="G2520" s="136">
        <f t="shared" ca="1" si="655"/>
        <v>9084.3205256202818</v>
      </c>
      <c r="H2520" s="136">
        <f t="shared" ca="1" si="652"/>
        <v>5847</v>
      </c>
      <c r="I2520" s="154">
        <v>-3493.3425371599997</v>
      </c>
      <c r="J2520" s="347"/>
      <c r="K2520" t="s">
        <v>452</v>
      </c>
      <c r="L2520" t="s">
        <v>4124</v>
      </c>
      <c r="M2520" s="113" t="s">
        <v>4162</v>
      </c>
      <c r="N2520" s="113">
        <v>500</v>
      </c>
      <c r="O2520" s="113">
        <v>0</v>
      </c>
      <c r="S2520" s="113">
        <v>0</v>
      </c>
      <c r="Y2520" s="120"/>
    </row>
    <row r="2521" spans="1:25" ht="15">
      <c r="A2521" s="134" t="s">
        <v>577</v>
      </c>
      <c r="B2521" s="134" t="s">
        <v>4275</v>
      </c>
      <c r="C2521" s="134" t="s">
        <v>4403</v>
      </c>
      <c r="D2521" s="136">
        <f t="shared" si="654"/>
        <v>2.9629257796555253E-41</v>
      </c>
      <c r="E2521" s="136">
        <f t="shared" si="653"/>
        <v>36.480788430422024</v>
      </c>
      <c r="F2521" s="136">
        <v>0</v>
      </c>
      <c r="G2521" s="136">
        <f t="shared" si="655"/>
        <v>36.480788430422024</v>
      </c>
      <c r="H2521" s="136">
        <f t="shared" ca="1" si="652"/>
        <v>37</v>
      </c>
      <c r="I2521" s="154">
        <v>0</v>
      </c>
      <c r="J2521" s="347"/>
      <c r="K2521" t="s">
        <v>511</v>
      </c>
      <c r="L2521" t="s">
        <v>2434</v>
      </c>
      <c r="M2521" s="113" t="s">
        <v>2534</v>
      </c>
      <c r="N2521" s="113">
        <v>0</v>
      </c>
      <c r="O2521" s="113">
        <v>6100</v>
      </c>
      <c r="S2521" s="113">
        <v>0</v>
      </c>
      <c r="Y2521" s="120"/>
    </row>
    <row r="2522" spans="1:25" ht="15">
      <c r="A2522" s="134" t="s">
        <v>455</v>
      </c>
      <c r="B2522" s="134" t="s">
        <v>1473</v>
      </c>
      <c r="C2522" s="134" t="s">
        <v>1747</v>
      </c>
      <c r="D2522" s="136">
        <f>D2521*0.75</f>
        <v>2.222194334741644E-41</v>
      </c>
      <c r="E2522" s="136">
        <f>E2521*0.5</f>
        <v>18.240394215211012</v>
      </c>
      <c r="F2522" s="136">
        <f ca="1">RANDBETWEEN(0,10000)</f>
        <v>1433</v>
      </c>
      <c r="G2522" s="136">
        <f t="shared" ca="1" si="655"/>
        <v>1451.2403942152109</v>
      </c>
      <c r="H2522" s="136">
        <f t="shared" ca="1" si="652"/>
        <v>295</v>
      </c>
      <c r="I2522" s="154">
        <v>0</v>
      </c>
      <c r="J2522" s="347"/>
      <c r="K2522" t="s">
        <v>574</v>
      </c>
      <c r="L2522" t="s">
        <v>260</v>
      </c>
      <c r="M2522" s="113" t="s">
        <v>1151</v>
      </c>
      <c r="N2522" s="113">
        <v>0</v>
      </c>
      <c r="O2522" s="113">
        <v>0</v>
      </c>
      <c r="S2522" s="113">
        <v>0</v>
      </c>
      <c r="Y2522" s="120"/>
    </row>
    <row r="2523" spans="1:25" ht="15">
      <c r="A2523" s="134" t="s">
        <v>763</v>
      </c>
      <c r="B2523" s="134" t="s">
        <v>3660</v>
      </c>
      <c r="C2523" s="134" t="s">
        <v>3935</v>
      </c>
      <c r="D2523" s="136">
        <f t="shared" si="654"/>
        <v>2.3333040514787261E-41</v>
      </c>
      <c r="E2523" s="136">
        <f t="shared" si="653"/>
        <v>27.360591322816518</v>
      </c>
      <c r="F2523" s="136">
        <v>0</v>
      </c>
      <c r="G2523" s="136">
        <f t="shared" si="655"/>
        <v>27.360591322816518</v>
      </c>
      <c r="H2523" s="136">
        <f t="shared" ca="1" si="652"/>
        <v>28</v>
      </c>
      <c r="I2523" s="154">
        <v>0</v>
      </c>
      <c r="J2523" s="347"/>
      <c r="K2523" t="s">
        <v>694</v>
      </c>
      <c r="L2523" t="s">
        <v>1763</v>
      </c>
      <c r="M2523" s="113" t="s">
        <v>2007</v>
      </c>
      <c r="N2523" s="113">
        <v>0</v>
      </c>
      <c r="O2523" s="113">
        <v>1400</v>
      </c>
      <c r="S2523" s="113">
        <v>0</v>
      </c>
      <c r="Y2523" s="120"/>
    </row>
    <row r="2524" spans="1:25" ht="15">
      <c r="A2524" s="134" t="s">
        <v>547</v>
      </c>
      <c r="B2524" s="134" t="s">
        <v>3002</v>
      </c>
      <c r="C2524" s="134" t="s">
        <v>3116</v>
      </c>
      <c r="D2524" s="136">
        <f t="shared" si="654"/>
        <v>2.4499692540526627E-41</v>
      </c>
      <c r="E2524" s="136">
        <f t="shared" si="653"/>
        <v>41.040886984224777</v>
      </c>
      <c r="F2524" s="136">
        <v>0</v>
      </c>
      <c r="G2524" s="136">
        <f t="shared" si="655"/>
        <v>41.040886984224777</v>
      </c>
      <c r="H2524" s="136">
        <f t="shared" ca="1" si="652"/>
        <v>42</v>
      </c>
      <c r="I2524" s="154">
        <v>0</v>
      </c>
      <c r="J2524" s="347"/>
      <c r="K2524" t="s">
        <v>490</v>
      </c>
      <c r="L2524" t="s">
        <v>2076</v>
      </c>
      <c r="M2524" s="113" t="s">
        <v>2264</v>
      </c>
      <c r="N2524" s="113">
        <v>0</v>
      </c>
      <c r="O2524" s="113">
        <v>120500</v>
      </c>
      <c r="S2524" s="113">
        <v>0</v>
      </c>
      <c r="Y2524" s="120"/>
    </row>
    <row r="2525" spans="1:25" ht="15">
      <c r="A2525" s="134" t="s">
        <v>536</v>
      </c>
      <c r="B2525" s="134" t="s">
        <v>1763</v>
      </c>
      <c r="C2525" s="134" t="s">
        <v>2061</v>
      </c>
      <c r="D2525" s="136">
        <f t="shared" si="654"/>
        <v>2.5724677167552959E-41</v>
      </c>
      <c r="E2525" s="136">
        <f t="shared" si="653"/>
        <v>61.561330476337162</v>
      </c>
      <c r="F2525" s="136">
        <v>0</v>
      </c>
      <c r="G2525" s="136">
        <f t="shared" si="655"/>
        <v>61.561330476337162</v>
      </c>
      <c r="H2525" s="136">
        <f t="shared" ca="1" si="652"/>
        <v>62</v>
      </c>
      <c r="I2525" s="154">
        <v>111.17489557999998</v>
      </c>
      <c r="J2525" s="347"/>
      <c r="K2525" t="s">
        <v>467</v>
      </c>
      <c r="L2525" t="s">
        <v>3307</v>
      </c>
      <c r="M2525" s="113" t="s">
        <v>3362</v>
      </c>
      <c r="N2525" s="113">
        <v>0</v>
      </c>
      <c r="O2525" s="113">
        <v>0</v>
      </c>
      <c r="S2525" s="113">
        <v>0</v>
      </c>
      <c r="Y2525" s="120"/>
    </row>
    <row r="2526" spans="1:25" ht="15">
      <c r="A2526" s="134" t="s">
        <v>602</v>
      </c>
      <c r="B2526" s="134" t="s">
        <v>2434</v>
      </c>
      <c r="C2526" s="134" t="s">
        <v>2706</v>
      </c>
      <c r="D2526" s="136">
        <f t="shared" si="654"/>
        <v>2.7010911025930609E-41</v>
      </c>
      <c r="E2526" s="136">
        <f t="shared" si="653"/>
        <v>92.341995714505742</v>
      </c>
      <c r="F2526" s="136">
        <v>0</v>
      </c>
      <c r="G2526" s="136">
        <f t="shared" si="655"/>
        <v>92.341995714505742</v>
      </c>
      <c r="H2526" s="136">
        <f t="shared" ca="1" si="652"/>
        <v>93</v>
      </c>
      <c r="I2526" s="154">
        <v>0</v>
      </c>
      <c r="J2526" s="347"/>
      <c r="K2526" t="s">
        <v>452</v>
      </c>
      <c r="L2526" t="s">
        <v>3543</v>
      </c>
      <c r="M2526" s="113" t="s">
        <v>3570</v>
      </c>
      <c r="N2526" s="113">
        <v>45600</v>
      </c>
      <c r="O2526" s="113">
        <v>0</v>
      </c>
      <c r="S2526" s="113">
        <v>0</v>
      </c>
      <c r="Y2526" s="120"/>
    </row>
    <row r="2527" spans="1:25" ht="15">
      <c r="A2527" s="134" t="s">
        <v>467</v>
      </c>
      <c r="B2527" s="134" t="s">
        <v>2076</v>
      </c>
      <c r="C2527" s="134" t="s">
        <v>2365</v>
      </c>
      <c r="D2527" s="136">
        <f t="shared" si="654"/>
        <v>2.8361456577227139E-41</v>
      </c>
      <c r="E2527" s="136">
        <f t="shared" si="653"/>
        <v>138.51299357175861</v>
      </c>
      <c r="F2527" s="136">
        <v>0</v>
      </c>
      <c r="G2527" s="136">
        <f t="shared" si="655"/>
        <v>138.51299357175861</v>
      </c>
      <c r="H2527" s="136">
        <f t="shared" ca="1" si="652"/>
        <v>139</v>
      </c>
      <c r="I2527" s="154">
        <v>0</v>
      </c>
      <c r="J2527" s="347"/>
      <c r="K2527" t="s">
        <v>1287</v>
      </c>
      <c r="L2527" t="s">
        <v>4275</v>
      </c>
      <c r="M2527" s="113" t="s">
        <v>4423</v>
      </c>
      <c r="N2527" s="113">
        <v>740300</v>
      </c>
      <c r="O2527" s="113">
        <v>0</v>
      </c>
      <c r="S2527" s="113">
        <v>0</v>
      </c>
      <c r="Y2527" s="120"/>
    </row>
    <row r="2528" spans="1:25" ht="15">
      <c r="A2528" s="134" t="s">
        <v>665</v>
      </c>
      <c r="B2528" s="134" t="s">
        <v>1763</v>
      </c>
      <c r="C2528" s="134" t="s">
        <v>2053</v>
      </c>
      <c r="D2528" s="136">
        <f t="shared" si="654"/>
        <v>2.9779529406088498E-41</v>
      </c>
      <c r="E2528" s="136">
        <f t="shared" si="653"/>
        <v>207.76949035763792</v>
      </c>
      <c r="F2528" s="136">
        <v>0</v>
      </c>
      <c r="G2528" s="136">
        <f t="shared" si="655"/>
        <v>207.76949035763792</v>
      </c>
      <c r="H2528" s="136">
        <f t="shared" ca="1" si="652"/>
        <v>208</v>
      </c>
      <c r="I2528" s="154">
        <v>49.883680209999994</v>
      </c>
      <c r="J2528" s="347"/>
      <c r="K2528" t="s">
        <v>1309</v>
      </c>
      <c r="L2528" t="s">
        <v>2076</v>
      </c>
      <c r="M2528" s="113" t="s">
        <v>2414</v>
      </c>
      <c r="N2528" s="113">
        <v>0</v>
      </c>
      <c r="O2528" s="113">
        <v>526000</v>
      </c>
      <c r="S2528" s="113">
        <v>0</v>
      </c>
      <c r="Y2528" s="120"/>
    </row>
    <row r="2529" spans="1:25" ht="15">
      <c r="A2529" s="134" t="s">
        <v>541</v>
      </c>
      <c r="B2529" s="134" t="s">
        <v>3002</v>
      </c>
      <c r="C2529" s="134" t="s">
        <v>3041</v>
      </c>
      <c r="D2529" s="136">
        <f t="shared" si="654"/>
        <v>3.1268505876392925E-41</v>
      </c>
      <c r="E2529" s="136">
        <f t="shared" si="653"/>
        <v>311.65423553645689</v>
      </c>
      <c r="F2529" s="136">
        <v>0</v>
      </c>
      <c r="G2529" s="136">
        <f t="shared" si="655"/>
        <v>311.65423553645689</v>
      </c>
      <c r="H2529" s="136">
        <f t="shared" ca="1" si="652"/>
        <v>312</v>
      </c>
      <c r="I2529" s="154">
        <v>0</v>
      </c>
      <c r="J2529" s="347"/>
      <c r="K2529" t="s">
        <v>568</v>
      </c>
      <c r="L2529" t="s">
        <v>3002</v>
      </c>
      <c r="M2529" s="113" t="s">
        <v>3291</v>
      </c>
      <c r="N2529" s="113">
        <v>0</v>
      </c>
      <c r="O2529" s="113">
        <v>2100</v>
      </c>
      <c r="S2529" s="113">
        <v>0</v>
      </c>
      <c r="Y2529" s="120"/>
    </row>
    <row r="2530" spans="1:25" ht="15">
      <c r="A2530" s="134" t="s">
        <v>476</v>
      </c>
      <c r="B2530" s="134" t="s">
        <v>2076</v>
      </c>
      <c r="C2530" s="134" t="s">
        <v>2082</v>
      </c>
      <c r="D2530" s="136">
        <f t="shared" si="654"/>
        <v>3.2831931170212575E-41</v>
      </c>
      <c r="E2530" s="136">
        <f t="shared" si="653"/>
        <v>467.48135330468534</v>
      </c>
      <c r="F2530" s="136">
        <v>0</v>
      </c>
      <c r="G2530" s="136">
        <f t="shared" si="655"/>
        <v>467.48135330468534</v>
      </c>
      <c r="H2530" s="136">
        <f t="shared" ca="1" si="652"/>
        <v>468</v>
      </c>
      <c r="I2530" s="154">
        <v>-1.3739002199999997</v>
      </c>
      <c r="J2530" s="347"/>
      <c r="K2530" t="s">
        <v>509</v>
      </c>
      <c r="L2530" t="s">
        <v>4434</v>
      </c>
      <c r="M2530" s="113" t="s">
        <v>4447</v>
      </c>
      <c r="N2530" s="113">
        <v>34400</v>
      </c>
      <c r="O2530" s="113">
        <v>0</v>
      </c>
      <c r="S2530" s="113">
        <v>0</v>
      </c>
      <c r="Y2530" s="120"/>
    </row>
    <row r="2531" spans="1:25" ht="15">
      <c r="A2531" s="134" t="s">
        <v>618</v>
      </c>
      <c r="B2531" s="134" t="s">
        <v>1473</v>
      </c>
      <c r="C2531" s="134" t="s">
        <v>1717</v>
      </c>
      <c r="D2531" s="136">
        <f t="shared" si="654"/>
        <v>3.4473527728723203E-41</v>
      </c>
      <c r="E2531" s="136">
        <f t="shared" si="653"/>
        <v>701.22202995702798</v>
      </c>
      <c r="F2531" s="136">
        <v>0</v>
      </c>
      <c r="G2531" s="136">
        <f t="shared" si="655"/>
        <v>701.22202995702798</v>
      </c>
      <c r="H2531" s="136">
        <f t="shared" ca="1" si="652"/>
        <v>702</v>
      </c>
      <c r="I2531" s="154">
        <v>0.13877779999999998</v>
      </c>
      <c r="J2531" s="347"/>
      <c r="K2531" t="s">
        <v>532</v>
      </c>
      <c r="L2531" t="s">
        <v>3002</v>
      </c>
      <c r="M2531" s="113" t="s">
        <v>3208</v>
      </c>
      <c r="N2531" s="113">
        <v>0</v>
      </c>
      <c r="O2531" s="113">
        <v>2000</v>
      </c>
      <c r="S2531" s="113">
        <v>0</v>
      </c>
      <c r="Y2531" s="120"/>
    </row>
    <row r="2532" spans="1:25" ht="15">
      <c r="A2532" s="134" t="s">
        <v>699</v>
      </c>
      <c r="B2532" s="134" t="s">
        <v>4275</v>
      </c>
      <c r="C2532" s="134" t="s">
        <v>4398</v>
      </c>
      <c r="D2532" s="136">
        <f t="shared" si="654"/>
        <v>3.6197204115159367E-41</v>
      </c>
      <c r="E2532" s="136">
        <f t="shared" si="653"/>
        <v>1051.8330449355419</v>
      </c>
      <c r="F2532" s="136">
        <v>0</v>
      </c>
      <c r="G2532" s="136">
        <f t="shared" si="655"/>
        <v>1051.8330449355419</v>
      </c>
      <c r="H2532" s="136">
        <f t="shared" ca="1" si="652"/>
        <v>1052</v>
      </c>
      <c r="I2532" s="154">
        <v>0</v>
      </c>
      <c r="J2532" s="347"/>
      <c r="K2532" t="s">
        <v>681</v>
      </c>
      <c r="L2532" t="s">
        <v>3307</v>
      </c>
      <c r="M2532" s="113" t="s">
        <v>3401</v>
      </c>
      <c r="N2532" s="113">
        <v>800</v>
      </c>
      <c r="O2532" s="113">
        <v>0</v>
      </c>
      <c r="S2532" s="113">
        <v>0</v>
      </c>
      <c r="Y2532" s="120"/>
    </row>
    <row r="2533" spans="1:25" ht="15">
      <c r="A2533" s="134" t="s">
        <v>633</v>
      </c>
      <c r="B2533" s="134" t="s">
        <v>1373</v>
      </c>
      <c r="C2533" s="134" t="s">
        <v>1466</v>
      </c>
      <c r="D2533" s="136">
        <f t="shared" si="654"/>
        <v>3.8007064320917339E-41</v>
      </c>
      <c r="E2533" s="136">
        <f t="shared" si="653"/>
        <v>1577.749567403313</v>
      </c>
      <c r="F2533" s="136">
        <v>0</v>
      </c>
      <c r="G2533" s="136">
        <f t="shared" si="655"/>
        <v>1577.749567403313</v>
      </c>
      <c r="H2533" s="136">
        <f t="shared" ca="1" si="652"/>
        <v>1578</v>
      </c>
      <c r="I2533" s="154">
        <v>0</v>
      </c>
      <c r="J2533" s="347"/>
      <c r="K2533" t="s">
        <v>525</v>
      </c>
      <c r="L2533" t="s">
        <v>260</v>
      </c>
      <c r="M2533" s="113" t="s">
        <v>1152</v>
      </c>
      <c r="N2533" s="113">
        <v>0</v>
      </c>
      <c r="O2533" s="113">
        <v>0</v>
      </c>
      <c r="S2533" s="113">
        <v>0</v>
      </c>
      <c r="Y2533" s="120"/>
    </row>
    <row r="2534" spans="1:25" ht="15">
      <c r="A2534" s="134" t="s">
        <v>564</v>
      </c>
      <c r="B2534" s="134" t="s">
        <v>1763</v>
      </c>
      <c r="C2534" s="134" t="s">
        <v>1905</v>
      </c>
      <c r="D2534" s="136">
        <f t="shared" si="654"/>
        <v>3.9907417536963208E-41</v>
      </c>
      <c r="E2534" s="136">
        <f t="shared" si="653"/>
        <v>2366.6243511049697</v>
      </c>
      <c r="F2534" s="136">
        <v>0</v>
      </c>
      <c r="G2534" s="136">
        <f t="shared" si="655"/>
        <v>2366.6243511049697</v>
      </c>
      <c r="H2534" s="136">
        <f t="shared" ca="1" si="652"/>
        <v>2367</v>
      </c>
      <c r="I2534" s="154">
        <v>0</v>
      </c>
      <c r="J2534" s="347"/>
      <c r="K2534" t="s">
        <v>659</v>
      </c>
      <c r="L2534" t="s">
        <v>3002</v>
      </c>
      <c r="M2534" s="113" t="s">
        <v>3082</v>
      </c>
      <c r="N2534" s="113">
        <v>0</v>
      </c>
      <c r="O2534" s="113">
        <v>4800</v>
      </c>
      <c r="S2534" s="113">
        <v>0</v>
      </c>
      <c r="Y2534" s="120"/>
    </row>
    <row r="2535" spans="1:25" ht="15">
      <c r="A2535" s="134" t="s">
        <v>554</v>
      </c>
      <c r="B2535" s="134" t="s">
        <v>3002</v>
      </c>
      <c r="C2535" s="134" t="s">
        <v>3292</v>
      </c>
      <c r="D2535" s="136">
        <f t="shared" si="654"/>
        <v>4.1902788413811371E-41</v>
      </c>
      <c r="E2535" s="136">
        <f t="shared" si="653"/>
        <v>3549.9365266574546</v>
      </c>
      <c r="F2535" s="136">
        <v>0</v>
      </c>
      <c r="G2535" s="136">
        <f t="shared" si="655"/>
        <v>3549.9365266574546</v>
      </c>
      <c r="H2535" s="136">
        <f t="shared" ca="1" si="652"/>
        <v>3550</v>
      </c>
      <c r="I2535" s="154">
        <v>0</v>
      </c>
      <c r="J2535" s="347"/>
      <c r="K2535" t="s">
        <v>1288</v>
      </c>
      <c r="L2535" t="s">
        <v>3543</v>
      </c>
      <c r="M2535" s="113" t="s">
        <v>3586</v>
      </c>
      <c r="N2535" s="113">
        <v>35400</v>
      </c>
      <c r="O2535" s="113">
        <v>0</v>
      </c>
      <c r="S2535" s="113">
        <v>0</v>
      </c>
      <c r="Y2535" s="120"/>
    </row>
    <row r="2536" spans="1:25" ht="15">
      <c r="A2536" s="134" t="s">
        <v>1310</v>
      </c>
      <c r="B2536" s="134" t="s">
        <v>1473</v>
      </c>
      <c r="C2536" s="134" t="s">
        <v>1748</v>
      </c>
      <c r="D2536" s="136">
        <f>D2535*0.75</f>
        <v>3.1427091310358529E-41</v>
      </c>
      <c r="E2536" s="136">
        <f>E2535*0.01</f>
        <v>35.49936526657455</v>
      </c>
      <c r="F2536" s="136">
        <f ca="1">RANDBETWEEN(0,10000)</f>
        <v>5543</v>
      </c>
      <c r="G2536" s="136">
        <f t="shared" ca="1" si="655"/>
        <v>5578.4993652665744</v>
      </c>
      <c r="H2536" s="136">
        <f t="shared" ca="1" si="652"/>
        <v>1316</v>
      </c>
      <c r="I2536" s="154">
        <v>3738.6739319999997</v>
      </c>
      <c r="J2536" s="347"/>
      <c r="K2536" t="s">
        <v>1298</v>
      </c>
      <c r="L2536" t="s">
        <v>4434</v>
      </c>
      <c r="M2536" s="113" t="s">
        <v>4487</v>
      </c>
      <c r="N2536" s="113">
        <v>0</v>
      </c>
      <c r="O2536" s="113">
        <v>0</v>
      </c>
      <c r="S2536" s="113">
        <v>0</v>
      </c>
      <c r="Y2536" s="120"/>
    </row>
    <row r="2537" spans="1:25" ht="15">
      <c r="A2537" s="134" t="s">
        <v>573</v>
      </c>
      <c r="B2537" s="134" t="s">
        <v>4275</v>
      </c>
      <c r="C2537" s="134" t="s">
        <v>4428</v>
      </c>
      <c r="D2537" s="136">
        <f t="shared" si="654"/>
        <v>3.299844587587646E-41</v>
      </c>
      <c r="E2537" s="136">
        <f t="shared" si="653"/>
        <v>53.249047899861822</v>
      </c>
      <c r="F2537" s="136">
        <v>0</v>
      </c>
      <c r="G2537" s="136">
        <f t="shared" si="655"/>
        <v>53.249047899861822</v>
      </c>
      <c r="H2537" s="136">
        <f t="shared" ca="1" si="652"/>
        <v>54</v>
      </c>
      <c r="I2537" s="154">
        <v>0</v>
      </c>
      <c r="J2537" s="347"/>
      <c r="K2537" t="s">
        <v>485</v>
      </c>
      <c r="L2537" t="s">
        <v>2076</v>
      </c>
      <c r="M2537" s="113" t="s">
        <v>2415</v>
      </c>
      <c r="N2537" s="113">
        <v>0</v>
      </c>
      <c r="O2537" s="113">
        <v>400</v>
      </c>
      <c r="S2537" s="113">
        <v>0</v>
      </c>
      <c r="Y2537" s="120"/>
    </row>
    <row r="2538" spans="1:25" ht="15">
      <c r="A2538" s="134" t="s">
        <v>637</v>
      </c>
      <c r="B2538" s="134" t="s">
        <v>2737</v>
      </c>
      <c r="C2538" s="134" t="s">
        <v>2989</v>
      </c>
      <c r="D2538" s="136">
        <f>D2537*0.75</f>
        <v>2.4748834406907343E-41</v>
      </c>
      <c r="E2538" s="136">
        <f>E2537*0.5</f>
        <v>26.624523949930911</v>
      </c>
      <c r="F2538" s="136">
        <f ca="1">RANDBETWEEN(0,10000)</f>
        <v>6430</v>
      </c>
      <c r="G2538" s="136">
        <f t="shared" ca="1" si="655"/>
        <v>6456.6245239499312</v>
      </c>
      <c r="H2538" s="136">
        <f t="shared" ca="1" si="652"/>
        <v>1795</v>
      </c>
      <c r="I2538" s="154">
        <v>0</v>
      </c>
      <c r="J2538" s="347"/>
      <c r="K2538" t="s">
        <v>508</v>
      </c>
      <c r="L2538" t="s">
        <v>3307</v>
      </c>
      <c r="M2538" s="113" t="s">
        <v>3533</v>
      </c>
      <c r="N2538" s="113">
        <v>13700</v>
      </c>
      <c r="O2538" s="113">
        <v>0</v>
      </c>
      <c r="S2538" s="113">
        <v>0</v>
      </c>
      <c r="Y2538" s="120"/>
    </row>
    <row r="2539" spans="1:25" ht="15">
      <c r="A2539" s="134" t="s">
        <v>465</v>
      </c>
      <c r="B2539" s="134" t="s">
        <v>2076</v>
      </c>
      <c r="C2539" s="134" t="s">
        <v>2307</v>
      </c>
      <c r="D2539" s="136">
        <f t="shared" si="654"/>
        <v>2.5986276127252709E-41</v>
      </c>
      <c r="E2539" s="136">
        <f t="shared" si="653"/>
        <v>39.93678592489637</v>
      </c>
      <c r="F2539" s="136">
        <v>0</v>
      </c>
      <c r="G2539" s="136">
        <f t="shared" si="655"/>
        <v>39.93678592489637</v>
      </c>
      <c r="H2539" s="136">
        <f t="shared" ca="1" si="652"/>
        <v>40</v>
      </c>
      <c r="I2539" s="154">
        <v>208.16669999999996</v>
      </c>
      <c r="J2539" s="347"/>
      <c r="K2539" t="s">
        <v>1357</v>
      </c>
      <c r="L2539" t="s">
        <v>3543</v>
      </c>
      <c r="M2539" s="113" t="s">
        <v>3641</v>
      </c>
      <c r="N2539" s="113">
        <v>0</v>
      </c>
      <c r="O2539" s="113">
        <v>0</v>
      </c>
      <c r="S2539" s="113">
        <v>0</v>
      </c>
      <c r="Y2539" s="120"/>
    </row>
    <row r="2540" spans="1:25" ht="15">
      <c r="A2540" s="134" t="s">
        <v>484</v>
      </c>
      <c r="B2540" s="134" t="s">
        <v>3660</v>
      </c>
      <c r="C2540" s="134" t="s">
        <v>4027</v>
      </c>
      <c r="D2540" s="136">
        <f t="shared" si="654"/>
        <v>2.7285589933615347E-41</v>
      </c>
      <c r="E2540" s="136">
        <f t="shared" si="653"/>
        <v>59.905178887344555</v>
      </c>
      <c r="F2540" s="136">
        <v>0</v>
      </c>
      <c r="G2540" s="136">
        <f t="shared" si="655"/>
        <v>59.905178887344555</v>
      </c>
      <c r="H2540" s="136">
        <f t="shared" ca="1" si="652"/>
        <v>60</v>
      </c>
      <c r="I2540" s="154">
        <v>0</v>
      </c>
      <c r="J2540" s="347"/>
      <c r="K2540" t="s">
        <v>483</v>
      </c>
      <c r="L2540" t="s">
        <v>1473</v>
      </c>
      <c r="M2540" s="113" t="s">
        <v>1682</v>
      </c>
      <c r="N2540" s="113">
        <v>79400</v>
      </c>
      <c r="O2540" s="113">
        <v>0</v>
      </c>
      <c r="S2540" s="113">
        <v>0</v>
      </c>
      <c r="Y2540" s="120"/>
    </row>
    <row r="2541" spans="1:25" ht="15">
      <c r="A2541" s="134" t="s">
        <v>730</v>
      </c>
      <c r="B2541" s="134" t="s">
        <v>2434</v>
      </c>
      <c r="C2541" s="134" t="s">
        <v>2536</v>
      </c>
      <c r="D2541" s="136">
        <f t="shared" si="654"/>
        <v>2.8649869430296117E-41</v>
      </c>
      <c r="E2541" s="136">
        <f t="shared" si="653"/>
        <v>89.857768331016828</v>
      </c>
      <c r="F2541" s="136">
        <v>0</v>
      </c>
      <c r="G2541" s="136">
        <f t="shared" si="655"/>
        <v>89.857768331016828</v>
      </c>
      <c r="H2541" s="136">
        <f t="shared" ca="1" si="652"/>
        <v>90</v>
      </c>
      <c r="I2541" s="154">
        <v>0</v>
      </c>
      <c r="J2541" s="347"/>
      <c r="K2541" t="s">
        <v>692</v>
      </c>
      <c r="L2541" t="s">
        <v>260</v>
      </c>
      <c r="M2541" s="113" t="s">
        <v>1153</v>
      </c>
      <c r="N2541" s="113">
        <v>0</v>
      </c>
      <c r="O2541" s="113">
        <v>0</v>
      </c>
      <c r="S2541" s="113">
        <v>0</v>
      </c>
      <c r="Y2541" s="120"/>
    </row>
    <row r="2542" spans="1:25" ht="15">
      <c r="A2542" s="134" t="s">
        <v>448</v>
      </c>
      <c r="B2542" s="134" t="s">
        <v>3543</v>
      </c>
      <c r="C2542" s="134" t="s">
        <v>3654</v>
      </c>
      <c r="D2542" s="136">
        <f>D2541*0.75</f>
        <v>2.1487402072722086E-41</v>
      </c>
      <c r="E2542" s="136">
        <f>E2541*0.5</f>
        <v>44.928884165508414</v>
      </c>
      <c r="F2542" s="136">
        <f ca="1">RANDBETWEEN(0,10000)</f>
        <v>754</v>
      </c>
      <c r="G2542" s="136">
        <f t="shared" ca="1" si="655"/>
        <v>798.92888416550841</v>
      </c>
      <c r="H2542" s="136">
        <f t="shared" ca="1" si="652"/>
        <v>756</v>
      </c>
      <c r="I2542" s="154">
        <v>0</v>
      </c>
      <c r="J2542" s="347"/>
      <c r="K2542" t="s">
        <v>685</v>
      </c>
      <c r="L2542" t="s">
        <v>2434</v>
      </c>
      <c r="M2542" s="113" t="s">
        <v>2702</v>
      </c>
      <c r="N2542" s="113">
        <v>0</v>
      </c>
      <c r="O2542" s="113">
        <v>0</v>
      </c>
      <c r="S2542" s="113">
        <v>0</v>
      </c>
      <c r="Y2542" s="120"/>
    </row>
    <row r="2543" spans="1:25" ht="15">
      <c r="A2543" s="134" t="s">
        <v>601</v>
      </c>
      <c r="B2543" s="134" t="s">
        <v>3660</v>
      </c>
      <c r="C2543" s="134" t="s">
        <v>3945</v>
      </c>
      <c r="D2543" s="136">
        <f t="shared" si="654"/>
        <v>2.2561772176358191E-41</v>
      </c>
      <c r="E2543" s="136">
        <f t="shared" si="653"/>
        <v>67.393326248262625</v>
      </c>
      <c r="F2543" s="136">
        <v>0</v>
      </c>
      <c r="G2543" s="136">
        <f t="shared" si="655"/>
        <v>67.393326248262625</v>
      </c>
      <c r="H2543" s="136">
        <f t="shared" ca="1" si="652"/>
        <v>68</v>
      </c>
      <c r="I2543" s="154">
        <v>0</v>
      </c>
      <c r="J2543" s="347"/>
      <c r="K2543" t="s">
        <v>526</v>
      </c>
      <c r="L2543" t="s">
        <v>3660</v>
      </c>
      <c r="M2543" s="113" t="s">
        <v>4028</v>
      </c>
      <c r="N2543" s="113">
        <v>0</v>
      </c>
      <c r="O2543" s="113">
        <v>21100</v>
      </c>
      <c r="S2543" s="113">
        <v>0</v>
      </c>
      <c r="Y2543" s="120"/>
    </row>
    <row r="2544" spans="1:25" ht="15">
      <c r="A2544" s="134" t="s">
        <v>565</v>
      </c>
      <c r="B2544" s="134" t="s">
        <v>3002</v>
      </c>
      <c r="C2544" s="134" t="s">
        <v>3293</v>
      </c>
      <c r="D2544" s="136">
        <f t="shared" si="654"/>
        <v>2.3689860785176103E-41</v>
      </c>
      <c r="E2544" s="136">
        <f t="shared" si="653"/>
        <v>101.08998937239394</v>
      </c>
      <c r="F2544" s="136">
        <v>0</v>
      </c>
      <c r="G2544" s="136">
        <f t="shared" si="655"/>
        <v>101.08998937239394</v>
      </c>
      <c r="H2544" s="136">
        <f t="shared" ca="1" si="652"/>
        <v>102</v>
      </c>
      <c r="I2544" s="154">
        <v>0</v>
      </c>
      <c r="J2544" s="347"/>
      <c r="K2544" t="s">
        <v>549</v>
      </c>
      <c r="L2544" t="s">
        <v>1763</v>
      </c>
      <c r="M2544" s="113" t="s">
        <v>1934</v>
      </c>
      <c r="N2544" s="113">
        <v>0</v>
      </c>
      <c r="O2544" s="113">
        <v>7600</v>
      </c>
      <c r="S2544" s="113">
        <v>0</v>
      </c>
      <c r="Y2544" s="120"/>
    </row>
    <row r="2545" spans="1:25" ht="15">
      <c r="A2545" s="134" t="s">
        <v>1303</v>
      </c>
      <c r="B2545" s="134" t="s">
        <v>4275</v>
      </c>
      <c r="C2545" s="134" t="s">
        <v>4429</v>
      </c>
      <c r="D2545" s="136">
        <f>D2544*0.75</f>
        <v>1.7767395588882077E-41</v>
      </c>
      <c r="E2545" s="136">
        <f>E2544*0.5</f>
        <v>50.544994686196972</v>
      </c>
      <c r="F2545" s="136">
        <f ca="1">RANDBETWEEN(0,10000)</f>
        <v>8101</v>
      </c>
      <c r="G2545" s="136">
        <f t="shared" ca="1" si="655"/>
        <v>8151.5449946861972</v>
      </c>
      <c r="H2545" s="136">
        <f t="shared" ca="1" si="652"/>
        <v>7915</v>
      </c>
      <c r="I2545" s="154">
        <v>3154.4263328899997</v>
      </c>
      <c r="J2545" s="347"/>
      <c r="K2545" t="s">
        <v>500</v>
      </c>
      <c r="L2545" t="s">
        <v>3002</v>
      </c>
      <c r="M2545" s="113" t="s">
        <v>3294</v>
      </c>
      <c r="N2545" s="113">
        <v>0</v>
      </c>
      <c r="O2545" s="113">
        <v>12800</v>
      </c>
      <c r="S2545" s="113">
        <v>0</v>
      </c>
      <c r="Y2545" s="120"/>
    </row>
    <row r="2546" spans="1:25" ht="15">
      <c r="A2546" s="134" t="s">
        <v>663</v>
      </c>
      <c r="B2546" s="134" t="s">
        <v>2737</v>
      </c>
      <c r="C2546" s="134" t="s">
        <v>2983</v>
      </c>
      <c r="D2546" s="136">
        <f t="shared" si="654"/>
        <v>1.8655765368326183E-41</v>
      </c>
      <c r="E2546" s="136">
        <f t="shared" si="653"/>
        <v>75.817492029295465</v>
      </c>
      <c r="F2546" s="136">
        <v>0</v>
      </c>
      <c r="G2546" s="136">
        <f t="shared" si="655"/>
        <v>75.817492029295465</v>
      </c>
      <c r="H2546" s="136">
        <f t="shared" ca="1" si="652"/>
        <v>76</v>
      </c>
      <c r="I2546" s="154">
        <v>8102.2642973999991</v>
      </c>
      <c r="J2546" s="347"/>
      <c r="K2546" t="s">
        <v>517</v>
      </c>
      <c r="L2546" t="s">
        <v>260</v>
      </c>
      <c r="M2546" s="113" t="s">
        <v>1154</v>
      </c>
      <c r="N2546" s="113">
        <v>0</v>
      </c>
      <c r="O2546" s="113">
        <v>0</v>
      </c>
      <c r="S2546" s="113">
        <v>0</v>
      </c>
      <c r="Y2546" s="120"/>
    </row>
    <row r="2547" spans="1:25" ht="15">
      <c r="A2547" s="134" t="s">
        <v>664</v>
      </c>
      <c r="B2547" s="134" t="s">
        <v>2076</v>
      </c>
      <c r="C2547" s="134" t="s">
        <v>2241</v>
      </c>
      <c r="D2547" s="136">
        <f t="shared" si="654"/>
        <v>1.9588553636742492E-41</v>
      </c>
      <c r="E2547" s="136">
        <f t="shared" si="653"/>
        <v>113.7262380439432</v>
      </c>
      <c r="F2547" s="136">
        <v>0</v>
      </c>
      <c r="G2547" s="136">
        <f t="shared" si="655"/>
        <v>113.7262380439432</v>
      </c>
      <c r="H2547" s="136">
        <f t="shared" ca="1" si="652"/>
        <v>114</v>
      </c>
      <c r="I2547" s="154">
        <v>0</v>
      </c>
      <c r="J2547" s="347"/>
      <c r="K2547" t="s">
        <v>708</v>
      </c>
      <c r="L2547" t="s">
        <v>2076</v>
      </c>
      <c r="M2547" s="113" t="s">
        <v>2213</v>
      </c>
      <c r="N2547" s="113">
        <v>0</v>
      </c>
      <c r="O2547" s="113">
        <v>800</v>
      </c>
      <c r="S2547" s="113">
        <v>0</v>
      </c>
      <c r="Y2547" s="120"/>
    </row>
    <row r="2548" spans="1:25" ht="15">
      <c r="A2548" s="134" t="s">
        <v>550</v>
      </c>
      <c r="B2548" s="134" t="s">
        <v>1763</v>
      </c>
      <c r="C2548" s="134" t="s">
        <v>2005</v>
      </c>
      <c r="D2548" s="136">
        <f t="shared" si="654"/>
        <v>2.0567981318579617E-41</v>
      </c>
      <c r="E2548" s="136">
        <f t="shared" si="653"/>
        <v>170.58935706591478</v>
      </c>
      <c r="F2548" s="136">
        <v>0</v>
      </c>
      <c r="G2548" s="136">
        <f t="shared" si="655"/>
        <v>170.58935706591478</v>
      </c>
      <c r="H2548" s="136">
        <f t="shared" ca="1" si="652"/>
        <v>171</v>
      </c>
      <c r="I2548" s="154">
        <v>0</v>
      </c>
      <c r="J2548" s="347"/>
      <c r="K2548" t="s">
        <v>538</v>
      </c>
      <c r="L2548" t="s">
        <v>3002</v>
      </c>
      <c r="M2548" s="113" t="s">
        <v>3136</v>
      </c>
      <c r="N2548" s="113">
        <v>0</v>
      </c>
      <c r="O2548" s="113">
        <v>500</v>
      </c>
      <c r="S2548" s="113">
        <v>0</v>
      </c>
      <c r="Y2548" s="120"/>
    </row>
    <row r="2549" spans="1:25" ht="15">
      <c r="A2549" s="134" t="s">
        <v>478</v>
      </c>
      <c r="B2549" s="134" t="s">
        <v>2434</v>
      </c>
      <c r="C2549" s="134" t="s">
        <v>2684</v>
      </c>
      <c r="D2549" s="136">
        <f t="shared" si="654"/>
        <v>2.1596380384508598E-41</v>
      </c>
      <c r="E2549" s="136">
        <f t="shared" si="653"/>
        <v>255.88403559887217</v>
      </c>
      <c r="F2549" s="136">
        <v>0</v>
      </c>
      <c r="G2549" s="136">
        <f t="shared" si="655"/>
        <v>255.88403559887217</v>
      </c>
      <c r="H2549" s="136">
        <f t="shared" ca="1" si="652"/>
        <v>256</v>
      </c>
      <c r="I2549" s="154">
        <v>0</v>
      </c>
      <c r="J2549" s="347"/>
      <c r="K2549" t="s">
        <v>729</v>
      </c>
      <c r="L2549" t="s">
        <v>260</v>
      </c>
      <c r="M2549" s="113" t="s">
        <v>1155</v>
      </c>
      <c r="N2549" s="113">
        <v>0</v>
      </c>
      <c r="O2549" s="113">
        <v>0</v>
      </c>
      <c r="S2549" s="113">
        <v>0</v>
      </c>
      <c r="Y2549" s="120"/>
    </row>
    <row r="2550" spans="1:25" ht="15">
      <c r="A2550" s="134" t="s">
        <v>792</v>
      </c>
      <c r="B2550" s="134" t="s">
        <v>3660</v>
      </c>
      <c r="C2550" s="134" t="s">
        <v>3920</v>
      </c>
      <c r="D2550" s="136">
        <f t="shared" si="654"/>
        <v>2.2676199403734028E-41</v>
      </c>
      <c r="E2550" s="136">
        <f t="shared" si="653"/>
        <v>383.82605339830826</v>
      </c>
      <c r="F2550" s="136">
        <v>0</v>
      </c>
      <c r="G2550" s="136">
        <f t="shared" si="655"/>
        <v>383.82605339830826</v>
      </c>
      <c r="H2550" s="136">
        <f t="shared" ca="1" si="652"/>
        <v>384</v>
      </c>
      <c r="I2550" s="154">
        <v>0</v>
      </c>
      <c r="J2550" s="347"/>
      <c r="K2550" t="s">
        <v>488</v>
      </c>
      <c r="L2550" t="s">
        <v>2737</v>
      </c>
      <c r="M2550" s="113" t="s">
        <v>2963</v>
      </c>
      <c r="N2550" s="113">
        <v>0</v>
      </c>
      <c r="O2550" s="113">
        <v>1900</v>
      </c>
      <c r="S2550" s="113">
        <v>0</v>
      </c>
      <c r="Y2550" s="120"/>
    </row>
    <row r="2551" spans="1:25" ht="15">
      <c r="A2551" s="134" t="s">
        <v>1309</v>
      </c>
      <c r="B2551" s="134" t="s">
        <v>1373</v>
      </c>
      <c r="C2551" s="134" t="s">
        <v>1467</v>
      </c>
      <c r="D2551" s="136">
        <f t="shared" si="654"/>
        <v>2.3810009373920729E-41</v>
      </c>
      <c r="E2551" s="136">
        <f t="shared" si="653"/>
        <v>575.73908009746242</v>
      </c>
      <c r="F2551" s="136">
        <v>0</v>
      </c>
      <c r="G2551" s="136">
        <f t="shared" si="655"/>
        <v>575.73908009746242</v>
      </c>
      <c r="H2551" s="136">
        <f t="shared" ca="1" si="652"/>
        <v>576</v>
      </c>
      <c r="I2551" s="154">
        <v>0</v>
      </c>
      <c r="J2551" s="347"/>
      <c r="K2551" t="s">
        <v>466</v>
      </c>
      <c r="L2551" t="s">
        <v>260</v>
      </c>
      <c r="M2551" s="113" t="s">
        <v>1156</v>
      </c>
      <c r="N2551" s="113">
        <v>0</v>
      </c>
      <c r="O2551" s="113">
        <v>0</v>
      </c>
      <c r="S2551" s="113">
        <v>0</v>
      </c>
      <c r="Y2551" s="120"/>
    </row>
    <row r="2552" spans="1:25" ht="15">
      <c r="A2552" s="134" t="s">
        <v>1290</v>
      </c>
      <c r="B2552" s="134" t="s">
        <v>2737</v>
      </c>
      <c r="C2552" s="134" t="s">
        <v>2990</v>
      </c>
      <c r="D2552" s="136">
        <f>D2551*0.75</f>
        <v>1.7857507030440547E-41</v>
      </c>
      <c r="E2552" s="136">
        <f>E2551*0.5</f>
        <v>287.86954004873121</v>
      </c>
      <c r="F2552" s="136">
        <f ca="1">RANDBETWEEN(0,10000)</f>
        <v>6272</v>
      </c>
      <c r="G2552" s="136">
        <f t="shared" ca="1" si="655"/>
        <v>6559.8695400487313</v>
      </c>
      <c r="H2552" s="136">
        <f t="shared" ca="1" si="652"/>
        <v>4180</v>
      </c>
      <c r="I2552" s="154">
        <v>15495.249136779999</v>
      </c>
      <c r="J2552" s="347"/>
      <c r="K2552" t="s">
        <v>548</v>
      </c>
      <c r="L2552" t="s">
        <v>1373</v>
      </c>
      <c r="M2552" s="113" t="s">
        <v>1404</v>
      </c>
      <c r="N2552" s="113">
        <v>100</v>
      </c>
      <c r="O2552" s="113">
        <v>0</v>
      </c>
      <c r="S2552" s="113">
        <v>0</v>
      </c>
      <c r="Y2552" s="120"/>
    </row>
    <row r="2553" spans="1:25" ht="15">
      <c r="A2553" s="134" t="s">
        <v>524</v>
      </c>
      <c r="B2553" s="134" t="s">
        <v>2434</v>
      </c>
      <c r="C2553" s="134" t="s">
        <v>2659</v>
      </c>
      <c r="D2553" s="136">
        <f t="shared" si="654"/>
        <v>1.8750382381962574E-41</v>
      </c>
      <c r="E2553" s="136">
        <f t="shared" si="653"/>
        <v>431.80431007309681</v>
      </c>
      <c r="F2553" s="136">
        <v>0</v>
      </c>
      <c r="G2553" s="136">
        <f t="shared" si="655"/>
        <v>431.80431007309681</v>
      </c>
      <c r="H2553" s="136">
        <f t="shared" ca="1" si="652"/>
        <v>432</v>
      </c>
      <c r="I2553" s="154">
        <v>0</v>
      </c>
      <c r="J2553" s="347"/>
      <c r="K2553" t="s">
        <v>527</v>
      </c>
      <c r="L2553" t="s">
        <v>2076</v>
      </c>
      <c r="M2553" s="113" t="s">
        <v>2362</v>
      </c>
      <c r="N2553" s="113">
        <v>0</v>
      </c>
      <c r="O2553" s="113">
        <v>4400</v>
      </c>
      <c r="S2553" s="113">
        <v>0</v>
      </c>
      <c r="Y2553" s="120"/>
    </row>
    <row r="2554" spans="1:25" ht="15">
      <c r="A2554" s="134" t="s">
        <v>674</v>
      </c>
      <c r="B2554" s="134" t="s">
        <v>1763</v>
      </c>
      <c r="C2554" s="134" t="s">
        <v>2062</v>
      </c>
      <c r="D2554" s="136">
        <f t="shared" ref="D2554:D2555" si="656">D2553*0.75</f>
        <v>1.4062786786471931E-41</v>
      </c>
      <c r="E2554" s="136">
        <f t="shared" ref="E2554:E2555" si="657">E2553*0.5</f>
        <v>215.90215503654841</v>
      </c>
      <c r="F2554" s="136">
        <f t="shared" ref="F2554:F2555" ca="1" si="658">RANDBETWEEN(0,10000)</f>
        <v>9984</v>
      </c>
      <c r="G2554" s="136">
        <f t="shared" ca="1" si="655"/>
        <v>10199.902155036549</v>
      </c>
      <c r="H2554" s="136">
        <f t="shared" ca="1" si="652"/>
        <v>4246</v>
      </c>
      <c r="I2554" s="154">
        <v>0</v>
      </c>
      <c r="J2554" s="347"/>
      <c r="K2554" t="s">
        <v>539</v>
      </c>
      <c r="L2554" t="s">
        <v>260</v>
      </c>
      <c r="M2554" s="113" t="s">
        <v>1157</v>
      </c>
      <c r="N2554" s="113">
        <v>0</v>
      </c>
      <c r="O2554" s="113">
        <v>0</v>
      </c>
      <c r="S2554" s="113">
        <v>0</v>
      </c>
      <c r="Y2554" s="120"/>
    </row>
    <row r="2555" spans="1:25" ht="15">
      <c r="A2555" s="134" t="s">
        <v>609</v>
      </c>
      <c r="B2555" s="134" t="s">
        <v>1473</v>
      </c>
      <c r="C2555" s="134" t="s">
        <v>1672</v>
      </c>
      <c r="D2555" s="136">
        <f t="shared" si="656"/>
        <v>1.0547090089853948E-41</v>
      </c>
      <c r="E2555" s="136">
        <f t="shared" si="657"/>
        <v>107.9510775182742</v>
      </c>
      <c r="F2555" s="136">
        <f t="shared" ca="1" si="658"/>
        <v>57</v>
      </c>
      <c r="G2555" s="136">
        <f t="shared" ca="1" si="655"/>
        <v>164.95107751827419</v>
      </c>
      <c r="H2555" s="136">
        <f t="shared" ca="1" si="652"/>
        <v>114</v>
      </c>
      <c r="I2555" s="154">
        <v>6649.4966536599995</v>
      </c>
      <c r="J2555" s="347"/>
      <c r="K2555" t="s">
        <v>439</v>
      </c>
      <c r="L2555" t="s">
        <v>1473</v>
      </c>
      <c r="M2555" s="113" t="s">
        <v>1708</v>
      </c>
      <c r="N2555" s="113">
        <v>42200</v>
      </c>
      <c r="O2555" s="113">
        <v>0</v>
      </c>
      <c r="S2555" s="113">
        <v>0</v>
      </c>
      <c r="Y2555" s="120"/>
    </row>
    <row r="2556" spans="1:25" ht="15">
      <c r="A2556" s="134" t="s">
        <v>673</v>
      </c>
      <c r="B2556" s="134" t="s">
        <v>2737</v>
      </c>
      <c r="C2556" s="134" t="s">
        <v>2909</v>
      </c>
      <c r="D2556" s="136">
        <f t="shared" si="654"/>
        <v>1.1074444594346646E-41</v>
      </c>
      <c r="E2556" s="136">
        <f t="shared" si="653"/>
        <v>161.92661627741131</v>
      </c>
      <c r="F2556" s="136">
        <v>0</v>
      </c>
      <c r="G2556" s="136">
        <f t="shared" si="655"/>
        <v>161.92661627741131</v>
      </c>
      <c r="H2556" s="136">
        <f t="shared" ca="1" si="652"/>
        <v>162</v>
      </c>
      <c r="I2556" s="154">
        <v>0</v>
      </c>
      <c r="J2556" s="347"/>
      <c r="K2556" t="s">
        <v>506</v>
      </c>
      <c r="L2556" t="s">
        <v>4275</v>
      </c>
      <c r="M2556" s="113" t="s">
        <v>4286</v>
      </c>
      <c r="N2556" s="113">
        <v>-800</v>
      </c>
      <c r="O2556" s="113">
        <v>0</v>
      </c>
      <c r="S2556" s="113">
        <v>0</v>
      </c>
      <c r="Y2556" s="120"/>
    </row>
    <row r="2557" spans="1:25" ht="15">
      <c r="A2557" s="134" t="s">
        <v>559</v>
      </c>
      <c r="B2557" s="134" t="s">
        <v>3660</v>
      </c>
      <c r="C2557" s="134" t="s">
        <v>3807</v>
      </c>
      <c r="D2557" s="136">
        <f t="shared" si="654"/>
        <v>1.1628166824063978E-41</v>
      </c>
      <c r="E2557" s="136">
        <f t="shared" si="653"/>
        <v>242.88992441611697</v>
      </c>
      <c r="F2557" s="136">
        <v>0</v>
      </c>
      <c r="G2557" s="136">
        <f t="shared" si="655"/>
        <v>242.88992441611697</v>
      </c>
      <c r="H2557" s="136">
        <f t="shared" ca="1" si="652"/>
        <v>243</v>
      </c>
      <c r="I2557" s="154">
        <v>0</v>
      </c>
      <c r="J2557" s="347"/>
      <c r="K2557" t="s">
        <v>615</v>
      </c>
      <c r="L2557" t="s">
        <v>3660</v>
      </c>
      <c r="M2557" s="113" t="s">
        <v>4020</v>
      </c>
      <c r="N2557" s="113">
        <v>0</v>
      </c>
      <c r="O2557" s="113">
        <v>4700</v>
      </c>
      <c r="S2557" s="113">
        <v>0</v>
      </c>
      <c r="Y2557" s="120"/>
    </row>
    <row r="2558" spans="1:25" ht="15">
      <c r="A2558" s="134" t="s">
        <v>682</v>
      </c>
      <c r="B2558" s="134" t="s">
        <v>2076</v>
      </c>
      <c r="C2558" s="134" t="s">
        <v>2156</v>
      </c>
      <c r="D2558" s="136">
        <f>D2557*0.75</f>
        <v>8.7211251180479834E-42</v>
      </c>
      <c r="E2558" s="136">
        <f>E2557*0.5</f>
        <v>121.44496220805848</v>
      </c>
      <c r="F2558" s="136">
        <f ca="1">RANDBETWEEN(0,10000)</f>
        <v>5577</v>
      </c>
      <c r="G2558" s="136">
        <f t="shared" ca="1" si="655"/>
        <v>5698.4449622080583</v>
      </c>
      <c r="H2558" s="136">
        <f t="shared" ca="1" si="652"/>
        <v>4938</v>
      </c>
      <c r="I2558" s="154">
        <v>42.417434569999998</v>
      </c>
      <c r="J2558" s="347"/>
      <c r="K2558" t="s">
        <v>445</v>
      </c>
      <c r="L2558" t="s">
        <v>2434</v>
      </c>
      <c r="M2558" s="113" t="s">
        <v>2520</v>
      </c>
      <c r="N2558" s="113">
        <v>0</v>
      </c>
      <c r="O2558" s="113">
        <v>100</v>
      </c>
      <c r="S2558" s="113">
        <v>0</v>
      </c>
      <c r="Y2558" s="120"/>
    </row>
    <row r="2559" spans="1:25" ht="15">
      <c r="A2559" s="134" t="s">
        <v>788</v>
      </c>
      <c r="B2559" s="134" t="s">
        <v>2434</v>
      </c>
      <c r="C2559" s="134" t="s">
        <v>2655</v>
      </c>
      <c r="D2559" s="136">
        <f t="shared" si="654"/>
        <v>9.1571813739503826E-42</v>
      </c>
      <c r="E2559" s="136">
        <f t="shared" si="653"/>
        <v>182.16744331208773</v>
      </c>
      <c r="F2559" s="136">
        <v>0</v>
      </c>
      <c r="G2559" s="136">
        <f t="shared" si="655"/>
        <v>182.16744331208773</v>
      </c>
      <c r="H2559" s="136">
        <f t="shared" ca="1" si="652"/>
        <v>183</v>
      </c>
      <c r="I2559" s="154">
        <v>0</v>
      </c>
      <c r="J2559" s="347"/>
      <c r="K2559" t="s">
        <v>530</v>
      </c>
      <c r="L2559" t="s">
        <v>4434</v>
      </c>
      <c r="M2559" s="113" t="s">
        <v>4444</v>
      </c>
      <c r="N2559" s="113">
        <v>0</v>
      </c>
      <c r="O2559" s="113">
        <v>0</v>
      </c>
      <c r="S2559" s="113">
        <v>0</v>
      </c>
      <c r="Y2559" s="120"/>
    </row>
    <row r="2560" spans="1:25" ht="15">
      <c r="A2560" s="134" t="s">
        <v>720</v>
      </c>
      <c r="B2560" s="134" t="s">
        <v>1473</v>
      </c>
      <c r="C2560" s="134" t="s">
        <v>1581</v>
      </c>
      <c r="D2560" s="136">
        <f t="shared" si="654"/>
        <v>9.6150404426479019E-42</v>
      </c>
      <c r="E2560" s="136">
        <f t="shared" si="653"/>
        <v>273.2511649681316</v>
      </c>
      <c r="F2560" s="136">
        <v>0</v>
      </c>
      <c r="G2560" s="136">
        <f t="shared" si="655"/>
        <v>273.2511649681316</v>
      </c>
      <c r="H2560" s="136">
        <f t="shared" ca="1" si="652"/>
        <v>274</v>
      </c>
      <c r="I2560" s="154">
        <v>15404.335799999999</v>
      </c>
      <c r="J2560" s="347"/>
      <c r="K2560" t="s">
        <v>595</v>
      </c>
      <c r="L2560" t="s">
        <v>2076</v>
      </c>
      <c r="M2560" s="113" t="s">
        <v>2330</v>
      </c>
      <c r="N2560" s="113">
        <v>0</v>
      </c>
      <c r="O2560" s="113">
        <v>1400</v>
      </c>
      <c r="S2560" s="113">
        <v>0</v>
      </c>
      <c r="Y2560" s="120"/>
    </row>
    <row r="2561" spans="1:25" ht="15">
      <c r="A2561" s="134" t="s">
        <v>669</v>
      </c>
      <c r="B2561" s="134" t="s">
        <v>2076</v>
      </c>
      <c r="C2561" s="134" t="s">
        <v>2360</v>
      </c>
      <c r="D2561" s="136">
        <f t="shared" si="654"/>
        <v>1.0095792464780297E-41</v>
      </c>
      <c r="E2561" s="136">
        <f t="shared" si="653"/>
        <v>409.87674745219738</v>
      </c>
      <c r="F2561" s="136">
        <v>0</v>
      </c>
      <c r="G2561" s="136">
        <f t="shared" si="655"/>
        <v>409.87674745219738</v>
      </c>
      <c r="H2561" s="136">
        <f t="shared" ca="1" si="652"/>
        <v>410</v>
      </c>
      <c r="I2561" s="154">
        <v>-133.02546018999999</v>
      </c>
      <c r="J2561" s="347"/>
      <c r="K2561" t="s">
        <v>612</v>
      </c>
      <c r="L2561" t="s">
        <v>2737</v>
      </c>
      <c r="M2561" s="113" t="s">
        <v>2872</v>
      </c>
      <c r="N2561" s="113">
        <v>0</v>
      </c>
      <c r="O2561" s="113">
        <v>0</v>
      </c>
      <c r="S2561" s="113">
        <v>0</v>
      </c>
      <c r="Y2561" s="120"/>
    </row>
    <row r="2562" spans="1:25" ht="15">
      <c r="A2562" s="134" t="s">
        <v>516</v>
      </c>
      <c r="B2562" s="134" t="s">
        <v>4124</v>
      </c>
      <c r="C2562" s="134" t="s">
        <v>4175</v>
      </c>
      <c r="D2562" s="136">
        <f t="shared" si="654"/>
        <v>1.0600582088019311E-41</v>
      </c>
      <c r="E2562" s="136">
        <f t="shared" si="653"/>
        <v>614.81512117829607</v>
      </c>
      <c r="F2562" s="136">
        <v>0</v>
      </c>
      <c r="G2562" s="136">
        <f t="shared" si="655"/>
        <v>614.81512117829607</v>
      </c>
      <c r="H2562" s="136">
        <f t="shared" ca="1" si="652"/>
        <v>615</v>
      </c>
      <c r="I2562" s="154">
        <v>0</v>
      </c>
      <c r="J2562" s="347"/>
      <c r="K2562" t="s">
        <v>442</v>
      </c>
      <c r="L2562" t="s">
        <v>2434</v>
      </c>
      <c r="M2562" s="113" t="s">
        <v>2595</v>
      </c>
      <c r="N2562" s="113">
        <v>0</v>
      </c>
      <c r="O2562" s="113">
        <v>3500</v>
      </c>
      <c r="S2562" s="113">
        <v>0</v>
      </c>
      <c r="Y2562" s="120"/>
    </row>
    <row r="2563" spans="1:25" ht="15">
      <c r="A2563" s="134" t="s">
        <v>758</v>
      </c>
      <c r="B2563" s="134" t="s">
        <v>1763</v>
      </c>
      <c r="C2563" s="134" t="s">
        <v>2063</v>
      </c>
      <c r="D2563" s="136">
        <f>D2562*0.75</f>
        <v>7.9504365660144839E-42</v>
      </c>
      <c r="E2563" s="136">
        <f>E2562*0.5</f>
        <v>307.40756058914803</v>
      </c>
      <c r="F2563" s="136">
        <f ca="1">RANDBETWEEN(0,10000)</f>
        <v>6129</v>
      </c>
      <c r="G2563" s="136">
        <f t="shared" ca="1" si="655"/>
        <v>6436.4075605891485</v>
      </c>
      <c r="H2563" s="136">
        <f t="shared" ref="H2563:H2626" ca="1" si="659">RANDBETWEEN(E2563,G2563)</f>
        <v>4176</v>
      </c>
      <c r="I2563" s="154">
        <v>0</v>
      </c>
      <c r="J2563" s="347"/>
      <c r="K2563" t="s">
        <v>617</v>
      </c>
      <c r="L2563" t="s">
        <v>3307</v>
      </c>
      <c r="M2563" s="113" t="s">
        <v>3357</v>
      </c>
      <c r="N2563" s="113">
        <v>8100</v>
      </c>
      <c r="O2563" s="113">
        <v>0</v>
      </c>
      <c r="S2563" s="113">
        <v>0</v>
      </c>
      <c r="Y2563" s="120"/>
    </row>
    <row r="2564" spans="1:25" ht="15">
      <c r="A2564" s="134" t="s">
        <v>757</v>
      </c>
      <c r="B2564" s="134" t="s">
        <v>3307</v>
      </c>
      <c r="C2564" s="134" t="s">
        <v>3534</v>
      </c>
      <c r="D2564" s="136">
        <f t="shared" si="654"/>
        <v>8.3479583943152091E-42</v>
      </c>
      <c r="E2564" s="136">
        <f t="shared" si="653"/>
        <v>461.11134088372205</v>
      </c>
      <c r="F2564" s="136">
        <v>0</v>
      </c>
      <c r="G2564" s="136">
        <f t="shared" si="655"/>
        <v>461.11134088372205</v>
      </c>
      <c r="H2564" s="136">
        <f t="shared" ca="1" si="659"/>
        <v>462</v>
      </c>
      <c r="I2564" s="154">
        <v>854663.08129999996</v>
      </c>
      <c r="J2564" s="347"/>
      <c r="K2564" t="s">
        <v>618</v>
      </c>
      <c r="L2564" t="s">
        <v>3543</v>
      </c>
      <c r="M2564" s="113" t="s">
        <v>3655</v>
      </c>
      <c r="N2564" s="113">
        <v>0</v>
      </c>
      <c r="O2564" s="113">
        <v>0</v>
      </c>
      <c r="S2564" s="113">
        <v>0</v>
      </c>
      <c r="Y2564" s="120"/>
    </row>
    <row r="2565" spans="1:25" ht="15">
      <c r="A2565" s="134" t="s">
        <v>536</v>
      </c>
      <c r="B2565" s="134" t="s">
        <v>3660</v>
      </c>
      <c r="C2565" s="134" t="s">
        <v>4029</v>
      </c>
      <c r="D2565" s="136">
        <f t="shared" si="654"/>
        <v>8.7653563140309698E-42</v>
      </c>
      <c r="E2565" s="136">
        <f t="shared" ref="E2565:E2628" si="660">E2564*1.5</f>
        <v>691.66701132558308</v>
      </c>
      <c r="F2565" s="136">
        <v>0</v>
      </c>
      <c r="G2565" s="136">
        <f t="shared" si="655"/>
        <v>691.66701132558308</v>
      </c>
      <c r="H2565" s="136">
        <f t="shared" ca="1" si="659"/>
        <v>692</v>
      </c>
      <c r="I2565" s="154">
        <v>0</v>
      </c>
      <c r="J2565" s="347"/>
      <c r="K2565" t="s">
        <v>706</v>
      </c>
      <c r="L2565" t="s">
        <v>2434</v>
      </c>
      <c r="M2565" s="113" t="s">
        <v>2719</v>
      </c>
      <c r="N2565" s="113">
        <v>0</v>
      </c>
      <c r="O2565" s="113">
        <v>0</v>
      </c>
      <c r="S2565" s="113">
        <v>0</v>
      </c>
      <c r="Y2565" s="120"/>
    </row>
    <row r="2566" spans="1:25" ht="15">
      <c r="A2566" s="134" t="s">
        <v>671</v>
      </c>
      <c r="B2566" s="134" t="s">
        <v>2076</v>
      </c>
      <c r="C2566" s="134" t="s">
        <v>2416</v>
      </c>
      <c r="D2566" s="136">
        <f t="shared" ref="D2566:D2628" si="661">D2565*1.05</f>
        <v>9.2036241297325183E-42</v>
      </c>
      <c r="E2566" s="136">
        <f t="shared" si="660"/>
        <v>1037.5005169883746</v>
      </c>
      <c r="F2566" s="136">
        <v>0</v>
      </c>
      <c r="G2566" s="136">
        <f t="shared" si="655"/>
        <v>1037.5005169883746</v>
      </c>
      <c r="H2566" s="136">
        <f t="shared" ca="1" si="659"/>
        <v>1038</v>
      </c>
      <c r="I2566" s="154">
        <v>0</v>
      </c>
      <c r="J2566" s="347"/>
      <c r="K2566" t="s">
        <v>468</v>
      </c>
      <c r="L2566" t="s">
        <v>1763</v>
      </c>
      <c r="M2566" s="113" t="s">
        <v>1805</v>
      </c>
      <c r="N2566" s="113">
        <v>0</v>
      </c>
      <c r="O2566" s="113">
        <v>100</v>
      </c>
      <c r="S2566" s="113">
        <v>0</v>
      </c>
      <c r="Y2566" s="120"/>
    </row>
    <row r="2567" spans="1:25" ht="15">
      <c r="A2567" s="134" t="s">
        <v>1287</v>
      </c>
      <c r="B2567" s="134" t="s">
        <v>3307</v>
      </c>
      <c r="C2567" s="134" t="s">
        <v>3522</v>
      </c>
      <c r="D2567" s="136">
        <f t="shared" ref="D2567:D2568" si="662">D2566*0.75</f>
        <v>6.9027180972993887E-42</v>
      </c>
      <c r="E2567" s="136">
        <f t="shared" ref="E2567:E2568" si="663">E2566*0.5</f>
        <v>518.75025849418728</v>
      </c>
      <c r="F2567" s="136">
        <f t="shared" ref="F2567:F2568" ca="1" si="664">RANDBETWEEN(0,10000)</f>
        <v>1088</v>
      </c>
      <c r="G2567" s="136">
        <f t="shared" ca="1" si="655"/>
        <v>1606.7502584941872</v>
      </c>
      <c r="H2567" s="136">
        <f t="shared" ca="1" si="659"/>
        <v>576</v>
      </c>
      <c r="I2567" s="154">
        <v>12218.75385101</v>
      </c>
      <c r="J2567" s="347"/>
      <c r="K2567" t="s">
        <v>493</v>
      </c>
      <c r="L2567" t="s">
        <v>2076</v>
      </c>
      <c r="M2567" s="113" t="s">
        <v>2329</v>
      </c>
      <c r="N2567" s="113">
        <v>0</v>
      </c>
      <c r="O2567" s="113">
        <v>6700</v>
      </c>
      <c r="S2567" s="113">
        <v>0</v>
      </c>
      <c r="Y2567" s="120"/>
    </row>
    <row r="2568" spans="1:25" ht="15">
      <c r="A2568" s="134" t="s">
        <v>1319</v>
      </c>
      <c r="B2568" s="134" t="s">
        <v>1763</v>
      </c>
      <c r="C2568" s="134" t="s">
        <v>2015</v>
      </c>
      <c r="D2568" s="136">
        <f t="shared" si="662"/>
        <v>5.1770385729745415E-42</v>
      </c>
      <c r="E2568" s="136">
        <f t="shared" si="663"/>
        <v>259.37512924709364</v>
      </c>
      <c r="F2568" s="136">
        <f t="shared" ca="1" si="664"/>
        <v>6994</v>
      </c>
      <c r="G2568" s="136">
        <f t="shared" ca="1" si="655"/>
        <v>7253.3751292470934</v>
      </c>
      <c r="H2568" s="136">
        <f t="shared" ca="1" si="659"/>
        <v>1520</v>
      </c>
      <c r="I2568" s="154">
        <v>-139.75618348999998</v>
      </c>
      <c r="J2568" s="347"/>
      <c r="K2568" t="s">
        <v>747</v>
      </c>
      <c r="L2568" t="s">
        <v>2076</v>
      </c>
      <c r="M2568" s="113" t="s">
        <v>2408</v>
      </c>
      <c r="N2568" s="113">
        <v>0</v>
      </c>
      <c r="O2568" s="113">
        <v>2800</v>
      </c>
      <c r="S2568" s="113">
        <v>0</v>
      </c>
      <c r="Y2568" s="120"/>
    </row>
    <row r="2569" spans="1:25" ht="15">
      <c r="A2569" s="134" t="s">
        <v>1357</v>
      </c>
      <c r="B2569" s="134" t="s">
        <v>1373</v>
      </c>
      <c r="C2569" s="134" t="s">
        <v>1465</v>
      </c>
      <c r="D2569" s="136">
        <f t="shared" si="661"/>
        <v>5.4358905016232689E-42</v>
      </c>
      <c r="E2569" s="136">
        <f t="shared" si="660"/>
        <v>389.06269387064049</v>
      </c>
      <c r="F2569" s="136">
        <v>0</v>
      </c>
      <c r="G2569" s="136">
        <f t="shared" si="655"/>
        <v>389.06269387064049</v>
      </c>
      <c r="H2569" s="136">
        <f t="shared" ca="1" si="659"/>
        <v>390</v>
      </c>
      <c r="I2569" s="154">
        <v>0</v>
      </c>
      <c r="J2569" s="347"/>
      <c r="K2569" t="s">
        <v>597</v>
      </c>
      <c r="L2569" t="s">
        <v>3307</v>
      </c>
      <c r="M2569" s="113" t="s">
        <v>3521</v>
      </c>
      <c r="N2569" s="113">
        <v>25600</v>
      </c>
      <c r="O2569" s="113">
        <v>0</v>
      </c>
      <c r="S2569" s="113">
        <v>0</v>
      </c>
      <c r="Y2569" s="120"/>
    </row>
    <row r="2570" spans="1:25" ht="15">
      <c r="A2570" s="134" t="s">
        <v>493</v>
      </c>
      <c r="B2570" s="134" t="s">
        <v>4275</v>
      </c>
      <c r="C2570" s="134" t="s">
        <v>4373</v>
      </c>
      <c r="D2570" s="136">
        <f>D2569*0.75</f>
        <v>4.0769178762174519E-42</v>
      </c>
      <c r="E2570" s="136">
        <f>E2569*0.5</f>
        <v>194.53134693532024</v>
      </c>
      <c r="F2570" s="136">
        <f ca="1">RANDBETWEEN(0,10000)</f>
        <v>6250</v>
      </c>
      <c r="G2570" s="136">
        <f t="shared" ca="1" si="655"/>
        <v>6444.5313469353205</v>
      </c>
      <c r="H2570" s="136">
        <f t="shared" ca="1" si="659"/>
        <v>5001</v>
      </c>
      <c r="I2570" s="154">
        <v>0</v>
      </c>
      <c r="J2570" s="347"/>
      <c r="K2570" t="s">
        <v>715</v>
      </c>
      <c r="L2570" t="s">
        <v>2737</v>
      </c>
      <c r="M2570" s="113" t="s">
        <v>2991</v>
      </c>
      <c r="N2570" s="113">
        <v>0</v>
      </c>
      <c r="O2570" s="113">
        <v>10300</v>
      </c>
      <c r="S2570" s="113">
        <v>0</v>
      </c>
      <c r="Y2570" s="120"/>
    </row>
    <row r="2571" spans="1:25" ht="15">
      <c r="A2571" s="134" t="s">
        <v>590</v>
      </c>
      <c r="B2571" s="134" t="s">
        <v>2434</v>
      </c>
      <c r="C2571" s="134" t="s">
        <v>2555</v>
      </c>
      <c r="D2571" s="136">
        <f t="shared" si="661"/>
        <v>4.2807637700283249E-42</v>
      </c>
      <c r="E2571" s="136">
        <f t="shared" si="660"/>
        <v>291.79702040298037</v>
      </c>
      <c r="F2571" s="136">
        <v>0</v>
      </c>
      <c r="G2571" s="136">
        <f t="shared" si="655"/>
        <v>291.79702040298037</v>
      </c>
      <c r="H2571" s="136">
        <f t="shared" ca="1" si="659"/>
        <v>292</v>
      </c>
      <c r="I2571" s="154">
        <v>0</v>
      </c>
      <c r="J2571" s="347"/>
      <c r="K2571" t="s">
        <v>610</v>
      </c>
      <c r="L2571" t="s">
        <v>260</v>
      </c>
      <c r="M2571" s="113" t="s">
        <v>1158</v>
      </c>
      <c r="N2571" s="113">
        <v>0</v>
      </c>
      <c r="O2571" s="113">
        <v>0</v>
      </c>
      <c r="S2571" s="113">
        <v>0</v>
      </c>
      <c r="Y2571" s="120"/>
    </row>
    <row r="2572" spans="1:25" ht="15">
      <c r="A2572" s="134" t="s">
        <v>531</v>
      </c>
      <c r="B2572" s="134" t="s">
        <v>3543</v>
      </c>
      <c r="C2572" s="134" t="s">
        <v>3647</v>
      </c>
      <c r="D2572" s="136">
        <f t="shared" si="661"/>
        <v>4.4948019585297415E-42</v>
      </c>
      <c r="E2572" s="136">
        <f t="shared" si="660"/>
        <v>437.69553060447055</v>
      </c>
      <c r="F2572" s="136">
        <v>0</v>
      </c>
      <c r="G2572" s="136">
        <f t="shared" si="655"/>
        <v>437.69553060447055</v>
      </c>
      <c r="H2572" s="136">
        <f t="shared" ca="1" si="659"/>
        <v>438</v>
      </c>
      <c r="I2572" s="154">
        <v>0</v>
      </c>
      <c r="J2572" s="347"/>
      <c r="K2572" t="s">
        <v>462</v>
      </c>
      <c r="L2572" t="s">
        <v>3307</v>
      </c>
      <c r="M2572" s="113" t="s">
        <v>3467</v>
      </c>
      <c r="N2572" s="113">
        <v>600</v>
      </c>
      <c r="O2572" s="113">
        <v>0</v>
      </c>
      <c r="S2572" s="113">
        <v>0</v>
      </c>
      <c r="Y2572" s="120"/>
    </row>
    <row r="2573" spans="1:25" ht="15">
      <c r="A2573" s="134" t="s">
        <v>669</v>
      </c>
      <c r="B2573" s="134" t="s">
        <v>1763</v>
      </c>
      <c r="C2573" s="134" t="s">
        <v>2031</v>
      </c>
      <c r="D2573" s="136">
        <f t="shared" si="661"/>
        <v>4.7195420564562285E-42</v>
      </c>
      <c r="E2573" s="136">
        <f t="shared" si="660"/>
        <v>656.54329590670579</v>
      </c>
      <c r="F2573" s="136">
        <v>0</v>
      </c>
      <c r="G2573" s="136">
        <f t="shared" si="655"/>
        <v>656.54329590670579</v>
      </c>
      <c r="H2573" s="136">
        <f t="shared" ca="1" si="659"/>
        <v>657</v>
      </c>
      <c r="I2573" s="154">
        <v>-6416.9189386399994</v>
      </c>
      <c r="J2573" s="347"/>
      <c r="K2573" t="s">
        <v>676</v>
      </c>
      <c r="L2573" t="s">
        <v>2076</v>
      </c>
      <c r="M2573" s="113" t="s">
        <v>2173</v>
      </c>
      <c r="N2573" s="113">
        <v>0</v>
      </c>
      <c r="O2573" s="113">
        <v>1700</v>
      </c>
      <c r="S2573" s="113">
        <v>0</v>
      </c>
      <c r="Y2573" s="120"/>
    </row>
    <row r="2574" spans="1:25" ht="15">
      <c r="A2574" s="134" t="s">
        <v>500</v>
      </c>
      <c r="B2574" s="134" t="s">
        <v>3002</v>
      </c>
      <c r="C2574" s="134" t="s">
        <v>3294</v>
      </c>
      <c r="D2574" s="136">
        <f t="shared" si="661"/>
        <v>4.9555191592790401E-42</v>
      </c>
      <c r="E2574" s="136">
        <f t="shared" si="660"/>
        <v>984.81494386005875</v>
      </c>
      <c r="F2574" s="136">
        <v>0</v>
      </c>
      <c r="G2574" s="136">
        <f t="shared" si="655"/>
        <v>984.81494386005875</v>
      </c>
      <c r="H2574" s="136">
        <f t="shared" ca="1" si="659"/>
        <v>985</v>
      </c>
      <c r="I2574" s="154">
        <v>0</v>
      </c>
      <c r="J2574" s="347"/>
      <c r="K2574" t="s">
        <v>441</v>
      </c>
      <c r="L2574" t="s">
        <v>3660</v>
      </c>
      <c r="M2574" s="113" t="s">
        <v>3720</v>
      </c>
      <c r="N2574" s="113">
        <v>0</v>
      </c>
      <c r="O2574" s="113">
        <v>0</v>
      </c>
      <c r="S2574" s="113">
        <v>0</v>
      </c>
      <c r="Y2574" s="120"/>
    </row>
    <row r="2575" spans="1:25" ht="15">
      <c r="A2575" s="134" t="s">
        <v>517</v>
      </c>
      <c r="B2575" s="134" t="s">
        <v>1473</v>
      </c>
      <c r="C2575" s="134" t="s">
        <v>1749</v>
      </c>
      <c r="D2575" s="136">
        <f t="shared" ref="D2575:D2576" si="665">D2574*0.75</f>
        <v>3.7166393694592798E-42</v>
      </c>
      <c r="E2575" s="136">
        <f>E2574*0.01</f>
        <v>9.8481494386005881</v>
      </c>
      <c r="F2575" s="136">
        <f t="shared" ref="F2575:F2576" ca="1" si="666">RANDBETWEEN(0,10000)</f>
        <v>9282</v>
      </c>
      <c r="G2575" s="136">
        <f t="shared" ref="G2575:G2638" ca="1" si="667">E2575+F2575</f>
        <v>9291.8481494386015</v>
      </c>
      <c r="H2575" s="136">
        <f t="shared" ca="1" si="659"/>
        <v>4493</v>
      </c>
      <c r="I2575" s="154">
        <v>4441.94431128</v>
      </c>
      <c r="J2575" s="347"/>
      <c r="K2575" t="s">
        <v>1303</v>
      </c>
      <c r="L2575" t="s">
        <v>4275</v>
      </c>
      <c r="M2575" s="113" t="s">
        <v>4429</v>
      </c>
      <c r="N2575" s="113">
        <v>1127700</v>
      </c>
      <c r="O2575" s="113">
        <v>0</v>
      </c>
      <c r="S2575" s="113">
        <v>0</v>
      </c>
      <c r="Y2575" s="120"/>
    </row>
    <row r="2576" spans="1:25" ht="15">
      <c r="A2576" s="134" t="s">
        <v>666</v>
      </c>
      <c r="B2576" s="134" t="s">
        <v>2076</v>
      </c>
      <c r="C2576" s="134" t="s">
        <v>2417</v>
      </c>
      <c r="D2576" s="136">
        <f t="shared" si="665"/>
        <v>2.7874795270944598E-42</v>
      </c>
      <c r="E2576" s="136">
        <f t="shared" ref="E2576" si="668">E2575*0.5</f>
        <v>4.9240747193002941</v>
      </c>
      <c r="F2576" s="136">
        <f t="shared" ca="1" si="666"/>
        <v>8086</v>
      </c>
      <c r="G2576" s="136">
        <f t="shared" ca="1" si="667"/>
        <v>8090.9240747193007</v>
      </c>
      <c r="H2576" s="136">
        <f t="shared" ca="1" si="659"/>
        <v>151</v>
      </c>
      <c r="I2576" s="154">
        <v>0</v>
      </c>
      <c r="J2576" s="347"/>
      <c r="K2576" t="s">
        <v>521</v>
      </c>
      <c r="L2576" t="s">
        <v>4048</v>
      </c>
      <c r="M2576" s="113" t="s">
        <v>4055</v>
      </c>
      <c r="N2576" s="113">
        <v>2700</v>
      </c>
      <c r="O2576" s="113">
        <v>0</v>
      </c>
      <c r="S2576" s="113">
        <v>0</v>
      </c>
      <c r="Y2576" s="120"/>
    </row>
    <row r="2577" spans="1:25" ht="15">
      <c r="A2577" s="134" t="s">
        <v>550</v>
      </c>
      <c r="B2577" s="134" t="s">
        <v>3660</v>
      </c>
      <c r="C2577" s="134" t="s">
        <v>3967</v>
      </c>
      <c r="D2577" s="136">
        <f t="shared" si="661"/>
        <v>2.9268535034491828E-42</v>
      </c>
      <c r="E2577" s="136">
        <f t="shared" si="660"/>
        <v>7.3861120789504415</v>
      </c>
      <c r="F2577" s="136">
        <v>0</v>
      </c>
      <c r="G2577" s="136">
        <f t="shared" si="667"/>
        <v>7.3861120789504415</v>
      </c>
      <c r="H2577" s="136">
        <f t="shared" ca="1" si="659"/>
        <v>8</v>
      </c>
      <c r="I2577" s="154">
        <v>0</v>
      </c>
      <c r="J2577" s="347"/>
      <c r="K2577" t="s">
        <v>614</v>
      </c>
      <c r="L2577" t="s">
        <v>3660</v>
      </c>
      <c r="M2577" s="113" t="s">
        <v>3808</v>
      </c>
      <c r="N2577" s="113">
        <v>0</v>
      </c>
      <c r="O2577" s="113">
        <v>6700</v>
      </c>
      <c r="S2577" s="113">
        <v>0</v>
      </c>
      <c r="Y2577" s="120"/>
    </row>
    <row r="2578" spans="1:25" ht="15">
      <c r="A2578" s="134" t="s">
        <v>445</v>
      </c>
      <c r="B2578" s="134" t="s">
        <v>3543</v>
      </c>
      <c r="C2578" s="134" t="s">
        <v>3600</v>
      </c>
      <c r="D2578" s="136">
        <f t="shared" si="661"/>
        <v>3.0731961786216419E-42</v>
      </c>
      <c r="E2578" s="136">
        <f t="shared" si="660"/>
        <v>11.079168118425663</v>
      </c>
      <c r="F2578" s="136">
        <v>0</v>
      </c>
      <c r="G2578" s="136">
        <f t="shared" si="667"/>
        <v>11.079168118425663</v>
      </c>
      <c r="H2578" s="136">
        <f t="shared" ca="1" si="659"/>
        <v>12</v>
      </c>
      <c r="I2578" s="154">
        <v>2241.8859700999997</v>
      </c>
      <c r="J2578" s="347"/>
      <c r="K2578" t="s">
        <v>681</v>
      </c>
      <c r="L2578" t="s">
        <v>2737</v>
      </c>
      <c r="M2578" s="113" t="s">
        <v>2840</v>
      </c>
      <c r="N2578" s="113">
        <v>0</v>
      </c>
      <c r="O2578" s="113">
        <v>300</v>
      </c>
      <c r="S2578" s="113">
        <v>0</v>
      </c>
      <c r="Y2578" s="120"/>
    </row>
    <row r="2579" spans="1:25" ht="15">
      <c r="A2579" s="134" t="s">
        <v>511</v>
      </c>
      <c r="B2579" s="134" t="s">
        <v>1473</v>
      </c>
      <c r="C2579" s="134" t="s">
        <v>1565</v>
      </c>
      <c r="D2579" s="136">
        <f t="shared" si="661"/>
        <v>3.2268559875527244E-42</v>
      </c>
      <c r="E2579" s="136">
        <f t="shared" si="660"/>
        <v>16.618752177638495</v>
      </c>
      <c r="F2579" s="136">
        <v>0</v>
      </c>
      <c r="G2579" s="136">
        <f t="shared" si="667"/>
        <v>16.618752177638495</v>
      </c>
      <c r="H2579" s="136">
        <f t="shared" ca="1" si="659"/>
        <v>17</v>
      </c>
      <c r="I2579" s="154">
        <v>0</v>
      </c>
      <c r="J2579" s="347"/>
      <c r="K2579" t="s">
        <v>561</v>
      </c>
      <c r="L2579" t="s">
        <v>2076</v>
      </c>
      <c r="M2579" s="113" t="s">
        <v>2267</v>
      </c>
      <c r="N2579" s="113">
        <v>0</v>
      </c>
      <c r="O2579" s="113">
        <v>700</v>
      </c>
      <c r="S2579" s="113">
        <v>0</v>
      </c>
      <c r="Y2579" s="120"/>
    </row>
    <row r="2580" spans="1:25" ht="15">
      <c r="A2580" s="134" t="s">
        <v>674</v>
      </c>
      <c r="B2580" s="134" t="s">
        <v>2076</v>
      </c>
      <c r="C2580" s="134" t="s">
        <v>2418</v>
      </c>
      <c r="D2580" s="136">
        <f t="shared" ref="D2580:D2581" si="669">D2579*0.75</f>
        <v>2.4201419906645432E-42</v>
      </c>
      <c r="E2580" s="136">
        <f t="shared" ref="E2580:E2581" si="670">E2579*0.5</f>
        <v>8.3093760888192474</v>
      </c>
      <c r="F2580" s="136">
        <f t="shared" ref="F2580:F2581" ca="1" si="671">RANDBETWEEN(0,10000)</f>
        <v>5865</v>
      </c>
      <c r="G2580" s="136">
        <f t="shared" ca="1" si="667"/>
        <v>5873.3093760888196</v>
      </c>
      <c r="H2580" s="136">
        <f t="shared" ca="1" si="659"/>
        <v>2982</v>
      </c>
      <c r="I2580" s="154">
        <v>-627.16463376000002</v>
      </c>
      <c r="J2580" s="347"/>
      <c r="K2580" t="s">
        <v>723</v>
      </c>
      <c r="L2580" t="s">
        <v>4048</v>
      </c>
      <c r="M2580" s="113" t="s">
        <v>4104</v>
      </c>
      <c r="N2580" s="113">
        <v>0</v>
      </c>
      <c r="O2580" s="113">
        <v>0</v>
      </c>
      <c r="S2580" s="113">
        <v>0</v>
      </c>
      <c r="Y2580" s="120"/>
    </row>
    <row r="2581" spans="1:25" ht="15">
      <c r="A2581" s="134" t="s">
        <v>503</v>
      </c>
      <c r="B2581" s="134" t="s">
        <v>1763</v>
      </c>
      <c r="C2581" s="134" t="s">
        <v>1936</v>
      </c>
      <c r="D2581" s="136">
        <f t="shared" si="669"/>
        <v>1.8151064929984075E-42</v>
      </c>
      <c r="E2581" s="136">
        <f t="shared" si="670"/>
        <v>4.1546880444096237</v>
      </c>
      <c r="F2581" s="136">
        <f t="shared" ca="1" si="671"/>
        <v>5353</v>
      </c>
      <c r="G2581" s="136">
        <f t="shared" ca="1" si="667"/>
        <v>5357.1546880444093</v>
      </c>
      <c r="H2581" s="136">
        <f t="shared" ca="1" si="659"/>
        <v>901</v>
      </c>
      <c r="I2581" s="154">
        <v>0</v>
      </c>
      <c r="J2581" s="347"/>
      <c r="K2581" t="s">
        <v>1292</v>
      </c>
      <c r="L2581" t="s">
        <v>2076</v>
      </c>
      <c r="M2581" s="113" t="s">
        <v>2401</v>
      </c>
      <c r="N2581" s="113">
        <v>0</v>
      </c>
      <c r="O2581" s="113">
        <v>3365800</v>
      </c>
      <c r="S2581" s="113">
        <v>0</v>
      </c>
      <c r="Y2581" s="120"/>
    </row>
    <row r="2582" spans="1:25" ht="15">
      <c r="A2582" s="134" t="s">
        <v>675</v>
      </c>
      <c r="B2582" s="134" t="s">
        <v>2737</v>
      </c>
      <c r="C2582" s="134" t="s">
        <v>2982</v>
      </c>
      <c r="D2582" s="136">
        <f t="shared" si="661"/>
        <v>1.9058618176483281E-42</v>
      </c>
      <c r="E2582" s="136">
        <f t="shared" si="660"/>
        <v>6.2320320666144351</v>
      </c>
      <c r="F2582" s="136">
        <v>0</v>
      </c>
      <c r="G2582" s="136">
        <f t="shared" si="667"/>
        <v>6.2320320666144351</v>
      </c>
      <c r="H2582" s="136">
        <f t="shared" ca="1" si="659"/>
        <v>7</v>
      </c>
      <c r="I2582" s="154">
        <v>0</v>
      </c>
      <c r="J2582" s="347"/>
      <c r="K2582" t="s">
        <v>693</v>
      </c>
      <c r="L2582" t="s">
        <v>3660</v>
      </c>
      <c r="M2582" s="113" t="s">
        <v>3839</v>
      </c>
      <c r="N2582" s="113">
        <v>0</v>
      </c>
      <c r="O2582" s="113">
        <v>1500</v>
      </c>
      <c r="S2582" s="113">
        <v>0</v>
      </c>
      <c r="Y2582" s="120"/>
    </row>
    <row r="2583" spans="1:25" ht="15">
      <c r="A2583" s="134" t="s">
        <v>728</v>
      </c>
      <c r="B2583" s="134" t="s">
        <v>2076</v>
      </c>
      <c r="C2583" s="134" t="s">
        <v>2419</v>
      </c>
      <c r="D2583" s="136">
        <f t="shared" si="661"/>
        <v>2.0011549085307447E-42</v>
      </c>
      <c r="E2583" s="136">
        <f t="shared" si="660"/>
        <v>9.3480480999216518</v>
      </c>
      <c r="F2583" s="136">
        <v>0</v>
      </c>
      <c r="G2583" s="136">
        <f t="shared" si="667"/>
        <v>9.3480480999216518</v>
      </c>
      <c r="H2583" s="136">
        <f t="shared" ca="1" si="659"/>
        <v>10</v>
      </c>
      <c r="I2583" s="154">
        <v>0</v>
      </c>
      <c r="J2583" s="347"/>
      <c r="K2583" t="s">
        <v>476</v>
      </c>
      <c r="L2583" t="s">
        <v>1473</v>
      </c>
      <c r="M2583" s="113" t="s">
        <v>1658</v>
      </c>
      <c r="N2583" s="113">
        <v>5200</v>
      </c>
      <c r="O2583" s="113">
        <v>0</v>
      </c>
      <c r="S2583" s="113">
        <v>0</v>
      </c>
      <c r="Y2583" s="120"/>
    </row>
    <row r="2584" spans="1:25" ht="15">
      <c r="A2584" s="134" t="s">
        <v>563</v>
      </c>
      <c r="B2584" s="134" t="s">
        <v>3307</v>
      </c>
      <c r="C2584" s="134" t="s">
        <v>3458</v>
      </c>
      <c r="D2584" s="136">
        <f t="shared" si="661"/>
        <v>2.101212653957282E-42</v>
      </c>
      <c r="E2584" s="136">
        <f t="shared" si="660"/>
        <v>14.022072149882478</v>
      </c>
      <c r="F2584" s="136">
        <v>0</v>
      </c>
      <c r="G2584" s="136">
        <f t="shared" si="667"/>
        <v>14.022072149882478</v>
      </c>
      <c r="H2584" s="136">
        <f t="shared" ca="1" si="659"/>
        <v>15</v>
      </c>
      <c r="I2584" s="154">
        <v>0</v>
      </c>
      <c r="J2584" s="347"/>
      <c r="K2584" t="s">
        <v>778</v>
      </c>
      <c r="L2584" t="s">
        <v>2434</v>
      </c>
      <c r="M2584" s="113" t="s">
        <v>2720</v>
      </c>
      <c r="N2584" s="113">
        <v>0</v>
      </c>
      <c r="O2584" s="113">
        <v>0</v>
      </c>
      <c r="S2584" s="113">
        <v>0</v>
      </c>
      <c r="Y2584" s="120"/>
    </row>
    <row r="2585" spans="1:25" ht="15">
      <c r="A2585" s="134" t="s">
        <v>564</v>
      </c>
      <c r="B2585" s="134" t="s">
        <v>3660</v>
      </c>
      <c r="C2585" s="134" t="s">
        <v>3859</v>
      </c>
      <c r="D2585" s="136">
        <f t="shared" si="661"/>
        <v>2.2062732866551462E-42</v>
      </c>
      <c r="E2585" s="136">
        <f t="shared" si="660"/>
        <v>21.033108224823717</v>
      </c>
      <c r="F2585" s="136">
        <v>0</v>
      </c>
      <c r="G2585" s="136">
        <f t="shared" si="667"/>
        <v>21.033108224823717</v>
      </c>
      <c r="H2585" s="136">
        <f t="shared" ca="1" si="659"/>
        <v>22</v>
      </c>
      <c r="I2585" s="154">
        <v>0</v>
      </c>
      <c r="J2585" s="347"/>
      <c r="K2585" t="s">
        <v>446</v>
      </c>
      <c r="L2585" t="s">
        <v>3660</v>
      </c>
      <c r="M2585" s="113" t="s">
        <v>4030</v>
      </c>
      <c r="N2585" s="113">
        <v>0</v>
      </c>
      <c r="O2585" s="113">
        <v>12700</v>
      </c>
      <c r="S2585" s="113">
        <v>0</v>
      </c>
      <c r="Y2585" s="120"/>
    </row>
    <row r="2586" spans="1:25" ht="15">
      <c r="A2586" s="134" t="s">
        <v>1359</v>
      </c>
      <c r="B2586" s="134" t="s">
        <v>1373</v>
      </c>
      <c r="C2586" s="134" t="s">
        <v>1455</v>
      </c>
      <c r="D2586" s="136">
        <f t="shared" si="661"/>
        <v>2.3165869509879037E-42</v>
      </c>
      <c r="E2586" s="136">
        <f t="shared" si="660"/>
        <v>31.549662337235574</v>
      </c>
      <c r="F2586" s="136">
        <v>0</v>
      </c>
      <c r="G2586" s="136">
        <f t="shared" si="667"/>
        <v>31.549662337235574</v>
      </c>
      <c r="H2586" s="136">
        <f t="shared" ca="1" si="659"/>
        <v>32</v>
      </c>
      <c r="I2586" s="154">
        <v>0</v>
      </c>
      <c r="J2586" s="347"/>
      <c r="K2586" t="s">
        <v>1346</v>
      </c>
      <c r="L2586" t="s">
        <v>2076</v>
      </c>
      <c r="M2586" s="113" t="s">
        <v>2420</v>
      </c>
      <c r="N2586" s="113">
        <v>0</v>
      </c>
      <c r="O2586" s="113">
        <v>42700</v>
      </c>
      <c r="S2586" s="113">
        <v>0</v>
      </c>
      <c r="Y2586" s="120"/>
    </row>
    <row r="2587" spans="1:25" ht="15">
      <c r="A2587" s="134" t="s">
        <v>614</v>
      </c>
      <c r="B2587" s="134" t="s">
        <v>1473</v>
      </c>
      <c r="C2587" s="134" t="s">
        <v>1750</v>
      </c>
      <c r="D2587" s="136">
        <f t="shared" si="661"/>
        <v>2.432416298537299E-42</v>
      </c>
      <c r="E2587" s="136">
        <f t="shared" si="660"/>
        <v>47.324493505853361</v>
      </c>
      <c r="F2587" s="136">
        <v>0</v>
      </c>
      <c r="G2587" s="136">
        <f t="shared" si="667"/>
        <v>47.324493505853361</v>
      </c>
      <c r="H2587" s="136">
        <f t="shared" ca="1" si="659"/>
        <v>48</v>
      </c>
      <c r="I2587" s="154">
        <v>0</v>
      </c>
      <c r="J2587" s="347"/>
      <c r="K2587" t="s">
        <v>705</v>
      </c>
      <c r="L2587" t="s">
        <v>2737</v>
      </c>
      <c r="M2587" s="113" t="s">
        <v>2906</v>
      </c>
      <c r="N2587" s="113">
        <v>0</v>
      </c>
      <c r="O2587" s="113">
        <v>0</v>
      </c>
      <c r="S2587" s="113">
        <v>0</v>
      </c>
      <c r="Y2587" s="120"/>
    </row>
    <row r="2588" spans="1:25" ht="15">
      <c r="A2588" s="134" t="s">
        <v>655</v>
      </c>
      <c r="B2588" s="134" t="s">
        <v>2076</v>
      </c>
      <c r="C2588" s="134" t="s">
        <v>2247</v>
      </c>
      <c r="D2588" s="136">
        <f>D2587*0.75</f>
        <v>1.8243122239029742E-42</v>
      </c>
      <c r="E2588" s="136">
        <f>E2587*0.5</f>
        <v>23.662246752926681</v>
      </c>
      <c r="F2588" s="136">
        <f ca="1">RANDBETWEEN(0,10000)</f>
        <v>4392</v>
      </c>
      <c r="G2588" s="136">
        <f t="shared" ca="1" si="667"/>
        <v>4415.6622467529269</v>
      </c>
      <c r="H2588" s="136">
        <f t="shared" ca="1" si="659"/>
        <v>4356</v>
      </c>
      <c r="I2588" s="154">
        <v>2017.9818675799997</v>
      </c>
      <c r="J2588" s="347"/>
      <c r="K2588" t="s">
        <v>595</v>
      </c>
      <c r="L2588" t="s">
        <v>2434</v>
      </c>
      <c r="M2588" s="113" t="s">
        <v>2698</v>
      </c>
      <c r="N2588" s="113">
        <v>0</v>
      </c>
      <c r="O2588" s="113">
        <v>2200</v>
      </c>
      <c r="S2588" s="113">
        <v>0</v>
      </c>
      <c r="Y2588" s="120"/>
    </row>
    <row r="2589" spans="1:25" ht="15">
      <c r="A2589" s="134" t="s">
        <v>658</v>
      </c>
      <c r="B2589" s="134" t="s">
        <v>2737</v>
      </c>
      <c r="C2589" s="134" t="s">
        <v>2992</v>
      </c>
      <c r="D2589" s="136">
        <f t="shared" si="661"/>
        <v>1.9155278350981231E-42</v>
      </c>
      <c r="E2589" s="136">
        <f t="shared" si="660"/>
        <v>35.493370129390023</v>
      </c>
      <c r="F2589" s="136">
        <v>0</v>
      </c>
      <c r="G2589" s="136">
        <f t="shared" si="667"/>
        <v>35.493370129390023</v>
      </c>
      <c r="H2589" s="136">
        <f t="shared" ca="1" si="659"/>
        <v>36</v>
      </c>
      <c r="I2589" s="154">
        <v>747.17967519999991</v>
      </c>
      <c r="J2589" s="347"/>
      <c r="K2589" t="s">
        <v>680</v>
      </c>
      <c r="L2589" t="s">
        <v>3002</v>
      </c>
      <c r="M2589" s="113" t="s">
        <v>3163</v>
      </c>
      <c r="N2589" s="113">
        <v>0</v>
      </c>
      <c r="O2589" s="113">
        <v>1100</v>
      </c>
      <c r="S2589" s="113">
        <v>0</v>
      </c>
      <c r="Y2589" s="120"/>
    </row>
    <row r="2590" spans="1:25" ht="15">
      <c r="A2590" s="134" t="s">
        <v>531</v>
      </c>
      <c r="B2590" s="134" t="s">
        <v>4124</v>
      </c>
      <c r="C2590" s="134" t="s">
        <v>4210</v>
      </c>
      <c r="D2590" s="136">
        <f t="shared" si="661"/>
        <v>2.0113042268530292E-42</v>
      </c>
      <c r="E2590" s="136">
        <f t="shared" si="660"/>
        <v>53.240055194085031</v>
      </c>
      <c r="F2590" s="136">
        <v>0</v>
      </c>
      <c r="G2590" s="136">
        <f t="shared" si="667"/>
        <v>53.240055194085031</v>
      </c>
      <c r="H2590" s="136">
        <f t="shared" ca="1" si="659"/>
        <v>54</v>
      </c>
      <c r="I2590" s="154">
        <v>0</v>
      </c>
      <c r="J2590" s="347"/>
      <c r="K2590" t="s">
        <v>727</v>
      </c>
      <c r="L2590" t="s">
        <v>2076</v>
      </c>
      <c r="M2590" s="113" t="s">
        <v>2364</v>
      </c>
      <c r="N2590" s="113">
        <v>0</v>
      </c>
      <c r="O2590" s="113">
        <v>7000</v>
      </c>
      <c r="S2590" s="113">
        <v>0</v>
      </c>
      <c r="Y2590" s="120"/>
    </row>
    <row r="2591" spans="1:25" ht="15">
      <c r="A2591" s="134" t="s">
        <v>583</v>
      </c>
      <c r="B2591" s="134" t="s">
        <v>3660</v>
      </c>
      <c r="C2591" s="134" t="s">
        <v>3705</v>
      </c>
      <c r="D2591" s="136">
        <f t="shared" si="661"/>
        <v>2.1118694381956807E-42</v>
      </c>
      <c r="E2591" s="136">
        <f t="shared" si="660"/>
        <v>79.860082791127553</v>
      </c>
      <c r="F2591" s="136">
        <v>0</v>
      </c>
      <c r="G2591" s="136">
        <f t="shared" si="667"/>
        <v>79.860082791127553</v>
      </c>
      <c r="H2591" s="136">
        <f t="shared" ca="1" si="659"/>
        <v>80</v>
      </c>
      <c r="I2591" s="154">
        <v>0</v>
      </c>
      <c r="J2591" s="347"/>
      <c r="K2591" t="s">
        <v>612</v>
      </c>
      <c r="L2591" t="s">
        <v>260</v>
      </c>
      <c r="M2591" s="113" t="s">
        <v>1159</v>
      </c>
      <c r="N2591" s="113">
        <v>0</v>
      </c>
      <c r="O2591" s="113">
        <v>0</v>
      </c>
      <c r="S2591" s="113">
        <v>0</v>
      </c>
      <c r="Y2591" s="120"/>
    </row>
    <row r="2592" spans="1:25" ht="15">
      <c r="A2592" s="134" t="s">
        <v>506</v>
      </c>
      <c r="B2592" s="134" t="s">
        <v>2434</v>
      </c>
      <c r="C2592" s="134" t="s">
        <v>2721</v>
      </c>
      <c r="D2592" s="136">
        <f t="shared" si="661"/>
        <v>2.2174629101054647E-42</v>
      </c>
      <c r="E2592" s="136">
        <f t="shared" si="660"/>
        <v>119.79012418669133</v>
      </c>
      <c r="F2592" s="136">
        <v>0</v>
      </c>
      <c r="G2592" s="136">
        <f t="shared" si="667"/>
        <v>119.79012418669133</v>
      </c>
      <c r="H2592" s="136">
        <f t="shared" ca="1" si="659"/>
        <v>120</v>
      </c>
      <c r="I2592" s="154">
        <v>0</v>
      </c>
      <c r="J2592" s="347"/>
      <c r="K2592" t="s">
        <v>481</v>
      </c>
      <c r="L2592" t="s">
        <v>3660</v>
      </c>
      <c r="M2592" s="113" t="s">
        <v>3885</v>
      </c>
      <c r="N2592" s="113">
        <v>0</v>
      </c>
      <c r="O2592" s="113">
        <v>0</v>
      </c>
      <c r="S2592" s="113">
        <v>0</v>
      </c>
      <c r="Y2592" s="120"/>
    </row>
    <row r="2593" spans="1:25" ht="15">
      <c r="A2593" s="134" t="s">
        <v>616</v>
      </c>
      <c r="B2593" s="134" t="s">
        <v>1473</v>
      </c>
      <c r="C2593" s="134" t="s">
        <v>1699</v>
      </c>
      <c r="D2593" s="136">
        <f t="shared" si="661"/>
        <v>2.3283360556107382E-42</v>
      </c>
      <c r="E2593" s="136">
        <f t="shared" si="660"/>
        <v>179.68518628003699</v>
      </c>
      <c r="F2593" s="136">
        <v>0</v>
      </c>
      <c r="G2593" s="136">
        <f t="shared" si="667"/>
        <v>179.68518628003699</v>
      </c>
      <c r="H2593" s="136">
        <f t="shared" ca="1" si="659"/>
        <v>180</v>
      </c>
      <c r="I2593" s="154">
        <v>29913.554789999995</v>
      </c>
      <c r="J2593" s="347"/>
      <c r="K2593" t="s">
        <v>476</v>
      </c>
      <c r="L2593" t="s">
        <v>3002</v>
      </c>
      <c r="M2593" s="113" t="s">
        <v>3194</v>
      </c>
      <c r="N2593" s="113">
        <v>0</v>
      </c>
      <c r="O2593" s="113">
        <v>0</v>
      </c>
      <c r="S2593" s="113">
        <v>0</v>
      </c>
      <c r="Y2593" s="120"/>
    </row>
    <row r="2594" spans="1:25" ht="15">
      <c r="A2594" s="134" t="s">
        <v>516</v>
      </c>
      <c r="B2594" s="134" t="s">
        <v>3543</v>
      </c>
      <c r="C2594" s="134" t="s">
        <v>3607</v>
      </c>
      <c r="D2594" s="136">
        <f t="shared" si="661"/>
        <v>2.4447528583912752E-42</v>
      </c>
      <c r="E2594" s="136">
        <f t="shared" si="660"/>
        <v>269.52777942005548</v>
      </c>
      <c r="F2594" s="136">
        <v>0</v>
      </c>
      <c r="G2594" s="136">
        <f t="shared" si="667"/>
        <v>269.52777942005548</v>
      </c>
      <c r="H2594" s="136">
        <f t="shared" ca="1" si="659"/>
        <v>270</v>
      </c>
      <c r="I2594" s="154">
        <v>403.71849798</v>
      </c>
      <c r="J2594" s="347"/>
      <c r="K2594" t="s">
        <v>559</v>
      </c>
      <c r="L2594" t="s">
        <v>3307</v>
      </c>
      <c r="M2594" s="113" t="s">
        <v>3370</v>
      </c>
      <c r="N2594" s="113">
        <v>500</v>
      </c>
      <c r="O2594" s="113">
        <v>0</v>
      </c>
      <c r="S2594" s="113">
        <v>0</v>
      </c>
      <c r="Y2594" s="120"/>
    </row>
    <row r="2595" spans="1:25" ht="15">
      <c r="A2595" s="134" t="s">
        <v>665</v>
      </c>
      <c r="B2595" s="134" t="s">
        <v>3660</v>
      </c>
      <c r="C2595" s="134" t="s">
        <v>4007</v>
      </c>
      <c r="D2595" s="136">
        <f>D2594*0.75</f>
        <v>1.8335646437934563E-42</v>
      </c>
      <c r="E2595" s="136">
        <f>E2594*0.5</f>
        <v>134.76388971002774</v>
      </c>
      <c r="F2595" s="136">
        <f ca="1">RANDBETWEEN(0,10000)</f>
        <v>4716</v>
      </c>
      <c r="G2595" s="136">
        <f t="shared" ca="1" si="667"/>
        <v>4850.7638897100278</v>
      </c>
      <c r="H2595" s="136">
        <f t="shared" ca="1" si="659"/>
        <v>1596</v>
      </c>
      <c r="I2595" s="154">
        <v>0</v>
      </c>
      <c r="J2595" s="347"/>
      <c r="K2595" t="s">
        <v>666</v>
      </c>
      <c r="L2595" t="s">
        <v>4275</v>
      </c>
      <c r="M2595" s="113" t="s">
        <v>4339</v>
      </c>
      <c r="N2595" s="113">
        <v>5600</v>
      </c>
      <c r="O2595" s="113">
        <v>0</v>
      </c>
      <c r="S2595" s="113">
        <v>0</v>
      </c>
      <c r="Y2595" s="120"/>
    </row>
    <row r="2596" spans="1:25" ht="15">
      <c r="A2596" s="134" t="s">
        <v>532</v>
      </c>
      <c r="B2596" s="134" t="s">
        <v>4048</v>
      </c>
      <c r="C2596" s="134" t="s">
        <v>4119</v>
      </c>
      <c r="D2596" s="136">
        <f t="shared" si="661"/>
        <v>1.9252428759831291E-42</v>
      </c>
      <c r="E2596" s="136">
        <f t="shared" si="660"/>
        <v>202.14583456504161</v>
      </c>
      <c r="F2596" s="136">
        <v>0</v>
      </c>
      <c r="G2596" s="136">
        <f t="shared" si="667"/>
        <v>202.14583456504161</v>
      </c>
      <c r="H2596" s="136">
        <f t="shared" ca="1" si="659"/>
        <v>203</v>
      </c>
      <c r="I2596" s="154">
        <v>0</v>
      </c>
      <c r="J2596" s="347"/>
      <c r="K2596" t="s">
        <v>608</v>
      </c>
      <c r="L2596" t="s">
        <v>3660</v>
      </c>
      <c r="M2596" s="113" t="s">
        <v>4018</v>
      </c>
      <c r="N2596" s="113">
        <v>0</v>
      </c>
      <c r="O2596" s="113">
        <v>44500</v>
      </c>
      <c r="S2596" s="113">
        <v>0</v>
      </c>
      <c r="Y2596" s="120"/>
    </row>
    <row r="2597" spans="1:25" ht="15">
      <c r="A2597" s="134" t="s">
        <v>512</v>
      </c>
      <c r="B2597" s="134" t="s">
        <v>1373</v>
      </c>
      <c r="C2597" s="134" t="s">
        <v>1468</v>
      </c>
      <c r="D2597" s="136">
        <f t="shared" si="661"/>
        <v>2.0215050197822857E-42</v>
      </c>
      <c r="E2597" s="136">
        <f t="shared" si="660"/>
        <v>303.21875184756243</v>
      </c>
      <c r="F2597" s="136">
        <v>0</v>
      </c>
      <c r="G2597" s="136">
        <f t="shared" si="667"/>
        <v>303.21875184756243</v>
      </c>
      <c r="H2597" s="136">
        <f t="shared" ca="1" si="659"/>
        <v>304</v>
      </c>
      <c r="I2597" s="154">
        <v>0</v>
      </c>
      <c r="J2597" s="347"/>
      <c r="K2597" t="s">
        <v>719</v>
      </c>
      <c r="L2597" t="s">
        <v>260</v>
      </c>
      <c r="M2597" s="113" t="s">
        <v>1160</v>
      </c>
      <c r="N2597" s="113">
        <v>0</v>
      </c>
      <c r="O2597" s="113">
        <v>0</v>
      </c>
      <c r="S2597" s="113">
        <v>0</v>
      </c>
      <c r="Y2597" s="120"/>
    </row>
    <row r="2598" spans="1:25" ht="15">
      <c r="A2598" s="134" t="s">
        <v>714</v>
      </c>
      <c r="B2598" s="134" t="s">
        <v>4275</v>
      </c>
      <c r="C2598" s="134" t="s">
        <v>4331</v>
      </c>
      <c r="D2598" s="136">
        <f t="shared" si="661"/>
        <v>2.1225802707714E-42</v>
      </c>
      <c r="E2598" s="136">
        <f t="shared" si="660"/>
        <v>454.82812777134365</v>
      </c>
      <c r="F2598" s="136">
        <v>0</v>
      </c>
      <c r="G2598" s="136">
        <f t="shared" si="667"/>
        <v>454.82812777134365</v>
      </c>
      <c r="H2598" s="136">
        <f t="shared" ca="1" si="659"/>
        <v>455</v>
      </c>
      <c r="I2598" s="154">
        <v>0</v>
      </c>
      <c r="J2598" s="347"/>
      <c r="K2598" t="s">
        <v>690</v>
      </c>
      <c r="L2598" t="s">
        <v>2737</v>
      </c>
      <c r="M2598" s="113" t="s">
        <v>2975</v>
      </c>
      <c r="N2598" s="113">
        <v>0</v>
      </c>
      <c r="O2598" s="113">
        <v>200</v>
      </c>
      <c r="S2598" s="113">
        <v>0</v>
      </c>
      <c r="Y2598" s="120"/>
    </row>
    <row r="2599" spans="1:25" ht="15">
      <c r="A2599" s="134" t="s">
        <v>591</v>
      </c>
      <c r="B2599" s="134" t="s">
        <v>4124</v>
      </c>
      <c r="C2599" s="134" t="s">
        <v>4206</v>
      </c>
      <c r="D2599" s="136">
        <f t="shared" si="661"/>
        <v>2.22870928430997E-42</v>
      </c>
      <c r="E2599" s="136">
        <f t="shared" si="660"/>
        <v>682.2421916570155</v>
      </c>
      <c r="F2599" s="136">
        <v>0</v>
      </c>
      <c r="G2599" s="136">
        <f t="shared" si="667"/>
        <v>682.2421916570155</v>
      </c>
      <c r="H2599" s="136">
        <f t="shared" ca="1" si="659"/>
        <v>683</v>
      </c>
      <c r="I2599" s="154">
        <v>0</v>
      </c>
      <c r="J2599" s="347"/>
      <c r="K2599" t="s">
        <v>527</v>
      </c>
      <c r="L2599" t="s">
        <v>1373</v>
      </c>
      <c r="M2599" s="113" t="s">
        <v>1430</v>
      </c>
      <c r="N2599" s="113">
        <v>0</v>
      </c>
      <c r="O2599" s="113">
        <v>0</v>
      </c>
      <c r="S2599" s="113">
        <v>0</v>
      </c>
      <c r="Y2599" s="120"/>
    </row>
    <row r="2600" spans="1:25" ht="15">
      <c r="A2600" s="134" t="s">
        <v>793</v>
      </c>
      <c r="B2600" s="134" t="s">
        <v>2076</v>
      </c>
      <c r="C2600" s="134" t="s">
        <v>2193</v>
      </c>
      <c r="D2600" s="136">
        <f t="shared" si="661"/>
        <v>2.3401447485254685E-42</v>
      </c>
      <c r="E2600" s="136">
        <f t="shared" si="660"/>
        <v>1023.3632874855232</v>
      </c>
      <c r="F2600" s="136">
        <v>0</v>
      </c>
      <c r="G2600" s="136">
        <f t="shared" si="667"/>
        <v>1023.3632874855232</v>
      </c>
      <c r="H2600" s="136">
        <f t="shared" ca="1" si="659"/>
        <v>1024</v>
      </c>
      <c r="I2600" s="154">
        <v>0</v>
      </c>
      <c r="J2600" s="347"/>
      <c r="K2600" t="s">
        <v>609</v>
      </c>
      <c r="L2600" t="s">
        <v>1763</v>
      </c>
      <c r="M2600" s="113" t="s">
        <v>1871</v>
      </c>
      <c r="N2600" s="113">
        <v>0</v>
      </c>
      <c r="O2600" s="113">
        <v>4000</v>
      </c>
      <c r="S2600" s="113">
        <v>0</v>
      </c>
      <c r="Y2600" s="120"/>
    </row>
    <row r="2601" spans="1:25" ht="15">
      <c r="A2601" s="134" t="s">
        <v>1323</v>
      </c>
      <c r="B2601" s="134" t="s">
        <v>4124</v>
      </c>
      <c r="C2601" s="134" t="s">
        <v>4212</v>
      </c>
      <c r="D2601" s="136">
        <f t="shared" si="661"/>
        <v>2.4571519859517419E-42</v>
      </c>
      <c r="E2601" s="136">
        <f t="shared" si="660"/>
        <v>1535.0449312282849</v>
      </c>
      <c r="F2601" s="136">
        <v>0</v>
      </c>
      <c r="G2601" s="136">
        <f t="shared" si="667"/>
        <v>1535.0449312282849</v>
      </c>
      <c r="H2601" s="136">
        <f t="shared" ca="1" si="659"/>
        <v>1536</v>
      </c>
      <c r="I2601" s="154">
        <v>0</v>
      </c>
      <c r="J2601" s="347"/>
      <c r="K2601" t="s">
        <v>438</v>
      </c>
      <c r="L2601" t="s">
        <v>260</v>
      </c>
      <c r="M2601" s="113" t="s">
        <v>1161</v>
      </c>
      <c r="N2601" s="113">
        <v>0</v>
      </c>
      <c r="O2601" s="113">
        <v>0</v>
      </c>
      <c r="S2601" s="113">
        <v>0</v>
      </c>
      <c r="Y2601" s="120"/>
    </row>
    <row r="2602" spans="1:25" ht="15">
      <c r="A2602" s="134" t="s">
        <v>546</v>
      </c>
      <c r="B2602" s="134" t="s">
        <v>3307</v>
      </c>
      <c r="C2602" s="134" t="s">
        <v>3436</v>
      </c>
      <c r="D2602" s="136">
        <f t="shared" si="661"/>
        <v>2.5800095852493291E-42</v>
      </c>
      <c r="E2602" s="136">
        <f t="shared" si="660"/>
        <v>2302.5673968424271</v>
      </c>
      <c r="F2602" s="136">
        <v>0</v>
      </c>
      <c r="G2602" s="136">
        <f t="shared" si="667"/>
        <v>2302.5673968424271</v>
      </c>
      <c r="H2602" s="136">
        <f t="shared" ca="1" si="659"/>
        <v>2303</v>
      </c>
      <c r="I2602" s="154">
        <v>0</v>
      </c>
      <c r="J2602" s="347"/>
      <c r="K2602" t="s">
        <v>730</v>
      </c>
      <c r="L2602" t="s">
        <v>3002</v>
      </c>
      <c r="M2602" s="113" t="s">
        <v>3130</v>
      </c>
      <c r="N2602" s="113">
        <v>0</v>
      </c>
      <c r="O2602" s="113">
        <v>0</v>
      </c>
      <c r="S2602" s="113">
        <v>0</v>
      </c>
      <c r="Y2602" s="120"/>
    </row>
    <row r="2603" spans="1:25" ht="15">
      <c r="A2603" s="134" t="s">
        <v>731</v>
      </c>
      <c r="B2603" s="134" t="s">
        <v>2737</v>
      </c>
      <c r="C2603" s="134" t="s">
        <v>2964</v>
      </c>
      <c r="D2603" s="136">
        <f t="shared" si="661"/>
        <v>2.7090100645117956E-42</v>
      </c>
      <c r="E2603" s="136">
        <f t="shared" si="660"/>
        <v>3453.8510952636407</v>
      </c>
      <c r="F2603" s="136">
        <v>0</v>
      </c>
      <c r="G2603" s="136">
        <f t="shared" si="667"/>
        <v>3453.8510952636407</v>
      </c>
      <c r="H2603" s="136">
        <f t="shared" ca="1" si="659"/>
        <v>3454</v>
      </c>
      <c r="I2603" s="154">
        <v>0</v>
      </c>
      <c r="J2603" s="347"/>
      <c r="K2603" t="s">
        <v>723</v>
      </c>
      <c r="L2603" t="s">
        <v>1763</v>
      </c>
      <c r="M2603" s="113" t="s">
        <v>2002</v>
      </c>
      <c r="N2603" s="113">
        <v>0</v>
      </c>
      <c r="O2603" s="113">
        <v>24900</v>
      </c>
      <c r="S2603" s="113">
        <v>0</v>
      </c>
      <c r="Y2603" s="120"/>
    </row>
    <row r="2604" spans="1:25" ht="15">
      <c r="A2604" s="134" t="s">
        <v>1350</v>
      </c>
      <c r="B2604" s="134" t="s">
        <v>3307</v>
      </c>
      <c r="C2604" s="134" t="s">
        <v>3514</v>
      </c>
      <c r="D2604" s="136">
        <f t="shared" ref="D2604:D2608" si="672">D2603*0.75</f>
        <v>2.0317575483838467E-42</v>
      </c>
      <c r="E2604" s="136">
        <f t="shared" ref="E2604:E2608" si="673">E2603*0.5</f>
        <v>1726.9255476318203</v>
      </c>
      <c r="F2604" s="136">
        <f t="shared" ref="F2604:F2608" ca="1" si="674">RANDBETWEEN(0,10000)</f>
        <v>9658</v>
      </c>
      <c r="G2604" s="136">
        <f t="shared" ca="1" si="667"/>
        <v>11384.925547631821</v>
      </c>
      <c r="H2604" s="136">
        <f t="shared" ca="1" si="659"/>
        <v>9121</v>
      </c>
      <c r="I2604" s="154">
        <v>567.60120199999994</v>
      </c>
      <c r="J2604" s="347"/>
      <c r="K2604" t="s">
        <v>594</v>
      </c>
      <c r="L2604" t="s">
        <v>2076</v>
      </c>
      <c r="M2604" s="113" t="s">
        <v>2269</v>
      </c>
      <c r="N2604" s="113">
        <v>0</v>
      </c>
      <c r="O2604" s="113">
        <v>1200</v>
      </c>
      <c r="S2604" s="113">
        <v>0</v>
      </c>
      <c r="Y2604" s="120"/>
    </row>
    <row r="2605" spans="1:25" ht="15">
      <c r="A2605" s="134" t="s">
        <v>681</v>
      </c>
      <c r="B2605" s="134" t="s">
        <v>4048</v>
      </c>
      <c r="C2605" s="134" t="s">
        <v>4114</v>
      </c>
      <c r="D2605" s="136">
        <f t="shared" si="672"/>
        <v>1.523818161287885E-42</v>
      </c>
      <c r="E2605" s="136">
        <f t="shared" si="673"/>
        <v>863.46277381591017</v>
      </c>
      <c r="F2605" s="136">
        <f t="shared" ca="1" si="674"/>
        <v>5491</v>
      </c>
      <c r="G2605" s="136">
        <f t="shared" ca="1" si="667"/>
        <v>6354.4627738159106</v>
      </c>
      <c r="H2605" s="136">
        <f t="shared" ca="1" si="659"/>
        <v>1033</v>
      </c>
      <c r="I2605" s="154">
        <v>0</v>
      </c>
      <c r="J2605" s="347"/>
      <c r="K2605" t="s">
        <v>602</v>
      </c>
      <c r="L2605" t="s">
        <v>2737</v>
      </c>
      <c r="M2605" s="113" t="s">
        <v>2772</v>
      </c>
      <c r="N2605" s="113">
        <v>0</v>
      </c>
      <c r="O2605" s="113">
        <v>1200</v>
      </c>
      <c r="S2605" s="113">
        <v>0</v>
      </c>
      <c r="Y2605" s="120"/>
    </row>
    <row r="2606" spans="1:25" ht="15">
      <c r="A2606" s="134" t="s">
        <v>708</v>
      </c>
      <c r="B2606" s="134" t="s">
        <v>1473</v>
      </c>
      <c r="C2606" s="134" t="s">
        <v>1751</v>
      </c>
      <c r="D2606" s="136">
        <f t="shared" si="672"/>
        <v>1.1428636209659138E-42</v>
      </c>
      <c r="E2606" s="136">
        <f t="shared" si="673"/>
        <v>431.73138690795508</v>
      </c>
      <c r="F2606" s="136">
        <f t="shared" ca="1" si="674"/>
        <v>1137</v>
      </c>
      <c r="G2606" s="136">
        <f t="shared" ca="1" si="667"/>
        <v>1568.7313869079551</v>
      </c>
      <c r="H2606" s="136">
        <f t="shared" ca="1" si="659"/>
        <v>1544</v>
      </c>
      <c r="I2606" s="154">
        <v>0</v>
      </c>
      <c r="J2606" s="347"/>
      <c r="K2606" t="s">
        <v>589</v>
      </c>
      <c r="L2606" t="s">
        <v>1473</v>
      </c>
      <c r="M2606" s="113" t="s">
        <v>1752</v>
      </c>
      <c r="N2606" s="113">
        <v>0</v>
      </c>
      <c r="O2606" s="113">
        <v>0</v>
      </c>
      <c r="S2606" s="113">
        <v>0</v>
      </c>
      <c r="Y2606" s="120"/>
    </row>
    <row r="2607" spans="1:25" ht="15">
      <c r="A2607" s="134" t="s">
        <v>526</v>
      </c>
      <c r="B2607" s="134" t="s">
        <v>3660</v>
      </c>
      <c r="C2607" s="134" t="s">
        <v>4028</v>
      </c>
      <c r="D2607" s="136">
        <f t="shared" si="672"/>
        <v>8.5714771572443528E-43</v>
      </c>
      <c r="E2607" s="136">
        <f t="shared" si="673"/>
        <v>215.86569345397754</v>
      </c>
      <c r="F2607" s="136">
        <f t="shared" ca="1" si="674"/>
        <v>8342</v>
      </c>
      <c r="G2607" s="136">
        <f t="shared" ca="1" si="667"/>
        <v>8557.8656934539777</v>
      </c>
      <c r="H2607" s="136">
        <f t="shared" ca="1" si="659"/>
        <v>6250</v>
      </c>
      <c r="I2607" s="154">
        <v>0</v>
      </c>
      <c r="J2607" s="347"/>
      <c r="K2607" t="s">
        <v>1293</v>
      </c>
      <c r="L2607" t="s">
        <v>1473</v>
      </c>
      <c r="M2607" s="113" t="s">
        <v>1704</v>
      </c>
      <c r="N2607" s="113">
        <v>57100</v>
      </c>
      <c r="O2607" s="113">
        <v>0</v>
      </c>
      <c r="S2607" s="113">
        <v>0</v>
      </c>
      <c r="Y2607" s="120"/>
    </row>
    <row r="2608" spans="1:25" ht="15">
      <c r="A2608" s="134" t="s">
        <v>1319</v>
      </c>
      <c r="B2608" s="134" t="s">
        <v>3660</v>
      </c>
      <c r="C2608" s="134" t="s">
        <v>3965</v>
      </c>
      <c r="D2608" s="136">
        <f t="shared" si="672"/>
        <v>6.4286078679332646E-43</v>
      </c>
      <c r="E2608" s="136">
        <f t="shared" si="673"/>
        <v>107.93284672698877</v>
      </c>
      <c r="F2608" s="136">
        <f t="shared" ca="1" si="674"/>
        <v>329</v>
      </c>
      <c r="G2608" s="136">
        <f t="shared" ca="1" si="667"/>
        <v>436.93284672698877</v>
      </c>
      <c r="H2608" s="136">
        <f t="shared" ca="1" si="659"/>
        <v>433</v>
      </c>
      <c r="I2608" s="154">
        <v>0</v>
      </c>
      <c r="J2608" s="347"/>
      <c r="K2608" t="s">
        <v>444</v>
      </c>
      <c r="L2608" t="s">
        <v>2737</v>
      </c>
      <c r="M2608" s="113" t="s">
        <v>2973</v>
      </c>
      <c r="N2608" s="113">
        <v>0</v>
      </c>
      <c r="O2608" s="113">
        <v>900</v>
      </c>
      <c r="S2608" s="113">
        <v>0</v>
      </c>
      <c r="Y2608" s="120"/>
    </row>
    <row r="2609" spans="1:25" ht="15">
      <c r="A2609" s="134" t="s">
        <v>669</v>
      </c>
      <c r="B2609" s="134" t="s">
        <v>3660</v>
      </c>
      <c r="C2609" s="134" t="s">
        <v>3973</v>
      </c>
      <c r="D2609" s="136">
        <f t="shared" si="661"/>
        <v>6.7500382613299281E-43</v>
      </c>
      <c r="E2609" s="136">
        <f t="shared" si="660"/>
        <v>161.89927009048316</v>
      </c>
      <c r="F2609" s="136">
        <v>0</v>
      </c>
      <c r="G2609" s="136">
        <f t="shared" si="667"/>
        <v>161.89927009048316</v>
      </c>
      <c r="H2609" s="136">
        <f t="shared" ca="1" si="659"/>
        <v>162</v>
      </c>
      <c r="I2609" s="154">
        <v>0</v>
      </c>
      <c r="J2609" s="347"/>
      <c r="K2609" t="s">
        <v>465</v>
      </c>
      <c r="L2609" t="s">
        <v>2434</v>
      </c>
      <c r="M2609" s="113" t="s">
        <v>2451</v>
      </c>
      <c r="N2609" s="113">
        <v>0</v>
      </c>
      <c r="O2609" s="113">
        <v>2700</v>
      </c>
      <c r="S2609" s="113">
        <v>0</v>
      </c>
      <c r="Y2609" s="120"/>
    </row>
    <row r="2610" spans="1:25" ht="15">
      <c r="A2610" s="134" t="s">
        <v>620</v>
      </c>
      <c r="B2610" s="134" t="s">
        <v>4048</v>
      </c>
      <c r="C2610" s="134" t="s">
        <v>4067</v>
      </c>
      <c r="D2610" s="136">
        <f>D2609*0.75</f>
        <v>5.0625286959974463E-43</v>
      </c>
      <c r="E2610" s="136">
        <f>E2609*0.5</f>
        <v>80.949635045241578</v>
      </c>
      <c r="F2610" s="136">
        <f ca="1">RANDBETWEEN(0,10000)</f>
        <v>7706</v>
      </c>
      <c r="G2610" s="136">
        <f t="shared" ca="1" si="667"/>
        <v>7786.9496350452418</v>
      </c>
      <c r="H2610" s="136">
        <f t="shared" ca="1" si="659"/>
        <v>6804</v>
      </c>
      <c r="I2610" s="154">
        <v>0</v>
      </c>
      <c r="J2610" s="347"/>
      <c r="K2610" t="s">
        <v>696</v>
      </c>
      <c r="L2610" t="s">
        <v>3002</v>
      </c>
      <c r="M2610" s="113" t="s">
        <v>3295</v>
      </c>
      <c r="N2610" s="113">
        <v>0</v>
      </c>
      <c r="O2610" s="113">
        <v>3700</v>
      </c>
      <c r="S2610" s="113">
        <v>0</v>
      </c>
      <c r="Y2610" s="120"/>
    </row>
    <row r="2611" spans="1:25" ht="15">
      <c r="A2611" s="134" t="s">
        <v>463</v>
      </c>
      <c r="B2611" s="134" t="s">
        <v>3002</v>
      </c>
      <c r="C2611" s="134" t="s">
        <v>3296</v>
      </c>
      <c r="D2611" s="136">
        <f t="shared" si="661"/>
        <v>5.3156551307973191E-43</v>
      </c>
      <c r="E2611" s="136">
        <f t="shared" si="660"/>
        <v>121.42445256786237</v>
      </c>
      <c r="F2611" s="136">
        <v>0</v>
      </c>
      <c r="G2611" s="136">
        <f t="shared" si="667"/>
        <v>121.42445256786237</v>
      </c>
      <c r="H2611" s="136">
        <f t="shared" ca="1" si="659"/>
        <v>122</v>
      </c>
      <c r="I2611" s="154">
        <v>0</v>
      </c>
      <c r="J2611" s="347"/>
      <c r="K2611" t="s">
        <v>704</v>
      </c>
      <c r="L2611" t="s">
        <v>1473</v>
      </c>
      <c r="M2611" s="113" t="s">
        <v>1753</v>
      </c>
      <c r="N2611" s="113">
        <v>1700</v>
      </c>
      <c r="O2611" s="113">
        <v>0</v>
      </c>
      <c r="S2611" s="113">
        <v>0</v>
      </c>
      <c r="Y2611" s="120"/>
    </row>
    <row r="2612" spans="1:25" ht="15">
      <c r="A2612" s="134" t="s">
        <v>519</v>
      </c>
      <c r="B2612" s="134" t="s">
        <v>4275</v>
      </c>
      <c r="C2612" s="134" t="s">
        <v>4277</v>
      </c>
      <c r="D2612" s="136">
        <f>D2611*0.75</f>
        <v>3.9867413480979895E-43</v>
      </c>
      <c r="E2612" s="136">
        <f>E2611*0.5</f>
        <v>60.712226283931187</v>
      </c>
      <c r="F2612" s="136">
        <f ca="1">RANDBETWEEN(0,10000)</f>
        <v>9553</v>
      </c>
      <c r="G2612" s="136">
        <f t="shared" ca="1" si="667"/>
        <v>9613.7122262839312</v>
      </c>
      <c r="H2612" s="136">
        <f t="shared" ca="1" si="659"/>
        <v>6244</v>
      </c>
      <c r="I2612" s="154">
        <v>2566.7994943499998</v>
      </c>
      <c r="J2612" s="347"/>
      <c r="K2612" t="s">
        <v>678</v>
      </c>
      <c r="L2612" t="s">
        <v>3660</v>
      </c>
      <c r="M2612" s="113" t="s">
        <v>3960</v>
      </c>
      <c r="N2612" s="113">
        <v>0</v>
      </c>
      <c r="O2612" s="113">
        <v>5500</v>
      </c>
      <c r="S2612" s="113">
        <v>0</v>
      </c>
      <c r="Y2612" s="120"/>
    </row>
    <row r="2613" spans="1:25" ht="15">
      <c r="A2613" s="134" t="s">
        <v>553</v>
      </c>
      <c r="B2613" s="134" t="s">
        <v>2434</v>
      </c>
      <c r="C2613" s="134" t="s">
        <v>2722</v>
      </c>
      <c r="D2613" s="136">
        <f t="shared" si="661"/>
        <v>4.1860784155028888E-43</v>
      </c>
      <c r="E2613" s="136">
        <f t="shared" si="660"/>
        <v>91.068339425896781</v>
      </c>
      <c r="F2613" s="136">
        <v>0</v>
      </c>
      <c r="G2613" s="136">
        <f t="shared" si="667"/>
        <v>91.068339425896781</v>
      </c>
      <c r="H2613" s="136">
        <f t="shared" ca="1" si="659"/>
        <v>92</v>
      </c>
      <c r="I2613" s="154">
        <v>0</v>
      </c>
      <c r="J2613" s="347"/>
      <c r="K2613" t="s">
        <v>760</v>
      </c>
      <c r="L2613" t="s">
        <v>2076</v>
      </c>
      <c r="M2613" s="113" t="s">
        <v>2396</v>
      </c>
      <c r="N2613" s="113">
        <v>0</v>
      </c>
      <c r="O2613" s="113">
        <v>200</v>
      </c>
      <c r="S2613" s="113">
        <v>0</v>
      </c>
      <c r="Y2613" s="120"/>
    </row>
    <row r="2614" spans="1:25" ht="15">
      <c r="A2614" s="134" t="s">
        <v>498</v>
      </c>
      <c r="B2614" s="134" t="s">
        <v>2434</v>
      </c>
      <c r="C2614" s="134" t="s">
        <v>2566</v>
      </c>
      <c r="D2614" s="136">
        <f t="shared" si="661"/>
        <v>4.3953823362780331E-43</v>
      </c>
      <c r="E2614" s="136">
        <f t="shared" si="660"/>
        <v>136.60250913884516</v>
      </c>
      <c r="F2614" s="136">
        <v>0</v>
      </c>
      <c r="G2614" s="136">
        <f t="shared" si="667"/>
        <v>136.60250913884516</v>
      </c>
      <c r="H2614" s="136">
        <f t="shared" ca="1" si="659"/>
        <v>137</v>
      </c>
      <c r="I2614" s="154">
        <v>0</v>
      </c>
      <c r="J2614" s="347"/>
      <c r="K2614" t="s">
        <v>629</v>
      </c>
      <c r="L2614" t="s">
        <v>2076</v>
      </c>
      <c r="M2614" s="113" t="s">
        <v>2406</v>
      </c>
      <c r="N2614" s="113">
        <v>0</v>
      </c>
      <c r="O2614" s="113">
        <v>5900</v>
      </c>
      <c r="S2614" s="113">
        <v>0</v>
      </c>
      <c r="Y2614" s="120"/>
    </row>
    <row r="2615" spans="1:25" ht="15">
      <c r="A2615" s="134" t="s">
        <v>533</v>
      </c>
      <c r="B2615" s="134" t="s">
        <v>3543</v>
      </c>
      <c r="C2615" s="134" t="s">
        <v>3602</v>
      </c>
      <c r="D2615" s="136">
        <f t="shared" si="661"/>
        <v>4.6151514530919347E-43</v>
      </c>
      <c r="E2615" s="136">
        <f t="shared" si="660"/>
        <v>204.90376370826775</v>
      </c>
      <c r="F2615" s="136">
        <v>0</v>
      </c>
      <c r="G2615" s="136">
        <f t="shared" si="667"/>
        <v>204.90376370826775</v>
      </c>
      <c r="H2615" s="136">
        <f t="shared" ca="1" si="659"/>
        <v>205</v>
      </c>
      <c r="I2615" s="154">
        <v>0</v>
      </c>
      <c r="J2615" s="347"/>
      <c r="K2615" t="s">
        <v>591</v>
      </c>
      <c r="L2615" t="s">
        <v>3002</v>
      </c>
      <c r="M2615" s="113" t="s">
        <v>3254</v>
      </c>
      <c r="N2615" s="113">
        <v>0</v>
      </c>
      <c r="O2615" s="113">
        <v>0</v>
      </c>
      <c r="S2615" s="113">
        <v>0</v>
      </c>
      <c r="Y2615" s="120"/>
    </row>
    <row r="2616" spans="1:25" ht="15">
      <c r="A2616" s="134" t="s">
        <v>477</v>
      </c>
      <c r="B2616" s="134" t="s">
        <v>3002</v>
      </c>
      <c r="C2616" s="134" t="s">
        <v>3201</v>
      </c>
      <c r="D2616" s="136">
        <f t="shared" si="661"/>
        <v>4.8459090257465319E-43</v>
      </c>
      <c r="E2616" s="136">
        <f t="shared" si="660"/>
        <v>307.35564556240161</v>
      </c>
      <c r="F2616" s="136">
        <v>0</v>
      </c>
      <c r="G2616" s="136">
        <f t="shared" si="667"/>
        <v>307.35564556240161</v>
      </c>
      <c r="H2616" s="136">
        <f t="shared" ca="1" si="659"/>
        <v>308</v>
      </c>
      <c r="I2616" s="154">
        <v>0</v>
      </c>
      <c r="J2616" s="347"/>
      <c r="K2616" t="s">
        <v>622</v>
      </c>
      <c r="L2616" t="s">
        <v>3660</v>
      </c>
      <c r="M2616" s="113" t="s">
        <v>3831</v>
      </c>
      <c r="N2616" s="113">
        <v>0</v>
      </c>
      <c r="O2616" s="113">
        <v>21600</v>
      </c>
      <c r="S2616" s="113">
        <v>0</v>
      </c>
      <c r="Y2616" s="120"/>
    </row>
    <row r="2617" spans="1:25" ht="15">
      <c r="A2617" s="134" t="s">
        <v>716</v>
      </c>
      <c r="B2617" s="134" t="s">
        <v>4048</v>
      </c>
      <c r="C2617" s="134" t="s">
        <v>4120</v>
      </c>
      <c r="D2617" s="136">
        <f t="shared" si="661"/>
        <v>5.088204477033859E-43</v>
      </c>
      <c r="E2617" s="136">
        <f t="shared" si="660"/>
        <v>461.03346834360241</v>
      </c>
      <c r="F2617" s="136">
        <v>0</v>
      </c>
      <c r="G2617" s="136">
        <f t="shared" si="667"/>
        <v>461.03346834360241</v>
      </c>
      <c r="H2617" s="136">
        <f t="shared" ca="1" si="659"/>
        <v>462</v>
      </c>
      <c r="I2617" s="154">
        <v>0</v>
      </c>
      <c r="J2617" s="347"/>
      <c r="K2617" t="s">
        <v>704</v>
      </c>
      <c r="L2617" t="s">
        <v>3002</v>
      </c>
      <c r="M2617" s="113" t="s">
        <v>3297</v>
      </c>
      <c r="N2617" s="113">
        <v>0</v>
      </c>
      <c r="O2617" s="113">
        <v>1700</v>
      </c>
      <c r="S2617" s="113">
        <v>0</v>
      </c>
      <c r="Y2617" s="120"/>
    </row>
    <row r="2618" spans="1:25" ht="15">
      <c r="A2618" s="134" t="s">
        <v>446</v>
      </c>
      <c r="B2618" s="134" t="s">
        <v>3660</v>
      </c>
      <c r="C2618" s="134" t="s">
        <v>4030</v>
      </c>
      <c r="D2618" s="136">
        <f t="shared" si="661"/>
        <v>5.3426147008855519E-43</v>
      </c>
      <c r="E2618" s="136">
        <f t="shared" si="660"/>
        <v>691.55020251540361</v>
      </c>
      <c r="F2618" s="136">
        <v>0</v>
      </c>
      <c r="G2618" s="136">
        <f t="shared" si="667"/>
        <v>691.55020251540361</v>
      </c>
      <c r="H2618" s="136">
        <f t="shared" ca="1" si="659"/>
        <v>692</v>
      </c>
      <c r="I2618" s="154">
        <v>0</v>
      </c>
      <c r="J2618" s="347"/>
      <c r="K2618" t="s">
        <v>706</v>
      </c>
      <c r="L2618" t="s">
        <v>1763</v>
      </c>
      <c r="M2618" s="113" t="s">
        <v>2058</v>
      </c>
      <c r="N2618" s="113">
        <v>0</v>
      </c>
      <c r="O2618" s="113">
        <v>0</v>
      </c>
      <c r="S2618" s="113">
        <v>0</v>
      </c>
      <c r="Y2618" s="120"/>
    </row>
    <row r="2619" spans="1:25" ht="15">
      <c r="A2619" s="134" t="s">
        <v>1344</v>
      </c>
      <c r="B2619" s="134" t="s">
        <v>2076</v>
      </c>
      <c r="C2619" s="134" t="s">
        <v>2252</v>
      </c>
      <c r="D2619" s="136">
        <f t="shared" ref="D2619:D2620" si="675">D2618*0.75</f>
        <v>4.0069610256641643E-43</v>
      </c>
      <c r="E2619" s="136">
        <f t="shared" ref="E2619" si="676">E2618*0.5</f>
        <v>345.77510125770181</v>
      </c>
      <c r="F2619" s="136">
        <f t="shared" ref="F2619:F2620" ca="1" si="677">RANDBETWEEN(0,10000)</f>
        <v>9131</v>
      </c>
      <c r="G2619" s="136">
        <f t="shared" ca="1" si="667"/>
        <v>9476.775101257701</v>
      </c>
      <c r="H2619" s="136">
        <f t="shared" ca="1" si="659"/>
        <v>6938</v>
      </c>
      <c r="I2619" s="154">
        <v>934.85583302999987</v>
      </c>
      <c r="J2619" s="347"/>
      <c r="K2619" t="s">
        <v>1344</v>
      </c>
      <c r="L2619" t="s">
        <v>3307</v>
      </c>
      <c r="M2619" s="113" t="s">
        <v>3423</v>
      </c>
      <c r="N2619" s="113">
        <v>254500</v>
      </c>
      <c r="O2619" s="113">
        <v>0</v>
      </c>
      <c r="S2619" s="113">
        <v>0</v>
      </c>
      <c r="Y2619" s="120"/>
    </row>
    <row r="2620" spans="1:25" ht="15">
      <c r="A2620" s="134" t="s">
        <v>705</v>
      </c>
      <c r="B2620" s="134" t="s">
        <v>1473</v>
      </c>
      <c r="C2620" s="134" t="s">
        <v>1570</v>
      </c>
      <c r="D2620" s="136">
        <f t="shared" si="675"/>
        <v>3.0052207692481232E-43</v>
      </c>
      <c r="E2620" s="136">
        <f>E2619*0.01</f>
        <v>3.4577510125770181</v>
      </c>
      <c r="F2620" s="136">
        <f t="shared" ca="1" si="677"/>
        <v>6675</v>
      </c>
      <c r="G2620" s="136">
        <f t="shared" ca="1" si="667"/>
        <v>6678.4577510125773</v>
      </c>
      <c r="H2620" s="136">
        <f t="shared" ca="1" si="659"/>
        <v>5977</v>
      </c>
      <c r="I2620" s="154">
        <v>0</v>
      </c>
      <c r="J2620" s="347"/>
      <c r="K2620" t="s">
        <v>556</v>
      </c>
      <c r="L2620" t="s">
        <v>2737</v>
      </c>
      <c r="M2620" s="113" t="s">
        <v>2882</v>
      </c>
      <c r="N2620" s="113">
        <v>0</v>
      </c>
      <c r="O2620" s="113">
        <v>2500</v>
      </c>
      <c r="S2620" s="113">
        <v>0</v>
      </c>
      <c r="Y2620" s="120"/>
    </row>
    <row r="2621" spans="1:25" ht="15">
      <c r="A2621" s="134" t="s">
        <v>686</v>
      </c>
      <c r="B2621" s="134" t="s">
        <v>2737</v>
      </c>
      <c r="C2621" s="134" t="s">
        <v>2923</v>
      </c>
      <c r="D2621" s="136">
        <f t="shared" si="661"/>
        <v>3.1554818077105295E-43</v>
      </c>
      <c r="E2621" s="136">
        <f t="shared" si="660"/>
        <v>5.1866265188655269</v>
      </c>
      <c r="F2621" s="136">
        <v>0</v>
      </c>
      <c r="G2621" s="136">
        <f t="shared" si="667"/>
        <v>5.1866265188655269</v>
      </c>
      <c r="H2621" s="136">
        <f t="shared" ca="1" si="659"/>
        <v>6</v>
      </c>
      <c r="I2621" s="154">
        <v>0</v>
      </c>
      <c r="J2621" s="347"/>
      <c r="K2621" t="s">
        <v>727</v>
      </c>
      <c r="L2621" t="s">
        <v>3660</v>
      </c>
      <c r="M2621" s="113" t="s">
        <v>4008</v>
      </c>
      <c r="N2621" s="113">
        <v>0</v>
      </c>
      <c r="O2621" s="113">
        <v>27400</v>
      </c>
      <c r="S2621" s="113">
        <v>0</v>
      </c>
      <c r="Y2621" s="120"/>
    </row>
    <row r="2622" spans="1:25" ht="15">
      <c r="A2622" s="134" t="s">
        <v>562</v>
      </c>
      <c r="B2622" s="134" t="s">
        <v>2434</v>
      </c>
      <c r="C2622" s="134" t="s">
        <v>2631</v>
      </c>
      <c r="D2622" s="136">
        <f t="shared" si="661"/>
        <v>3.3132558980960562E-43</v>
      </c>
      <c r="E2622" s="136">
        <f t="shared" si="660"/>
        <v>7.7799397782982904</v>
      </c>
      <c r="F2622" s="136">
        <v>0</v>
      </c>
      <c r="G2622" s="136">
        <f t="shared" si="667"/>
        <v>7.7799397782982904</v>
      </c>
      <c r="H2622" s="136">
        <f t="shared" ca="1" si="659"/>
        <v>8</v>
      </c>
      <c r="I2622" s="154">
        <v>0</v>
      </c>
      <c r="J2622" s="347"/>
      <c r="K2622" t="s">
        <v>737</v>
      </c>
      <c r="L2622" t="s">
        <v>2076</v>
      </c>
      <c r="M2622" s="113" t="s">
        <v>2376</v>
      </c>
      <c r="N2622" s="113">
        <v>0</v>
      </c>
      <c r="O2622" s="113">
        <v>700</v>
      </c>
      <c r="S2622" s="113">
        <v>0</v>
      </c>
      <c r="Y2622" s="120"/>
    </row>
    <row r="2623" spans="1:25" ht="15">
      <c r="A2623" s="134" t="s">
        <v>627</v>
      </c>
      <c r="B2623" s="134" t="s">
        <v>3543</v>
      </c>
      <c r="C2623" s="134" t="s">
        <v>3598</v>
      </c>
      <c r="D2623" s="136">
        <f t="shared" si="661"/>
        <v>3.4789186930008593E-43</v>
      </c>
      <c r="E2623" s="136">
        <f t="shared" si="660"/>
        <v>11.669909667447435</v>
      </c>
      <c r="F2623" s="136">
        <v>0</v>
      </c>
      <c r="G2623" s="136">
        <f t="shared" si="667"/>
        <v>11.669909667447435</v>
      </c>
      <c r="H2623" s="136">
        <f t="shared" ca="1" si="659"/>
        <v>12</v>
      </c>
      <c r="I2623" s="154">
        <v>492.48771774999994</v>
      </c>
      <c r="J2623" s="347"/>
      <c r="K2623" t="s">
        <v>591</v>
      </c>
      <c r="L2623" t="s">
        <v>1473</v>
      </c>
      <c r="M2623" s="113" t="s">
        <v>1725</v>
      </c>
      <c r="N2623" s="113">
        <v>37700</v>
      </c>
      <c r="O2623" s="113">
        <v>0</v>
      </c>
      <c r="S2623" s="113">
        <v>0</v>
      </c>
      <c r="Y2623" s="120"/>
    </row>
    <row r="2624" spans="1:25" ht="15">
      <c r="A2624" s="134" t="s">
        <v>467</v>
      </c>
      <c r="B2624" s="134" t="s">
        <v>1763</v>
      </c>
      <c r="C2624" s="134" t="s">
        <v>1997</v>
      </c>
      <c r="D2624" s="136">
        <f t="shared" si="661"/>
        <v>3.6528646276509023E-43</v>
      </c>
      <c r="E2624" s="136">
        <f t="shared" si="660"/>
        <v>17.504864501171152</v>
      </c>
      <c r="F2624" s="136">
        <v>0</v>
      </c>
      <c r="G2624" s="136">
        <f t="shared" si="667"/>
        <v>17.504864501171152</v>
      </c>
      <c r="H2624" s="136">
        <f t="shared" ca="1" si="659"/>
        <v>18</v>
      </c>
      <c r="I2624" s="154">
        <v>59.514859529999995</v>
      </c>
      <c r="J2624" s="347"/>
      <c r="K2624" t="s">
        <v>641</v>
      </c>
      <c r="L2624" t="s">
        <v>2434</v>
      </c>
      <c r="M2624" s="113" t="s">
        <v>2723</v>
      </c>
      <c r="N2624" s="113">
        <v>0</v>
      </c>
      <c r="O2624" s="113">
        <v>500</v>
      </c>
      <c r="S2624" s="113">
        <v>0</v>
      </c>
      <c r="Y2624" s="120"/>
    </row>
    <row r="2625" spans="1:25" ht="15">
      <c r="A2625" s="134" t="s">
        <v>482</v>
      </c>
      <c r="B2625" s="134" t="s">
        <v>3002</v>
      </c>
      <c r="C2625" s="134" t="s">
        <v>3298</v>
      </c>
      <c r="D2625" s="136">
        <f>D2624*0.75</f>
        <v>2.7396484707381767E-43</v>
      </c>
      <c r="E2625" s="136">
        <f>E2624*0.5</f>
        <v>8.7524322505855761</v>
      </c>
      <c r="F2625" s="136">
        <f ca="1">RANDBETWEEN(0,10000)</f>
        <v>4981</v>
      </c>
      <c r="G2625" s="136">
        <f t="shared" ca="1" si="667"/>
        <v>4989.752432250586</v>
      </c>
      <c r="H2625" s="136">
        <f t="shared" ca="1" si="659"/>
        <v>3059</v>
      </c>
      <c r="I2625" s="154">
        <v>0</v>
      </c>
      <c r="J2625" s="347"/>
      <c r="K2625" t="s">
        <v>545</v>
      </c>
      <c r="L2625" t="s">
        <v>3660</v>
      </c>
      <c r="M2625" s="113" t="s">
        <v>3726</v>
      </c>
      <c r="N2625" s="113">
        <v>0</v>
      </c>
      <c r="O2625" s="113">
        <v>800</v>
      </c>
      <c r="S2625" s="113">
        <v>0</v>
      </c>
      <c r="Y2625" s="120"/>
    </row>
    <row r="2626" spans="1:25" ht="15">
      <c r="A2626" s="134" t="s">
        <v>483</v>
      </c>
      <c r="B2626" s="134" t="s">
        <v>4124</v>
      </c>
      <c r="C2626" s="134" t="s">
        <v>4213</v>
      </c>
      <c r="D2626" s="136">
        <f t="shared" si="661"/>
        <v>2.8766308942750857E-43</v>
      </c>
      <c r="E2626" s="136">
        <f t="shared" si="660"/>
        <v>13.128648375878363</v>
      </c>
      <c r="F2626" s="136">
        <v>0</v>
      </c>
      <c r="G2626" s="136">
        <f t="shared" si="667"/>
        <v>13.128648375878363</v>
      </c>
      <c r="H2626" s="136">
        <f t="shared" ca="1" si="659"/>
        <v>14</v>
      </c>
      <c r="I2626" s="154">
        <v>0</v>
      </c>
      <c r="J2626" s="347"/>
      <c r="K2626" t="s">
        <v>592</v>
      </c>
      <c r="L2626" t="s">
        <v>2076</v>
      </c>
      <c r="M2626" s="113" t="s">
        <v>2373</v>
      </c>
      <c r="N2626" s="113">
        <v>0</v>
      </c>
      <c r="O2626" s="113">
        <v>2000</v>
      </c>
      <c r="S2626" s="113">
        <v>0</v>
      </c>
      <c r="Y2626" s="120"/>
    </row>
    <row r="2627" spans="1:25" ht="15">
      <c r="A2627" s="134" t="s">
        <v>672</v>
      </c>
      <c r="B2627" s="134" t="s">
        <v>2076</v>
      </c>
      <c r="C2627" s="134" t="s">
        <v>2296</v>
      </c>
      <c r="D2627" s="136">
        <f>D2626*0.75</f>
        <v>2.1574731707063143E-43</v>
      </c>
      <c r="E2627" s="136">
        <f>E2626*0.5</f>
        <v>6.5643241879391816</v>
      </c>
      <c r="F2627" s="136">
        <f ca="1">RANDBETWEEN(0,10000)</f>
        <v>6966</v>
      </c>
      <c r="G2627" s="136">
        <f t="shared" ca="1" si="667"/>
        <v>6972.5643241879388</v>
      </c>
      <c r="H2627" s="136">
        <f t="shared" ref="H2627:H2690" ca="1" si="678">RANDBETWEEN(E2627,G2627)</f>
        <v>2861</v>
      </c>
      <c r="I2627" s="154">
        <v>0</v>
      </c>
      <c r="J2627" s="347"/>
      <c r="K2627" t="s">
        <v>698</v>
      </c>
      <c r="L2627" t="s">
        <v>2434</v>
      </c>
      <c r="M2627" s="113" t="s">
        <v>2724</v>
      </c>
      <c r="N2627" s="113">
        <v>0</v>
      </c>
      <c r="O2627" s="113">
        <v>0</v>
      </c>
      <c r="S2627" s="113">
        <v>0</v>
      </c>
      <c r="Y2627" s="120"/>
    </row>
    <row r="2628" spans="1:25" ht="15">
      <c r="A2628" s="134" t="s">
        <v>698</v>
      </c>
      <c r="B2628" s="134" t="s">
        <v>1763</v>
      </c>
      <c r="C2628" s="134" t="s">
        <v>2064</v>
      </c>
      <c r="D2628" s="136">
        <f t="shared" si="661"/>
        <v>2.2653468292416299E-43</v>
      </c>
      <c r="E2628" s="136">
        <f t="shared" si="660"/>
        <v>9.8464862819087724</v>
      </c>
      <c r="F2628" s="136">
        <v>0</v>
      </c>
      <c r="G2628" s="136">
        <f t="shared" si="667"/>
        <v>9.8464862819087724</v>
      </c>
      <c r="H2628" s="136">
        <f t="shared" ca="1" si="678"/>
        <v>10</v>
      </c>
      <c r="I2628" s="154">
        <v>0</v>
      </c>
      <c r="J2628" s="347"/>
      <c r="K2628" t="s">
        <v>526</v>
      </c>
      <c r="L2628" t="s">
        <v>2076</v>
      </c>
      <c r="M2628" s="113" t="s">
        <v>2394</v>
      </c>
      <c r="N2628" s="113">
        <v>0</v>
      </c>
      <c r="O2628" s="113">
        <v>0</v>
      </c>
      <c r="S2628" s="113">
        <v>0</v>
      </c>
      <c r="Y2628" s="120"/>
    </row>
    <row r="2629" spans="1:25" ht="15">
      <c r="A2629" s="134" t="s">
        <v>758</v>
      </c>
      <c r="B2629" s="134" t="s">
        <v>3660</v>
      </c>
      <c r="C2629" s="134" t="s">
        <v>4031</v>
      </c>
      <c r="D2629" s="136">
        <f>D2628*0.75</f>
        <v>1.6990101219312224E-43</v>
      </c>
      <c r="E2629" s="136">
        <f>E2628*0.5</f>
        <v>4.9232431409543862</v>
      </c>
      <c r="F2629" s="136">
        <f ca="1">RANDBETWEEN(0,10000)</f>
        <v>8843</v>
      </c>
      <c r="G2629" s="136">
        <f t="shared" ca="1" si="667"/>
        <v>8847.9232431409546</v>
      </c>
      <c r="H2629" s="136">
        <f t="shared" ca="1" si="678"/>
        <v>1043</v>
      </c>
      <c r="I2629" s="154">
        <v>0</v>
      </c>
      <c r="J2629" s="347"/>
      <c r="K2629" t="s">
        <v>765</v>
      </c>
      <c r="L2629" t="s">
        <v>260</v>
      </c>
      <c r="M2629" s="113" t="s">
        <v>1162</v>
      </c>
      <c r="N2629" s="113">
        <v>0</v>
      </c>
      <c r="O2629" s="113">
        <v>0</v>
      </c>
      <c r="S2629" s="113">
        <v>0</v>
      </c>
      <c r="Y2629" s="120"/>
    </row>
    <row r="2630" spans="1:25" ht="15">
      <c r="A2630" s="134" t="s">
        <v>1345</v>
      </c>
      <c r="B2630" s="134" t="s">
        <v>4275</v>
      </c>
      <c r="C2630" s="134" t="s">
        <v>4426</v>
      </c>
      <c r="D2630" s="136">
        <f t="shared" ref="D2630:D2693" si="679">D2629*1.05</f>
        <v>1.7839606280277837E-43</v>
      </c>
      <c r="E2630" s="136">
        <f t="shared" ref="E2630:E2692" si="680">E2629*1.5</f>
        <v>7.3848647114315789</v>
      </c>
      <c r="F2630" s="136">
        <v>0</v>
      </c>
      <c r="G2630" s="136">
        <f t="shared" si="667"/>
        <v>7.3848647114315789</v>
      </c>
      <c r="H2630" s="136">
        <f t="shared" ca="1" si="678"/>
        <v>8</v>
      </c>
      <c r="I2630" s="154">
        <v>0</v>
      </c>
      <c r="J2630" s="347"/>
      <c r="K2630" t="s">
        <v>1293</v>
      </c>
      <c r="L2630" t="s">
        <v>3002</v>
      </c>
      <c r="M2630" s="113" t="s">
        <v>3275</v>
      </c>
      <c r="N2630" s="113">
        <v>0</v>
      </c>
      <c r="O2630" s="113">
        <v>61500</v>
      </c>
      <c r="S2630" s="113">
        <v>0</v>
      </c>
      <c r="Y2630" s="120"/>
    </row>
    <row r="2631" spans="1:25" ht="15">
      <c r="A2631" s="134" t="s">
        <v>1352</v>
      </c>
      <c r="B2631" s="134" t="s">
        <v>1473</v>
      </c>
      <c r="C2631" s="134" t="s">
        <v>1728</v>
      </c>
      <c r="D2631" s="136">
        <f>D2630*0.75</f>
        <v>1.3379704710208377E-43</v>
      </c>
      <c r="E2631" s="136">
        <f>E2630*0.5</f>
        <v>3.6924323557157894</v>
      </c>
      <c r="F2631" s="136">
        <f ca="1">RANDBETWEEN(0,10000)</f>
        <v>1600</v>
      </c>
      <c r="G2631" s="136">
        <f t="shared" ca="1" si="667"/>
        <v>1603.6924323557157</v>
      </c>
      <c r="H2631" s="136">
        <f t="shared" ca="1" si="678"/>
        <v>510</v>
      </c>
      <c r="I2631" s="154">
        <v>1127.0561471399999</v>
      </c>
      <c r="J2631" s="347"/>
      <c r="K2631" t="s">
        <v>478</v>
      </c>
      <c r="L2631" t="s">
        <v>4124</v>
      </c>
      <c r="M2631" s="113" t="s">
        <v>4188</v>
      </c>
      <c r="N2631" s="113">
        <v>200</v>
      </c>
      <c r="O2631" s="113">
        <v>0</v>
      </c>
      <c r="S2631" s="113">
        <v>0</v>
      </c>
      <c r="Y2631" s="120"/>
    </row>
    <row r="2632" spans="1:25" ht="15">
      <c r="A2632" s="134" t="s">
        <v>726</v>
      </c>
      <c r="B2632" s="134" t="s">
        <v>2434</v>
      </c>
      <c r="C2632" s="134" t="s">
        <v>2725</v>
      </c>
      <c r="D2632" s="136">
        <f t="shared" si="679"/>
        <v>1.4048689945718797E-43</v>
      </c>
      <c r="E2632" s="136">
        <f t="shared" si="680"/>
        <v>5.5386485335736841</v>
      </c>
      <c r="F2632" s="136">
        <v>0</v>
      </c>
      <c r="G2632" s="136">
        <f t="shared" si="667"/>
        <v>5.5386485335736841</v>
      </c>
      <c r="H2632" s="136">
        <f t="shared" ca="1" si="678"/>
        <v>6</v>
      </c>
      <c r="I2632" s="154">
        <v>0</v>
      </c>
      <c r="J2632" s="347"/>
      <c r="K2632" t="s">
        <v>696</v>
      </c>
      <c r="L2632" t="s">
        <v>1473</v>
      </c>
      <c r="M2632" s="113" t="s">
        <v>1754</v>
      </c>
      <c r="N2632" s="113">
        <v>100</v>
      </c>
      <c r="O2632" s="113">
        <v>0</v>
      </c>
      <c r="S2632" s="113">
        <v>0</v>
      </c>
      <c r="Y2632" s="120"/>
    </row>
    <row r="2633" spans="1:25" ht="15">
      <c r="A2633" s="134" t="s">
        <v>521</v>
      </c>
      <c r="B2633" s="134" t="s">
        <v>3543</v>
      </c>
      <c r="C2633" s="134" t="s">
        <v>3640</v>
      </c>
      <c r="D2633" s="136">
        <f t="shared" si="679"/>
        <v>1.4751124443004738E-43</v>
      </c>
      <c r="E2633" s="136">
        <f t="shared" si="680"/>
        <v>8.3079728003605258</v>
      </c>
      <c r="F2633" s="136">
        <v>0</v>
      </c>
      <c r="G2633" s="136">
        <f t="shared" si="667"/>
        <v>8.3079728003605258</v>
      </c>
      <c r="H2633" s="136">
        <f t="shared" ca="1" si="678"/>
        <v>9</v>
      </c>
      <c r="I2633" s="154">
        <v>0</v>
      </c>
      <c r="J2633" s="347"/>
      <c r="K2633" t="s">
        <v>553</v>
      </c>
      <c r="L2633" t="s">
        <v>1763</v>
      </c>
      <c r="M2633" s="113" t="s">
        <v>2021</v>
      </c>
      <c r="N2633" s="113">
        <v>0</v>
      </c>
      <c r="O2633" s="113">
        <v>88500</v>
      </c>
      <c r="S2633" s="113">
        <v>0</v>
      </c>
      <c r="Y2633" s="120"/>
    </row>
    <row r="2634" spans="1:25" ht="15">
      <c r="A2634" s="134" t="s">
        <v>632</v>
      </c>
      <c r="B2634" s="134" t="s">
        <v>1473</v>
      </c>
      <c r="C2634" s="134" t="s">
        <v>1755</v>
      </c>
      <c r="D2634" s="136">
        <f t="shared" si="679"/>
        <v>1.5488680665154975E-43</v>
      </c>
      <c r="E2634" s="136">
        <f t="shared" si="680"/>
        <v>12.46195920054079</v>
      </c>
      <c r="F2634" s="136">
        <v>0</v>
      </c>
      <c r="G2634" s="136">
        <f t="shared" si="667"/>
        <v>12.46195920054079</v>
      </c>
      <c r="H2634" s="136">
        <f t="shared" ca="1" si="678"/>
        <v>13</v>
      </c>
      <c r="I2634" s="154">
        <v>0</v>
      </c>
      <c r="J2634" s="347"/>
      <c r="K2634" t="s">
        <v>492</v>
      </c>
      <c r="L2634" t="s">
        <v>3660</v>
      </c>
      <c r="M2634" s="113" t="s">
        <v>4015</v>
      </c>
      <c r="N2634" s="113">
        <v>0</v>
      </c>
      <c r="O2634" s="113">
        <v>6600</v>
      </c>
      <c r="S2634" s="113">
        <v>0</v>
      </c>
      <c r="Y2634" s="120"/>
    </row>
    <row r="2635" spans="1:25" ht="15">
      <c r="A2635" s="134" t="s">
        <v>670</v>
      </c>
      <c r="B2635" s="134" t="s">
        <v>2737</v>
      </c>
      <c r="C2635" s="134" t="s">
        <v>2981</v>
      </c>
      <c r="D2635" s="136">
        <f t="shared" si="679"/>
        <v>1.6263114698412725E-43</v>
      </c>
      <c r="E2635" s="136">
        <f t="shared" si="680"/>
        <v>18.692938800811184</v>
      </c>
      <c r="F2635" s="136">
        <v>0</v>
      </c>
      <c r="G2635" s="136">
        <f t="shared" si="667"/>
        <v>18.692938800811184</v>
      </c>
      <c r="H2635" s="136">
        <f t="shared" ca="1" si="678"/>
        <v>19</v>
      </c>
      <c r="I2635" s="154">
        <v>2276.3028644999999</v>
      </c>
      <c r="J2635" s="347"/>
      <c r="K2635" t="s">
        <v>619</v>
      </c>
      <c r="L2635" t="s">
        <v>260</v>
      </c>
      <c r="M2635" s="113" t="s">
        <v>1163</v>
      </c>
      <c r="N2635" s="113">
        <v>0</v>
      </c>
      <c r="O2635" s="113">
        <v>0</v>
      </c>
      <c r="S2635" s="113">
        <v>0</v>
      </c>
      <c r="Y2635" s="120"/>
    </row>
    <row r="2636" spans="1:25" ht="15">
      <c r="A2636" s="134" t="s">
        <v>615</v>
      </c>
      <c r="B2636" s="134" t="s">
        <v>2434</v>
      </c>
      <c r="C2636" s="134" t="s">
        <v>2710</v>
      </c>
      <c r="D2636" s="136">
        <f>D2635*0.75</f>
        <v>1.2197336023809544E-43</v>
      </c>
      <c r="E2636" s="136">
        <f>E2635*0.5</f>
        <v>9.3464694004055922</v>
      </c>
      <c r="F2636" s="136">
        <f ca="1">RANDBETWEEN(0,10000)</f>
        <v>1929</v>
      </c>
      <c r="G2636" s="136">
        <f t="shared" ca="1" si="667"/>
        <v>1938.3464694004056</v>
      </c>
      <c r="H2636" s="136">
        <f t="shared" ca="1" si="678"/>
        <v>995</v>
      </c>
      <c r="I2636" s="154">
        <v>0</v>
      </c>
      <c r="J2636" s="347"/>
      <c r="K2636" t="s">
        <v>720</v>
      </c>
      <c r="L2636" t="s">
        <v>2737</v>
      </c>
      <c r="M2636" s="113" t="s">
        <v>2904</v>
      </c>
      <c r="N2636" s="113">
        <v>0</v>
      </c>
      <c r="O2636" s="113">
        <v>0</v>
      </c>
      <c r="S2636" s="113">
        <v>0</v>
      </c>
      <c r="Y2636" s="120"/>
    </row>
    <row r="2637" spans="1:25" ht="15">
      <c r="A2637" s="134" t="s">
        <v>508</v>
      </c>
      <c r="B2637" s="134" t="s">
        <v>3307</v>
      </c>
      <c r="C2637" s="134" t="s">
        <v>3533</v>
      </c>
      <c r="D2637" s="136">
        <f t="shared" si="679"/>
        <v>1.2807202825000022E-43</v>
      </c>
      <c r="E2637" s="136">
        <f t="shared" si="680"/>
        <v>14.019704100608388</v>
      </c>
      <c r="F2637" s="136">
        <v>0</v>
      </c>
      <c r="G2637" s="136">
        <f t="shared" si="667"/>
        <v>14.019704100608388</v>
      </c>
      <c r="H2637" s="136">
        <f t="shared" ca="1" si="678"/>
        <v>15</v>
      </c>
      <c r="I2637" s="154">
        <v>13012.02163359</v>
      </c>
      <c r="J2637" s="347"/>
      <c r="K2637" t="s">
        <v>566</v>
      </c>
      <c r="L2637" t="s">
        <v>1763</v>
      </c>
      <c r="M2637" s="113" t="s">
        <v>2057</v>
      </c>
      <c r="N2637" s="113">
        <v>0</v>
      </c>
      <c r="O2637" s="113">
        <v>69300</v>
      </c>
      <c r="S2637" s="113">
        <v>0</v>
      </c>
      <c r="Y2637" s="120"/>
    </row>
    <row r="2638" spans="1:25" ht="15">
      <c r="A2638" s="134" t="s">
        <v>791</v>
      </c>
      <c r="B2638" s="134" t="s">
        <v>1763</v>
      </c>
      <c r="C2638" s="134" t="s">
        <v>2052</v>
      </c>
      <c r="D2638" s="136">
        <f t="shared" si="679"/>
        <v>1.3447562966250024E-43</v>
      </c>
      <c r="E2638" s="136">
        <f t="shared" si="680"/>
        <v>21.029556150912583</v>
      </c>
      <c r="F2638" s="136">
        <v>0</v>
      </c>
      <c r="G2638" s="136">
        <f t="shared" si="667"/>
        <v>21.029556150912583</v>
      </c>
      <c r="H2638" s="136">
        <f t="shared" ca="1" si="678"/>
        <v>22</v>
      </c>
      <c r="I2638" s="154">
        <v>0</v>
      </c>
      <c r="J2638" s="347"/>
      <c r="K2638" t="s">
        <v>478</v>
      </c>
      <c r="L2638" t="s">
        <v>3543</v>
      </c>
      <c r="M2638" s="113" t="s">
        <v>3609</v>
      </c>
      <c r="N2638" s="113">
        <v>9300</v>
      </c>
      <c r="O2638" s="113">
        <v>0</v>
      </c>
      <c r="S2638" s="113">
        <v>0</v>
      </c>
      <c r="Y2638" s="120"/>
    </row>
    <row r="2639" spans="1:25" ht="15">
      <c r="A2639" s="134" t="s">
        <v>1287</v>
      </c>
      <c r="B2639" s="134" t="s">
        <v>2737</v>
      </c>
      <c r="C2639" s="134" t="s">
        <v>2970</v>
      </c>
      <c r="D2639" s="136">
        <f>D2638*0.75</f>
        <v>1.0085672224687518E-43</v>
      </c>
      <c r="E2639" s="136">
        <f>E2638*0.5</f>
        <v>10.514778075456292</v>
      </c>
      <c r="F2639" s="136">
        <f ca="1">RANDBETWEEN(0,10000)</f>
        <v>6293</v>
      </c>
      <c r="G2639" s="136">
        <f t="shared" ref="G2639:G2702" ca="1" si="681">E2639+F2639</f>
        <v>6303.514778075456</v>
      </c>
      <c r="H2639" s="136">
        <f t="shared" ca="1" si="678"/>
        <v>1334</v>
      </c>
      <c r="I2639" s="154">
        <v>57115.453818009992</v>
      </c>
      <c r="J2639" s="347"/>
      <c r="K2639" t="s">
        <v>767</v>
      </c>
      <c r="L2639" t="s">
        <v>2076</v>
      </c>
      <c r="M2639" s="113" t="s">
        <v>2317</v>
      </c>
      <c r="N2639" s="113">
        <v>0</v>
      </c>
      <c r="O2639" s="113">
        <v>0</v>
      </c>
      <c r="S2639" s="113">
        <v>0</v>
      </c>
      <c r="Y2639" s="120"/>
    </row>
    <row r="2640" spans="1:25" ht="15">
      <c r="A2640" s="134" t="s">
        <v>688</v>
      </c>
      <c r="B2640" s="134" t="s">
        <v>2076</v>
      </c>
      <c r="C2640" s="134" t="s">
        <v>2117</v>
      </c>
      <c r="D2640" s="136">
        <f t="shared" si="679"/>
        <v>1.0589955835921893E-43</v>
      </c>
      <c r="E2640" s="136">
        <f t="shared" si="680"/>
        <v>15.772167113184437</v>
      </c>
      <c r="F2640" s="136">
        <v>0</v>
      </c>
      <c r="G2640" s="136">
        <f t="shared" si="681"/>
        <v>15.772167113184437</v>
      </c>
      <c r="H2640" s="136">
        <f t="shared" ca="1" si="678"/>
        <v>16</v>
      </c>
      <c r="I2640" s="154">
        <v>0</v>
      </c>
      <c r="J2640" s="347"/>
      <c r="K2640" t="s">
        <v>504</v>
      </c>
      <c r="L2640" t="s">
        <v>4124</v>
      </c>
      <c r="M2640" s="113" t="s">
        <v>4129</v>
      </c>
      <c r="N2640" s="113">
        <v>200</v>
      </c>
      <c r="O2640" s="113">
        <v>0</v>
      </c>
      <c r="S2640" s="113">
        <v>0</v>
      </c>
      <c r="Y2640" s="120"/>
    </row>
    <row r="2641" spans="1:25" ht="15">
      <c r="A2641" s="134" t="s">
        <v>502</v>
      </c>
      <c r="B2641" s="134" t="s">
        <v>3307</v>
      </c>
      <c r="C2641" s="134" t="s">
        <v>3535</v>
      </c>
      <c r="D2641" s="136">
        <f t="shared" si="679"/>
        <v>1.1119453627717989E-43</v>
      </c>
      <c r="E2641" s="136">
        <f t="shared" si="680"/>
        <v>23.658250669776656</v>
      </c>
      <c r="F2641" s="136">
        <v>0</v>
      </c>
      <c r="G2641" s="136">
        <f t="shared" si="681"/>
        <v>23.658250669776656</v>
      </c>
      <c r="H2641" s="136">
        <f t="shared" ca="1" si="678"/>
        <v>24</v>
      </c>
      <c r="I2641" s="154">
        <v>0</v>
      </c>
      <c r="J2641" s="347"/>
      <c r="K2641" t="s">
        <v>639</v>
      </c>
      <c r="L2641" t="s">
        <v>1763</v>
      </c>
      <c r="M2641" s="113" t="s">
        <v>1993</v>
      </c>
      <c r="N2641" s="113">
        <v>0</v>
      </c>
      <c r="O2641" s="113">
        <v>0</v>
      </c>
      <c r="S2641" s="113">
        <v>0</v>
      </c>
      <c r="Y2641" s="120"/>
    </row>
    <row r="2642" spans="1:25" ht="15">
      <c r="A2642" s="134" t="s">
        <v>496</v>
      </c>
      <c r="B2642" s="134" t="s">
        <v>3002</v>
      </c>
      <c r="C2642" s="134" t="s">
        <v>3299</v>
      </c>
      <c r="D2642" s="136">
        <f t="shared" si="679"/>
        <v>1.1675426309103888E-43</v>
      </c>
      <c r="E2642" s="136">
        <f t="shared" si="680"/>
        <v>35.487376004664981</v>
      </c>
      <c r="F2642" s="136">
        <v>0</v>
      </c>
      <c r="G2642" s="136">
        <f t="shared" si="681"/>
        <v>35.487376004664981</v>
      </c>
      <c r="H2642" s="136">
        <f t="shared" ca="1" si="678"/>
        <v>36</v>
      </c>
      <c r="I2642" s="154">
        <v>0</v>
      </c>
      <c r="J2642" s="347"/>
      <c r="K2642" t="s">
        <v>531</v>
      </c>
      <c r="L2642" t="s">
        <v>1373</v>
      </c>
      <c r="M2642" s="113" t="s">
        <v>1464</v>
      </c>
      <c r="N2642" s="113">
        <v>0</v>
      </c>
      <c r="O2642" s="113">
        <v>0</v>
      </c>
      <c r="S2642" s="113">
        <v>0</v>
      </c>
      <c r="Y2642" s="120"/>
    </row>
    <row r="2643" spans="1:25" ht="15">
      <c r="A2643" s="134" t="s">
        <v>503</v>
      </c>
      <c r="B2643" s="134" t="s">
        <v>3660</v>
      </c>
      <c r="C2643" s="134" t="s">
        <v>3855</v>
      </c>
      <c r="D2643" s="136">
        <f t="shared" si="679"/>
        <v>1.2259197624559084E-43</v>
      </c>
      <c r="E2643" s="136">
        <f t="shared" si="680"/>
        <v>53.231064006997471</v>
      </c>
      <c r="F2643" s="136">
        <v>0</v>
      </c>
      <c r="G2643" s="136">
        <f t="shared" si="681"/>
        <v>53.231064006997471</v>
      </c>
      <c r="H2643" s="136">
        <f t="shared" ca="1" si="678"/>
        <v>54</v>
      </c>
      <c r="I2643" s="154">
        <v>0</v>
      </c>
      <c r="J2643" s="347"/>
      <c r="K2643" t="s">
        <v>516</v>
      </c>
      <c r="L2643" t="s">
        <v>4275</v>
      </c>
      <c r="M2643" s="113" t="s">
        <v>4389</v>
      </c>
      <c r="N2643" s="113">
        <v>0</v>
      </c>
      <c r="O2643" s="113">
        <v>0</v>
      </c>
      <c r="S2643" s="113">
        <v>0</v>
      </c>
      <c r="Y2643" s="120"/>
    </row>
    <row r="2644" spans="1:25" ht="15">
      <c r="A2644" s="134" t="s">
        <v>712</v>
      </c>
      <c r="B2644" s="134" t="s">
        <v>2737</v>
      </c>
      <c r="C2644" s="134" t="s">
        <v>2901</v>
      </c>
      <c r="D2644" s="136">
        <f t="shared" si="679"/>
        <v>1.2872157505787039E-43</v>
      </c>
      <c r="E2644" s="136">
        <f t="shared" si="680"/>
        <v>79.846596010496199</v>
      </c>
      <c r="F2644" s="136">
        <v>0</v>
      </c>
      <c r="G2644" s="136">
        <f t="shared" si="681"/>
        <v>79.846596010496199</v>
      </c>
      <c r="H2644" s="136">
        <f t="shared" ca="1" si="678"/>
        <v>80</v>
      </c>
      <c r="I2644" s="154">
        <v>0</v>
      </c>
      <c r="J2644" s="347"/>
      <c r="K2644" t="s">
        <v>635</v>
      </c>
      <c r="L2644" t="s">
        <v>1473</v>
      </c>
      <c r="M2644" s="113" t="s">
        <v>1741</v>
      </c>
      <c r="N2644" s="113">
        <v>43500</v>
      </c>
      <c r="O2644" s="113">
        <v>0</v>
      </c>
      <c r="S2644" s="113">
        <v>0</v>
      </c>
      <c r="Y2644" s="120"/>
    </row>
    <row r="2645" spans="1:25" ht="15">
      <c r="A2645" s="134" t="s">
        <v>718</v>
      </c>
      <c r="B2645" s="134" t="s">
        <v>1473</v>
      </c>
      <c r="C2645" s="134" t="s">
        <v>1756</v>
      </c>
      <c r="D2645" s="136">
        <f t="shared" si="679"/>
        <v>1.3515765381076391E-43</v>
      </c>
      <c r="E2645" s="136">
        <f t="shared" si="680"/>
        <v>119.7698940157443</v>
      </c>
      <c r="F2645" s="136">
        <v>0</v>
      </c>
      <c r="G2645" s="136">
        <f t="shared" si="681"/>
        <v>119.7698940157443</v>
      </c>
      <c r="H2645" s="136">
        <f t="shared" ca="1" si="678"/>
        <v>120</v>
      </c>
      <c r="I2645" s="154">
        <v>116920.2965</v>
      </c>
      <c r="J2645" s="347"/>
      <c r="K2645" t="s">
        <v>657</v>
      </c>
      <c r="L2645" t="s">
        <v>1473</v>
      </c>
      <c r="M2645" s="113" t="s">
        <v>1551</v>
      </c>
      <c r="N2645" s="113">
        <v>17900</v>
      </c>
      <c r="O2645" s="113">
        <v>0</v>
      </c>
      <c r="S2645" s="113">
        <v>0</v>
      </c>
      <c r="Y2645" s="120"/>
    </row>
    <row r="2646" spans="1:25" ht="15">
      <c r="A2646" s="134" t="s">
        <v>691</v>
      </c>
      <c r="B2646" s="134" t="s">
        <v>2076</v>
      </c>
      <c r="C2646" s="134" t="s">
        <v>2243</v>
      </c>
      <c r="D2646" s="136">
        <f t="shared" si="679"/>
        <v>1.4191553650130212E-43</v>
      </c>
      <c r="E2646" s="136">
        <f t="shared" si="680"/>
        <v>179.65484102361646</v>
      </c>
      <c r="F2646" s="136">
        <v>0</v>
      </c>
      <c r="G2646" s="136">
        <f t="shared" si="681"/>
        <v>179.65484102361646</v>
      </c>
      <c r="H2646" s="136">
        <f t="shared" ca="1" si="678"/>
        <v>180</v>
      </c>
      <c r="I2646" s="154">
        <v>206.66789975999995</v>
      </c>
      <c r="J2646" s="347"/>
      <c r="K2646" t="s">
        <v>501</v>
      </c>
      <c r="L2646" t="s">
        <v>1373</v>
      </c>
      <c r="M2646" s="113" t="s">
        <v>1382</v>
      </c>
      <c r="N2646" s="113">
        <v>0</v>
      </c>
      <c r="O2646" s="113">
        <v>0</v>
      </c>
      <c r="S2646" s="113">
        <v>0</v>
      </c>
      <c r="Y2646" s="120"/>
    </row>
    <row r="2647" spans="1:25" ht="15">
      <c r="A2647" s="134" t="s">
        <v>1306</v>
      </c>
      <c r="B2647" s="134" t="s">
        <v>4275</v>
      </c>
      <c r="C2647" s="134" t="s">
        <v>4420</v>
      </c>
      <c r="D2647" s="136">
        <f>D2646*0.75</f>
        <v>1.0643665237597658E-43</v>
      </c>
      <c r="E2647" s="136">
        <f>E2646*0.5</f>
        <v>89.827420511808228</v>
      </c>
      <c r="F2647" s="136">
        <f ca="1">RANDBETWEEN(0,10000)</f>
        <v>3500</v>
      </c>
      <c r="G2647" s="136">
        <f t="shared" ca="1" si="681"/>
        <v>3589.8274205118082</v>
      </c>
      <c r="H2647" s="136">
        <f t="shared" ca="1" si="678"/>
        <v>895</v>
      </c>
      <c r="I2647" s="154">
        <v>-14.981063509999998</v>
      </c>
      <c r="J2647" s="347"/>
      <c r="K2647" t="s">
        <v>496</v>
      </c>
      <c r="L2647" t="s">
        <v>1763</v>
      </c>
      <c r="M2647" s="113" t="s">
        <v>1849</v>
      </c>
      <c r="N2647" s="113">
        <v>0</v>
      </c>
      <c r="O2647" s="113">
        <v>0</v>
      </c>
      <c r="S2647" s="113">
        <v>0</v>
      </c>
      <c r="Y2647" s="120"/>
    </row>
    <row r="2648" spans="1:25" ht="15">
      <c r="A2648" s="134" t="s">
        <v>511</v>
      </c>
      <c r="B2648" s="134" t="s">
        <v>3543</v>
      </c>
      <c r="C2648" s="134" t="s">
        <v>3630</v>
      </c>
      <c r="D2648" s="136">
        <f t="shared" si="679"/>
        <v>1.1175848499477542E-43</v>
      </c>
      <c r="E2648" s="136">
        <f t="shared" si="680"/>
        <v>134.74113076771235</v>
      </c>
      <c r="F2648" s="136">
        <v>0</v>
      </c>
      <c r="G2648" s="136">
        <f t="shared" si="681"/>
        <v>134.74113076771235</v>
      </c>
      <c r="H2648" s="136">
        <f t="shared" ca="1" si="678"/>
        <v>135</v>
      </c>
      <c r="I2648" s="154">
        <v>0</v>
      </c>
      <c r="J2648" s="347"/>
      <c r="K2648" t="s">
        <v>631</v>
      </c>
      <c r="L2648" t="s">
        <v>3002</v>
      </c>
      <c r="M2648" s="113" t="s">
        <v>3084</v>
      </c>
      <c r="N2648" s="113">
        <v>0</v>
      </c>
      <c r="O2648" s="113">
        <v>2000</v>
      </c>
      <c r="S2648" s="113">
        <v>0</v>
      </c>
      <c r="Y2648" s="120"/>
    </row>
    <row r="2649" spans="1:25" ht="15">
      <c r="A2649" s="134" t="s">
        <v>487</v>
      </c>
      <c r="B2649" s="134" t="s">
        <v>3002</v>
      </c>
      <c r="C2649" s="134" t="s">
        <v>3300</v>
      </c>
      <c r="D2649" s="136">
        <f>D2648*0.75</f>
        <v>8.3818863746081572E-44</v>
      </c>
      <c r="E2649" s="136">
        <f>E2648*0.5</f>
        <v>67.370565383856174</v>
      </c>
      <c r="F2649" s="136">
        <f ca="1">RANDBETWEEN(0,10000)</f>
        <v>8918</v>
      </c>
      <c r="G2649" s="136">
        <f t="shared" ca="1" si="681"/>
        <v>8985.370565383857</v>
      </c>
      <c r="H2649" s="136">
        <f t="shared" ca="1" si="678"/>
        <v>2276</v>
      </c>
      <c r="I2649" s="154">
        <v>144.28033976999998</v>
      </c>
      <c r="J2649" s="347"/>
      <c r="K2649" t="s">
        <v>580</v>
      </c>
      <c r="L2649" t="s">
        <v>3002</v>
      </c>
      <c r="M2649" s="113" t="s">
        <v>3103</v>
      </c>
      <c r="N2649" s="113">
        <v>0</v>
      </c>
      <c r="O2649" s="113">
        <v>0</v>
      </c>
      <c r="S2649" s="113">
        <v>0</v>
      </c>
      <c r="Y2649" s="120"/>
    </row>
    <row r="2650" spans="1:25" ht="15">
      <c r="A2650" s="134" t="s">
        <v>448</v>
      </c>
      <c r="B2650" s="134" t="s">
        <v>1373</v>
      </c>
      <c r="C2650" s="134" t="s">
        <v>1469</v>
      </c>
      <c r="D2650" s="136">
        <f t="shared" si="679"/>
        <v>8.8009806933385653E-44</v>
      </c>
      <c r="E2650" s="136">
        <f t="shared" si="680"/>
        <v>101.05584807578427</v>
      </c>
      <c r="F2650" s="136">
        <v>0</v>
      </c>
      <c r="G2650" s="136">
        <f t="shared" si="681"/>
        <v>101.05584807578427</v>
      </c>
      <c r="H2650" s="136">
        <f t="shared" ca="1" si="678"/>
        <v>102</v>
      </c>
      <c r="I2650" s="154">
        <v>0</v>
      </c>
      <c r="J2650" s="347"/>
      <c r="K2650" t="s">
        <v>565</v>
      </c>
      <c r="L2650" t="s">
        <v>3543</v>
      </c>
      <c r="M2650" s="113" t="s">
        <v>3656</v>
      </c>
      <c r="N2650" s="113">
        <v>0</v>
      </c>
      <c r="O2650" s="113">
        <v>0</v>
      </c>
      <c r="S2650" s="113">
        <v>0</v>
      </c>
      <c r="Y2650" s="120"/>
    </row>
    <row r="2651" spans="1:25" ht="15">
      <c r="A2651" s="134" t="s">
        <v>771</v>
      </c>
      <c r="B2651" s="134" t="s">
        <v>2076</v>
      </c>
      <c r="C2651" s="134" t="s">
        <v>2133</v>
      </c>
      <c r="D2651" s="136">
        <f t="shared" si="679"/>
        <v>9.2410297280054931E-44</v>
      </c>
      <c r="E2651" s="136">
        <f t="shared" si="680"/>
        <v>151.58377211367639</v>
      </c>
      <c r="F2651" s="136">
        <v>0</v>
      </c>
      <c r="G2651" s="136">
        <f t="shared" si="681"/>
        <v>151.58377211367639</v>
      </c>
      <c r="H2651" s="136">
        <f t="shared" ca="1" si="678"/>
        <v>152</v>
      </c>
      <c r="I2651" s="154">
        <v>0</v>
      </c>
      <c r="J2651" s="347"/>
      <c r="K2651" t="s">
        <v>1296</v>
      </c>
      <c r="L2651" t="s">
        <v>4275</v>
      </c>
      <c r="M2651" s="113" t="s">
        <v>4407</v>
      </c>
      <c r="N2651" s="113">
        <v>201600</v>
      </c>
      <c r="O2651" s="113">
        <v>0</v>
      </c>
      <c r="S2651" s="113">
        <v>0</v>
      </c>
      <c r="Y2651" s="120"/>
    </row>
    <row r="2652" spans="1:25" ht="15">
      <c r="A2652" s="134" t="s">
        <v>1294</v>
      </c>
      <c r="B2652" s="134" t="s">
        <v>2737</v>
      </c>
      <c r="C2652" s="134" t="s">
        <v>2993</v>
      </c>
      <c r="D2652" s="136">
        <f>D2651*0.75</f>
        <v>6.9307722960041194E-44</v>
      </c>
      <c r="E2652" s="136">
        <f>E2651*0.5</f>
        <v>75.791886056838194</v>
      </c>
      <c r="F2652" s="136">
        <f ca="1">RANDBETWEEN(0,10000)</f>
        <v>4201</v>
      </c>
      <c r="G2652" s="136">
        <f t="shared" ca="1" si="681"/>
        <v>4276.7918860568379</v>
      </c>
      <c r="H2652" s="136">
        <f t="shared" ca="1" si="678"/>
        <v>3691</v>
      </c>
      <c r="I2652" s="154">
        <v>33682.412893499997</v>
      </c>
      <c r="J2652" s="347"/>
      <c r="K2652" t="s">
        <v>669</v>
      </c>
      <c r="L2652" t="s">
        <v>3543</v>
      </c>
      <c r="M2652" s="113" t="s">
        <v>3633</v>
      </c>
      <c r="N2652" s="113">
        <v>0</v>
      </c>
      <c r="O2652" s="113">
        <v>0</v>
      </c>
      <c r="S2652" s="113">
        <v>0</v>
      </c>
      <c r="Y2652" s="120"/>
    </row>
    <row r="2653" spans="1:25" ht="15">
      <c r="A2653" s="134" t="s">
        <v>775</v>
      </c>
      <c r="B2653" s="134" t="s">
        <v>2737</v>
      </c>
      <c r="C2653" s="134" t="s">
        <v>2994</v>
      </c>
      <c r="D2653" s="136">
        <f t="shared" si="679"/>
        <v>7.2773109108043252E-44</v>
      </c>
      <c r="E2653" s="136">
        <f t="shared" si="680"/>
        <v>113.68782908525729</v>
      </c>
      <c r="F2653" s="136">
        <v>0</v>
      </c>
      <c r="G2653" s="136">
        <f t="shared" si="681"/>
        <v>113.68782908525729</v>
      </c>
      <c r="H2653" s="136">
        <f t="shared" ca="1" si="678"/>
        <v>114</v>
      </c>
      <c r="I2653" s="154">
        <v>637.51051874999985</v>
      </c>
      <c r="J2653" s="347"/>
      <c r="K2653" t="s">
        <v>426</v>
      </c>
      <c r="L2653" t="s">
        <v>1373</v>
      </c>
      <c r="M2653" s="113" t="s">
        <v>1374</v>
      </c>
      <c r="N2653" s="113">
        <v>0</v>
      </c>
      <c r="O2653" s="113">
        <v>0</v>
      </c>
      <c r="S2653" s="113">
        <v>0</v>
      </c>
      <c r="Y2653" s="120"/>
    </row>
    <row r="2654" spans="1:25" ht="15">
      <c r="A2654" s="134" t="s">
        <v>641</v>
      </c>
      <c r="B2654" s="134" t="s">
        <v>1763</v>
      </c>
      <c r="C2654" s="134" t="s">
        <v>2065</v>
      </c>
      <c r="D2654" s="136">
        <f t="shared" si="679"/>
        <v>7.6411764563445414E-44</v>
      </c>
      <c r="E2654" s="136">
        <f t="shared" si="680"/>
        <v>170.53174362788593</v>
      </c>
      <c r="F2654" s="136">
        <v>0</v>
      </c>
      <c r="G2654" s="136">
        <f t="shared" si="681"/>
        <v>170.53174362788593</v>
      </c>
      <c r="H2654" s="136">
        <f t="shared" ca="1" si="678"/>
        <v>171</v>
      </c>
      <c r="I2654" s="154">
        <v>0</v>
      </c>
      <c r="J2654" s="347"/>
      <c r="K2654" t="s">
        <v>573</v>
      </c>
      <c r="L2654" t="s">
        <v>3307</v>
      </c>
      <c r="M2654" s="113" t="s">
        <v>3525</v>
      </c>
      <c r="N2654" s="113">
        <v>1600</v>
      </c>
      <c r="O2654" s="113">
        <v>0</v>
      </c>
      <c r="S2654" s="113">
        <v>0</v>
      </c>
      <c r="Y2654" s="120"/>
    </row>
    <row r="2655" spans="1:25" ht="15">
      <c r="A2655" s="134" t="s">
        <v>640</v>
      </c>
      <c r="B2655" s="134" t="s">
        <v>1473</v>
      </c>
      <c r="C2655" s="134" t="s">
        <v>1726</v>
      </c>
      <c r="D2655" s="136">
        <f t="shared" si="679"/>
        <v>8.0232352791617692E-44</v>
      </c>
      <c r="E2655" s="136">
        <f t="shared" si="680"/>
        <v>255.7976154418289</v>
      </c>
      <c r="F2655" s="136">
        <v>0</v>
      </c>
      <c r="G2655" s="136">
        <f t="shared" si="681"/>
        <v>255.7976154418289</v>
      </c>
      <c r="H2655" s="136">
        <f t="shared" ca="1" si="678"/>
        <v>256</v>
      </c>
      <c r="I2655" s="154">
        <v>0</v>
      </c>
      <c r="J2655" s="347"/>
      <c r="K2655" t="s">
        <v>688</v>
      </c>
      <c r="L2655" t="s">
        <v>3002</v>
      </c>
      <c r="M2655" s="113" t="s">
        <v>3217</v>
      </c>
      <c r="N2655" s="113">
        <v>0</v>
      </c>
      <c r="O2655" s="113">
        <v>5800</v>
      </c>
      <c r="S2655" s="113">
        <v>0</v>
      </c>
      <c r="Y2655" s="120"/>
    </row>
    <row r="2656" spans="1:25" ht="15">
      <c r="A2656" s="134" t="s">
        <v>1342</v>
      </c>
      <c r="B2656" s="134" t="s">
        <v>3307</v>
      </c>
      <c r="C2656" s="134" t="s">
        <v>3501</v>
      </c>
      <c r="D2656" s="136">
        <f t="shared" si="679"/>
        <v>8.4243970431198578E-44</v>
      </c>
      <c r="E2656" s="136">
        <f t="shared" si="680"/>
        <v>383.69642316274337</v>
      </c>
      <c r="F2656" s="136">
        <v>0</v>
      </c>
      <c r="G2656" s="136">
        <f t="shared" si="681"/>
        <v>383.69642316274337</v>
      </c>
      <c r="H2656" s="136">
        <f t="shared" ca="1" si="678"/>
        <v>384</v>
      </c>
      <c r="I2656" s="154">
        <v>0</v>
      </c>
      <c r="J2656" s="347"/>
      <c r="K2656" t="s">
        <v>429</v>
      </c>
      <c r="L2656" t="s">
        <v>3002</v>
      </c>
      <c r="M2656" s="113" t="s">
        <v>3274</v>
      </c>
      <c r="N2656" s="113">
        <v>0</v>
      </c>
      <c r="O2656" s="113">
        <v>200</v>
      </c>
      <c r="S2656" s="113">
        <v>0</v>
      </c>
      <c r="Y2656" s="120"/>
    </row>
    <row r="2657" spans="1:25" ht="15">
      <c r="A2657" s="134" t="s">
        <v>557</v>
      </c>
      <c r="B2657" s="134" t="s">
        <v>3002</v>
      </c>
      <c r="C2657" s="134" t="s">
        <v>3301</v>
      </c>
      <c r="D2657" s="136">
        <f t="shared" si="679"/>
        <v>8.845616895275851E-44</v>
      </c>
      <c r="E2657" s="136">
        <f t="shared" si="680"/>
        <v>575.544634744115</v>
      </c>
      <c r="F2657" s="136">
        <v>0</v>
      </c>
      <c r="G2657" s="136">
        <f t="shared" si="681"/>
        <v>575.544634744115</v>
      </c>
      <c r="H2657" s="136">
        <f t="shared" ca="1" si="678"/>
        <v>576</v>
      </c>
      <c r="I2657" s="154">
        <v>0</v>
      </c>
      <c r="J2657" s="347"/>
      <c r="K2657" t="s">
        <v>569</v>
      </c>
      <c r="L2657" t="s">
        <v>2076</v>
      </c>
      <c r="M2657" s="113" t="s">
        <v>2335</v>
      </c>
      <c r="N2657" s="113">
        <v>0</v>
      </c>
      <c r="O2657" s="113">
        <v>0</v>
      </c>
      <c r="S2657" s="113">
        <v>0</v>
      </c>
      <c r="Y2657" s="120"/>
    </row>
    <row r="2658" spans="1:25" ht="15">
      <c r="A2658" s="134" t="s">
        <v>476</v>
      </c>
      <c r="B2658" s="134" t="s">
        <v>2434</v>
      </c>
      <c r="C2658" s="134" t="s">
        <v>2598</v>
      </c>
      <c r="D2658" s="136">
        <f t="shared" si="679"/>
        <v>9.2878977400396432E-44</v>
      </c>
      <c r="E2658" s="136">
        <f t="shared" si="680"/>
        <v>863.3169521161725</v>
      </c>
      <c r="F2658" s="136">
        <v>0</v>
      </c>
      <c r="G2658" s="136">
        <f t="shared" si="681"/>
        <v>863.3169521161725</v>
      </c>
      <c r="H2658" s="136">
        <f t="shared" ca="1" si="678"/>
        <v>864</v>
      </c>
      <c r="I2658" s="154">
        <v>0</v>
      </c>
      <c r="J2658" s="347"/>
      <c r="K2658" t="s">
        <v>1308</v>
      </c>
      <c r="L2658" t="s">
        <v>4434</v>
      </c>
      <c r="M2658" s="113" t="s">
        <v>4488</v>
      </c>
      <c r="N2658" s="113">
        <v>43300</v>
      </c>
      <c r="O2658" s="113">
        <v>0</v>
      </c>
      <c r="S2658" s="113">
        <v>0</v>
      </c>
      <c r="Y2658" s="120"/>
    </row>
    <row r="2659" spans="1:25" ht="15">
      <c r="A2659" s="134" t="s">
        <v>477</v>
      </c>
      <c r="B2659" s="134" t="s">
        <v>3543</v>
      </c>
      <c r="C2659" s="134" t="s">
        <v>3616</v>
      </c>
      <c r="D2659" s="136">
        <f>D2658*0.75</f>
        <v>6.9659233050297324E-44</v>
      </c>
      <c r="E2659" s="136">
        <f>E2658*0.5</f>
        <v>431.65847605808625</v>
      </c>
      <c r="F2659" s="136">
        <f ca="1">RANDBETWEEN(0,10000)</f>
        <v>5196</v>
      </c>
      <c r="G2659" s="136">
        <f t="shared" ca="1" si="681"/>
        <v>5627.6584760580863</v>
      </c>
      <c r="H2659" s="136">
        <f t="shared" ca="1" si="678"/>
        <v>3248</v>
      </c>
      <c r="I2659" s="154">
        <v>0</v>
      </c>
      <c r="J2659" s="347"/>
      <c r="K2659" t="s">
        <v>658</v>
      </c>
      <c r="L2659" t="s">
        <v>4275</v>
      </c>
      <c r="M2659" s="113" t="s">
        <v>4430</v>
      </c>
      <c r="N2659" s="113">
        <v>0</v>
      </c>
      <c r="O2659" s="113">
        <v>0</v>
      </c>
      <c r="S2659" s="113">
        <v>0</v>
      </c>
      <c r="Y2659" s="120"/>
    </row>
    <row r="2660" spans="1:25" ht="15">
      <c r="A2660" s="134" t="s">
        <v>642</v>
      </c>
      <c r="B2660" s="134" t="s">
        <v>1473</v>
      </c>
      <c r="C2660" s="134" t="s">
        <v>1575</v>
      </c>
      <c r="D2660" s="136">
        <f t="shared" si="679"/>
        <v>7.3142194702812198E-44</v>
      </c>
      <c r="E2660" s="136">
        <f t="shared" si="680"/>
        <v>647.48771408712935</v>
      </c>
      <c r="F2660" s="136">
        <v>0</v>
      </c>
      <c r="G2660" s="136">
        <f t="shared" si="681"/>
        <v>647.48771408712935</v>
      </c>
      <c r="H2660" s="136">
        <f t="shared" ca="1" si="678"/>
        <v>648</v>
      </c>
      <c r="I2660" s="154">
        <v>262263.67421799997</v>
      </c>
      <c r="J2660" s="347"/>
      <c r="K2660" t="s">
        <v>620</v>
      </c>
      <c r="L2660" t="s">
        <v>4275</v>
      </c>
      <c r="M2660" s="113" t="s">
        <v>4321</v>
      </c>
      <c r="N2660" s="113">
        <v>6600</v>
      </c>
      <c r="O2660" s="113">
        <v>0</v>
      </c>
      <c r="S2660" s="113">
        <v>0</v>
      </c>
      <c r="Y2660" s="120"/>
    </row>
    <row r="2661" spans="1:25" ht="15">
      <c r="A2661" s="134" t="s">
        <v>694</v>
      </c>
      <c r="B2661" s="134" t="s">
        <v>3307</v>
      </c>
      <c r="C2661" s="134" t="s">
        <v>3505</v>
      </c>
      <c r="D2661" s="136">
        <f t="shared" si="679"/>
        <v>7.6799304437952814E-44</v>
      </c>
      <c r="E2661" s="136">
        <f t="shared" si="680"/>
        <v>971.23157113069396</v>
      </c>
      <c r="F2661" s="136">
        <v>0</v>
      </c>
      <c r="G2661" s="136">
        <f t="shared" si="681"/>
        <v>971.23157113069396</v>
      </c>
      <c r="H2661" s="136">
        <f t="shared" ca="1" si="678"/>
        <v>972</v>
      </c>
      <c r="I2661" s="154">
        <v>0</v>
      </c>
      <c r="J2661" s="347"/>
      <c r="K2661" t="s">
        <v>487</v>
      </c>
      <c r="L2661" t="s">
        <v>1473</v>
      </c>
      <c r="M2661" s="113" t="s">
        <v>1731</v>
      </c>
      <c r="N2661" s="113">
        <v>18300</v>
      </c>
      <c r="O2661" s="113">
        <v>0</v>
      </c>
      <c r="S2661" s="113">
        <v>0</v>
      </c>
      <c r="Y2661" s="120"/>
    </row>
    <row r="2662" spans="1:25" ht="15">
      <c r="A2662" s="134" t="s">
        <v>780</v>
      </c>
      <c r="B2662" s="134" t="s">
        <v>3660</v>
      </c>
      <c r="C2662" s="134" t="s">
        <v>3981</v>
      </c>
      <c r="D2662" s="136">
        <f t="shared" si="679"/>
        <v>8.0639269659850456E-44</v>
      </c>
      <c r="E2662" s="136">
        <f t="shared" si="680"/>
        <v>1456.8473566960411</v>
      </c>
      <c r="F2662" s="136">
        <v>0</v>
      </c>
      <c r="G2662" s="136">
        <f t="shared" si="681"/>
        <v>1456.8473566960411</v>
      </c>
      <c r="H2662" s="136">
        <f t="shared" ca="1" si="678"/>
        <v>1457</v>
      </c>
      <c r="I2662" s="154">
        <v>0</v>
      </c>
      <c r="J2662" s="347"/>
      <c r="K2662" t="s">
        <v>651</v>
      </c>
      <c r="L2662" t="s">
        <v>3307</v>
      </c>
      <c r="M2662" s="113" t="s">
        <v>3536</v>
      </c>
      <c r="N2662" s="113">
        <v>800</v>
      </c>
      <c r="O2662" s="113">
        <v>0</v>
      </c>
      <c r="S2662" s="113">
        <v>0</v>
      </c>
      <c r="Y2662" s="120"/>
    </row>
    <row r="2663" spans="1:25" ht="15">
      <c r="A2663" s="134" t="s">
        <v>776</v>
      </c>
      <c r="B2663" s="134" t="s">
        <v>1763</v>
      </c>
      <c r="C2663" s="134" t="s">
        <v>1792</v>
      </c>
      <c r="D2663" s="136">
        <f t="shared" si="679"/>
        <v>8.4671233142842984E-44</v>
      </c>
      <c r="E2663" s="136">
        <f t="shared" si="680"/>
        <v>2185.2710350440616</v>
      </c>
      <c r="F2663" s="136">
        <v>0</v>
      </c>
      <c r="G2663" s="136">
        <f t="shared" si="681"/>
        <v>2185.2710350440616</v>
      </c>
      <c r="H2663" s="136">
        <f t="shared" ca="1" si="678"/>
        <v>2186</v>
      </c>
      <c r="I2663" s="154">
        <v>0</v>
      </c>
      <c r="J2663" s="347"/>
      <c r="K2663" t="s">
        <v>541</v>
      </c>
      <c r="L2663" t="s">
        <v>2076</v>
      </c>
      <c r="M2663" s="113" t="s">
        <v>2111</v>
      </c>
      <c r="N2663" s="113">
        <v>0</v>
      </c>
      <c r="O2663" s="113">
        <v>17900</v>
      </c>
      <c r="S2663" s="113">
        <v>0</v>
      </c>
      <c r="Y2663" s="120"/>
    </row>
    <row r="2664" spans="1:25" ht="15">
      <c r="A2664" s="134" t="s">
        <v>468</v>
      </c>
      <c r="B2664" s="134" t="s">
        <v>2076</v>
      </c>
      <c r="C2664" s="134" t="s">
        <v>2407</v>
      </c>
      <c r="D2664" s="136">
        <f t="shared" si="679"/>
        <v>8.8904794799985134E-44</v>
      </c>
      <c r="E2664" s="136">
        <f t="shared" si="680"/>
        <v>3277.9065525660926</v>
      </c>
      <c r="F2664" s="136">
        <v>0</v>
      </c>
      <c r="G2664" s="136">
        <f t="shared" si="681"/>
        <v>3277.9065525660926</v>
      </c>
      <c r="H2664" s="136">
        <f t="shared" ca="1" si="678"/>
        <v>3278</v>
      </c>
      <c r="I2664" s="154">
        <v>847.93235799999991</v>
      </c>
      <c r="J2664" s="347"/>
      <c r="K2664" t="s">
        <v>440</v>
      </c>
      <c r="L2664" t="s">
        <v>260</v>
      </c>
      <c r="M2664" s="113" t="s">
        <v>1164</v>
      </c>
      <c r="N2664" s="113">
        <v>0</v>
      </c>
      <c r="O2664" s="113">
        <v>0</v>
      </c>
      <c r="S2664" s="113">
        <v>0</v>
      </c>
      <c r="Y2664" s="120"/>
    </row>
    <row r="2665" spans="1:25" ht="15">
      <c r="A2665" s="134" t="s">
        <v>746</v>
      </c>
      <c r="B2665" s="134" t="s">
        <v>2737</v>
      </c>
      <c r="C2665" s="134" t="s">
        <v>2750</v>
      </c>
      <c r="D2665" s="136">
        <f t="shared" si="679"/>
        <v>9.3350034539984393E-44</v>
      </c>
      <c r="E2665" s="136">
        <f t="shared" si="680"/>
        <v>4916.8598288491394</v>
      </c>
      <c r="F2665" s="136">
        <v>0</v>
      </c>
      <c r="G2665" s="136">
        <f t="shared" si="681"/>
        <v>4916.8598288491394</v>
      </c>
      <c r="H2665" s="136">
        <f t="shared" ca="1" si="678"/>
        <v>4917</v>
      </c>
      <c r="I2665" s="154">
        <v>0</v>
      </c>
      <c r="J2665" s="347"/>
      <c r="K2665" t="s">
        <v>691</v>
      </c>
      <c r="L2665" t="s">
        <v>260</v>
      </c>
      <c r="M2665" s="113" t="s">
        <v>1165</v>
      </c>
      <c r="N2665" s="113">
        <v>0</v>
      </c>
      <c r="O2665" s="113">
        <v>0</v>
      </c>
      <c r="S2665" s="113">
        <v>0</v>
      </c>
      <c r="Y2665" s="120"/>
    </row>
    <row r="2666" spans="1:25" ht="15">
      <c r="A2666" s="134" t="s">
        <v>469</v>
      </c>
      <c r="B2666" s="134" t="s">
        <v>2076</v>
      </c>
      <c r="C2666" s="134" t="s">
        <v>2094</v>
      </c>
      <c r="D2666" s="136">
        <f t="shared" si="679"/>
        <v>9.8017536266983612E-44</v>
      </c>
      <c r="E2666" s="136">
        <f t="shared" si="680"/>
        <v>7375.2897432737091</v>
      </c>
      <c r="F2666" s="136">
        <v>0</v>
      </c>
      <c r="G2666" s="136">
        <f t="shared" si="681"/>
        <v>7375.2897432737091</v>
      </c>
      <c r="H2666" s="136">
        <f t="shared" ca="1" si="678"/>
        <v>7376</v>
      </c>
      <c r="I2666" s="154">
        <v>157.74178637</v>
      </c>
      <c r="J2666" s="347"/>
      <c r="K2666" t="s">
        <v>673</v>
      </c>
      <c r="L2666" t="s">
        <v>3307</v>
      </c>
      <c r="M2666" s="113" t="s">
        <v>3537</v>
      </c>
      <c r="N2666" s="113">
        <v>500</v>
      </c>
      <c r="O2666" s="113">
        <v>0</v>
      </c>
      <c r="S2666" s="113">
        <v>0</v>
      </c>
      <c r="Y2666" s="120"/>
    </row>
    <row r="2667" spans="1:25" ht="15">
      <c r="A2667" s="134" t="s">
        <v>642</v>
      </c>
      <c r="B2667" s="134" t="s">
        <v>3002</v>
      </c>
      <c r="C2667" s="134" t="s">
        <v>3161</v>
      </c>
      <c r="D2667" s="136">
        <f t="shared" si="679"/>
        <v>1.0291841308033279E-43</v>
      </c>
      <c r="E2667" s="136">
        <f t="shared" si="680"/>
        <v>11062.934614910564</v>
      </c>
      <c r="F2667" s="136">
        <v>0</v>
      </c>
      <c r="G2667" s="136">
        <f t="shared" si="681"/>
        <v>11062.934614910564</v>
      </c>
      <c r="H2667" s="136">
        <f t="shared" ca="1" si="678"/>
        <v>11063</v>
      </c>
      <c r="I2667" s="154">
        <v>0</v>
      </c>
      <c r="J2667" s="347"/>
      <c r="K2667" t="s">
        <v>449</v>
      </c>
      <c r="L2667" t="s">
        <v>3660</v>
      </c>
      <c r="M2667" s="113" t="s">
        <v>3930</v>
      </c>
      <c r="N2667" s="113">
        <v>0</v>
      </c>
      <c r="O2667" s="113">
        <v>19600</v>
      </c>
      <c r="S2667" s="113">
        <v>0</v>
      </c>
      <c r="Y2667" s="120"/>
    </row>
    <row r="2668" spans="1:25" ht="15">
      <c r="A2668" s="134" t="s">
        <v>638</v>
      </c>
      <c r="B2668" s="134" t="s">
        <v>1763</v>
      </c>
      <c r="C2668" s="134" t="s">
        <v>2037</v>
      </c>
      <c r="D2668" s="136">
        <f t="shared" si="679"/>
        <v>1.0806433373434943E-43</v>
      </c>
      <c r="E2668" s="136">
        <f t="shared" si="680"/>
        <v>16594.401922365847</v>
      </c>
      <c r="F2668" s="136">
        <v>0</v>
      </c>
      <c r="G2668" s="136">
        <f t="shared" si="681"/>
        <v>16594.401922365847</v>
      </c>
      <c r="H2668" s="136">
        <f t="shared" ca="1" si="678"/>
        <v>16595</v>
      </c>
      <c r="I2668" s="154">
        <v>0</v>
      </c>
      <c r="J2668" s="347"/>
      <c r="K2668" t="s">
        <v>489</v>
      </c>
      <c r="L2668" t="s">
        <v>260</v>
      </c>
      <c r="M2668" s="113" t="s">
        <v>1166</v>
      </c>
      <c r="N2668" s="113">
        <v>0</v>
      </c>
      <c r="O2668" s="113">
        <v>0</v>
      </c>
      <c r="S2668" s="113">
        <v>0</v>
      </c>
      <c r="Y2668" s="120"/>
    </row>
    <row r="2669" spans="1:25" ht="15">
      <c r="A2669" s="134" t="s">
        <v>793</v>
      </c>
      <c r="B2669" s="134" t="s">
        <v>2434</v>
      </c>
      <c r="C2669" s="134" t="s">
        <v>2726</v>
      </c>
      <c r="D2669" s="136">
        <f t="shared" si="679"/>
        <v>1.134675504210669E-43</v>
      </c>
      <c r="E2669" s="136">
        <f t="shared" si="680"/>
        <v>24891.60288354877</v>
      </c>
      <c r="F2669" s="136">
        <v>0</v>
      </c>
      <c r="G2669" s="136">
        <f t="shared" si="681"/>
        <v>24891.60288354877</v>
      </c>
      <c r="H2669" s="136">
        <f t="shared" ca="1" si="678"/>
        <v>24892</v>
      </c>
      <c r="I2669" s="154">
        <v>0</v>
      </c>
      <c r="J2669" s="347"/>
      <c r="K2669" t="s">
        <v>670</v>
      </c>
      <c r="L2669" t="s">
        <v>260</v>
      </c>
      <c r="M2669" s="113" t="s">
        <v>1167</v>
      </c>
      <c r="N2669" s="113">
        <v>0</v>
      </c>
      <c r="O2669" s="113">
        <v>0</v>
      </c>
      <c r="S2669" s="113">
        <v>0</v>
      </c>
      <c r="Y2669" s="120"/>
    </row>
    <row r="2670" spans="1:25" ht="15">
      <c r="A2670" s="134" t="s">
        <v>604</v>
      </c>
      <c r="B2670" s="134" t="s">
        <v>2076</v>
      </c>
      <c r="C2670" s="134" t="s">
        <v>2403</v>
      </c>
      <c r="D2670" s="136">
        <f>D2669*0.75</f>
        <v>8.5100662815800176E-44</v>
      </c>
      <c r="E2670" s="136">
        <f>E2669*0.01</f>
        <v>248.91602883548771</v>
      </c>
      <c r="F2670" s="136">
        <f ca="1">RANDBETWEEN(0,10000)</f>
        <v>2923</v>
      </c>
      <c r="G2670" s="136">
        <f t="shared" ca="1" si="681"/>
        <v>3171.9160288354879</v>
      </c>
      <c r="H2670" s="136">
        <f t="shared" ca="1" si="678"/>
        <v>822</v>
      </c>
      <c r="I2670" s="154">
        <v>3790.5768291999993</v>
      </c>
      <c r="J2670" s="347"/>
      <c r="K2670" t="s">
        <v>514</v>
      </c>
      <c r="L2670" t="s">
        <v>3660</v>
      </c>
      <c r="M2670" s="113" t="s">
        <v>3863</v>
      </c>
      <c r="N2670" s="113">
        <v>0</v>
      </c>
      <c r="O2670" s="113">
        <v>10900</v>
      </c>
      <c r="S2670" s="113">
        <v>0</v>
      </c>
      <c r="Y2670" s="120"/>
    </row>
    <row r="2671" spans="1:25" ht="15">
      <c r="A2671" s="134" t="s">
        <v>487</v>
      </c>
      <c r="B2671" s="134" t="s">
        <v>4124</v>
      </c>
      <c r="C2671" s="134" t="s">
        <v>4214</v>
      </c>
      <c r="D2671" s="136">
        <f t="shared" si="679"/>
        <v>8.9355695956590187E-44</v>
      </c>
      <c r="E2671" s="136">
        <f t="shared" si="680"/>
        <v>373.37404325323155</v>
      </c>
      <c r="F2671" s="136">
        <v>0</v>
      </c>
      <c r="G2671" s="136">
        <f t="shared" si="681"/>
        <v>373.37404325323155</v>
      </c>
      <c r="H2671" s="136">
        <f t="shared" ca="1" si="678"/>
        <v>374</v>
      </c>
      <c r="I2671" s="154">
        <v>0</v>
      </c>
      <c r="J2671" s="347"/>
      <c r="K2671" t="s">
        <v>456</v>
      </c>
      <c r="L2671" t="s">
        <v>2434</v>
      </c>
      <c r="M2671" s="113" t="s">
        <v>2524</v>
      </c>
      <c r="N2671" s="113">
        <v>0</v>
      </c>
      <c r="O2671" s="113">
        <v>400</v>
      </c>
      <c r="S2671" s="113">
        <v>0</v>
      </c>
      <c r="Y2671" s="120"/>
    </row>
    <row r="2672" spans="1:25" ht="15">
      <c r="A2672" s="134" t="s">
        <v>735</v>
      </c>
      <c r="B2672" s="134" t="s">
        <v>1473</v>
      </c>
      <c r="C2672" s="134" t="s">
        <v>1757</v>
      </c>
      <c r="D2672" s="136">
        <f t="shared" si="679"/>
        <v>9.3823480754419701E-44</v>
      </c>
      <c r="E2672" s="136">
        <f t="shared" si="680"/>
        <v>560.06106487984732</v>
      </c>
      <c r="F2672" s="136">
        <v>0</v>
      </c>
      <c r="G2672" s="136">
        <f t="shared" si="681"/>
        <v>560.06106487984732</v>
      </c>
      <c r="H2672" s="136">
        <f t="shared" ca="1" si="678"/>
        <v>561</v>
      </c>
      <c r="I2672" s="154">
        <v>0</v>
      </c>
      <c r="J2672" s="347"/>
      <c r="K2672" t="s">
        <v>1359</v>
      </c>
      <c r="L2672" t="s">
        <v>2434</v>
      </c>
      <c r="M2672" s="113" t="s">
        <v>2494</v>
      </c>
      <c r="N2672" s="113">
        <v>0</v>
      </c>
      <c r="O2672" s="113">
        <v>26400</v>
      </c>
      <c r="S2672" s="113">
        <v>0</v>
      </c>
      <c r="Y2672" s="120"/>
    </row>
    <row r="2673" spans="1:25" ht="15">
      <c r="A2673" s="134" t="s">
        <v>466</v>
      </c>
      <c r="B2673" s="134" t="s">
        <v>2737</v>
      </c>
      <c r="C2673" s="134" t="s">
        <v>2749</v>
      </c>
      <c r="D2673" s="136">
        <f t="shared" si="679"/>
        <v>9.8514654792140692E-44</v>
      </c>
      <c r="E2673" s="136">
        <f t="shared" si="680"/>
        <v>840.09159731977093</v>
      </c>
      <c r="F2673" s="136">
        <v>0</v>
      </c>
      <c r="G2673" s="136">
        <f t="shared" si="681"/>
        <v>840.09159731977093</v>
      </c>
      <c r="H2673" s="136">
        <f t="shared" ca="1" si="678"/>
        <v>841</v>
      </c>
      <c r="I2673" s="154">
        <v>0</v>
      </c>
      <c r="J2673" s="347"/>
      <c r="K2673" t="s">
        <v>560</v>
      </c>
      <c r="L2673" t="s">
        <v>260</v>
      </c>
      <c r="M2673" s="113" t="s">
        <v>1168</v>
      </c>
      <c r="N2673" s="113">
        <v>0</v>
      </c>
      <c r="O2673" s="113">
        <v>0</v>
      </c>
      <c r="S2673" s="113">
        <v>0</v>
      </c>
      <c r="Y2673" s="120"/>
    </row>
    <row r="2674" spans="1:25" ht="15">
      <c r="A2674" s="134" t="s">
        <v>491</v>
      </c>
      <c r="B2674" s="134" t="s">
        <v>2076</v>
      </c>
      <c r="C2674" s="134" t="s">
        <v>2344</v>
      </c>
      <c r="D2674" s="136">
        <f t="shared" si="679"/>
        <v>1.0344038753174774E-43</v>
      </c>
      <c r="E2674" s="136">
        <f t="shared" si="680"/>
        <v>1260.1373959796565</v>
      </c>
      <c r="F2674" s="136">
        <v>0</v>
      </c>
      <c r="G2674" s="136">
        <f t="shared" si="681"/>
        <v>1260.1373959796565</v>
      </c>
      <c r="H2674" s="136">
        <f t="shared" ca="1" si="678"/>
        <v>1261</v>
      </c>
      <c r="I2674" s="154">
        <v>0</v>
      </c>
      <c r="J2674" s="347"/>
      <c r="K2674" t="s">
        <v>786</v>
      </c>
      <c r="L2674" t="s">
        <v>3307</v>
      </c>
      <c r="M2674" s="113" t="s">
        <v>3509</v>
      </c>
      <c r="N2674" s="113">
        <v>14700</v>
      </c>
      <c r="O2674" s="113">
        <v>0</v>
      </c>
      <c r="S2674" s="113">
        <v>0</v>
      </c>
      <c r="Y2674" s="120"/>
    </row>
    <row r="2675" spans="1:25" ht="15">
      <c r="A2675" s="134" t="s">
        <v>690</v>
      </c>
      <c r="B2675" s="134" t="s">
        <v>3307</v>
      </c>
      <c r="C2675" s="134" t="s">
        <v>3538</v>
      </c>
      <c r="D2675" s="136">
        <f t="shared" si="679"/>
        <v>1.0861240690833513E-43</v>
      </c>
      <c r="E2675" s="136">
        <f t="shared" si="680"/>
        <v>1890.2060939694848</v>
      </c>
      <c r="F2675" s="136">
        <v>0</v>
      </c>
      <c r="G2675" s="136">
        <f t="shared" si="681"/>
        <v>1890.2060939694848</v>
      </c>
      <c r="H2675" s="136">
        <f t="shared" ca="1" si="678"/>
        <v>1891</v>
      </c>
      <c r="I2675" s="154">
        <v>0</v>
      </c>
      <c r="J2675" s="347"/>
      <c r="K2675" t="s">
        <v>461</v>
      </c>
      <c r="L2675" t="s">
        <v>1473</v>
      </c>
      <c r="M2675" s="113" t="s">
        <v>1618</v>
      </c>
      <c r="N2675" s="113">
        <v>0</v>
      </c>
      <c r="O2675" s="113">
        <v>0</v>
      </c>
      <c r="S2675" s="113">
        <v>0</v>
      </c>
      <c r="Y2675" s="120"/>
    </row>
    <row r="2676" spans="1:25" ht="15">
      <c r="A2676" s="134" t="s">
        <v>640</v>
      </c>
      <c r="B2676" s="134" t="s">
        <v>3002</v>
      </c>
      <c r="C2676" s="134" t="s">
        <v>3278</v>
      </c>
      <c r="D2676" s="136">
        <f t="shared" si="679"/>
        <v>1.1404302725375189E-43</v>
      </c>
      <c r="E2676" s="136">
        <f t="shared" si="680"/>
        <v>2835.3091409542271</v>
      </c>
      <c r="F2676" s="136">
        <v>0</v>
      </c>
      <c r="G2676" s="136">
        <f t="shared" si="681"/>
        <v>2835.3091409542271</v>
      </c>
      <c r="H2676" s="136">
        <f t="shared" ca="1" si="678"/>
        <v>2836</v>
      </c>
      <c r="I2676" s="154">
        <v>0</v>
      </c>
      <c r="J2676" s="347"/>
      <c r="K2676" t="s">
        <v>554</v>
      </c>
      <c r="L2676" t="s">
        <v>1763</v>
      </c>
      <c r="M2676" s="113" t="s">
        <v>1840</v>
      </c>
      <c r="N2676" s="113">
        <v>0</v>
      </c>
      <c r="O2676" s="113">
        <v>100</v>
      </c>
      <c r="S2676" s="113">
        <v>0</v>
      </c>
      <c r="Y2676" s="120"/>
    </row>
    <row r="2677" spans="1:25" ht="15">
      <c r="A2677" s="134" t="s">
        <v>747</v>
      </c>
      <c r="B2677" s="134" t="s">
        <v>3660</v>
      </c>
      <c r="C2677" s="134" t="s">
        <v>4032</v>
      </c>
      <c r="D2677" s="136">
        <f>D2676*0.75</f>
        <v>8.5532270440313915E-44</v>
      </c>
      <c r="E2677" s="136">
        <f>E2676*0.5</f>
        <v>1417.6545704771136</v>
      </c>
      <c r="F2677" s="136">
        <f ca="1">RANDBETWEEN(0,10000)</f>
        <v>9187</v>
      </c>
      <c r="G2677" s="136">
        <f t="shared" ca="1" si="681"/>
        <v>10604.654570477114</v>
      </c>
      <c r="H2677" s="136">
        <f t="shared" ca="1" si="678"/>
        <v>2424</v>
      </c>
      <c r="I2677" s="154">
        <v>0</v>
      </c>
      <c r="J2677" s="347"/>
      <c r="K2677" t="s">
        <v>1349</v>
      </c>
      <c r="L2677" t="s">
        <v>4434</v>
      </c>
      <c r="M2677" s="113" t="s">
        <v>4465</v>
      </c>
      <c r="N2677" s="113">
        <v>0</v>
      </c>
      <c r="O2677" s="113">
        <v>0</v>
      </c>
      <c r="S2677" s="113">
        <v>0</v>
      </c>
      <c r="Y2677" s="120"/>
    </row>
    <row r="2678" spans="1:25" ht="15">
      <c r="A2678" s="134" t="s">
        <v>656</v>
      </c>
      <c r="B2678" s="134" t="s">
        <v>1763</v>
      </c>
      <c r="C2678" s="134" t="s">
        <v>2025</v>
      </c>
      <c r="D2678" s="136">
        <f t="shared" si="679"/>
        <v>8.9808883962329612E-44</v>
      </c>
      <c r="E2678" s="136">
        <f t="shared" si="680"/>
        <v>2126.4818557156705</v>
      </c>
      <c r="F2678" s="136">
        <v>0</v>
      </c>
      <c r="G2678" s="136">
        <f t="shared" si="681"/>
        <v>2126.4818557156705</v>
      </c>
      <c r="H2678" s="136">
        <f t="shared" ca="1" si="678"/>
        <v>2127</v>
      </c>
      <c r="I2678" s="154">
        <v>0</v>
      </c>
      <c r="J2678" s="347"/>
      <c r="K2678" t="s">
        <v>590</v>
      </c>
      <c r="L2678" t="s">
        <v>4275</v>
      </c>
      <c r="M2678" s="113" t="s">
        <v>4296</v>
      </c>
      <c r="N2678" s="113">
        <v>2300</v>
      </c>
      <c r="O2678" s="113">
        <v>0</v>
      </c>
      <c r="S2678" s="113">
        <v>0</v>
      </c>
      <c r="Y2678" s="120"/>
    </row>
    <row r="2679" spans="1:25" ht="15">
      <c r="A2679" s="134" t="s">
        <v>507</v>
      </c>
      <c r="B2679" s="134" t="s">
        <v>2076</v>
      </c>
      <c r="C2679" s="134" t="s">
        <v>2421</v>
      </c>
      <c r="D2679" s="136">
        <f t="shared" si="679"/>
        <v>9.4299328160446091E-44</v>
      </c>
      <c r="E2679" s="136">
        <f t="shared" si="680"/>
        <v>3189.7227835735057</v>
      </c>
      <c r="F2679" s="136">
        <v>0</v>
      </c>
      <c r="G2679" s="136">
        <f t="shared" si="681"/>
        <v>3189.7227835735057</v>
      </c>
      <c r="H2679" s="136">
        <f t="shared" ca="1" si="678"/>
        <v>3190</v>
      </c>
      <c r="I2679" s="154">
        <v>0</v>
      </c>
      <c r="J2679" s="347"/>
      <c r="K2679" t="s">
        <v>577</v>
      </c>
      <c r="L2679" t="s">
        <v>1473</v>
      </c>
      <c r="M2679" s="113" t="s">
        <v>1519</v>
      </c>
      <c r="N2679" s="113">
        <v>80800</v>
      </c>
      <c r="O2679" s="113">
        <v>0</v>
      </c>
      <c r="S2679" s="113">
        <v>0</v>
      </c>
      <c r="Y2679" s="120"/>
    </row>
    <row r="2680" spans="1:25" ht="15">
      <c r="A2680" s="134" t="s">
        <v>524</v>
      </c>
      <c r="B2680" s="134" t="s">
        <v>2737</v>
      </c>
      <c r="C2680" s="134" t="s">
        <v>2977</v>
      </c>
      <c r="D2680" s="136">
        <f t="shared" si="679"/>
        <v>9.9014294568468401E-44</v>
      </c>
      <c r="E2680" s="136">
        <f t="shared" si="680"/>
        <v>4784.5841753602581</v>
      </c>
      <c r="F2680" s="136">
        <v>0</v>
      </c>
      <c r="G2680" s="136">
        <f t="shared" si="681"/>
        <v>4784.5841753602581</v>
      </c>
      <c r="H2680" s="136">
        <f t="shared" ca="1" si="678"/>
        <v>4785</v>
      </c>
      <c r="I2680" s="154">
        <v>0</v>
      </c>
      <c r="J2680" s="347"/>
      <c r="K2680" t="s">
        <v>483</v>
      </c>
      <c r="L2680" t="s">
        <v>4124</v>
      </c>
      <c r="M2680" s="113" t="s">
        <v>4213</v>
      </c>
      <c r="N2680" s="113">
        <v>0</v>
      </c>
      <c r="O2680" s="113">
        <v>0</v>
      </c>
      <c r="S2680" s="113">
        <v>0</v>
      </c>
      <c r="Y2680" s="120"/>
    </row>
    <row r="2681" spans="1:25" ht="15">
      <c r="A2681" s="134" t="s">
        <v>531</v>
      </c>
      <c r="B2681" s="134" t="s">
        <v>2076</v>
      </c>
      <c r="C2681" s="134" t="s">
        <v>2333</v>
      </c>
      <c r="D2681" s="136">
        <f t="shared" ref="D2681:D2682" si="682">D2680*0.75</f>
        <v>7.4260720926351301E-44</v>
      </c>
      <c r="E2681" s="136">
        <f t="shared" ref="E2681:E2682" si="683">E2680*0.5</f>
        <v>2392.292087680129</v>
      </c>
      <c r="F2681" s="136">
        <f t="shared" ref="F2681:F2682" ca="1" si="684">RANDBETWEEN(0,10000)</f>
        <v>2042</v>
      </c>
      <c r="G2681" s="136">
        <f t="shared" ca="1" si="681"/>
        <v>4434.292087680129</v>
      </c>
      <c r="H2681" s="136">
        <f t="shared" ca="1" si="678"/>
        <v>3294</v>
      </c>
      <c r="I2681" s="154">
        <v>145.71668999999997</v>
      </c>
      <c r="J2681" s="347"/>
      <c r="K2681" t="s">
        <v>557</v>
      </c>
      <c r="L2681" t="s">
        <v>3660</v>
      </c>
      <c r="M2681" s="113" t="s">
        <v>3826</v>
      </c>
      <c r="N2681" s="113">
        <v>0</v>
      </c>
      <c r="O2681" s="113">
        <v>12500</v>
      </c>
      <c r="S2681" s="113">
        <v>0</v>
      </c>
      <c r="Y2681" s="120"/>
    </row>
    <row r="2682" spans="1:25" ht="15">
      <c r="A2682" s="134" t="s">
        <v>510</v>
      </c>
      <c r="B2682" s="134" t="s">
        <v>3002</v>
      </c>
      <c r="C2682" s="134" t="s">
        <v>3286</v>
      </c>
      <c r="D2682" s="136">
        <f t="shared" si="682"/>
        <v>5.5695540694763476E-44</v>
      </c>
      <c r="E2682" s="136">
        <f t="shared" si="683"/>
        <v>1196.1460438400645</v>
      </c>
      <c r="F2682" s="136">
        <f t="shared" ca="1" si="684"/>
        <v>8839</v>
      </c>
      <c r="G2682" s="136">
        <f t="shared" ca="1" si="681"/>
        <v>10035.146043840065</v>
      </c>
      <c r="H2682" s="136">
        <f t="shared" ca="1" si="678"/>
        <v>8408</v>
      </c>
      <c r="I2682" s="154">
        <v>-35.027516719999994</v>
      </c>
      <c r="J2682" s="347"/>
      <c r="K2682" t="s">
        <v>641</v>
      </c>
      <c r="L2682" t="s">
        <v>1763</v>
      </c>
      <c r="M2682" s="113" t="s">
        <v>2065</v>
      </c>
      <c r="N2682" s="113">
        <v>0</v>
      </c>
      <c r="O2682" s="113">
        <v>4900</v>
      </c>
      <c r="S2682" s="113">
        <v>0</v>
      </c>
      <c r="Y2682" s="120"/>
    </row>
    <row r="2683" spans="1:25" ht="15">
      <c r="A2683" s="134" t="s">
        <v>698</v>
      </c>
      <c r="B2683" s="134" t="s">
        <v>2434</v>
      </c>
      <c r="C2683" s="134" t="s">
        <v>2724</v>
      </c>
      <c r="D2683" s="136">
        <f t="shared" si="679"/>
        <v>5.8480317729501655E-44</v>
      </c>
      <c r="E2683" s="136">
        <f t="shared" si="680"/>
        <v>1794.2190657600968</v>
      </c>
      <c r="F2683" s="136">
        <v>0</v>
      </c>
      <c r="G2683" s="136">
        <f t="shared" si="681"/>
        <v>1794.2190657600968</v>
      </c>
      <c r="H2683" s="136">
        <f t="shared" ca="1" si="678"/>
        <v>1795</v>
      </c>
      <c r="I2683" s="154">
        <v>0</v>
      </c>
      <c r="J2683" s="347"/>
      <c r="K2683" t="s">
        <v>430</v>
      </c>
      <c r="L2683" t="s">
        <v>3307</v>
      </c>
      <c r="M2683" s="113" t="s">
        <v>3445</v>
      </c>
      <c r="N2683" s="113">
        <v>0</v>
      </c>
      <c r="O2683" s="113">
        <v>0</v>
      </c>
      <c r="S2683" s="113">
        <v>0</v>
      </c>
      <c r="Y2683" s="120"/>
    </row>
    <row r="2684" spans="1:25" ht="15">
      <c r="A2684" s="134" t="s">
        <v>598</v>
      </c>
      <c r="B2684" s="134" t="s">
        <v>1373</v>
      </c>
      <c r="C2684" s="134" t="s">
        <v>1470</v>
      </c>
      <c r="D2684" s="136">
        <f t="shared" si="679"/>
        <v>6.1404333615976743E-44</v>
      </c>
      <c r="E2684" s="136">
        <f t="shared" si="680"/>
        <v>2691.3285986401452</v>
      </c>
      <c r="F2684" s="136">
        <v>0</v>
      </c>
      <c r="G2684" s="136">
        <f t="shared" si="681"/>
        <v>2691.3285986401452</v>
      </c>
      <c r="H2684" s="136">
        <f t="shared" ca="1" si="678"/>
        <v>2692</v>
      </c>
      <c r="I2684" s="154">
        <v>0</v>
      </c>
      <c r="J2684" s="347"/>
      <c r="K2684" t="s">
        <v>573</v>
      </c>
      <c r="L2684" t="s">
        <v>2737</v>
      </c>
      <c r="M2684" s="113" t="s">
        <v>2954</v>
      </c>
      <c r="N2684" s="113">
        <v>0</v>
      </c>
      <c r="O2684" s="113">
        <v>400</v>
      </c>
      <c r="S2684" s="113">
        <v>0</v>
      </c>
      <c r="Y2684" s="120"/>
    </row>
    <row r="2685" spans="1:25" ht="15">
      <c r="A2685" s="134" t="s">
        <v>622</v>
      </c>
      <c r="B2685" s="134" t="s">
        <v>1473</v>
      </c>
      <c r="C2685" s="134" t="s">
        <v>1686</v>
      </c>
      <c r="D2685" s="136">
        <f t="shared" ref="D2685:D2686" si="685">D2684*0.75</f>
        <v>4.605325021198256E-44</v>
      </c>
      <c r="E2685" s="136">
        <f t="shared" ref="E2685" si="686">E2684*0.5</f>
        <v>1345.6642993200726</v>
      </c>
      <c r="F2685" s="136">
        <f t="shared" ref="F2685:F2686" ca="1" si="687">RANDBETWEEN(0,10000)</f>
        <v>1814</v>
      </c>
      <c r="G2685" s="136">
        <f t="shared" ca="1" si="681"/>
        <v>3159.6642993200726</v>
      </c>
      <c r="H2685" s="136">
        <f t="shared" ca="1" si="678"/>
        <v>1987</v>
      </c>
      <c r="I2685" s="154">
        <v>736563.17349999992</v>
      </c>
      <c r="J2685" s="347"/>
      <c r="K2685" t="s">
        <v>645</v>
      </c>
      <c r="L2685" t="s">
        <v>2434</v>
      </c>
      <c r="M2685" s="113" t="s">
        <v>2727</v>
      </c>
      <c r="N2685" s="113">
        <v>0</v>
      </c>
      <c r="O2685" s="113">
        <v>1200</v>
      </c>
      <c r="S2685" s="113">
        <v>0</v>
      </c>
      <c r="Y2685" s="120"/>
    </row>
    <row r="2686" spans="1:25" ht="15">
      <c r="A2686" s="134" t="s">
        <v>1309</v>
      </c>
      <c r="B2686" s="134" t="s">
        <v>4048</v>
      </c>
      <c r="C2686" s="134" t="s">
        <v>4115</v>
      </c>
      <c r="D2686" s="136">
        <f t="shared" si="685"/>
        <v>3.453993765898692E-44</v>
      </c>
      <c r="E2686" s="136">
        <f>E2685*0.01</f>
        <v>13.456642993200726</v>
      </c>
      <c r="F2686" s="136">
        <f t="shared" ca="1" si="687"/>
        <v>6367</v>
      </c>
      <c r="G2686" s="136">
        <f t="shared" ca="1" si="681"/>
        <v>6380.4566429932011</v>
      </c>
      <c r="H2686" s="136">
        <f t="shared" ca="1" si="678"/>
        <v>2177</v>
      </c>
      <c r="I2686" s="154">
        <v>219.15096286999997</v>
      </c>
      <c r="J2686" s="347"/>
      <c r="K2686" t="s">
        <v>725</v>
      </c>
      <c r="L2686" t="s">
        <v>2737</v>
      </c>
      <c r="M2686" s="113" t="s">
        <v>2980</v>
      </c>
      <c r="N2686" s="113">
        <v>0</v>
      </c>
      <c r="O2686" s="113">
        <v>100</v>
      </c>
      <c r="S2686" s="113">
        <v>0</v>
      </c>
      <c r="Y2686" s="120"/>
    </row>
    <row r="2687" spans="1:25" ht="15">
      <c r="A2687" s="134" t="s">
        <v>1310</v>
      </c>
      <c r="B2687" s="134" t="s">
        <v>1373</v>
      </c>
      <c r="C2687" s="134" t="s">
        <v>1457</v>
      </c>
      <c r="D2687" s="136">
        <f t="shared" si="679"/>
        <v>3.6266934541936269E-44</v>
      </c>
      <c r="E2687" s="136">
        <f t="shared" si="680"/>
        <v>20.184964489801089</v>
      </c>
      <c r="F2687" s="136">
        <v>0</v>
      </c>
      <c r="G2687" s="136">
        <f t="shared" si="681"/>
        <v>20.184964489801089</v>
      </c>
      <c r="H2687" s="136">
        <f t="shared" ca="1" si="678"/>
        <v>21</v>
      </c>
      <c r="I2687" s="154">
        <v>0</v>
      </c>
      <c r="J2687" s="347"/>
      <c r="K2687" t="s">
        <v>546</v>
      </c>
      <c r="L2687" t="s">
        <v>2076</v>
      </c>
      <c r="M2687" s="113" t="s">
        <v>2244</v>
      </c>
      <c r="N2687" s="113">
        <v>0</v>
      </c>
      <c r="O2687" s="113">
        <v>1000</v>
      </c>
      <c r="S2687" s="113">
        <v>0</v>
      </c>
      <c r="Y2687" s="120"/>
    </row>
    <row r="2688" spans="1:25" ht="15">
      <c r="A2688" s="134" t="s">
        <v>463</v>
      </c>
      <c r="B2688" s="134" t="s">
        <v>3543</v>
      </c>
      <c r="C2688" s="134" t="s">
        <v>3657</v>
      </c>
      <c r="D2688" s="136">
        <f t="shared" si="679"/>
        <v>3.8080281269033086E-44</v>
      </c>
      <c r="E2688" s="136">
        <f t="shared" si="680"/>
        <v>30.277446734701634</v>
      </c>
      <c r="F2688" s="136">
        <v>0</v>
      </c>
      <c r="G2688" s="136">
        <f t="shared" si="681"/>
        <v>30.277446734701634</v>
      </c>
      <c r="H2688" s="136">
        <f t="shared" ca="1" si="678"/>
        <v>31</v>
      </c>
      <c r="I2688" s="154">
        <v>0</v>
      </c>
      <c r="J2688" s="347"/>
      <c r="K2688" t="s">
        <v>770</v>
      </c>
      <c r="L2688" t="s">
        <v>3543</v>
      </c>
      <c r="M2688" s="113" t="s">
        <v>3635</v>
      </c>
      <c r="N2688" s="113">
        <v>0</v>
      </c>
      <c r="O2688" s="113">
        <v>0</v>
      </c>
      <c r="S2688" s="113">
        <v>0</v>
      </c>
      <c r="Y2688" s="120"/>
    </row>
    <row r="2689" spans="1:25" ht="15">
      <c r="A2689" s="134" t="s">
        <v>472</v>
      </c>
      <c r="B2689" s="134" t="s">
        <v>1473</v>
      </c>
      <c r="C2689" s="134" t="s">
        <v>1735</v>
      </c>
      <c r="D2689" s="136">
        <f t="shared" si="679"/>
        <v>3.9984295332484742E-44</v>
      </c>
      <c r="E2689" s="136">
        <f t="shared" si="680"/>
        <v>45.416170102052448</v>
      </c>
      <c r="F2689" s="136">
        <v>0</v>
      </c>
      <c r="G2689" s="136">
        <f t="shared" si="681"/>
        <v>45.416170102052448</v>
      </c>
      <c r="H2689" s="136">
        <f t="shared" ca="1" si="678"/>
        <v>46</v>
      </c>
      <c r="I2689" s="154">
        <v>0</v>
      </c>
      <c r="J2689" s="347"/>
      <c r="K2689" t="s">
        <v>599</v>
      </c>
      <c r="L2689" t="s">
        <v>3660</v>
      </c>
      <c r="M2689" s="113" t="s">
        <v>3716</v>
      </c>
      <c r="N2689" s="113">
        <v>0</v>
      </c>
      <c r="O2689" s="113">
        <v>0</v>
      </c>
      <c r="S2689" s="113">
        <v>0</v>
      </c>
      <c r="Y2689" s="120"/>
    </row>
    <row r="2690" spans="1:25" ht="15">
      <c r="A2690" s="134" t="s">
        <v>645</v>
      </c>
      <c r="B2690" s="134" t="s">
        <v>3660</v>
      </c>
      <c r="C2690" s="134" t="s">
        <v>4021</v>
      </c>
      <c r="D2690" s="136">
        <f>D2689*0.75</f>
        <v>2.9988221499363557E-44</v>
      </c>
      <c r="E2690" s="136">
        <f>E2689*0.5</f>
        <v>22.708085051026224</v>
      </c>
      <c r="F2690" s="136">
        <f ca="1">RANDBETWEEN(0,10000)</f>
        <v>6266</v>
      </c>
      <c r="G2690" s="136">
        <f t="shared" ca="1" si="681"/>
        <v>6288.7080850510265</v>
      </c>
      <c r="H2690" s="136">
        <f t="shared" ca="1" si="678"/>
        <v>4537</v>
      </c>
      <c r="I2690" s="154">
        <v>0</v>
      </c>
      <c r="J2690" s="347"/>
      <c r="K2690" t="s">
        <v>628</v>
      </c>
      <c r="L2690" t="s">
        <v>4048</v>
      </c>
      <c r="M2690" s="113" t="s">
        <v>4121</v>
      </c>
      <c r="N2690" s="113">
        <v>300</v>
      </c>
      <c r="O2690" s="113">
        <v>0</v>
      </c>
      <c r="S2690" s="113">
        <v>0</v>
      </c>
      <c r="Y2690" s="120"/>
    </row>
    <row r="2691" spans="1:25" ht="15">
      <c r="A2691" s="134" t="s">
        <v>657</v>
      </c>
      <c r="B2691" s="134" t="s">
        <v>4275</v>
      </c>
      <c r="C2691" s="134" t="s">
        <v>4402</v>
      </c>
      <c r="D2691" s="136">
        <f t="shared" si="679"/>
        <v>3.1487632574331739E-44</v>
      </c>
      <c r="E2691" s="136">
        <f t="shared" si="680"/>
        <v>34.062127576539339</v>
      </c>
      <c r="F2691" s="136">
        <v>0</v>
      </c>
      <c r="G2691" s="136">
        <f t="shared" si="681"/>
        <v>34.062127576539339</v>
      </c>
      <c r="H2691" s="136">
        <f t="shared" ref="H2691:H2754" ca="1" si="688">RANDBETWEEN(E2691,G2691)</f>
        <v>35</v>
      </c>
      <c r="I2691" s="154">
        <v>0</v>
      </c>
      <c r="J2691" s="347"/>
      <c r="K2691" t="s">
        <v>1290</v>
      </c>
      <c r="L2691" t="s">
        <v>2737</v>
      </c>
      <c r="M2691" s="113" t="s">
        <v>2990</v>
      </c>
      <c r="N2691" s="113">
        <v>0</v>
      </c>
      <c r="O2691" s="113">
        <v>123900</v>
      </c>
      <c r="S2691" s="113">
        <v>0</v>
      </c>
      <c r="Y2691" s="120"/>
    </row>
    <row r="2692" spans="1:25" ht="15">
      <c r="A2692" s="134" t="s">
        <v>477</v>
      </c>
      <c r="B2692" s="134" t="s">
        <v>4124</v>
      </c>
      <c r="C2692" s="134" t="s">
        <v>4185</v>
      </c>
      <c r="D2692" s="136">
        <f t="shared" si="679"/>
        <v>3.3062014203048328E-44</v>
      </c>
      <c r="E2692" s="136">
        <f t="shared" si="680"/>
        <v>51.093191364809009</v>
      </c>
      <c r="F2692" s="136">
        <v>0</v>
      </c>
      <c r="G2692" s="136">
        <f t="shared" si="681"/>
        <v>51.093191364809009</v>
      </c>
      <c r="H2692" s="136">
        <f t="shared" ca="1" si="688"/>
        <v>52</v>
      </c>
      <c r="I2692" s="154">
        <v>0</v>
      </c>
      <c r="J2692" s="347"/>
      <c r="K2692" t="s">
        <v>1310</v>
      </c>
      <c r="L2692" t="s">
        <v>1473</v>
      </c>
      <c r="M2692" s="113" t="s">
        <v>1748</v>
      </c>
      <c r="N2692" s="113">
        <v>144900</v>
      </c>
      <c r="O2692" s="113">
        <v>0</v>
      </c>
      <c r="S2692" s="113">
        <v>0</v>
      </c>
      <c r="Y2692" s="120"/>
    </row>
    <row r="2693" spans="1:25" ht="15">
      <c r="A2693" s="134" t="s">
        <v>513</v>
      </c>
      <c r="B2693" s="134" t="s">
        <v>2076</v>
      </c>
      <c r="C2693" s="134" t="s">
        <v>2422</v>
      </c>
      <c r="D2693" s="136">
        <f t="shared" si="679"/>
        <v>3.4715114913200745E-44</v>
      </c>
      <c r="E2693" s="136">
        <f t="shared" ref="E2693:E2756" si="689">E2692*1.5</f>
        <v>76.639787047213517</v>
      </c>
      <c r="F2693" s="136">
        <v>0</v>
      </c>
      <c r="G2693" s="136">
        <f t="shared" si="681"/>
        <v>76.639787047213517</v>
      </c>
      <c r="H2693" s="136">
        <f t="shared" ca="1" si="688"/>
        <v>77</v>
      </c>
      <c r="I2693" s="154">
        <v>0</v>
      </c>
      <c r="J2693" s="347"/>
      <c r="K2693" t="s">
        <v>595</v>
      </c>
      <c r="L2693" t="s">
        <v>1763</v>
      </c>
      <c r="M2693" s="113" t="s">
        <v>2036</v>
      </c>
      <c r="N2693" s="113">
        <v>0</v>
      </c>
      <c r="O2693" s="113">
        <v>3700</v>
      </c>
      <c r="S2693" s="113">
        <v>0</v>
      </c>
      <c r="Y2693" s="120"/>
    </row>
    <row r="2694" spans="1:25" ht="15">
      <c r="A2694" s="134" t="s">
        <v>622</v>
      </c>
      <c r="B2694" s="134" t="s">
        <v>3002</v>
      </c>
      <c r="C2694" s="134" t="s">
        <v>3204</v>
      </c>
      <c r="D2694" s="136">
        <f t="shared" ref="D2694:D2757" si="690">D2693*1.05</f>
        <v>3.6450870658860784E-44</v>
      </c>
      <c r="E2694" s="136">
        <f t="shared" si="689"/>
        <v>114.95968057082027</v>
      </c>
      <c r="F2694" s="136">
        <v>0</v>
      </c>
      <c r="G2694" s="136">
        <f t="shared" si="681"/>
        <v>114.95968057082027</v>
      </c>
      <c r="H2694" s="136">
        <f t="shared" ca="1" si="688"/>
        <v>115</v>
      </c>
      <c r="I2694" s="154">
        <v>0</v>
      </c>
      <c r="J2694" s="347"/>
      <c r="K2694" t="s">
        <v>427</v>
      </c>
      <c r="L2694" t="s">
        <v>260</v>
      </c>
      <c r="M2694" s="113" t="s">
        <v>1169</v>
      </c>
      <c r="N2694" s="113">
        <v>0</v>
      </c>
      <c r="O2694" s="113">
        <v>0</v>
      </c>
      <c r="S2694" s="113">
        <v>0</v>
      </c>
      <c r="Y2694" s="120"/>
    </row>
    <row r="2695" spans="1:25" ht="15">
      <c r="A2695" s="134" t="s">
        <v>778</v>
      </c>
      <c r="B2695" s="134" t="s">
        <v>1763</v>
      </c>
      <c r="C2695" s="134" t="s">
        <v>1982</v>
      </c>
      <c r="D2695" s="136">
        <f t="shared" si="690"/>
        <v>3.8273414191803824E-44</v>
      </c>
      <c r="E2695" s="136">
        <f t="shared" si="689"/>
        <v>172.43952085623039</v>
      </c>
      <c r="F2695" s="136">
        <v>0</v>
      </c>
      <c r="G2695" s="136">
        <f t="shared" si="681"/>
        <v>172.43952085623039</v>
      </c>
      <c r="H2695" s="136">
        <f t="shared" ca="1" si="688"/>
        <v>173</v>
      </c>
      <c r="I2695" s="154">
        <v>0</v>
      </c>
      <c r="J2695" s="347"/>
      <c r="K2695" t="s">
        <v>505</v>
      </c>
      <c r="L2695" t="s">
        <v>1763</v>
      </c>
      <c r="M2695" s="113" t="s">
        <v>1781</v>
      </c>
      <c r="N2695" s="113">
        <v>0</v>
      </c>
      <c r="O2695" s="113">
        <v>800</v>
      </c>
      <c r="S2695" s="113">
        <v>0</v>
      </c>
      <c r="Y2695" s="120"/>
    </row>
    <row r="2696" spans="1:25" ht="15">
      <c r="A2696" s="134" t="s">
        <v>467</v>
      </c>
      <c r="B2696" s="134" t="s">
        <v>2434</v>
      </c>
      <c r="C2696" s="134" t="s">
        <v>2653</v>
      </c>
      <c r="D2696" s="136">
        <f t="shared" si="690"/>
        <v>4.0187084901394015E-44</v>
      </c>
      <c r="E2696" s="136">
        <f t="shared" si="689"/>
        <v>258.65928128434558</v>
      </c>
      <c r="F2696" s="136">
        <v>0</v>
      </c>
      <c r="G2696" s="136">
        <f t="shared" si="681"/>
        <v>258.65928128434558</v>
      </c>
      <c r="H2696" s="136">
        <f t="shared" ca="1" si="688"/>
        <v>259</v>
      </c>
      <c r="I2696" s="154">
        <v>0</v>
      </c>
      <c r="J2696" s="347"/>
      <c r="K2696" t="s">
        <v>702</v>
      </c>
      <c r="L2696" t="s">
        <v>3002</v>
      </c>
      <c r="M2696" s="113" t="s">
        <v>3152</v>
      </c>
      <c r="N2696" s="113">
        <v>0</v>
      </c>
      <c r="O2696" s="113">
        <v>0</v>
      </c>
      <c r="S2696" s="113">
        <v>0</v>
      </c>
      <c r="Y2696" s="120"/>
    </row>
    <row r="2697" spans="1:25" ht="15">
      <c r="A2697" s="134" t="s">
        <v>1309</v>
      </c>
      <c r="B2697" s="134" t="s">
        <v>1763</v>
      </c>
      <c r="C2697" s="134" t="s">
        <v>1784</v>
      </c>
      <c r="D2697" s="136">
        <f t="shared" ref="D2697:D2698" si="691">D2696*0.75</f>
        <v>3.0140313676045511E-44</v>
      </c>
      <c r="E2697" s="136">
        <f t="shared" ref="E2697:E2698" si="692">E2696*0.5</f>
        <v>129.32964064217279</v>
      </c>
      <c r="F2697" s="136">
        <f t="shared" ref="F2697:F2698" ca="1" si="693">RANDBETWEEN(0,10000)</f>
        <v>6260</v>
      </c>
      <c r="G2697" s="136">
        <f t="shared" ca="1" si="681"/>
        <v>6389.3296406421732</v>
      </c>
      <c r="H2697" s="136">
        <f t="shared" ca="1" si="688"/>
        <v>894</v>
      </c>
      <c r="I2697" s="154">
        <v>-9270.7803122899986</v>
      </c>
      <c r="J2697" s="347"/>
      <c r="K2697" t="s">
        <v>1323</v>
      </c>
      <c r="L2697" t="s">
        <v>3002</v>
      </c>
      <c r="M2697" s="113" t="s">
        <v>3255</v>
      </c>
      <c r="N2697" s="113">
        <v>0</v>
      </c>
      <c r="O2697" s="113">
        <v>746700</v>
      </c>
      <c r="S2697" s="113">
        <v>0</v>
      </c>
      <c r="Y2697" s="120"/>
    </row>
    <row r="2698" spans="1:25" ht="15">
      <c r="A2698" s="134" t="s">
        <v>590</v>
      </c>
      <c r="B2698" s="134" t="s">
        <v>2737</v>
      </c>
      <c r="C2698" s="134" t="s">
        <v>2924</v>
      </c>
      <c r="D2698" s="136">
        <f t="shared" si="691"/>
        <v>2.2605235257034131E-44</v>
      </c>
      <c r="E2698" s="136">
        <f t="shared" si="692"/>
        <v>64.664820321086395</v>
      </c>
      <c r="F2698" s="136">
        <f t="shared" ca="1" si="693"/>
        <v>1506</v>
      </c>
      <c r="G2698" s="136">
        <f t="shared" ca="1" si="681"/>
        <v>1570.6648203210864</v>
      </c>
      <c r="H2698" s="136">
        <f t="shared" ca="1" si="688"/>
        <v>314</v>
      </c>
      <c r="I2698" s="154">
        <v>0</v>
      </c>
      <c r="J2698" s="347"/>
      <c r="K2698" t="s">
        <v>746</v>
      </c>
      <c r="L2698" t="s">
        <v>1763</v>
      </c>
      <c r="M2698" s="113" t="s">
        <v>2009</v>
      </c>
      <c r="N2698" s="113">
        <v>0</v>
      </c>
      <c r="O2698" s="113">
        <v>1900</v>
      </c>
      <c r="S2698" s="113">
        <v>0</v>
      </c>
      <c r="Y2698" s="120"/>
    </row>
    <row r="2699" spans="1:25" ht="15">
      <c r="A2699" s="134" t="s">
        <v>658</v>
      </c>
      <c r="B2699" s="134" t="s">
        <v>4275</v>
      </c>
      <c r="C2699" s="134" t="s">
        <v>4430</v>
      </c>
      <c r="D2699" s="136">
        <f t="shared" si="690"/>
        <v>2.3735497019885838E-44</v>
      </c>
      <c r="E2699" s="136">
        <f t="shared" si="689"/>
        <v>96.9972304816296</v>
      </c>
      <c r="F2699" s="136">
        <v>0</v>
      </c>
      <c r="G2699" s="136">
        <f t="shared" si="681"/>
        <v>96.9972304816296</v>
      </c>
      <c r="H2699" s="136">
        <f t="shared" ca="1" si="688"/>
        <v>97</v>
      </c>
      <c r="I2699" s="154">
        <v>0.83266679999999993</v>
      </c>
      <c r="J2699" s="347"/>
      <c r="K2699" t="s">
        <v>549</v>
      </c>
      <c r="L2699" t="s">
        <v>2434</v>
      </c>
      <c r="M2699" s="113" t="s">
        <v>2615</v>
      </c>
      <c r="N2699" s="113">
        <v>0</v>
      </c>
      <c r="O2699" s="113">
        <v>2300</v>
      </c>
      <c r="S2699" s="113">
        <v>0</v>
      </c>
      <c r="Y2699" s="120"/>
    </row>
    <row r="2700" spans="1:25" ht="15">
      <c r="A2700" s="134" t="s">
        <v>646</v>
      </c>
      <c r="B2700" s="134" t="s">
        <v>1763</v>
      </c>
      <c r="C2700" s="134" t="s">
        <v>2049</v>
      </c>
      <c r="D2700" s="136">
        <f t="shared" si="690"/>
        <v>2.4922271870880128E-44</v>
      </c>
      <c r="E2700" s="136">
        <f t="shared" si="689"/>
        <v>145.49584572244441</v>
      </c>
      <c r="F2700" s="136">
        <v>0</v>
      </c>
      <c r="G2700" s="136">
        <f t="shared" si="681"/>
        <v>145.49584572244441</v>
      </c>
      <c r="H2700" s="136">
        <f t="shared" ca="1" si="688"/>
        <v>146</v>
      </c>
      <c r="I2700" s="154">
        <v>1074.1401719999999</v>
      </c>
      <c r="J2700" s="347"/>
      <c r="K2700" t="s">
        <v>505</v>
      </c>
      <c r="L2700" t="s">
        <v>2434</v>
      </c>
      <c r="M2700" s="113" t="s">
        <v>2559</v>
      </c>
      <c r="N2700" s="113">
        <v>0</v>
      </c>
      <c r="O2700" s="113">
        <v>2800</v>
      </c>
      <c r="S2700" s="113">
        <v>0</v>
      </c>
      <c r="Y2700" s="120"/>
    </row>
    <row r="2701" spans="1:25" ht="15">
      <c r="A2701" s="134" t="s">
        <v>770</v>
      </c>
      <c r="B2701" s="134" t="s">
        <v>3660</v>
      </c>
      <c r="C2701" s="134" t="s">
        <v>3678</v>
      </c>
      <c r="D2701" s="136">
        <f>D2700*0.75</f>
        <v>1.8691703903160096E-44</v>
      </c>
      <c r="E2701" s="136">
        <f>E2700*0.5</f>
        <v>72.747922861222207</v>
      </c>
      <c r="F2701" s="136">
        <f ca="1">RANDBETWEEN(0,10000)</f>
        <v>6474</v>
      </c>
      <c r="G2701" s="136">
        <f t="shared" ca="1" si="681"/>
        <v>6546.7479228612219</v>
      </c>
      <c r="H2701" s="136">
        <f t="shared" ca="1" si="688"/>
        <v>4462</v>
      </c>
      <c r="I2701" s="154">
        <v>0</v>
      </c>
      <c r="J2701" s="347"/>
      <c r="K2701" t="s">
        <v>795</v>
      </c>
      <c r="L2701" t="s">
        <v>3660</v>
      </c>
      <c r="M2701" s="113" t="s">
        <v>4033</v>
      </c>
      <c r="N2701" s="113">
        <v>0</v>
      </c>
      <c r="O2701" s="113">
        <v>81200</v>
      </c>
      <c r="S2701" s="113">
        <v>0</v>
      </c>
      <c r="Y2701" s="120"/>
    </row>
    <row r="2702" spans="1:25" ht="15">
      <c r="A2702" s="134" t="s">
        <v>611</v>
      </c>
      <c r="B2702" s="134" t="s">
        <v>2737</v>
      </c>
      <c r="C2702" s="134" t="s">
        <v>2902</v>
      </c>
      <c r="D2702" s="136">
        <f t="shared" si="690"/>
        <v>1.9626289098318102E-44</v>
      </c>
      <c r="E2702" s="136">
        <f t="shared" si="689"/>
        <v>109.12188429183331</v>
      </c>
      <c r="F2702" s="136">
        <v>0</v>
      </c>
      <c r="G2702" s="136">
        <f t="shared" si="681"/>
        <v>109.12188429183331</v>
      </c>
      <c r="H2702" s="136">
        <f t="shared" ca="1" si="688"/>
        <v>110</v>
      </c>
      <c r="I2702" s="154">
        <v>0</v>
      </c>
      <c r="J2702" s="347"/>
      <c r="K2702" t="s">
        <v>565</v>
      </c>
      <c r="L2702" t="s">
        <v>3002</v>
      </c>
      <c r="M2702" s="113" t="s">
        <v>3293</v>
      </c>
      <c r="N2702" s="113">
        <v>0</v>
      </c>
      <c r="O2702" s="113">
        <v>300</v>
      </c>
      <c r="S2702" s="113">
        <v>0</v>
      </c>
      <c r="Y2702" s="120"/>
    </row>
    <row r="2703" spans="1:25" ht="15">
      <c r="A2703" s="134" t="s">
        <v>733</v>
      </c>
      <c r="B2703" s="134" t="s">
        <v>1473</v>
      </c>
      <c r="C2703" s="134" t="s">
        <v>1723</v>
      </c>
      <c r="D2703" s="136">
        <f t="shared" si="690"/>
        <v>2.0607603553234008E-44</v>
      </c>
      <c r="E2703" s="136">
        <f t="shared" si="689"/>
        <v>163.68282643774995</v>
      </c>
      <c r="F2703" s="136">
        <v>0</v>
      </c>
      <c r="G2703" s="136">
        <f t="shared" ref="G2703:G2766" si="694">E2703+F2703</f>
        <v>163.68282643774995</v>
      </c>
      <c r="H2703" s="136">
        <f t="shared" ca="1" si="688"/>
        <v>164</v>
      </c>
      <c r="I2703" s="154">
        <v>0</v>
      </c>
      <c r="J2703" s="347"/>
      <c r="K2703" t="s">
        <v>1347</v>
      </c>
      <c r="L2703" t="s">
        <v>4275</v>
      </c>
      <c r="M2703" s="113" t="s">
        <v>4353</v>
      </c>
      <c r="N2703" s="113">
        <v>5600</v>
      </c>
      <c r="O2703" s="113">
        <v>0</v>
      </c>
      <c r="S2703" s="113">
        <v>0</v>
      </c>
      <c r="Y2703" s="120"/>
    </row>
    <row r="2704" spans="1:25" ht="15">
      <c r="A2704" s="134" t="s">
        <v>435</v>
      </c>
      <c r="B2704" s="134" t="s">
        <v>2737</v>
      </c>
      <c r="C2704" s="134" t="s">
        <v>2929</v>
      </c>
      <c r="D2704" s="136">
        <f t="shared" si="690"/>
        <v>2.1637983730895709E-44</v>
      </c>
      <c r="E2704" s="136">
        <f t="shared" si="689"/>
        <v>245.52423965662493</v>
      </c>
      <c r="F2704" s="136">
        <v>0</v>
      </c>
      <c r="G2704" s="136">
        <f t="shared" si="694"/>
        <v>245.52423965662493</v>
      </c>
      <c r="H2704" s="136">
        <f t="shared" ca="1" si="688"/>
        <v>246</v>
      </c>
      <c r="I2704" s="154">
        <v>0</v>
      </c>
      <c r="J2704" s="347"/>
      <c r="K2704" t="s">
        <v>664</v>
      </c>
      <c r="L2704" t="s">
        <v>3307</v>
      </c>
      <c r="M2704" s="113" t="s">
        <v>3412</v>
      </c>
      <c r="N2704" s="113">
        <v>1000</v>
      </c>
      <c r="O2704" s="113">
        <v>0</v>
      </c>
      <c r="S2704" s="113">
        <v>0</v>
      </c>
      <c r="Y2704" s="120"/>
    </row>
    <row r="2705" spans="1:25" ht="15">
      <c r="A2705" s="134" t="s">
        <v>1292</v>
      </c>
      <c r="B2705" s="134" t="s">
        <v>3660</v>
      </c>
      <c r="C2705" s="134" t="s">
        <v>3925</v>
      </c>
      <c r="D2705" s="136">
        <f>D2704*0.75</f>
        <v>1.622848779817178E-44</v>
      </c>
      <c r="E2705" s="136">
        <f>E2704*0.5</f>
        <v>122.76211982831246</v>
      </c>
      <c r="F2705" s="136">
        <f ca="1">RANDBETWEEN(0,10000)</f>
        <v>9819</v>
      </c>
      <c r="G2705" s="136">
        <f t="shared" ca="1" si="694"/>
        <v>9941.7621198283123</v>
      </c>
      <c r="H2705" s="136">
        <f t="shared" ca="1" si="688"/>
        <v>2284</v>
      </c>
      <c r="I2705" s="154">
        <v>0</v>
      </c>
      <c r="J2705" s="347"/>
      <c r="K2705" t="s">
        <v>534</v>
      </c>
      <c r="L2705" t="s">
        <v>3543</v>
      </c>
      <c r="M2705" s="113" t="s">
        <v>3652</v>
      </c>
      <c r="N2705" s="113">
        <v>0</v>
      </c>
      <c r="O2705" s="113">
        <v>0</v>
      </c>
      <c r="S2705" s="113">
        <v>0</v>
      </c>
      <c r="Y2705" s="120"/>
    </row>
    <row r="2706" spans="1:25" ht="15">
      <c r="A2706" s="134" t="s">
        <v>1357</v>
      </c>
      <c r="B2706" s="134" t="s">
        <v>1763</v>
      </c>
      <c r="C2706" s="134" t="s">
        <v>2066</v>
      </c>
      <c r="D2706" s="136">
        <f t="shared" si="690"/>
        <v>1.7039912188080369E-44</v>
      </c>
      <c r="E2706" s="136">
        <f t="shared" si="689"/>
        <v>184.1431797424687</v>
      </c>
      <c r="F2706" s="136">
        <v>0</v>
      </c>
      <c r="G2706" s="136">
        <f t="shared" si="694"/>
        <v>184.1431797424687</v>
      </c>
      <c r="H2706" s="136">
        <f t="shared" ca="1" si="688"/>
        <v>185</v>
      </c>
      <c r="I2706" s="154">
        <v>0</v>
      </c>
      <c r="J2706" s="347"/>
      <c r="K2706" t="s">
        <v>698</v>
      </c>
      <c r="L2706" t="s">
        <v>1763</v>
      </c>
      <c r="M2706" s="113" t="s">
        <v>2064</v>
      </c>
      <c r="N2706" s="113">
        <v>0</v>
      </c>
      <c r="O2706" s="113">
        <v>500</v>
      </c>
      <c r="S2706" s="113">
        <v>0</v>
      </c>
      <c r="Y2706" s="120"/>
    </row>
    <row r="2707" spans="1:25" ht="15">
      <c r="A2707" s="134" t="s">
        <v>1342</v>
      </c>
      <c r="B2707" s="134" t="s">
        <v>2737</v>
      </c>
      <c r="C2707" s="134" t="s">
        <v>2932</v>
      </c>
      <c r="D2707" s="136">
        <f>D2706*0.75</f>
        <v>1.2779934141060277E-44</v>
      </c>
      <c r="E2707" s="136">
        <f>E2706*0.01</f>
        <v>1.841431797424687</v>
      </c>
      <c r="F2707" s="136">
        <f ca="1">RANDBETWEEN(0,10000)</f>
        <v>9371</v>
      </c>
      <c r="G2707" s="136">
        <f t="shared" ca="1" si="694"/>
        <v>9372.8414317974239</v>
      </c>
      <c r="H2707" s="136">
        <f t="shared" ca="1" si="688"/>
        <v>8946</v>
      </c>
      <c r="I2707" s="154">
        <v>0</v>
      </c>
      <c r="J2707" s="347"/>
      <c r="K2707" t="s">
        <v>748</v>
      </c>
      <c r="L2707" t="s">
        <v>2076</v>
      </c>
      <c r="M2707" s="113" t="s">
        <v>2346</v>
      </c>
      <c r="N2707" s="113">
        <v>0</v>
      </c>
      <c r="O2707" s="113">
        <v>800</v>
      </c>
      <c r="S2707" s="113">
        <v>0</v>
      </c>
      <c r="Y2707" s="120"/>
    </row>
    <row r="2708" spans="1:25" ht="15">
      <c r="A2708" s="134" t="s">
        <v>681</v>
      </c>
      <c r="B2708" s="134" t="s">
        <v>1763</v>
      </c>
      <c r="C2708" s="134" t="s">
        <v>1991</v>
      </c>
      <c r="D2708" s="136">
        <f t="shared" si="690"/>
        <v>1.341893084811329E-44</v>
      </c>
      <c r="E2708" s="136">
        <f t="shared" si="689"/>
        <v>2.7621476961370304</v>
      </c>
      <c r="F2708" s="136">
        <v>0</v>
      </c>
      <c r="G2708" s="136">
        <f t="shared" si="694"/>
        <v>2.7621476961370304</v>
      </c>
      <c r="H2708" s="136">
        <f t="shared" ca="1" si="688"/>
        <v>3</v>
      </c>
      <c r="I2708" s="154">
        <v>0</v>
      </c>
      <c r="J2708" s="347"/>
      <c r="K2708" t="s">
        <v>555</v>
      </c>
      <c r="L2708" t="s">
        <v>3307</v>
      </c>
      <c r="M2708" s="113" t="s">
        <v>3330</v>
      </c>
      <c r="N2708" s="113">
        <v>58300</v>
      </c>
      <c r="O2708" s="113">
        <v>0</v>
      </c>
      <c r="S2708" s="113">
        <v>0</v>
      </c>
      <c r="Y2708" s="120"/>
    </row>
    <row r="2709" spans="1:25" ht="15">
      <c r="A2709" s="134" t="s">
        <v>641</v>
      </c>
      <c r="B2709" s="134" t="s">
        <v>2434</v>
      </c>
      <c r="C2709" s="134" t="s">
        <v>2723</v>
      </c>
      <c r="D2709" s="136">
        <f>D2708*0.75</f>
        <v>1.0064198136084967E-44</v>
      </c>
      <c r="E2709" s="136">
        <f>E2708*0.5</f>
        <v>1.3810738480685152</v>
      </c>
      <c r="F2709" s="136">
        <f ca="1">RANDBETWEEN(0,10000)</f>
        <v>9833</v>
      </c>
      <c r="G2709" s="136">
        <f t="shared" ca="1" si="694"/>
        <v>9834.3810738480679</v>
      </c>
      <c r="H2709" s="136">
        <f t="shared" ca="1" si="688"/>
        <v>3299</v>
      </c>
      <c r="I2709" s="154">
        <v>0</v>
      </c>
      <c r="J2709" s="347"/>
      <c r="K2709" t="s">
        <v>511</v>
      </c>
      <c r="L2709" t="s">
        <v>1763</v>
      </c>
      <c r="M2709" s="113" t="s">
        <v>1868</v>
      </c>
      <c r="N2709" s="113">
        <v>0</v>
      </c>
      <c r="O2709" s="113">
        <v>13500</v>
      </c>
      <c r="S2709" s="113">
        <v>0</v>
      </c>
      <c r="Y2709" s="120"/>
    </row>
    <row r="2710" spans="1:25" ht="15">
      <c r="A2710" s="134" t="s">
        <v>513</v>
      </c>
      <c r="B2710" s="134" t="s">
        <v>3660</v>
      </c>
      <c r="C2710" s="134" t="s">
        <v>3939</v>
      </c>
      <c r="D2710" s="136">
        <f t="shared" si="690"/>
        <v>1.0567408042889216E-44</v>
      </c>
      <c r="E2710" s="136">
        <f t="shared" si="689"/>
        <v>2.0716107721027726</v>
      </c>
      <c r="F2710" s="136">
        <v>0</v>
      </c>
      <c r="G2710" s="136">
        <f t="shared" si="694"/>
        <v>2.0716107721027726</v>
      </c>
      <c r="H2710" s="136">
        <f t="shared" ca="1" si="688"/>
        <v>3</v>
      </c>
      <c r="I2710" s="154">
        <v>0</v>
      </c>
      <c r="J2710" s="347"/>
      <c r="K2710" t="s">
        <v>577</v>
      </c>
      <c r="L2710" t="s">
        <v>3002</v>
      </c>
      <c r="M2710" s="113" t="s">
        <v>3046</v>
      </c>
      <c r="N2710" s="113">
        <v>0</v>
      </c>
      <c r="O2710" s="113">
        <v>11600</v>
      </c>
      <c r="S2710" s="113">
        <v>0</v>
      </c>
      <c r="Y2710" s="120"/>
    </row>
    <row r="2711" spans="1:25" ht="15">
      <c r="A2711" s="134" t="s">
        <v>451</v>
      </c>
      <c r="B2711" s="134" t="s">
        <v>1473</v>
      </c>
      <c r="C2711" s="134" t="s">
        <v>1544</v>
      </c>
      <c r="D2711" s="136">
        <f t="shared" si="690"/>
        <v>1.1095778445033676E-44</v>
      </c>
      <c r="E2711" s="136">
        <f t="shared" si="689"/>
        <v>3.1074161581541588</v>
      </c>
      <c r="F2711" s="136">
        <v>0</v>
      </c>
      <c r="G2711" s="136">
        <f t="shared" si="694"/>
        <v>3.1074161581541588</v>
      </c>
      <c r="H2711" s="136">
        <f t="shared" ca="1" si="688"/>
        <v>4</v>
      </c>
      <c r="I2711" s="154">
        <v>0</v>
      </c>
      <c r="J2711" s="347"/>
      <c r="K2711" t="s">
        <v>433</v>
      </c>
      <c r="L2711" t="s">
        <v>260</v>
      </c>
      <c r="M2711" s="113" t="s">
        <v>1170</v>
      </c>
      <c r="N2711" s="113">
        <v>0</v>
      </c>
      <c r="O2711" s="113">
        <v>0</v>
      </c>
      <c r="S2711" s="113">
        <v>0</v>
      </c>
      <c r="Y2711" s="120"/>
    </row>
    <row r="2712" spans="1:25" ht="15">
      <c r="A2712" s="134" t="s">
        <v>436</v>
      </c>
      <c r="B2712" s="134" t="s">
        <v>2076</v>
      </c>
      <c r="C2712" s="134" t="s">
        <v>2423</v>
      </c>
      <c r="D2712" s="136">
        <f t="shared" si="690"/>
        <v>1.1650567367285361E-44</v>
      </c>
      <c r="E2712" s="136">
        <f t="shared" si="689"/>
        <v>4.6611242372312383</v>
      </c>
      <c r="F2712" s="136">
        <v>0</v>
      </c>
      <c r="G2712" s="136">
        <f t="shared" si="694"/>
        <v>4.6611242372312383</v>
      </c>
      <c r="H2712" s="136">
        <f t="shared" ca="1" si="688"/>
        <v>5</v>
      </c>
      <c r="I2712" s="154">
        <v>0</v>
      </c>
      <c r="J2712" s="347"/>
      <c r="K2712" t="s">
        <v>495</v>
      </c>
      <c r="L2712" t="s">
        <v>3002</v>
      </c>
      <c r="M2712" s="113" t="s">
        <v>3067</v>
      </c>
      <c r="N2712" s="113">
        <v>0</v>
      </c>
      <c r="O2712" s="113">
        <v>14100</v>
      </c>
      <c r="S2712" s="113">
        <v>0</v>
      </c>
      <c r="Y2712" s="120"/>
    </row>
    <row r="2713" spans="1:25" ht="15">
      <c r="A2713" s="134" t="s">
        <v>648</v>
      </c>
      <c r="B2713" s="134" t="s">
        <v>4275</v>
      </c>
      <c r="C2713" s="134" t="s">
        <v>4392</v>
      </c>
      <c r="D2713" s="136">
        <f t="shared" si="690"/>
        <v>1.2233095735649631E-44</v>
      </c>
      <c r="E2713" s="136">
        <f t="shared" si="689"/>
        <v>6.9916863558468574</v>
      </c>
      <c r="F2713" s="136">
        <v>0</v>
      </c>
      <c r="G2713" s="136">
        <f t="shared" si="694"/>
        <v>6.9916863558468574</v>
      </c>
      <c r="H2713" s="136">
        <f t="shared" ca="1" si="688"/>
        <v>7</v>
      </c>
      <c r="I2713" s="154">
        <v>0</v>
      </c>
      <c r="J2713" s="347"/>
      <c r="K2713" t="s">
        <v>581</v>
      </c>
      <c r="L2713" t="s">
        <v>260</v>
      </c>
      <c r="M2713" s="113" t="s">
        <v>1171</v>
      </c>
      <c r="N2713" s="113">
        <v>0</v>
      </c>
      <c r="O2713" s="113">
        <v>0</v>
      </c>
      <c r="S2713" s="113">
        <v>0</v>
      </c>
      <c r="Y2713" s="120"/>
    </row>
    <row r="2714" spans="1:25" ht="15">
      <c r="A2714" s="134" t="s">
        <v>677</v>
      </c>
      <c r="B2714" s="134" t="s">
        <v>1763</v>
      </c>
      <c r="C2714" s="134" t="s">
        <v>1922</v>
      </c>
      <c r="D2714" s="136">
        <f t="shared" si="690"/>
        <v>1.2844750522432113E-44</v>
      </c>
      <c r="E2714" s="136">
        <f t="shared" si="689"/>
        <v>10.487529533770285</v>
      </c>
      <c r="F2714" s="136">
        <v>0</v>
      </c>
      <c r="G2714" s="136">
        <f t="shared" si="694"/>
        <v>10.487529533770285</v>
      </c>
      <c r="H2714" s="136">
        <f t="shared" ca="1" si="688"/>
        <v>11</v>
      </c>
      <c r="I2714" s="154">
        <v>0</v>
      </c>
      <c r="J2714" s="347"/>
      <c r="K2714" t="s">
        <v>1288</v>
      </c>
      <c r="L2714" t="s">
        <v>4434</v>
      </c>
      <c r="M2714" s="113" t="s">
        <v>4460</v>
      </c>
      <c r="N2714" s="113">
        <v>0</v>
      </c>
      <c r="O2714" s="113">
        <v>0</v>
      </c>
      <c r="S2714" s="113">
        <v>0</v>
      </c>
      <c r="Y2714" s="120"/>
    </row>
    <row r="2715" spans="1:25" ht="15">
      <c r="A2715" s="134" t="s">
        <v>1359</v>
      </c>
      <c r="B2715" s="134" t="s">
        <v>1763</v>
      </c>
      <c r="C2715" s="134" t="s">
        <v>1967</v>
      </c>
      <c r="D2715" s="136">
        <f t="shared" si="690"/>
        <v>1.3486988048553721E-44</v>
      </c>
      <c r="E2715" s="136">
        <f t="shared" si="689"/>
        <v>15.731294300655428</v>
      </c>
      <c r="F2715" s="136">
        <v>0</v>
      </c>
      <c r="G2715" s="136">
        <f t="shared" si="694"/>
        <v>15.731294300655428</v>
      </c>
      <c r="H2715" s="136">
        <f t="shared" ca="1" si="688"/>
        <v>16</v>
      </c>
      <c r="I2715" s="154">
        <v>19877.116538439997</v>
      </c>
      <c r="J2715" s="347"/>
      <c r="K2715" t="s">
        <v>465</v>
      </c>
      <c r="L2715" t="s">
        <v>1763</v>
      </c>
      <c r="M2715" s="113" t="s">
        <v>2067</v>
      </c>
      <c r="N2715" s="113">
        <v>0</v>
      </c>
      <c r="O2715" s="113">
        <v>0</v>
      </c>
      <c r="S2715" s="113">
        <v>0</v>
      </c>
      <c r="Y2715" s="120"/>
    </row>
    <row r="2716" spans="1:25" ht="15">
      <c r="A2716" s="134" t="s">
        <v>743</v>
      </c>
      <c r="B2716" s="134" t="s">
        <v>2737</v>
      </c>
      <c r="C2716" s="134" t="s">
        <v>2912</v>
      </c>
      <c r="D2716" s="136">
        <f t="shared" si="690"/>
        <v>1.4161337450981407E-44</v>
      </c>
      <c r="E2716" s="136">
        <f t="shared" si="689"/>
        <v>23.596941450983142</v>
      </c>
      <c r="F2716" s="136">
        <v>0</v>
      </c>
      <c r="G2716" s="136">
        <f t="shared" si="694"/>
        <v>23.596941450983142</v>
      </c>
      <c r="H2716" s="136">
        <f t="shared" ca="1" si="688"/>
        <v>24</v>
      </c>
      <c r="I2716" s="154">
        <v>0</v>
      </c>
      <c r="J2716" s="347"/>
      <c r="K2716" t="s">
        <v>606</v>
      </c>
      <c r="L2716" t="s">
        <v>3660</v>
      </c>
      <c r="M2716" s="113" t="s">
        <v>3989</v>
      </c>
      <c r="N2716" s="113">
        <v>0</v>
      </c>
      <c r="O2716" s="113">
        <v>29000</v>
      </c>
      <c r="S2716" s="113">
        <v>0</v>
      </c>
      <c r="Y2716" s="120"/>
    </row>
    <row r="2717" spans="1:25" ht="15">
      <c r="A2717" s="134" t="s">
        <v>454</v>
      </c>
      <c r="B2717" s="134" t="s">
        <v>2076</v>
      </c>
      <c r="C2717" s="134" t="s">
        <v>2424</v>
      </c>
      <c r="D2717" s="136">
        <f t="shared" si="690"/>
        <v>1.4869404323530478E-44</v>
      </c>
      <c r="E2717" s="136">
        <f t="shared" si="689"/>
        <v>35.395412176474714</v>
      </c>
      <c r="F2717" s="136">
        <v>0</v>
      </c>
      <c r="G2717" s="136">
        <f t="shared" si="694"/>
        <v>35.395412176474714</v>
      </c>
      <c r="H2717" s="136">
        <f t="shared" ca="1" si="688"/>
        <v>36</v>
      </c>
      <c r="I2717" s="154">
        <v>0</v>
      </c>
      <c r="J2717" s="347"/>
      <c r="K2717" t="s">
        <v>495</v>
      </c>
      <c r="L2717" t="s">
        <v>1473</v>
      </c>
      <c r="M2717" s="113" t="s">
        <v>1491</v>
      </c>
      <c r="N2717" s="113">
        <v>300</v>
      </c>
      <c r="O2717" s="113">
        <v>0</v>
      </c>
      <c r="S2717" s="113">
        <v>0</v>
      </c>
      <c r="Y2717" s="120"/>
    </row>
    <row r="2718" spans="1:25" ht="15">
      <c r="A2718" s="134" t="s">
        <v>716</v>
      </c>
      <c r="B2718" s="134" t="s">
        <v>1763</v>
      </c>
      <c r="C2718" s="134" t="s">
        <v>2068</v>
      </c>
      <c r="D2718" s="136">
        <f t="shared" si="690"/>
        <v>1.5612874539707001E-44</v>
      </c>
      <c r="E2718" s="136">
        <f t="shared" si="689"/>
        <v>53.093118264712075</v>
      </c>
      <c r="F2718" s="136">
        <v>0</v>
      </c>
      <c r="G2718" s="136">
        <f t="shared" si="694"/>
        <v>53.093118264712075</v>
      </c>
      <c r="H2718" s="136">
        <f t="shared" ca="1" si="688"/>
        <v>54</v>
      </c>
      <c r="I2718" s="154">
        <v>39947.973824569992</v>
      </c>
      <c r="J2718" s="347"/>
      <c r="K2718" t="s">
        <v>647</v>
      </c>
      <c r="L2718" t="s">
        <v>260</v>
      </c>
      <c r="M2718" s="113" t="s">
        <v>1172</v>
      </c>
      <c r="N2718" s="113">
        <v>0</v>
      </c>
      <c r="O2718" s="113">
        <v>0</v>
      </c>
      <c r="S2718" s="113">
        <v>0</v>
      </c>
      <c r="Y2718" s="120"/>
    </row>
    <row r="2719" spans="1:25" ht="15">
      <c r="A2719" s="134" t="s">
        <v>708</v>
      </c>
      <c r="B2719" s="134" t="s">
        <v>3002</v>
      </c>
      <c r="C2719" s="134" t="s">
        <v>3302</v>
      </c>
      <c r="D2719" s="136">
        <f>D2718*0.75</f>
        <v>1.170965590478025E-44</v>
      </c>
      <c r="E2719" s="136">
        <f>E2718*0.5</f>
        <v>26.546559132356037</v>
      </c>
      <c r="F2719" s="136">
        <f ca="1">RANDBETWEEN(0,10000)</f>
        <v>1011</v>
      </c>
      <c r="G2719" s="136">
        <f t="shared" ca="1" si="694"/>
        <v>1037.5465591323559</v>
      </c>
      <c r="H2719" s="136">
        <f t="shared" ca="1" si="688"/>
        <v>105</v>
      </c>
      <c r="I2719" s="154">
        <v>0</v>
      </c>
      <c r="J2719" s="347"/>
      <c r="K2719" t="s">
        <v>766</v>
      </c>
      <c r="L2719" t="s">
        <v>2434</v>
      </c>
      <c r="M2719" s="113" t="s">
        <v>2651</v>
      </c>
      <c r="N2719" s="113">
        <v>0</v>
      </c>
      <c r="O2719" s="113">
        <v>0</v>
      </c>
      <c r="S2719" s="113">
        <v>0</v>
      </c>
      <c r="Y2719" s="120"/>
    </row>
    <row r="2720" spans="1:25" ht="15">
      <c r="A2720" s="134" t="s">
        <v>484</v>
      </c>
      <c r="B2720" s="134" t="s">
        <v>2434</v>
      </c>
      <c r="C2720" s="134" t="s">
        <v>2728</v>
      </c>
      <c r="D2720" s="136">
        <f t="shared" si="690"/>
        <v>1.2295138700019264E-44</v>
      </c>
      <c r="E2720" s="136">
        <f t="shared" si="689"/>
        <v>39.819838698534056</v>
      </c>
      <c r="F2720" s="136">
        <v>0</v>
      </c>
      <c r="G2720" s="136">
        <f t="shared" si="694"/>
        <v>39.819838698534056</v>
      </c>
      <c r="H2720" s="136">
        <f t="shared" ca="1" si="688"/>
        <v>40</v>
      </c>
      <c r="I2720" s="154">
        <v>0</v>
      </c>
      <c r="J2720" s="347"/>
      <c r="K2720" t="s">
        <v>550</v>
      </c>
      <c r="L2720" t="s">
        <v>2737</v>
      </c>
      <c r="M2720" s="113" t="s">
        <v>2758</v>
      </c>
      <c r="N2720" s="113">
        <v>0</v>
      </c>
      <c r="O2720" s="113">
        <v>0</v>
      </c>
      <c r="S2720" s="113">
        <v>0</v>
      </c>
      <c r="Y2720" s="120"/>
    </row>
    <row r="2721" spans="1:25" ht="15">
      <c r="A2721" s="134" t="s">
        <v>777</v>
      </c>
      <c r="B2721" s="134" t="s">
        <v>2434</v>
      </c>
      <c r="C2721" s="134" t="s">
        <v>2618</v>
      </c>
      <c r="D2721" s="136">
        <f t="shared" si="690"/>
        <v>1.2909895635020228E-44</v>
      </c>
      <c r="E2721" s="136">
        <f t="shared" si="689"/>
        <v>59.729758047801084</v>
      </c>
      <c r="F2721" s="136">
        <v>0</v>
      </c>
      <c r="G2721" s="136">
        <f t="shared" si="694"/>
        <v>59.729758047801084</v>
      </c>
      <c r="H2721" s="136">
        <f t="shared" ca="1" si="688"/>
        <v>60</v>
      </c>
      <c r="I2721" s="154">
        <v>0</v>
      </c>
      <c r="J2721" s="347"/>
      <c r="K2721" t="s">
        <v>485</v>
      </c>
      <c r="L2721" t="s">
        <v>1763</v>
      </c>
      <c r="M2721" s="113" t="s">
        <v>1777</v>
      </c>
      <c r="N2721" s="113">
        <v>0</v>
      </c>
      <c r="O2721" s="113">
        <v>0</v>
      </c>
      <c r="S2721" s="113">
        <v>0</v>
      </c>
      <c r="Y2721" s="120"/>
    </row>
    <row r="2722" spans="1:25" ht="15">
      <c r="A2722" s="134" t="s">
        <v>494</v>
      </c>
      <c r="B2722" s="134" t="s">
        <v>2076</v>
      </c>
      <c r="C2722" s="134" t="s">
        <v>2175</v>
      </c>
      <c r="D2722" s="136">
        <f t="shared" si="690"/>
        <v>1.355539041677124E-44</v>
      </c>
      <c r="E2722" s="136">
        <f t="shared" si="689"/>
        <v>89.594637071701626</v>
      </c>
      <c r="F2722" s="136">
        <v>0</v>
      </c>
      <c r="G2722" s="136">
        <f t="shared" si="694"/>
        <v>89.594637071701626</v>
      </c>
      <c r="H2722" s="136">
        <f t="shared" ca="1" si="688"/>
        <v>90</v>
      </c>
      <c r="I2722" s="154">
        <v>39.655756349999997</v>
      </c>
      <c r="J2722" s="347"/>
      <c r="K2722" t="s">
        <v>523</v>
      </c>
      <c r="L2722" t="s">
        <v>2434</v>
      </c>
      <c r="M2722" s="113" t="s">
        <v>2712</v>
      </c>
      <c r="N2722" s="113">
        <v>0</v>
      </c>
      <c r="O2722" s="113">
        <v>1500</v>
      </c>
      <c r="S2722" s="113">
        <v>0</v>
      </c>
      <c r="Y2722" s="120"/>
    </row>
    <row r="2723" spans="1:25" ht="15">
      <c r="A2723" s="134" t="s">
        <v>700</v>
      </c>
      <c r="B2723" s="134" t="s">
        <v>3660</v>
      </c>
      <c r="C2723" s="134" t="s">
        <v>3701</v>
      </c>
      <c r="D2723" s="136">
        <f t="shared" si="690"/>
        <v>1.4233159937609802E-44</v>
      </c>
      <c r="E2723" s="136">
        <f t="shared" si="689"/>
        <v>134.39195560755243</v>
      </c>
      <c r="F2723" s="136">
        <v>0</v>
      </c>
      <c r="G2723" s="136">
        <f t="shared" si="694"/>
        <v>134.39195560755243</v>
      </c>
      <c r="H2723" s="136">
        <f t="shared" ca="1" si="688"/>
        <v>135</v>
      </c>
      <c r="I2723" s="154">
        <v>0</v>
      </c>
      <c r="J2723" s="347"/>
      <c r="K2723" t="s">
        <v>718</v>
      </c>
      <c r="L2723" t="s">
        <v>1473</v>
      </c>
      <c r="M2723" s="113" t="s">
        <v>1756</v>
      </c>
      <c r="N2723" s="113">
        <v>132900</v>
      </c>
      <c r="O2723" s="113">
        <v>0</v>
      </c>
      <c r="S2723" s="113">
        <v>0</v>
      </c>
      <c r="Y2723" s="120"/>
    </row>
    <row r="2724" spans="1:25" ht="15">
      <c r="A2724" s="134" t="s">
        <v>662</v>
      </c>
      <c r="B2724" s="134" t="s">
        <v>1473</v>
      </c>
      <c r="C2724" s="134" t="s">
        <v>1758</v>
      </c>
      <c r="D2724" s="136">
        <f t="shared" si="690"/>
        <v>1.4944817934490294E-44</v>
      </c>
      <c r="E2724" s="136">
        <f t="shared" si="689"/>
        <v>201.58793341132866</v>
      </c>
      <c r="F2724" s="136">
        <v>0</v>
      </c>
      <c r="G2724" s="136">
        <f t="shared" si="694"/>
        <v>201.58793341132866</v>
      </c>
      <c r="H2724" s="136">
        <f t="shared" ca="1" si="688"/>
        <v>202</v>
      </c>
      <c r="I2724" s="154">
        <v>0</v>
      </c>
      <c r="J2724" s="347"/>
      <c r="K2724" t="s">
        <v>1323</v>
      </c>
      <c r="L2724" t="s">
        <v>4434</v>
      </c>
      <c r="M2724" s="113" t="s">
        <v>4479</v>
      </c>
      <c r="N2724" s="113">
        <v>180500</v>
      </c>
      <c r="O2724" s="113">
        <v>0</v>
      </c>
      <c r="S2724" s="113">
        <v>0</v>
      </c>
      <c r="Y2724" s="120"/>
    </row>
    <row r="2725" spans="1:25" ht="15">
      <c r="A2725" s="134" t="s">
        <v>442</v>
      </c>
      <c r="B2725" s="134" t="s">
        <v>1473</v>
      </c>
      <c r="C2725" s="134" t="s">
        <v>1630</v>
      </c>
      <c r="D2725" s="136">
        <f t="shared" si="690"/>
        <v>1.569205883121481E-44</v>
      </c>
      <c r="E2725" s="136">
        <f t="shared" si="689"/>
        <v>302.38190011699299</v>
      </c>
      <c r="F2725" s="136">
        <v>0</v>
      </c>
      <c r="G2725" s="136">
        <f t="shared" si="694"/>
        <v>302.38190011699299</v>
      </c>
      <c r="H2725" s="136">
        <f t="shared" ca="1" si="688"/>
        <v>303</v>
      </c>
      <c r="I2725" s="154">
        <v>0</v>
      </c>
      <c r="J2725" s="347"/>
      <c r="K2725" t="s">
        <v>590</v>
      </c>
      <c r="L2725" t="s">
        <v>260</v>
      </c>
      <c r="M2725" s="113" t="s">
        <v>1173</v>
      </c>
      <c r="N2725" s="113">
        <v>0</v>
      </c>
      <c r="O2725" s="113">
        <v>0</v>
      </c>
      <c r="S2725" s="113">
        <v>0</v>
      </c>
      <c r="Y2725" s="120"/>
    </row>
    <row r="2726" spans="1:25" ht="15">
      <c r="A2726" s="134" t="s">
        <v>512</v>
      </c>
      <c r="B2726" s="134" t="s">
        <v>1763</v>
      </c>
      <c r="C2726" s="134" t="s">
        <v>1841</v>
      </c>
      <c r="D2726" s="136">
        <f t="shared" si="690"/>
        <v>1.6476661772775551E-44</v>
      </c>
      <c r="E2726" s="136">
        <f t="shared" si="689"/>
        <v>453.57285017548952</v>
      </c>
      <c r="F2726" s="136">
        <v>0</v>
      </c>
      <c r="G2726" s="136">
        <f t="shared" si="694"/>
        <v>453.57285017548952</v>
      </c>
      <c r="H2726" s="136">
        <f t="shared" ca="1" si="688"/>
        <v>454</v>
      </c>
      <c r="I2726" s="154">
        <v>0</v>
      </c>
      <c r="J2726" s="347"/>
      <c r="K2726" t="s">
        <v>511</v>
      </c>
      <c r="L2726" t="s">
        <v>3660</v>
      </c>
      <c r="M2726" s="113" t="s">
        <v>3806</v>
      </c>
      <c r="N2726" s="113">
        <v>0</v>
      </c>
      <c r="O2726" s="113">
        <v>191500</v>
      </c>
      <c r="S2726" s="113">
        <v>0</v>
      </c>
      <c r="Y2726" s="120"/>
    </row>
    <row r="2727" spans="1:25" ht="15">
      <c r="A2727" s="134" t="s">
        <v>489</v>
      </c>
      <c r="B2727" s="134" t="s">
        <v>2737</v>
      </c>
      <c r="C2727" s="134" t="s">
        <v>2978</v>
      </c>
      <c r="D2727" s="136">
        <f>D2726*0.75</f>
        <v>1.2357496329581663E-44</v>
      </c>
      <c r="E2727" s="136">
        <f>E2726*0.5</f>
        <v>226.78642508774476</v>
      </c>
      <c r="F2727" s="136">
        <f ca="1">RANDBETWEEN(0,10000)</f>
        <v>7803</v>
      </c>
      <c r="G2727" s="136">
        <f t="shared" ca="1" si="694"/>
        <v>8029.7864250877446</v>
      </c>
      <c r="H2727" s="136">
        <f t="shared" ca="1" si="688"/>
        <v>2765</v>
      </c>
      <c r="I2727" s="154">
        <v>0</v>
      </c>
      <c r="J2727" s="347"/>
      <c r="K2727" t="s">
        <v>669</v>
      </c>
      <c r="L2727" t="s">
        <v>4124</v>
      </c>
      <c r="M2727" s="113" t="s">
        <v>4196</v>
      </c>
      <c r="N2727" s="113">
        <v>400</v>
      </c>
      <c r="O2727" s="113">
        <v>0</v>
      </c>
      <c r="S2727" s="113">
        <v>0</v>
      </c>
      <c r="Y2727" s="120"/>
    </row>
    <row r="2728" spans="1:25" ht="15">
      <c r="A2728" s="134" t="s">
        <v>1308</v>
      </c>
      <c r="B2728" s="134" t="s">
        <v>3002</v>
      </c>
      <c r="C2728" s="134" t="s">
        <v>3303</v>
      </c>
      <c r="D2728" s="136">
        <f t="shared" si="690"/>
        <v>1.2975371146060746E-44</v>
      </c>
      <c r="E2728" s="136">
        <f t="shared" si="689"/>
        <v>340.17963763161714</v>
      </c>
      <c r="F2728" s="136">
        <v>0</v>
      </c>
      <c r="G2728" s="136">
        <f t="shared" si="694"/>
        <v>340.17963763161714</v>
      </c>
      <c r="H2728" s="136">
        <f t="shared" ca="1" si="688"/>
        <v>341</v>
      </c>
      <c r="I2728" s="154">
        <v>-7533.6430785699995</v>
      </c>
      <c r="J2728" s="347"/>
      <c r="K2728" t="s">
        <v>620</v>
      </c>
      <c r="L2728" t="s">
        <v>2737</v>
      </c>
      <c r="M2728" s="113" t="s">
        <v>2785</v>
      </c>
      <c r="N2728" s="113">
        <v>0</v>
      </c>
      <c r="O2728" s="113">
        <v>3300</v>
      </c>
      <c r="S2728" s="113">
        <v>0</v>
      </c>
      <c r="Y2728" s="120"/>
    </row>
    <row r="2729" spans="1:25" ht="15">
      <c r="A2729" s="134" t="s">
        <v>1355</v>
      </c>
      <c r="B2729" s="134" t="s">
        <v>1763</v>
      </c>
      <c r="C2729" s="134" t="s">
        <v>2055</v>
      </c>
      <c r="D2729" s="136">
        <f t="shared" si="690"/>
        <v>1.3624139703363785E-44</v>
      </c>
      <c r="E2729" s="136">
        <f t="shared" si="689"/>
        <v>510.26945644742568</v>
      </c>
      <c r="F2729" s="136">
        <v>0</v>
      </c>
      <c r="G2729" s="136">
        <f t="shared" si="694"/>
        <v>510.26945644742568</v>
      </c>
      <c r="H2729" s="136">
        <f t="shared" ca="1" si="688"/>
        <v>511</v>
      </c>
      <c r="I2729" s="154">
        <v>57.537275880000003</v>
      </c>
      <c r="J2729" s="347"/>
      <c r="K2729" t="s">
        <v>688</v>
      </c>
      <c r="L2729" t="s">
        <v>1473</v>
      </c>
      <c r="M2729" s="113" t="s">
        <v>1702</v>
      </c>
      <c r="N2729" s="113">
        <v>215400</v>
      </c>
      <c r="O2729" s="113">
        <v>0</v>
      </c>
      <c r="S2729" s="113">
        <v>0</v>
      </c>
      <c r="Y2729" s="120"/>
    </row>
    <row r="2730" spans="1:25" ht="15">
      <c r="A2730" s="134" t="s">
        <v>483</v>
      </c>
      <c r="B2730" s="134" t="s">
        <v>2076</v>
      </c>
      <c r="C2730" s="134" t="s">
        <v>2425</v>
      </c>
      <c r="D2730" s="136">
        <f t="shared" si="690"/>
        <v>1.4305346688531973E-44</v>
      </c>
      <c r="E2730" s="136">
        <f t="shared" si="689"/>
        <v>765.40418467113852</v>
      </c>
      <c r="F2730" s="136">
        <v>0</v>
      </c>
      <c r="G2730" s="136">
        <f t="shared" si="694"/>
        <v>765.40418467113852</v>
      </c>
      <c r="H2730" s="136">
        <f t="shared" ca="1" si="688"/>
        <v>766</v>
      </c>
      <c r="I2730" s="154">
        <v>0</v>
      </c>
      <c r="J2730" s="347"/>
      <c r="K2730" t="s">
        <v>562</v>
      </c>
      <c r="L2730" t="s">
        <v>1763</v>
      </c>
      <c r="M2730" s="113" t="s">
        <v>2020</v>
      </c>
      <c r="N2730" s="113">
        <v>0</v>
      </c>
      <c r="O2730" s="113">
        <v>3000</v>
      </c>
      <c r="S2730" s="113">
        <v>0</v>
      </c>
      <c r="Y2730" s="120"/>
    </row>
    <row r="2731" spans="1:25" ht="15">
      <c r="A2731" s="134" t="s">
        <v>746</v>
      </c>
      <c r="B2731" s="134" t="s">
        <v>3307</v>
      </c>
      <c r="C2731" s="134" t="s">
        <v>3386</v>
      </c>
      <c r="D2731" s="136">
        <f t="shared" si="690"/>
        <v>1.5020614022958572E-44</v>
      </c>
      <c r="E2731" s="136">
        <f t="shared" si="689"/>
        <v>1148.1062770067078</v>
      </c>
      <c r="F2731" s="136">
        <v>0</v>
      </c>
      <c r="G2731" s="136">
        <f t="shared" si="694"/>
        <v>1148.1062770067078</v>
      </c>
      <c r="H2731" s="136">
        <f t="shared" ca="1" si="688"/>
        <v>1149</v>
      </c>
      <c r="I2731" s="154">
        <v>4670.2199144999995</v>
      </c>
      <c r="J2731" s="347"/>
      <c r="K2731" t="s">
        <v>616</v>
      </c>
      <c r="L2731" t="s">
        <v>2076</v>
      </c>
      <c r="M2731" s="113" t="s">
        <v>2149</v>
      </c>
      <c r="N2731" s="113">
        <v>0</v>
      </c>
      <c r="O2731" s="113">
        <v>0</v>
      </c>
      <c r="S2731" s="113">
        <v>0</v>
      </c>
      <c r="Y2731" s="120"/>
    </row>
    <row r="2732" spans="1:25" ht="15">
      <c r="A2732" s="134" t="s">
        <v>697</v>
      </c>
      <c r="B2732" s="134" t="s">
        <v>3660</v>
      </c>
      <c r="C2732" s="134" t="s">
        <v>3977</v>
      </c>
      <c r="D2732" s="136">
        <f t="shared" si="690"/>
        <v>1.5771644724106502E-44</v>
      </c>
      <c r="E2732" s="136">
        <f t="shared" si="689"/>
        <v>1722.1594155100618</v>
      </c>
      <c r="F2732" s="136">
        <v>0</v>
      </c>
      <c r="G2732" s="136">
        <f t="shared" si="694"/>
        <v>1722.1594155100618</v>
      </c>
      <c r="H2732" s="136">
        <f t="shared" ca="1" si="688"/>
        <v>1723</v>
      </c>
      <c r="I2732" s="154">
        <v>0</v>
      </c>
      <c r="J2732" s="347"/>
      <c r="K2732" t="s">
        <v>712</v>
      </c>
      <c r="L2732" t="s">
        <v>3543</v>
      </c>
      <c r="M2732" s="113" t="s">
        <v>3592</v>
      </c>
      <c r="N2732" s="113">
        <v>9900</v>
      </c>
      <c r="O2732" s="113">
        <v>0</v>
      </c>
      <c r="S2732" s="113">
        <v>0</v>
      </c>
      <c r="Y2732" s="120"/>
    </row>
    <row r="2733" spans="1:25" ht="15">
      <c r="A2733" s="134" t="s">
        <v>644</v>
      </c>
      <c r="B2733" s="134" t="s">
        <v>4275</v>
      </c>
      <c r="C2733" s="134" t="s">
        <v>4431</v>
      </c>
      <c r="D2733" s="136">
        <f t="shared" si="690"/>
        <v>1.6560226960311828E-44</v>
      </c>
      <c r="E2733" s="136">
        <f t="shared" si="689"/>
        <v>2583.2391232650925</v>
      </c>
      <c r="F2733" s="136">
        <v>0</v>
      </c>
      <c r="G2733" s="136">
        <f t="shared" si="694"/>
        <v>2583.2391232650925</v>
      </c>
      <c r="H2733" s="136">
        <f t="shared" ca="1" si="688"/>
        <v>2584</v>
      </c>
      <c r="I2733" s="154">
        <v>413.45376064999999</v>
      </c>
      <c r="J2733" s="347"/>
      <c r="K2733" t="s">
        <v>1288</v>
      </c>
      <c r="L2733" t="s">
        <v>3002</v>
      </c>
      <c r="M2733" s="113" t="s">
        <v>3126</v>
      </c>
      <c r="N2733" s="113">
        <v>0</v>
      </c>
      <c r="O2733" s="113">
        <v>287300</v>
      </c>
      <c r="S2733" s="113">
        <v>0</v>
      </c>
      <c r="Y2733" s="120"/>
    </row>
    <row r="2734" spans="1:25" ht="15">
      <c r="A2734" s="134" t="s">
        <v>661</v>
      </c>
      <c r="B2734" s="134" t="s">
        <v>1473</v>
      </c>
      <c r="C2734" s="134" t="s">
        <v>1705</v>
      </c>
      <c r="D2734" s="136">
        <f t="shared" si="690"/>
        <v>1.7388238308327419E-44</v>
      </c>
      <c r="E2734" s="136">
        <f t="shared" si="689"/>
        <v>3874.8586848976388</v>
      </c>
      <c r="F2734" s="136">
        <v>0</v>
      </c>
      <c r="G2734" s="136">
        <f t="shared" si="694"/>
        <v>3874.8586848976388</v>
      </c>
      <c r="H2734" s="136">
        <f t="shared" ca="1" si="688"/>
        <v>3875</v>
      </c>
      <c r="I2734" s="154">
        <v>0</v>
      </c>
      <c r="J2734" s="347"/>
      <c r="K2734" t="s">
        <v>567</v>
      </c>
      <c r="L2734" t="s">
        <v>1473</v>
      </c>
      <c r="M2734" s="113" t="s">
        <v>1719</v>
      </c>
      <c r="N2734" s="113">
        <v>0</v>
      </c>
      <c r="O2734" s="113">
        <v>0</v>
      </c>
      <c r="S2734" s="113">
        <v>0</v>
      </c>
      <c r="Y2734" s="120"/>
    </row>
    <row r="2735" spans="1:25" ht="15">
      <c r="A2735" s="134" t="s">
        <v>486</v>
      </c>
      <c r="B2735" s="134" t="s">
        <v>2076</v>
      </c>
      <c r="C2735" s="134" t="s">
        <v>2263</v>
      </c>
      <c r="D2735" s="136">
        <f t="shared" si="690"/>
        <v>1.8257650223743791E-44</v>
      </c>
      <c r="E2735" s="136">
        <f t="shared" si="689"/>
        <v>5812.288027346458</v>
      </c>
      <c r="F2735" s="136">
        <v>0</v>
      </c>
      <c r="G2735" s="136">
        <f t="shared" si="694"/>
        <v>5812.288027346458</v>
      </c>
      <c r="H2735" s="136">
        <f t="shared" ca="1" si="688"/>
        <v>5813</v>
      </c>
      <c r="I2735" s="154">
        <v>0</v>
      </c>
      <c r="J2735" s="347"/>
      <c r="K2735" t="s">
        <v>507</v>
      </c>
      <c r="L2735" t="s">
        <v>2076</v>
      </c>
      <c r="M2735" s="113" t="s">
        <v>2421</v>
      </c>
      <c r="N2735" s="113">
        <v>0</v>
      </c>
      <c r="O2735" s="113">
        <v>500</v>
      </c>
      <c r="S2735" s="113">
        <v>0</v>
      </c>
      <c r="Y2735" s="120"/>
    </row>
    <row r="2736" spans="1:25" ht="15">
      <c r="A2736" s="134" t="s">
        <v>1288</v>
      </c>
      <c r="B2736" s="134" t="s">
        <v>4275</v>
      </c>
      <c r="C2736" s="134" t="s">
        <v>4340</v>
      </c>
      <c r="D2736" s="136">
        <f t="shared" ref="D2736:D2738" si="695">D2735*0.75</f>
        <v>1.3693237667807843E-44</v>
      </c>
      <c r="E2736" s="136">
        <f t="shared" ref="E2736:E2737" si="696">E2735*0.5</f>
        <v>2906.144013673229</v>
      </c>
      <c r="F2736" s="136">
        <f t="shared" ref="F2736:F2738" ca="1" si="697">RANDBETWEEN(0,10000)</f>
        <v>2789</v>
      </c>
      <c r="G2736" s="136">
        <f t="shared" ca="1" si="694"/>
        <v>5695.144013673229</v>
      </c>
      <c r="H2736" s="136">
        <f t="shared" ca="1" si="688"/>
        <v>3815</v>
      </c>
      <c r="I2736" s="154">
        <v>87890.714662660001</v>
      </c>
      <c r="J2736" s="347"/>
      <c r="K2736" t="s">
        <v>471</v>
      </c>
      <c r="L2736" t="s">
        <v>2737</v>
      </c>
      <c r="M2736" s="113" t="s">
        <v>2962</v>
      </c>
      <c r="N2736" s="113">
        <v>0</v>
      </c>
      <c r="O2736" s="113">
        <v>300</v>
      </c>
      <c r="S2736" s="113">
        <v>0</v>
      </c>
      <c r="Y2736" s="120"/>
    </row>
    <row r="2737" spans="1:25" ht="15">
      <c r="A2737" s="134" t="s">
        <v>604</v>
      </c>
      <c r="B2737" s="134" t="s">
        <v>3660</v>
      </c>
      <c r="C2737" s="134" t="s">
        <v>4011</v>
      </c>
      <c r="D2737" s="136">
        <f t="shared" si="695"/>
        <v>1.0269928250855882E-44</v>
      </c>
      <c r="E2737" s="136">
        <f t="shared" si="696"/>
        <v>1453.0720068366145</v>
      </c>
      <c r="F2737" s="136">
        <f t="shared" ca="1" si="697"/>
        <v>3381</v>
      </c>
      <c r="G2737" s="136">
        <f t="shared" ca="1" si="694"/>
        <v>4834.0720068366145</v>
      </c>
      <c r="H2737" s="136">
        <f t="shared" ca="1" si="688"/>
        <v>2526</v>
      </c>
      <c r="I2737" s="154">
        <v>0</v>
      </c>
      <c r="J2737" s="347"/>
      <c r="K2737" t="s">
        <v>564</v>
      </c>
      <c r="L2737" t="s">
        <v>260</v>
      </c>
      <c r="M2737" s="113" t="s">
        <v>1174</v>
      </c>
      <c r="N2737" s="113">
        <v>0</v>
      </c>
      <c r="O2737" s="113">
        <v>0</v>
      </c>
      <c r="S2737" s="113">
        <v>0</v>
      </c>
      <c r="Y2737" s="120"/>
    </row>
    <row r="2738" spans="1:25" ht="15">
      <c r="A2738" s="134" t="s">
        <v>635</v>
      </c>
      <c r="B2738" s="134" t="s">
        <v>4434</v>
      </c>
      <c r="C2738" s="134" t="s">
        <v>4489</v>
      </c>
      <c r="D2738" s="136">
        <f t="shared" si="695"/>
        <v>7.7024461881419115E-45</v>
      </c>
      <c r="E2738" s="136">
        <f>E2737*0.01</f>
        <v>14.530720068366145</v>
      </c>
      <c r="F2738" s="136">
        <f t="shared" ca="1" si="697"/>
        <v>9376</v>
      </c>
      <c r="G2738" s="136">
        <f t="shared" ca="1" si="694"/>
        <v>9390.5307200683656</v>
      </c>
      <c r="H2738" s="136">
        <f t="shared" ca="1" si="688"/>
        <v>1368</v>
      </c>
      <c r="I2738" s="154">
        <v>0</v>
      </c>
      <c r="J2738" s="347"/>
      <c r="K2738" t="s">
        <v>791</v>
      </c>
      <c r="L2738" t="s">
        <v>2076</v>
      </c>
      <c r="M2738" s="113" t="s">
        <v>2412</v>
      </c>
      <c r="N2738" s="113">
        <v>0</v>
      </c>
      <c r="O2738" s="113">
        <v>0</v>
      </c>
      <c r="S2738" s="113">
        <v>0</v>
      </c>
      <c r="Y2738" s="120"/>
    </row>
    <row r="2739" spans="1:25" ht="15">
      <c r="A2739" s="134" t="s">
        <v>517</v>
      </c>
      <c r="B2739" s="134" t="s">
        <v>1373</v>
      </c>
      <c r="C2739" s="134" t="s">
        <v>1452</v>
      </c>
      <c r="D2739" s="136">
        <f t="shared" si="690"/>
        <v>8.0875684975490072E-45</v>
      </c>
      <c r="E2739" s="136">
        <f t="shared" si="689"/>
        <v>21.796080102549219</v>
      </c>
      <c r="F2739" s="136">
        <v>0</v>
      </c>
      <c r="G2739" s="136">
        <f t="shared" si="694"/>
        <v>21.796080102549219</v>
      </c>
      <c r="H2739" s="136">
        <f t="shared" ca="1" si="688"/>
        <v>22</v>
      </c>
      <c r="I2739" s="154">
        <v>0</v>
      </c>
      <c r="J2739" s="347"/>
      <c r="K2739" t="s">
        <v>548</v>
      </c>
      <c r="L2739" t="s">
        <v>2076</v>
      </c>
      <c r="M2739" s="113" t="s">
        <v>2240</v>
      </c>
      <c r="N2739" s="113">
        <v>0</v>
      </c>
      <c r="O2739" s="113">
        <v>71900</v>
      </c>
      <c r="S2739" s="113">
        <v>0</v>
      </c>
      <c r="Y2739" s="120"/>
    </row>
    <row r="2740" spans="1:25" ht="15">
      <c r="A2740" s="134" t="s">
        <v>637</v>
      </c>
      <c r="B2740" s="134" t="s">
        <v>4275</v>
      </c>
      <c r="C2740" s="134" t="s">
        <v>4380</v>
      </c>
      <c r="D2740" s="136">
        <f t="shared" si="690"/>
        <v>8.4919469224264581E-45</v>
      </c>
      <c r="E2740" s="136">
        <f t="shared" si="689"/>
        <v>32.694120153823832</v>
      </c>
      <c r="F2740" s="136">
        <v>0</v>
      </c>
      <c r="G2740" s="136">
        <f t="shared" si="694"/>
        <v>32.694120153823832</v>
      </c>
      <c r="H2740" s="136">
        <f t="shared" ca="1" si="688"/>
        <v>33</v>
      </c>
      <c r="I2740" s="154">
        <v>0</v>
      </c>
      <c r="J2740" s="347"/>
      <c r="K2740" t="s">
        <v>632</v>
      </c>
      <c r="L2740" t="s">
        <v>1473</v>
      </c>
      <c r="M2740" s="113" t="s">
        <v>1755</v>
      </c>
      <c r="N2740" s="113">
        <v>3800</v>
      </c>
      <c r="O2740" s="113">
        <v>0</v>
      </c>
      <c r="S2740" s="113">
        <v>0</v>
      </c>
      <c r="Y2740" s="120"/>
    </row>
    <row r="2741" spans="1:25" ht="15">
      <c r="A2741" s="134" t="s">
        <v>439</v>
      </c>
      <c r="B2741" s="134" t="s">
        <v>2076</v>
      </c>
      <c r="C2741" s="134" t="s">
        <v>2426</v>
      </c>
      <c r="D2741" s="136">
        <f t="shared" si="690"/>
        <v>8.9165442685477809E-45</v>
      </c>
      <c r="E2741" s="136">
        <f t="shared" si="689"/>
        <v>49.041180230735748</v>
      </c>
      <c r="F2741" s="136">
        <v>0</v>
      </c>
      <c r="G2741" s="136">
        <f t="shared" si="694"/>
        <v>49.041180230735748</v>
      </c>
      <c r="H2741" s="136">
        <f t="shared" ca="1" si="688"/>
        <v>50</v>
      </c>
      <c r="I2741" s="154">
        <v>70.374222379999992</v>
      </c>
      <c r="J2741" s="347"/>
      <c r="K2741" t="s">
        <v>507</v>
      </c>
      <c r="L2741" t="s">
        <v>1763</v>
      </c>
      <c r="M2741" s="113" t="s">
        <v>2069</v>
      </c>
      <c r="N2741" s="113">
        <v>0</v>
      </c>
      <c r="O2741" s="113">
        <v>0</v>
      </c>
      <c r="S2741" s="113">
        <v>0</v>
      </c>
      <c r="Y2741" s="120"/>
    </row>
    <row r="2742" spans="1:25" ht="15">
      <c r="A2742" s="134" t="s">
        <v>711</v>
      </c>
      <c r="B2742" s="134" t="s">
        <v>3002</v>
      </c>
      <c r="C2742" s="134" t="s">
        <v>3267</v>
      </c>
      <c r="D2742" s="136">
        <f t="shared" si="690"/>
        <v>9.3623714819751699E-45</v>
      </c>
      <c r="E2742" s="136">
        <f t="shared" si="689"/>
        <v>73.561770346103629</v>
      </c>
      <c r="F2742" s="136">
        <v>0</v>
      </c>
      <c r="G2742" s="136">
        <f t="shared" si="694"/>
        <v>73.561770346103629</v>
      </c>
      <c r="H2742" s="136">
        <f t="shared" ca="1" si="688"/>
        <v>74</v>
      </c>
      <c r="I2742" s="154">
        <v>0</v>
      </c>
      <c r="J2742" s="347"/>
      <c r="K2742" t="s">
        <v>435</v>
      </c>
      <c r="L2742" t="s">
        <v>1473</v>
      </c>
      <c r="M2742" s="113" t="s">
        <v>1620</v>
      </c>
      <c r="N2742" s="113">
        <v>800</v>
      </c>
      <c r="O2742" s="113">
        <v>0</v>
      </c>
      <c r="S2742" s="113">
        <v>0</v>
      </c>
      <c r="Y2742" s="120"/>
    </row>
    <row r="2743" spans="1:25" ht="15">
      <c r="A2743" s="134" t="s">
        <v>1298</v>
      </c>
      <c r="B2743" s="134" t="s">
        <v>3543</v>
      </c>
      <c r="C2743" s="134" t="s">
        <v>3553</v>
      </c>
      <c r="D2743" s="136">
        <f>D2742*0.75</f>
        <v>7.0217786114813768E-45</v>
      </c>
      <c r="E2743" s="136">
        <f>E2742*0.5</f>
        <v>36.780885173051814</v>
      </c>
      <c r="F2743" s="136">
        <f ca="1">RANDBETWEEN(0,10000)</f>
        <v>5500</v>
      </c>
      <c r="G2743" s="136">
        <f t="shared" ca="1" si="694"/>
        <v>5536.7808851730515</v>
      </c>
      <c r="H2743" s="136">
        <f t="shared" ca="1" si="688"/>
        <v>1220</v>
      </c>
      <c r="I2743" s="154">
        <v>-883.98683043999995</v>
      </c>
      <c r="J2743" s="347"/>
      <c r="K2743" t="s">
        <v>1297</v>
      </c>
      <c r="L2743" t="s">
        <v>2076</v>
      </c>
      <c r="M2743" s="113" t="s">
        <v>2260</v>
      </c>
      <c r="N2743" s="113">
        <v>0</v>
      </c>
      <c r="O2743" s="113">
        <v>1830200</v>
      </c>
      <c r="S2743" s="113">
        <v>0</v>
      </c>
      <c r="Y2743" s="120"/>
    </row>
    <row r="2744" spans="1:25" ht="15">
      <c r="A2744" s="134" t="s">
        <v>464</v>
      </c>
      <c r="B2744" s="134" t="s">
        <v>1473</v>
      </c>
      <c r="C2744" s="134" t="s">
        <v>1553</v>
      </c>
      <c r="D2744" s="136">
        <f t="shared" si="690"/>
        <v>7.3728675420554465E-45</v>
      </c>
      <c r="E2744" s="136">
        <f t="shared" si="689"/>
        <v>55.171327759577721</v>
      </c>
      <c r="F2744" s="136">
        <v>0</v>
      </c>
      <c r="G2744" s="136">
        <f t="shared" si="694"/>
        <v>55.171327759577721</v>
      </c>
      <c r="H2744" s="136">
        <f t="shared" ca="1" si="688"/>
        <v>56</v>
      </c>
      <c r="I2744" s="154">
        <v>0</v>
      </c>
      <c r="J2744" s="347"/>
      <c r="K2744" t="s">
        <v>1323</v>
      </c>
      <c r="L2744" t="s">
        <v>4124</v>
      </c>
      <c r="M2744" s="113" t="s">
        <v>4212</v>
      </c>
      <c r="N2744" s="113">
        <v>500</v>
      </c>
      <c r="O2744" s="113">
        <v>0</v>
      </c>
      <c r="S2744" s="113">
        <v>0</v>
      </c>
      <c r="Y2744" s="120"/>
    </row>
    <row r="2745" spans="1:25" ht="15">
      <c r="A2745" s="134" t="s">
        <v>629</v>
      </c>
      <c r="B2745" s="134" t="s">
        <v>1763</v>
      </c>
      <c r="C2745" s="134" t="s">
        <v>2046</v>
      </c>
      <c r="D2745" s="136">
        <f t="shared" si="690"/>
        <v>7.7415109191582186E-45</v>
      </c>
      <c r="E2745" s="136">
        <f t="shared" si="689"/>
        <v>82.756991639366589</v>
      </c>
      <c r="F2745" s="136">
        <v>0</v>
      </c>
      <c r="G2745" s="136">
        <f t="shared" si="694"/>
        <v>82.756991639366589</v>
      </c>
      <c r="H2745" s="136">
        <f t="shared" ca="1" si="688"/>
        <v>83</v>
      </c>
      <c r="I2745" s="154">
        <v>0</v>
      </c>
      <c r="J2745" s="347"/>
      <c r="K2745" t="s">
        <v>572</v>
      </c>
      <c r="L2745" t="s">
        <v>260</v>
      </c>
      <c r="M2745" s="113" t="s">
        <v>1175</v>
      </c>
      <c r="N2745" s="113">
        <v>0</v>
      </c>
      <c r="O2745" s="113">
        <v>0</v>
      </c>
      <c r="S2745" s="113">
        <v>0</v>
      </c>
      <c r="Y2745" s="120"/>
    </row>
    <row r="2746" spans="1:25" ht="15">
      <c r="A2746" s="134" t="s">
        <v>719</v>
      </c>
      <c r="B2746" s="134" t="s">
        <v>3660</v>
      </c>
      <c r="C2746" s="134" t="s">
        <v>3907</v>
      </c>
      <c r="D2746" s="136">
        <f t="shared" si="690"/>
        <v>8.1285864651161294E-45</v>
      </c>
      <c r="E2746" s="136">
        <f t="shared" si="689"/>
        <v>124.13548745904988</v>
      </c>
      <c r="F2746" s="136">
        <v>0</v>
      </c>
      <c r="G2746" s="136">
        <f t="shared" si="694"/>
        <v>124.13548745904988</v>
      </c>
      <c r="H2746" s="136">
        <f t="shared" ca="1" si="688"/>
        <v>125</v>
      </c>
      <c r="I2746" s="154">
        <v>0</v>
      </c>
      <c r="J2746" s="347"/>
      <c r="K2746" t="s">
        <v>512</v>
      </c>
      <c r="L2746" t="s">
        <v>260</v>
      </c>
      <c r="M2746" s="113" t="s">
        <v>1176</v>
      </c>
      <c r="N2746" s="113">
        <v>0</v>
      </c>
      <c r="O2746" s="113">
        <v>0</v>
      </c>
      <c r="S2746" s="113">
        <v>0</v>
      </c>
      <c r="Y2746" s="120"/>
    </row>
    <row r="2747" spans="1:25" ht="15">
      <c r="A2747" s="134" t="s">
        <v>628</v>
      </c>
      <c r="B2747" s="134" t="s">
        <v>2076</v>
      </c>
      <c r="C2747" s="134" t="s">
        <v>2427</v>
      </c>
      <c r="D2747" s="136">
        <f>D2746*0.75</f>
        <v>6.0964398488370976E-45</v>
      </c>
      <c r="E2747" s="136">
        <f>E2746*0.5</f>
        <v>62.067743729524942</v>
      </c>
      <c r="F2747" s="136">
        <f ca="1">RANDBETWEEN(0,10000)</f>
        <v>5302</v>
      </c>
      <c r="G2747" s="136">
        <f t="shared" ca="1" si="694"/>
        <v>5364.0677437295253</v>
      </c>
      <c r="H2747" s="136">
        <f t="shared" ca="1" si="688"/>
        <v>2441</v>
      </c>
      <c r="I2747" s="154">
        <v>0</v>
      </c>
      <c r="J2747" s="347"/>
      <c r="K2747" t="s">
        <v>505</v>
      </c>
      <c r="L2747" t="s">
        <v>4048</v>
      </c>
      <c r="M2747" s="113" t="s">
        <v>4069</v>
      </c>
      <c r="N2747" s="113">
        <v>0</v>
      </c>
      <c r="O2747" s="113">
        <v>0</v>
      </c>
      <c r="S2747" s="113">
        <v>0</v>
      </c>
      <c r="Y2747" s="120"/>
    </row>
    <row r="2748" spans="1:25" ht="15">
      <c r="A2748" s="134" t="s">
        <v>537</v>
      </c>
      <c r="B2748" s="134" t="s">
        <v>4124</v>
      </c>
      <c r="C2748" s="134" t="s">
        <v>4169</v>
      </c>
      <c r="D2748" s="136">
        <f t="shared" si="690"/>
        <v>6.4012618412789531E-45</v>
      </c>
      <c r="E2748" s="136">
        <f t="shared" si="689"/>
        <v>93.101615594287409</v>
      </c>
      <c r="F2748" s="136">
        <v>0</v>
      </c>
      <c r="G2748" s="136">
        <f t="shared" si="694"/>
        <v>93.101615594287409</v>
      </c>
      <c r="H2748" s="136">
        <f t="shared" ca="1" si="688"/>
        <v>94</v>
      </c>
      <c r="I2748" s="154">
        <v>0</v>
      </c>
      <c r="J2748" s="347"/>
      <c r="K2748" t="s">
        <v>757</v>
      </c>
      <c r="L2748" t="s">
        <v>260</v>
      </c>
      <c r="M2748" s="113" t="s">
        <v>1177</v>
      </c>
      <c r="N2748" s="113">
        <v>0</v>
      </c>
      <c r="O2748" s="113">
        <v>0</v>
      </c>
      <c r="S2748" s="113">
        <v>0</v>
      </c>
      <c r="Y2748" s="120"/>
    </row>
    <row r="2749" spans="1:25" ht="15">
      <c r="A2749" s="134" t="s">
        <v>1344</v>
      </c>
      <c r="B2749" s="134" t="s">
        <v>2434</v>
      </c>
      <c r="C2749" s="134" t="s">
        <v>2623</v>
      </c>
      <c r="D2749" s="136">
        <f t="shared" si="690"/>
        <v>6.7213249333429013E-45</v>
      </c>
      <c r="E2749" s="136">
        <f t="shared" si="689"/>
        <v>139.65242339143111</v>
      </c>
      <c r="F2749" s="136">
        <v>0</v>
      </c>
      <c r="G2749" s="136">
        <f t="shared" si="694"/>
        <v>139.65242339143111</v>
      </c>
      <c r="H2749" s="136">
        <f t="shared" ca="1" si="688"/>
        <v>140</v>
      </c>
      <c r="I2749" s="154">
        <v>0</v>
      </c>
      <c r="J2749" s="347"/>
      <c r="K2749" t="s">
        <v>585</v>
      </c>
      <c r="L2749" t="s">
        <v>1763</v>
      </c>
      <c r="M2749" s="113" t="s">
        <v>2028</v>
      </c>
      <c r="N2749" s="113">
        <v>0</v>
      </c>
      <c r="O2749" s="113">
        <v>800</v>
      </c>
      <c r="S2749" s="113">
        <v>0</v>
      </c>
      <c r="Y2749" s="120"/>
    </row>
    <row r="2750" spans="1:25" ht="15">
      <c r="A2750" s="134" t="s">
        <v>538</v>
      </c>
      <c r="B2750" s="134" t="s">
        <v>2737</v>
      </c>
      <c r="C2750" s="134" t="s">
        <v>2891</v>
      </c>
      <c r="D2750" s="136">
        <f>D2749*0.75</f>
        <v>5.0409937000071757E-45</v>
      </c>
      <c r="E2750" s="136">
        <f>E2749*0.5</f>
        <v>69.826211695715557</v>
      </c>
      <c r="F2750" s="136">
        <f ca="1">RANDBETWEEN(0,10000)</f>
        <v>7411</v>
      </c>
      <c r="G2750" s="136">
        <f t="shared" ca="1" si="694"/>
        <v>7480.8262116957158</v>
      </c>
      <c r="H2750" s="136">
        <f t="shared" ca="1" si="688"/>
        <v>4527</v>
      </c>
      <c r="I2750" s="154">
        <v>163.49412617999999</v>
      </c>
      <c r="J2750" s="347"/>
      <c r="K2750" t="s">
        <v>654</v>
      </c>
      <c r="L2750" t="s">
        <v>260</v>
      </c>
      <c r="M2750" s="113" t="s">
        <v>1178</v>
      </c>
      <c r="N2750" s="113">
        <v>0</v>
      </c>
      <c r="O2750" s="113">
        <v>0</v>
      </c>
      <c r="S2750" s="113">
        <v>0</v>
      </c>
      <c r="Y2750" s="120"/>
    </row>
    <row r="2751" spans="1:25" ht="15">
      <c r="A2751" s="134" t="s">
        <v>547</v>
      </c>
      <c r="B2751" s="134" t="s">
        <v>3543</v>
      </c>
      <c r="C2751" s="134" t="s">
        <v>3601</v>
      </c>
      <c r="D2751" s="136">
        <f t="shared" si="690"/>
        <v>5.2930433850075344E-45</v>
      </c>
      <c r="E2751" s="136">
        <f t="shared" si="689"/>
        <v>104.73931754357334</v>
      </c>
      <c r="F2751" s="136">
        <v>0</v>
      </c>
      <c r="G2751" s="136">
        <f t="shared" si="694"/>
        <v>104.73931754357334</v>
      </c>
      <c r="H2751" s="136">
        <f t="shared" ca="1" si="688"/>
        <v>105</v>
      </c>
      <c r="I2751" s="154">
        <v>0</v>
      </c>
      <c r="J2751" s="347"/>
      <c r="K2751" t="s">
        <v>671</v>
      </c>
      <c r="L2751" t="s">
        <v>1473</v>
      </c>
      <c r="M2751" s="113" t="s">
        <v>1696</v>
      </c>
      <c r="N2751" s="113">
        <v>0</v>
      </c>
      <c r="O2751" s="113">
        <v>0</v>
      </c>
      <c r="S2751" s="113">
        <v>0</v>
      </c>
      <c r="Y2751" s="120"/>
    </row>
    <row r="2752" spans="1:25" ht="15">
      <c r="A2752" s="134" t="s">
        <v>676</v>
      </c>
      <c r="B2752" s="134" t="s">
        <v>1473</v>
      </c>
      <c r="C2752" s="134" t="s">
        <v>1716</v>
      </c>
      <c r="D2752" s="136">
        <f t="shared" si="690"/>
        <v>5.5576955542579113E-45</v>
      </c>
      <c r="E2752" s="136">
        <f>E2751*0.25</f>
        <v>26.184829385893334</v>
      </c>
      <c r="F2752" s="136">
        <v>0</v>
      </c>
      <c r="G2752" s="136">
        <f t="shared" si="694"/>
        <v>26.184829385893334</v>
      </c>
      <c r="H2752" s="136">
        <f t="shared" ca="1" si="688"/>
        <v>27</v>
      </c>
      <c r="I2752" s="154">
        <v>0</v>
      </c>
      <c r="J2752" s="347"/>
      <c r="K2752" t="s">
        <v>1302</v>
      </c>
      <c r="L2752" t="s">
        <v>2434</v>
      </c>
      <c r="M2752" s="113" t="s">
        <v>2567</v>
      </c>
      <c r="N2752" s="113">
        <v>0</v>
      </c>
      <c r="O2752" s="113">
        <v>41000</v>
      </c>
      <c r="S2752" s="113">
        <v>0</v>
      </c>
      <c r="Y2752" s="120"/>
    </row>
    <row r="2753" spans="1:25" ht="15">
      <c r="A2753" s="134" t="s">
        <v>677</v>
      </c>
      <c r="B2753" s="134" t="s">
        <v>3660</v>
      </c>
      <c r="C2753" s="134" t="s">
        <v>3888</v>
      </c>
      <c r="D2753" s="136">
        <f t="shared" si="690"/>
        <v>5.8355803319708071E-45</v>
      </c>
      <c r="E2753" s="136">
        <f t="shared" si="689"/>
        <v>39.277244078839999</v>
      </c>
      <c r="F2753" s="136">
        <v>0</v>
      </c>
      <c r="G2753" s="136">
        <f t="shared" si="694"/>
        <v>39.277244078839999</v>
      </c>
      <c r="H2753" s="136">
        <f t="shared" ca="1" si="688"/>
        <v>40</v>
      </c>
      <c r="I2753" s="154">
        <v>0</v>
      </c>
      <c r="J2753" s="347"/>
      <c r="K2753" t="s">
        <v>649</v>
      </c>
      <c r="L2753" t="s">
        <v>3002</v>
      </c>
      <c r="M2753" s="113" t="s">
        <v>3239</v>
      </c>
      <c r="N2753" s="113">
        <v>0</v>
      </c>
      <c r="O2753" s="113">
        <v>2700</v>
      </c>
      <c r="S2753" s="113">
        <v>0</v>
      </c>
      <c r="Y2753" s="120"/>
    </row>
    <row r="2754" spans="1:25" ht="15">
      <c r="A2754" s="134" t="s">
        <v>722</v>
      </c>
      <c r="B2754" s="134" t="s">
        <v>3002</v>
      </c>
      <c r="C2754" s="134" t="s">
        <v>3289</v>
      </c>
      <c r="D2754" s="136">
        <f t="shared" si="690"/>
        <v>6.1273593485693475E-45</v>
      </c>
      <c r="E2754" s="136">
        <f t="shared" si="689"/>
        <v>58.915866118259999</v>
      </c>
      <c r="F2754" s="136">
        <v>0</v>
      </c>
      <c r="G2754" s="136">
        <f t="shared" si="694"/>
        <v>58.915866118259999</v>
      </c>
      <c r="H2754" s="136">
        <f t="shared" ca="1" si="688"/>
        <v>59</v>
      </c>
      <c r="I2754" s="154">
        <v>0</v>
      </c>
      <c r="J2754" s="347"/>
      <c r="K2754" t="s">
        <v>679</v>
      </c>
      <c r="L2754" t="s">
        <v>3543</v>
      </c>
      <c r="M2754" s="113" t="s">
        <v>3603</v>
      </c>
      <c r="N2754" s="113">
        <v>16400</v>
      </c>
      <c r="O2754" s="113">
        <v>0</v>
      </c>
      <c r="S2754" s="113">
        <v>0</v>
      </c>
      <c r="Y2754" s="120"/>
    </row>
    <row r="2755" spans="1:25" ht="15">
      <c r="A2755" s="134" t="s">
        <v>552</v>
      </c>
      <c r="B2755" s="134" t="s">
        <v>1473</v>
      </c>
      <c r="C2755" s="134" t="s">
        <v>1759</v>
      </c>
      <c r="D2755" s="136">
        <f t="shared" si="690"/>
        <v>6.4337273159978153E-45</v>
      </c>
      <c r="E2755" s="136">
        <f t="shared" si="689"/>
        <v>88.373799177389998</v>
      </c>
      <c r="F2755" s="136">
        <v>0</v>
      </c>
      <c r="G2755" s="136">
        <f t="shared" si="694"/>
        <v>88.373799177389998</v>
      </c>
      <c r="H2755" s="136">
        <f t="shared" ref="H2755:H2818" ca="1" si="698">RANDBETWEEN(E2755,G2755)</f>
        <v>89</v>
      </c>
      <c r="I2755" s="154">
        <v>0</v>
      </c>
      <c r="J2755" s="347"/>
      <c r="K2755" t="s">
        <v>500</v>
      </c>
      <c r="L2755" t="s">
        <v>1373</v>
      </c>
      <c r="M2755" s="113" t="s">
        <v>1471</v>
      </c>
      <c r="N2755" s="113">
        <v>0</v>
      </c>
      <c r="O2755" s="113">
        <v>0</v>
      </c>
      <c r="S2755" s="113">
        <v>0</v>
      </c>
      <c r="Y2755" s="120"/>
    </row>
    <row r="2756" spans="1:25" ht="15">
      <c r="A2756" s="134" t="s">
        <v>727</v>
      </c>
      <c r="B2756" s="134" t="s">
        <v>3307</v>
      </c>
      <c r="C2756" s="134" t="s">
        <v>3411</v>
      </c>
      <c r="D2756" s="136">
        <f t="shared" si="690"/>
        <v>6.7554136817977069E-45</v>
      </c>
      <c r="E2756" s="136">
        <f t="shared" si="689"/>
        <v>132.56069876608501</v>
      </c>
      <c r="F2756" s="136">
        <v>0</v>
      </c>
      <c r="G2756" s="136">
        <f t="shared" si="694"/>
        <v>132.56069876608501</v>
      </c>
      <c r="H2756" s="136">
        <f t="shared" ca="1" si="698"/>
        <v>133</v>
      </c>
      <c r="I2756" s="154">
        <v>0</v>
      </c>
      <c r="J2756" s="347"/>
      <c r="K2756" t="s">
        <v>633</v>
      </c>
      <c r="L2756" t="s">
        <v>1373</v>
      </c>
      <c r="M2756" s="113" t="s">
        <v>1466</v>
      </c>
      <c r="N2756" s="113">
        <v>900</v>
      </c>
      <c r="O2756" s="113">
        <v>0</v>
      </c>
      <c r="S2756" s="113">
        <v>0</v>
      </c>
      <c r="Y2756" s="120"/>
    </row>
    <row r="2757" spans="1:25" ht="15">
      <c r="A2757" s="134" t="s">
        <v>624</v>
      </c>
      <c r="B2757" s="134" t="s">
        <v>1763</v>
      </c>
      <c r="C2757" s="134" t="s">
        <v>1847</v>
      </c>
      <c r="D2757" s="136">
        <f t="shared" si="690"/>
        <v>7.0931843658875925E-45</v>
      </c>
      <c r="E2757" s="136">
        <f t="shared" ref="E2757:E2820" si="699">E2756*1.5</f>
        <v>198.84104814912752</v>
      </c>
      <c r="F2757" s="136">
        <v>0</v>
      </c>
      <c r="G2757" s="136">
        <f t="shared" si="694"/>
        <v>198.84104814912752</v>
      </c>
      <c r="H2757" s="136">
        <f t="shared" ca="1" si="698"/>
        <v>199</v>
      </c>
      <c r="I2757" s="154">
        <v>264.91988130999999</v>
      </c>
      <c r="J2757" s="347"/>
      <c r="K2757" t="s">
        <v>1309</v>
      </c>
      <c r="L2757" t="s">
        <v>1373</v>
      </c>
      <c r="M2757" s="113" t="s">
        <v>1467</v>
      </c>
      <c r="N2757" s="113">
        <v>0</v>
      </c>
      <c r="O2757" s="113">
        <v>0</v>
      </c>
      <c r="S2757" s="113">
        <v>0</v>
      </c>
      <c r="Y2757" s="120"/>
    </row>
    <row r="2758" spans="1:25" ht="15">
      <c r="A2758" s="134" t="s">
        <v>715</v>
      </c>
      <c r="B2758" s="134" t="s">
        <v>2737</v>
      </c>
      <c r="C2758" s="134" t="s">
        <v>2991</v>
      </c>
      <c r="D2758" s="136">
        <f>D2757*0.75</f>
        <v>5.3198882744156941E-45</v>
      </c>
      <c r="E2758" s="136">
        <f>E2757*0.5</f>
        <v>99.420524074563758</v>
      </c>
      <c r="F2758" s="136">
        <f ca="1">RANDBETWEEN(0,10000)</f>
        <v>8795</v>
      </c>
      <c r="G2758" s="136">
        <f t="shared" ca="1" si="694"/>
        <v>8894.4205240745632</v>
      </c>
      <c r="H2758" s="136">
        <f t="shared" ca="1" si="698"/>
        <v>1513</v>
      </c>
      <c r="I2758" s="154">
        <v>2542.2358237499998</v>
      </c>
      <c r="J2758" s="347"/>
      <c r="K2758" t="s">
        <v>1308</v>
      </c>
      <c r="L2758" t="s">
        <v>4124</v>
      </c>
      <c r="M2758" s="113" t="s">
        <v>4145</v>
      </c>
      <c r="N2758" s="113">
        <v>-300</v>
      </c>
      <c r="O2758" s="113">
        <v>0</v>
      </c>
      <c r="S2758" s="113">
        <v>0</v>
      </c>
      <c r="Y2758" s="120"/>
    </row>
    <row r="2759" spans="1:25" ht="15">
      <c r="A2759" s="134" t="s">
        <v>633</v>
      </c>
      <c r="B2759" s="134" t="s">
        <v>2076</v>
      </c>
      <c r="C2759" s="134" t="s">
        <v>2341</v>
      </c>
      <c r="D2759" s="136">
        <f t="shared" ref="D2759:D2821" si="700">D2758*1.05</f>
        <v>5.5858826881364791E-45</v>
      </c>
      <c r="E2759" s="136">
        <f t="shared" si="699"/>
        <v>149.13078611184562</v>
      </c>
      <c r="F2759" s="136">
        <v>0</v>
      </c>
      <c r="G2759" s="136">
        <f t="shared" si="694"/>
        <v>149.13078611184562</v>
      </c>
      <c r="H2759" s="136">
        <f t="shared" ca="1" si="698"/>
        <v>150</v>
      </c>
      <c r="I2759" s="154">
        <v>1075.5279499999999</v>
      </c>
      <c r="J2759" s="347"/>
      <c r="K2759" t="s">
        <v>598</v>
      </c>
      <c r="L2759" t="s">
        <v>1373</v>
      </c>
      <c r="M2759" s="113" t="s">
        <v>1470</v>
      </c>
      <c r="N2759" s="113">
        <v>0</v>
      </c>
      <c r="O2759" s="113">
        <v>0</v>
      </c>
      <c r="S2759" s="113">
        <v>0</v>
      </c>
      <c r="Y2759" s="120"/>
    </row>
    <row r="2760" spans="1:25" ht="15">
      <c r="A2760" s="134" t="s">
        <v>712</v>
      </c>
      <c r="B2760" s="134" t="s">
        <v>4275</v>
      </c>
      <c r="C2760" s="134" t="s">
        <v>4387</v>
      </c>
      <c r="D2760" s="136">
        <f>D2759*0.75</f>
        <v>4.1894120161023595E-45</v>
      </c>
      <c r="E2760" s="136">
        <f>E2759*0.5</f>
        <v>74.565393055922812</v>
      </c>
      <c r="F2760" s="136">
        <f ca="1">RANDBETWEEN(0,10000)</f>
        <v>6560</v>
      </c>
      <c r="G2760" s="136">
        <f t="shared" ca="1" si="694"/>
        <v>6634.5653930559229</v>
      </c>
      <c r="H2760" s="136">
        <f t="shared" ca="1" si="698"/>
        <v>1274</v>
      </c>
      <c r="I2760" s="154">
        <v>19147.249393789996</v>
      </c>
      <c r="J2760" s="347"/>
      <c r="K2760" t="s">
        <v>631</v>
      </c>
      <c r="L2760" t="s">
        <v>1473</v>
      </c>
      <c r="M2760" s="113" t="s">
        <v>1542</v>
      </c>
      <c r="N2760" s="113">
        <v>5000</v>
      </c>
      <c r="O2760" s="113">
        <v>0</v>
      </c>
      <c r="S2760" s="113">
        <v>0</v>
      </c>
      <c r="Y2760" s="120"/>
    </row>
    <row r="2761" spans="1:25" ht="15">
      <c r="A2761" s="134" t="s">
        <v>581</v>
      </c>
      <c r="B2761" s="134" t="s">
        <v>2434</v>
      </c>
      <c r="C2761" s="134" t="s">
        <v>2687</v>
      </c>
      <c r="D2761" s="136">
        <f t="shared" si="700"/>
        <v>4.3988826169074775E-45</v>
      </c>
      <c r="E2761" s="136">
        <f t="shared" si="699"/>
        <v>111.84808958388422</v>
      </c>
      <c r="F2761" s="136">
        <v>0</v>
      </c>
      <c r="G2761" s="136">
        <f t="shared" si="694"/>
        <v>111.84808958388422</v>
      </c>
      <c r="H2761" s="136">
        <f t="shared" ca="1" si="698"/>
        <v>112</v>
      </c>
      <c r="I2761" s="154">
        <v>0</v>
      </c>
      <c r="J2761" s="347"/>
      <c r="K2761" t="s">
        <v>507</v>
      </c>
      <c r="L2761" t="s">
        <v>3660</v>
      </c>
      <c r="M2761" s="113" t="s">
        <v>4034</v>
      </c>
      <c r="N2761" s="113">
        <v>0</v>
      </c>
      <c r="O2761" s="113">
        <v>1600</v>
      </c>
      <c r="S2761" s="113">
        <v>0</v>
      </c>
      <c r="Y2761" s="120"/>
    </row>
    <row r="2762" spans="1:25" ht="15">
      <c r="A2762" s="134" t="s">
        <v>1308</v>
      </c>
      <c r="B2762" s="134" t="s">
        <v>4434</v>
      </c>
      <c r="C2762" s="134" t="s">
        <v>4488</v>
      </c>
      <c r="D2762" s="136">
        <f t="shared" si="700"/>
        <v>4.6188267477528516E-45</v>
      </c>
      <c r="E2762" s="136">
        <f t="shared" si="699"/>
        <v>167.77213437582634</v>
      </c>
      <c r="F2762" s="136">
        <v>0</v>
      </c>
      <c r="G2762" s="136">
        <f t="shared" si="694"/>
        <v>167.77213437582634</v>
      </c>
      <c r="H2762" s="136">
        <f t="shared" ca="1" si="698"/>
        <v>168</v>
      </c>
      <c r="I2762" s="154">
        <v>0</v>
      </c>
      <c r="J2762" s="347"/>
      <c r="K2762" t="s">
        <v>690</v>
      </c>
      <c r="L2762" t="s">
        <v>4275</v>
      </c>
      <c r="M2762" s="113" t="s">
        <v>4425</v>
      </c>
      <c r="N2762" s="113">
        <v>4600</v>
      </c>
      <c r="O2762" s="113">
        <v>0</v>
      </c>
      <c r="S2762" s="113">
        <v>0</v>
      </c>
      <c r="Y2762" s="120"/>
    </row>
    <row r="2763" spans="1:25" ht="15">
      <c r="A2763" s="134" t="s">
        <v>556</v>
      </c>
      <c r="B2763" s="134" t="s">
        <v>2076</v>
      </c>
      <c r="C2763" s="134" t="s">
        <v>2332</v>
      </c>
      <c r="D2763" s="136">
        <f t="shared" si="700"/>
        <v>4.8497680851404942E-45</v>
      </c>
      <c r="E2763" s="136">
        <f t="shared" si="699"/>
        <v>251.65820156373951</v>
      </c>
      <c r="F2763" s="136">
        <v>0</v>
      </c>
      <c r="G2763" s="136">
        <f t="shared" si="694"/>
        <v>251.65820156373951</v>
      </c>
      <c r="H2763" s="136">
        <f t="shared" ca="1" si="698"/>
        <v>252</v>
      </c>
      <c r="I2763" s="154">
        <v>0</v>
      </c>
      <c r="J2763" s="347"/>
      <c r="K2763" t="s">
        <v>706</v>
      </c>
      <c r="L2763" t="s">
        <v>3660</v>
      </c>
      <c r="M2763" s="113" t="s">
        <v>4014</v>
      </c>
      <c r="N2763" s="113">
        <v>0</v>
      </c>
      <c r="O2763" s="113">
        <v>1100</v>
      </c>
      <c r="S2763" s="113">
        <v>0</v>
      </c>
      <c r="Y2763" s="120"/>
    </row>
    <row r="2764" spans="1:25" ht="15">
      <c r="A2764" s="134" t="s">
        <v>633</v>
      </c>
      <c r="B2764" s="134" t="s">
        <v>1763</v>
      </c>
      <c r="C2764" s="134" t="s">
        <v>2006</v>
      </c>
      <c r="D2764" s="136">
        <f t="shared" si="700"/>
        <v>5.0922564893975191E-45</v>
      </c>
      <c r="E2764" s="136">
        <f t="shared" si="699"/>
        <v>377.48730234560924</v>
      </c>
      <c r="F2764" s="136">
        <v>0</v>
      </c>
      <c r="G2764" s="136">
        <f t="shared" si="694"/>
        <v>377.48730234560924</v>
      </c>
      <c r="H2764" s="136">
        <f t="shared" ca="1" si="698"/>
        <v>378</v>
      </c>
      <c r="I2764" s="154">
        <v>0</v>
      </c>
      <c r="J2764" s="347"/>
      <c r="K2764" t="s">
        <v>537</v>
      </c>
      <c r="L2764" t="s">
        <v>2737</v>
      </c>
      <c r="M2764" s="113" t="s">
        <v>2921</v>
      </c>
      <c r="N2764" s="113">
        <v>0</v>
      </c>
      <c r="O2764" s="113">
        <v>200</v>
      </c>
      <c r="S2764" s="113">
        <v>0</v>
      </c>
      <c r="Y2764" s="120"/>
    </row>
    <row r="2765" spans="1:25" ht="15">
      <c r="A2765" s="134" t="s">
        <v>594</v>
      </c>
      <c r="B2765" s="134" t="s">
        <v>3002</v>
      </c>
      <c r="C2765" s="134" t="s">
        <v>3042</v>
      </c>
      <c r="D2765" s="136">
        <f t="shared" ref="D2765:D2767" si="701">D2764*0.75</f>
        <v>3.8191923670481395E-45</v>
      </c>
      <c r="E2765" s="136">
        <f>E2764*0.01</f>
        <v>3.7748730234560925</v>
      </c>
      <c r="F2765" s="136">
        <f t="shared" ref="F2765:F2767" ca="1" si="702">RANDBETWEEN(0,10000)</f>
        <v>1062</v>
      </c>
      <c r="G2765" s="136">
        <f t="shared" ca="1" si="694"/>
        <v>1065.7748730234562</v>
      </c>
      <c r="H2765" s="136">
        <f t="shared" ca="1" si="698"/>
        <v>227</v>
      </c>
      <c r="I2765" s="154">
        <v>0</v>
      </c>
      <c r="J2765" s="347"/>
      <c r="K2765" t="s">
        <v>524</v>
      </c>
      <c r="L2765" t="s">
        <v>260</v>
      </c>
      <c r="M2765" s="113" t="s">
        <v>1179</v>
      </c>
      <c r="N2765" s="113">
        <v>0</v>
      </c>
      <c r="O2765" s="113">
        <v>0</v>
      </c>
      <c r="S2765" s="113">
        <v>0</v>
      </c>
      <c r="Y2765" s="120"/>
    </row>
    <row r="2766" spans="1:25" ht="15">
      <c r="A2766" s="134" t="s">
        <v>1357</v>
      </c>
      <c r="B2766" s="134" t="s">
        <v>3660</v>
      </c>
      <c r="C2766" s="134" t="s">
        <v>4035</v>
      </c>
      <c r="D2766" s="136">
        <f t="shared" si="701"/>
        <v>2.8643942752861048E-45</v>
      </c>
      <c r="E2766" s="136">
        <f t="shared" ref="E2766:E2767" si="703">E2765*0.5</f>
        <v>1.8874365117280463</v>
      </c>
      <c r="F2766" s="136">
        <f t="shared" ca="1" si="702"/>
        <v>6264</v>
      </c>
      <c r="G2766" s="136">
        <f t="shared" ca="1" si="694"/>
        <v>6265.8874365117281</v>
      </c>
      <c r="H2766" s="136">
        <f t="shared" ca="1" si="698"/>
        <v>2596</v>
      </c>
      <c r="I2766" s="154">
        <v>0</v>
      </c>
      <c r="J2766" s="347"/>
      <c r="K2766" t="s">
        <v>551</v>
      </c>
      <c r="L2766" t="s">
        <v>2076</v>
      </c>
      <c r="M2766" s="113" t="s">
        <v>2428</v>
      </c>
      <c r="N2766" s="113">
        <v>0</v>
      </c>
      <c r="O2766" s="113">
        <v>700</v>
      </c>
      <c r="S2766" s="113">
        <v>0</v>
      </c>
      <c r="Y2766" s="120"/>
    </row>
    <row r="2767" spans="1:25" ht="15">
      <c r="A2767" s="134" t="s">
        <v>651</v>
      </c>
      <c r="B2767" s="134" t="s">
        <v>3307</v>
      </c>
      <c r="C2767" s="134" t="s">
        <v>3536</v>
      </c>
      <c r="D2767" s="136">
        <f t="shared" si="701"/>
        <v>2.1482957064645787E-45</v>
      </c>
      <c r="E2767" s="136">
        <f t="shared" si="703"/>
        <v>0.94371825586402314</v>
      </c>
      <c r="F2767" s="136">
        <f t="shared" ca="1" si="702"/>
        <v>7890</v>
      </c>
      <c r="G2767" s="136">
        <f t="shared" ref="G2767:G2830" ca="1" si="704">E2767+F2767</f>
        <v>7890.943718255864</v>
      </c>
      <c r="H2767" s="136">
        <f t="shared" ca="1" si="698"/>
        <v>7852</v>
      </c>
      <c r="I2767" s="154">
        <v>771.60456799999986</v>
      </c>
      <c r="J2767" s="347"/>
      <c r="K2767" t="s">
        <v>479</v>
      </c>
      <c r="L2767" t="s">
        <v>2434</v>
      </c>
      <c r="M2767" s="113" t="s">
        <v>2493</v>
      </c>
      <c r="N2767" s="113">
        <v>0</v>
      </c>
      <c r="O2767" s="113">
        <v>300</v>
      </c>
      <c r="S2767" s="113">
        <v>0</v>
      </c>
      <c r="Y2767" s="120"/>
    </row>
    <row r="2768" spans="1:25" ht="15">
      <c r="A2768" s="134" t="s">
        <v>444</v>
      </c>
      <c r="B2768" s="134" t="s">
        <v>1473</v>
      </c>
      <c r="C2768" s="134" t="s">
        <v>1760</v>
      </c>
      <c r="D2768" s="136">
        <f t="shared" si="700"/>
        <v>2.2557104917878078E-45</v>
      </c>
      <c r="E2768" s="136">
        <f t="shared" si="699"/>
        <v>1.4155773837960348</v>
      </c>
      <c r="F2768" s="136">
        <v>0</v>
      </c>
      <c r="G2768" s="136">
        <f t="shared" si="704"/>
        <v>1.4155773837960348</v>
      </c>
      <c r="H2768" s="136">
        <f t="shared" ca="1" si="698"/>
        <v>2</v>
      </c>
      <c r="I2768" s="154">
        <v>0</v>
      </c>
      <c r="J2768" s="347"/>
      <c r="K2768" t="s">
        <v>763</v>
      </c>
      <c r="L2768" t="s">
        <v>2076</v>
      </c>
      <c r="M2768" s="113" t="s">
        <v>2392</v>
      </c>
      <c r="N2768" s="113">
        <v>0</v>
      </c>
      <c r="O2768" s="113">
        <v>900</v>
      </c>
      <c r="S2768" s="113">
        <v>0</v>
      </c>
      <c r="Y2768" s="120"/>
    </row>
    <row r="2769" spans="1:25" ht="15">
      <c r="A2769" s="134" t="s">
        <v>681</v>
      </c>
      <c r="B2769" s="134" t="s">
        <v>3660</v>
      </c>
      <c r="C2769" s="134" t="s">
        <v>3983</v>
      </c>
      <c r="D2769" s="136">
        <f>D2768*0.75</f>
        <v>1.691782868840856E-45</v>
      </c>
      <c r="E2769" s="136">
        <f>E2768*0.01</f>
        <v>1.4155773837960349E-2</v>
      </c>
      <c r="F2769" s="136">
        <f ca="1">RANDBETWEEN(0,10000)</f>
        <v>4325</v>
      </c>
      <c r="G2769" s="136">
        <f t="shared" ca="1" si="704"/>
        <v>4325.014155773838</v>
      </c>
      <c r="H2769" s="136">
        <f t="shared" ca="1" si="698"/>
        <v>1273</v>
      </c>
      <c r="I2769" s="154">
        <v>0</v>
      </c>
      <c r="J2769" s="347"/>
      <c r="K2769" t="s">
        <v>752</v>
      </c>
      <c r="L2769" t="s">
        <v>1473</v>
      </c>
      <c r="M2769" s="113" t="s">
        <v>1633</v>
      </c>
      <c r="N2769" s="113">
        <v>0</v>
      </c>
      <c r="O2769" s="113">
        <v>0</v>
      </c>
      <c r="S2769" s="113">
        <v>0</v>
      </c>
      <c r="Y2769" s="120"/>
    </row>
    <row r="2770" spans="1:25" ht="15">
      <c r="A2770" s="134" t="s">
        <v>462</v>
      </c>
      <c r="B2770" s="134" t="s">
        <v>2076</v>
      </c>
      <c r="C2770" s="134" t="s">
        <v>2180</v>
      </c>
      <c r="D2770" s="136">
        <f t="shared" si="700"/>
        <v>1.7763720122828988E-45</v>
      </c>
      <c r="E2770" s="136">
        <f t="shared" si="699"/>
        <v>2.1233660756940522E-2</v>
      </c>
      <c r="F2770" s="136">
        <v>0</v>
      </c>
      <c r="G2770" s="136">
        <f t="shared" si="704"/>
        <v>2.1233660756940522E-2</v>
      </c>
      <c r="H2770" s="136">
        <f t="shared" ca="1" si="698"/>
        <v>1</v>
      </c>
      <c r="I2770" s="154">
        <v>0</v>
      </c>
      <c r="J2770" s="347"/>
      <c r="K2770" t="s">
        <v>678</v>
      </c>
      <c r="L2770" t="s">
        <v>1763</v>
      </c>
      <c r="M2770" s="113" t="s">
        <v>2003</v>
      </c>
      <c r="N2770" s="113">
        <v>0</v>
      </c>
      <c r="O2770" s="113">
        <v>500</v>
      </c>
      <c r="S2770" s="113">
        <v>0</v>
      </c>
      <c r="Y2770" s="120"/>
    </row>
    <row r="2771" spans="1:25" ht="15">
      <c r="A2771" s="134" t="s">
        <v>685</v>
      </c>
      <c r="B2771" s="134" t="s">
        <v>4275</v>
      </c>
      <c r="C2771" s="134" t="s">
        <v>4432</v>
      </c>
      <c r="D2771" s="136">
        <f t="shared" si="700"/>
        <v>1.8651906128970438E-45</v>
      </c>
      <c r="E2771" s="136">
        <f t="shared" si="699"/>
        <v>3.1850491135410781E-2</v>
      </c>
      <c r="F2771" s="136">
        <v>0</v>
      </c>
      <c r="G2771" s="136">
        <f t="shared" si="704"/>
        <v>3.1850491135410781E-2</v>
      </c>
      <c r="H2771" s="136">
        <f t="shared" ca="1" si="698"/>
        <v>1</v>
      </c>
      <c r="I2771" s="154">
        <v>0</v>
      </c>
      <c r="J2771" s="347"/>
      <c r="K2771" t="s">
        <v>554</v>
      </c>
      <c r="L2771" t="s">
        <v>3660</v>
      </c>
      <c r="M2771" s="113" t="s">
        <v>3776</v>
      </c>
      <c r="N2771" s="113">
        <v>0</v>
      </c>
      <c r="O2771" s="113">
        <v>1100</v>
      </c>
      <c r="S2771" s="113">
        <v>0</v>
      </c>
      <c r="Y2771" s="120"/>
    </row>
    <row r="2772" spans="1:25" ht="15">
      <c r="A2772" s="134" t="s">
        <v>548</v>
      </c>
      <c r="B2772" s="134" t="s">
        <v>1473</v>
      </c>
      <c r="C2772" s="134" t="s">
        <v>1692</v>
      </c>
      <c r="D2772" s="136">
        <f t="shared" ref="D2772:D2775" si="705">D2771*0.75</f>
        <v>1.3988929596727829E-45</v>
      </c>
      <c r="E2772" s="136">
        <f>E2771*0.25</f>
        <v>7.9626227838526954E-3</v>
      </c>
      <c r="F2772" s="136">
        <f t="shared" ref="F2772:F2775" ca="1" si="706">RANDBETWEEN(0,10000)</f>
        <v>4315</v>
      </c>
      <c r="G2772" s="136">
        <f t="shared" ca="1" si="704"/>
        <v>4315.0079626227835</v>
      </c>
      <c r="H2772" s="136">
        <f t="shared" ca="1" si="698"/>
        <v>2448</v>
      </c>
      <c r="I2772" s="154">
        <v>8049.6328167499996</v>
      </c>
      <c r="J2772" s="347"/>
      <c r="K2772" t="s">
        <v>740</v>
      </c>
      <c r="L2772" t="s">
        <v>260</v>
      </c>
      <c r="M2772" s="113" t="s">
        <v>1180</v>
      </c>
      <c r="N2772" s="113">
        <v>0</v>
      </c>
      <c r="O2772" s="113">
        <v>0</v>
      </c>
      <c r="S2772" s="113">
        <v>0</v>
      </c>
      <c r="Y2772" s="120"/>
    </row>
    <row r="2773" spans="1:25" ht="15">
      <c r="A2773" s="134" t="s">
        <v>649</v>
      </c>
      <c r="B2773" s="134" t="s">
        <v>3660</v>
      </c>
      <c r="C2773" s="134" t="s">
        <v>3811</v>
      </c>
      <c r="D2773" s="136">
        <f t="shared" si="705"/>
        <v>1.0491697197545872E-45</v>
      </c>
      <c r="E2773" s="136">
        <f t="shared" ref="E2773:E2775" si="707">E2772*0.5</f>
        <v>3.9813113919263477E-3</v>
      </c>
      <c r="F2773" s="136">
        <f t="shared" ca="1" si="706"/>
        <v>6790</v>
      </c>
      <c r="G2773" s="136">
        <f t="shared" ca="1" si="704"/>
        <v>6790.0039813113917</v>
      </c>
      <c r="H2773" s="136">
        <f t="shared" ca="1" si="698"/>
        <v>6279</v>
      </c>
      <c r="I2773" s="154">
        <v>0</v>
      </c>
      <c r="J2773" s="347"/>
      <c r="K2773" t="s">
        <v>702</v>
      </c>
      <c r="L2773" t="s">
        <v>1473</v>
      </c>
      <c r="M2773" s="113" t="s">
        <v>1568</v>
      </c>
      <c r="N2773" s="113">
        <v>400</v>
      </c>
      <c r="O2773" s="113">
        <v>0</v>
      </c>
      <c r="S2773" s="113">
        <v>0</v>
      </c>
      <c r="Y2773" s="120"/>
    </row>
    <row r="2774" spans="1:25" ht="15">
      <c r="A2774" s="134" t="s">
        <v>438</v>
      </c>
      <c r="B2774" s="134" t="s">
        <v>3002</v>
      </c>
      <c r="C2774" s="134" t="s">
        <v>3064</v>
      </c>
      <c r="D2774" s="136">
        <f t="shared" si="705"/>
        <v>7.8687728981594043E-46</v>
      </c>
      <c r="E2774" s="136">
        <f t="shared" si="707"/>
        <v>1.9906556959631738E-3</v>
      </c>
      <c r="F2774" s="136">
        <f t="shared" ca="1" si="706"/>
        <v>1103</v>
      </c>
      <c r="G2774" s="136">
        <f t="shared" ca="1" si="704"/>
        <v>1103.0019906556959</v>
      </c>
      <c r="H2774" s="136">
        <f t="shared" ca="1" si="698"/>
        <v>785</v>
      </c>
      <c r="I2774" s="154">
        <v>0</v>
      </c>
      <c r="J2774" s="347"/>
      <c r="K2774" t="s">
        <v>608</v>
      </c>
      <c r="L2774" t="s">
        <v>1763</v>
      </c>
      <c r="M2774" s="113" t="s">
        <v>2047</v>
      </c>
      <c r="N2774" s="113">
        <v>0</v>
      </c>
      <c r="O2774" s="113">
        <v>300</v>
      </c>
      <c r="S2774" s="113">
        <v>0</v>
      </c>
      <c r="Y2774" s="120"/>
    </row>
    <row r="2775" spans="1:25" ht="15">
      <c r="A2775" s="134" t="s">
        <v>686</v>
      </c>
      <c r="B2775" s="134" t="s">
        <v>4275</v>
      </c>
      <c r="C2775" s="134" t="s">
        <v>4379</v>
      </c>
      <c r="D2775" s="136">
        <f t="shared" si="705"/>
        <v>5.9015796736195532E-46</v>
      </c>
      <c r="E2775" s="136">
        <f t="shared" si="707"/>
        <v>9.9532784798158692E-4</v>
      </c>
      <c r="F2775" s="136">
        <f t="shared" ca="1" si="706"/>
        <v>7693</v>
      </c>
      <c r="G2775" s="136">
        <f t="shared" ca="1" si="704"/>
        <v>7693.0009953278477</v>
      </c>
      <c r="H2775" s="136">
        <f t="shared" ca="1" si="698"/>
        <v>4074</v>
      </c>
      <c r="I2775" s="154">
        <v>3284.8705259999997</v>
      </c>
      <c r="J2775" s="347"/>
      <c r="K2775" t="s">
        <v>490</v>
      </c>
      <c r="L2775" t="s">
        <v>2434</v>
      </c>
      <c r="M2775" s="113" t="s">
        <v>2616</v>
      </c>
      <c r="N2775" s="113">
        <v>0</v>
      </c>
      <c r="O2775" s="113">
        <v>700</v>
      </c>
      <c r="S2775" s="113">
        <v>0</v>
      </c>
      <c r="Y2775" s="120"/>
    </row>
    <row r="2776" spans="1:25" ht="15">
      <c r="A2776" s="134" t="s">
        <v>771</v>
      </c>
      <c r="B2776" s="134" t="s">
        <v>2434</v>
      </c>
      <c r="C2776" s="134" t="s">
        <v>2542</v>
      </c>
      <c r="D2776" s="136">
        <f t="shared" si="700"/>
        <v>6.1966586573005312E-46</v>
      </c>
      <c r="E2776" s="136">
        <f t="shared" si="699"/>
        <v>1.4929917719723805E-3</v>
      </c>
      <c r="F2776" s="136">
        <v>0</v>
      </c>
      <c r="G2776" s="136">
        <f t="shared" si="704"/>
        <v>1.4929917719723805E-3</v>
      </c>
      <c r="H2776" s="136">
        <f t="shared" ca="1" si="698"/>
        <v>1</v>
      </c>
      <c r="I2776" s="154">
        <v>0</v>
      </c>
      <c r="J2776" s="347"/>
      <c r="K2776" t="s">
        <v>486</v>
      </c>
      <c r="L2776" t="s">
        <v>260</v>
      </c>
      <c r="M2776" s="113" t="s">
        <v>1181</v>
      </c>
      <c r="N2776" s="113">
        <v>0</v>
      </c>
      <c r="O2776" s="113">
        <v>0</v>
      </c>
      <c r="S2776" s="113">
        <v>0</v>
      </c>
      <c r="Y2776" s="120"/>
    </row>
    <row r="2777" spans="1:25" ht="15">
      <c r="A2777" s="134" t="s">
        <v>440</v>
      </c>
      <c r="B2777" s="134" t="s">
        <v>4048</v>
      </c>
      <c r="C2777" s="134" t="s">
        <v>4093</v>
      </c>
      <c r="D2777" s="136">
        <f t="shared" ref="D2777:D2778" si="708">D2776*0.75</f>
        <v>4.6474939929753986E-46</v>
      </c>
      <c r="E2777" s="136">
        <f t="shared" ref="E2777:E2778" si="709">E2776*0.5</f>
        <v>7.4649588598619024E-4</v>
      </c>
      <c r="F2777" s="136">
        <f t="shared" ref="F2777:F2778" ca="1" si="710">RANDBETWEEN(0,10000)</f>
        <v>1577</v>
      </c>
      <c r="G2777" s="136">
        <f t="shared" ca="1" si="704"/>
        <v>1577.000746495886</v>
      </c>
      <c r="H2777" s="136">
        <f t="shared" ca="1" si="698"/>
        <v>1219</v>
      </c>
      <c r="I2777" s="154">
        <v>0</v>
      </c>
      <c r="J2777" s="347"/>
      <c r="K2777" t="s">
        <v>1308</v>
      </c>
      <c r="L2777" t="s">
        <v>3002</v>
      </c>
      <c r="M2777" s="113" t="s">
        <v>3303</v>
      </c>
      <c r="N2777" s="113">
        <v>0</v>
      </c>
      <c r="O2777" s="113">
        <v>131900</v>
      </c>
      <c r="S2777" s="113">
        <v>0</v>
      </c>
      <c r="Y2777" s="120"/>
    </row>
    <row r="2778" spans="1:25" ht="15">
      <c r="A2778" s="134" t="s">
        <v>628</v>
      </c>
      <c r="B2778" s="134" t="s">
        <v>1763</v>
      </c>
      <c r="C2778" s="134" t="s">
        <v>2070</v>
      </c>
      <c r="D2778" s="136">
        <f t="shared" si="708"/>
        <v>3.4856204947315489E-46</v>
      </c>
      <c r="E2778" s="136">
        <f t="shared" si="709"/>
        <v>3.7324794299309512E-4</v>
      </c>
      <c r="F2778" s="136">
        <f t="shared" ca="1" si="710"/>
        <v>8537</v>
      </c>
      <c r="G2778" s="136">
        <f t="shared" ca="1" si="704"/>
        <v>8537.0003732479436</v>
      </c>
      <c r="H2778" s="136">
        <f t="shared" ca="1" si="698"/>
        <v>7193</v>
      </c>
      <c r="I2778" s="154">
        <v>0</v>
      </c>
      <c r="J2778" s="347"/>
      <c r="K2778" t="s">
        <v>707</v>
      </c>
      <c r="L2778" t="s">
        <v>1473</v>
      </c>
      <c r="M2778" s="113" t="s">
        <v>1571</v>
      </c>
      <c r="N2778" s="113">
        <v>0</v>
      </c>
      <c r="O2778" s="113">
        <v>0</v>
      </c>
      <c r="S2778" s="113">
        <v>0</v>
      </c>
      <c r="Y2778" s="120"/>
    </row>
    <row r="2779" spans="1:25" ht="15">
      <c r="A2779" s="134" t="s">
        <v>778</v>
      </c>
      <c r="B2779" s="134" t="s">
        <v>3660</v>
      </c>
      <c r="C2779" s="134" t="s">
        <v>3940</v>
      </c>
      <c r="D2779" s="136">
        <f t="shared" si="700"/>
        <v>3.6599015194681262E-46</v>
      </c>
      <c r="E2779" s="136">
        <f t="shared" si="699"/>
        <v>5.5987191448964263E-4</v>
      </c>
      <c r="F2779" s="136">
        <v>0</v>
      </c>
      <c r="G2779" s="136">
        <f t="shared" si="704"/>
        <v>5.5987191448964263E-4</v>
      </c>
      <c r="H2779" s="136">
        <f t="shared" ca="1" si="698"/>
        <v>1</v>
      </c>
      <c r="I2779" s="154">
        <v>0</v>
      </c>
      <c r="J2779" s="347"/>
      <c r="K2779" t="s">
        <v>519</v>
      </c>
      <c r="L2779" t="s">
        <v>3660</v>
      </c>
      <c r="M2779" s="113" t="s">
        <v>3934</v>
      </c>
      <c r="N2779" s="113">
        <v>0</v>
      </c>
      <c r="O2779" s="113">
        <v>11500</v>
      </c>
      <c r="S2779" s="113">
        <v>0</v>
      </c>
      <c r="Y2779" s="120"/>
    </row>
    <row r="2780" spans="1:25" ht="15">
      <c r="A2780" s="134" t="s">
        <v>565</v>
      </c>
      <c r="B2780" s="134" t="s">
        <v>3543</v>
      </c>
      <c r="C2780" s="134" t="s">
        <v>3656</v>
      </c>
      <c r="D2780" s="136">
        <f t="shared" si="700"/>
        <v>3.8428965954415327E-46</v>
      </c>
      <c r="E2780" s="136">
        <f t="shared" si="699"/>
        <v>8.3980787173446394E-4</v>
      </c>
      <c r="F2780" s="136">
        <v>0</v>
      </c>
      <c r="G2780" s="136">
        <f t="shared" si="704"/>
        <v>8.3980787173446394E-4</v>
      </c>
      <c r="H2780" s="136">
        <f t="shared" ca="1" si="698"/>
        <v>1</v>
      </c>
      <c r="I2780" s="154">
        <v>0</v>
      </c>
      <c r="J2780" s="347"/>
      <c r="K2780" t="s">
        <v>491</v>
      </c>
      <c r="L2780" t="s">
        <v>2737</v>
      </c>
      <c r="M2780" s="113" t="s">
        <v>2871</v>
      </c>
      <c r="N2780" s="113">
        <v>0</v>
      </c>
      <c r="O2780" s="113">
        <v>0</v>
      </c>
      <c r="S2780" s="113">
        <v>0</v>
      </c>
      <c r="Y2780" s="120"/>
    </row>
    <row r="2781" spans="1:25" ht="15">
      <c r="A2781" s="134" t="s">
        <v>1359</v>
      </c>
      <c r="B2781" s="134" t="s">
        <v>3660</v>
      </c>
      <c r="C2781" s="134" t="s">
        <v>3938</v>
      </c>
      <c r="D2781" s="136">
        <f t="shared" si="700"/>
        <v>4.0350414252136094E-46</v>
      </c>
      <c r="E2781" s="136">
        <f t="shared" si="699"/>
        <v>1.259711807601696E-3</v>
      </c>
      <c r="F2781" s="136">
        <v>0</v>
      </c>
      <c r="G2781" s="136">
        <f t="shared" si="704"/>
        <v>1.259711807601696E-3</v>
      </c>
      <c r="H2781" s="136">
        <f t="shared" ca="1" si="698"/>
        <v>1</v>
      </c>
      <c r="I2781" s="154">
        <v>0</v>
      </c>
      <c r="J2781" s="347"/>
      <c r="K2781" t="s">
        <v>581</v>
      </c>
      <c r="L2781" t="s">
        <v>4275</v>
      </c>
      <c r="M2781" s="113" t="s">
        <v>4314</v>
      </c>
      <c r="N2781" s="113">
        <v>0</v>
      </c>
      <c r="O2781" s="113">
        <v>0</v>
      </c>
      <c r="S2781" s="113">
        <v>0</v>
      </c>
      <c r="Y2781" s="120"/>
    </row>
    <row r="2782" spans="1:25" ht="15">
      <c r="A2782" s="134" t="s">
        <v>1352</v>
      </c>
      <c r="B2782" s="134" t="s">
        <v>1373</v>
      </c>
      <c r="C2782" s="134" t="s">
        <v>1472</v>
      </c>
      <c r="D2782" s="136">
        <f t="shared" si="700"/>
        <v>4.2367934964742901E-46</v>
      </c>
      <c r="E2782" s="136">
        <f t="shared" si="699"/>
        <v>1.8895677114025441E-3</v>
      </c>
      <c r="F2782" s="136">
        <v>0</v>
      </c>
      <c r="G2782" s="136">
        <f t="shared" si="704"/>
        <v>1.8895677114025441E-3</v>
      </c>
      <c r="H2782" s="136">
        <f t="shared" ca="1" si="698"/>
        <v>1</v>
      </c>
      <c r="I2782" s="154">
        <v>0</v>
      </c>
      <c r="J2782" s="347"/>
      <c r="K2782" t="s">
        <v>1294</v>
      </c>
      <c r="L2782" t="s">
        <v>2737</v>
      </c>
      <c r="M2782" s="113" t="s">
        <v>2993</v>
      </c>
      <c r="N2782" s="113">
        <v>0</v>
      </c>
      <c r="O2782" s="113">
        <v>322500</v>
      </c>
      <c r="S2782" s="113">
        <v>0</v>
      </c>
      <c r="Y2782" s="120"/>
    </row>
    <row r="2783" spans="1:25" ht="15">
      <c r="A2783" s="134" t="s">
        <v>714</v>
      </c>
      <c r="B2783" s="134" t="s">
        <v>3307</v>
      </c>
      <c r="C2783" s="134" t="s">
        <v>3493</v>
      </c>
      <c r="D2783" s="136">
        <f t="shared" si="700"/>
        <v>4.4486331712980045E-46</v>
      </c>
      <c r="E2783" s="136">
        <f t="shared" si="699"/>
        <v>2.8343515671038159E-3</v>
      </c>
      <c r="F2783" s="136">
        <v>0</v>
      </c>
      <c r="G2783" s="136">
        <f t="shared" si="704"/>
        <v>2.8343515671038159E-3</v>
      </c>
      <c r="H2783" s="136">
        <f t="shared" ca="1" si="698"/>
        <v>1</v>
      </c>
      <c r="I2783" s="154">
        <v>694.58288899999991</v>
      </c>
      <c r="J2783" s="347"/>
      <c r="K2783" t="s">
        <v>566</v>
      </c>
      <c r="L2783" t="s">
        <v>2434</v>
      </c>
      <c r="M2783" s="113" t="s">
        <v>2729</v>
      </c>
      <c r="N2783" s="113">
        <v>0</v>
      </c>
      <c r="O2783" s="113">
        <v>800</v>
      </c>
      <c r="S2783" s="113">
        <v>0</v>
      </c>
      <c r="Y2783" s="120"/>
    </row>
    <row r="2784" spans="1:25" ht="15">
      <c r="A2784" s="134" t="s">
        <v>544</v>
      </c>
      <c r="B2784" s="134" t="s">
        <v>2737</v>
      </c>
      <c r="C2784" s="134" t="s">
        <v>2941</v>
      </c>
      <c r="D2784" s="136">
        <f t="shared" si="700"/>
        <v>4.6710648298629052E-46</v>
      </c>
      <c r="E2784" s="136">
        <f t="shared" si="699"/>
        <v>4.2515273506557238E-3</v>
      </c>
      <c r="F2784" s="136">
        <v>0</v>
      </c>
      <c r="G2784" s="136">
        <f t="shared" si="704"/>
        <v>4.2515273506557238E-3</v>
      </c>
      <c r="H2784" s="136">
        <f t="shared" ca="1" si="698"/>
        <v>1</v>
      </c>
      <c r="I2784" s="154">
        <v>945.076818</v>
      </c>
      <c r="J2784" s="347"/>
      <c r="K2784" t="s">
        <v>521</v>
      </c>
      <c r="L2784" t="s">
        <v>1763</v>
      </c>
      <c r="M2784" s="113" t="s">
        <v>1873</v>
      </c>
      <c r="N2784" s="113">
        <v>0</v>
      </c>
      <c r="O2784" s="113">
        <v>10100</v>
      </c>
      <c r="S2784" s="113">
        <v>0</v>
      </c>
      <c r="Y2784" s="120"/>
    </row>
    <row r="2785" spans="1:25" ht="15">
      <c r="A2785" s="134" t="s">
        <v>434</v>
      </c>
      <c r="B2785" s="134" t="s">
        <v>1473</v>
      </c>
      <c r="C2785" s="134" t="s">
        <v>1649</v>
      </c>
      <c r="D2785" s="136">
        <f t="shared" si="700"/>
        <v>4.9046180713560504E-46</v>
      </c>
      <c r="E2785" s="136">
        <f t="shared" si="699"/>
        <v>6.3772910259835853E-3</v>
      </c>
      <c r="F2785" s="136">
        <v>0</v>
      </c>
      <c r="G2785" s="136">
        <f t="shared" si="704"/>
        <v>6.3772910259835853E-3</v>
      </c>
      <c r="H2785" s="136">
        <f t="shared" ca="1" si="698"/>
        <v>1</v>
      </c>
      <c r="I2785" s="154">
        <v>0</v>
      </c>
      <c r="J2785" s="347"/>
      <c r="K2785" t="s">
        <v>431</v>
      </c>
      <c r="L2785" t="s">
        <v>260</v>
      </c>
      <c r="M2785" s="113" t="s">
        <v>1182</v>
      </c>
      <c r="N2785" s="113">
        <v>0</v>
      </c>
      <c r="O2785" s="113">
        <v>0</v>
      </c>
      <c r="S2785" s="113">
        <v>0</v>
      </c>
      <c r="Y2785" s="120"/>
    </row>
    <row r="2786" spans="1:25" ht="15">
      <c r="A2786" s="134" t="s">
        <v>510</v>
      </c>
      <c r="B2786" s="134" t="s">
        <v>4434</v>
      </c>
      <c r="C2786" s="134" t="s">
        <v>4486</v>
      </c>
      <c r="D2786" s="136">
        <f t="shared" si="700"/>
        <v>5.1498489749238532E-46</v>
      </c>
      <c r="E2786" s="136">
        <f t="shared" si="699"/>
        <v>9.5659365389753788E-3</v>
      </c>
      <c r="F2786" s="136">
        <v>0</v>
      </c>
      <c r="G2786" s="136">
        <f t="shared" si="704"/>
        <v>9.5659365389753788E-3</v>
      </c>
      <c r="H2786" s="136">
        <f t="shared" ca="1" si="698"/>
        <v>1</v>
      </c>
      <c r="I2786" s="154">
        <v>0</v>
      </c>
      <c r="J2786" s="347"/>
      <c r="K2786" t="s">
        <v>646</v>
      </c>
      <c r="L2786" t="s">
        <v>2434</v>
      </c>
      <c r="M2786" s="113" t="s">
        <v>2730</v>
      </c>
      <c r="N2786" s="113">
        <v>0</v>
      </c>
      <c r="O2786" s="113">
        <v>0</v>
      </c>
      <c r="S2786" s="113">
        <v>0</v>
      </c>
      <c r="Y2786" s="120"/>
    </row>
    <row r="2787" spans="1:25" ht="15">
      <c r="A2787" s="134" t="s">
        <v>716</v>
      </c>
      <c r="B2787" s="134" t="s">
        <v>3660</v>
      </c>
      <c r="C2787" s="134" t="s">
        <v>3732</v>
      </c>
      <c r="D2787" s="136">
        <f>D2786*0.75</f>
        <v>3.8623867311928903E-46</v>
      </c>
      <c r="E2787" s="136">
        <f>E2786*0.5</f>
        <v>4.7829682694876894E-3</v>
      </c>
      <c r="F2787" s="136">
        <f ca="1">RANDBETWEEN(0,10000)</f>
        <v>681</v>
      </c>
      <c r="G2787" s="136">
        <f t="shared" ca="1" si="704"/>
        <v>681.00478296826952</v>
      </c>
      <c r="H2787" s="136">
        <f t="shared" ca="1" si="698"/>
        <v>361</v>
      </c>
      <c r="I2787" s="154">
        <v>0</v>
      </c>
      <c r="J2787" s="347"/>
      <c r="K2787" t="s">
        <v>764</v>
      </c>
      <c r="L2787" t="s">
        <v>2076</v>
      </c>
      <c r="M2787" s="113" t="s">
        <v>2305</v>
      </c>
      <c r="N2787" s="113">
        <v>0</v>
      </c>
      <c r="O2787" s="113">
        <v>1700</v>
      </c>
      <c r="S2787" s="113">
        <v>0</v>
      </c>
      <c r="Y2787" s="120"/>
    </row>
    <row r="2788" spans="1:25" ht="15">
      <c r="A2788" s="134" t="s">
        <v>1298</v>
      </c>
      <c r="B2788" s="134" t="s">
        <v>4124</v>
      </c>
      <c r="C2788" s="134" t="s">
        <v>4143</v>
      </c>
      <c r="D2788" s="136">
        <f t="shared" si="700"/>
        <v>4.0555060677525347E-46</v>
      </c>
      <c r="E2788" s="136">
        <f t="shared" si="699"/>
        <v>7.1744524042315341E-3</v>
      </c>
      <c r="F2788" s="136">
        <v>0</v>
      </c>
      <c r="G2788" s="136">
        <f t="shared" si="704"/>
        <v>7.1744524042315341E-3</v>
      </c>
      <c r="H2788" s="136">
        <f t="shared" ca="1" si="698"/>
        <v>1</v>
      </c>
      <c r="I2788" s="154">
        <v>0</v>
      </c>
      <c r="J2788" s="347"/>
      <c r="K2788" t="s">
        <v>661</v>
      </c>
      <c r="L2788" t="s">
        <v>2076</v>
      </c>
      <c r="M2788" s="113" t="s">
        <v>2167</v>
      </c>
      <c r="N2788" s="113">
        <v>0</v>
      </c>
      <c r="O2788" s="113">
        <v>7000</v>
      </c>
      <c r="S2788" s="113">
        <v>0</v>
      </c>
      <c r="Y2788" s="120"/>
    </row>
    <row r="2789" spans="1:25" ht="15">
      <c r="A2789" s="134" t="s">
        <v>1347</v>
      </c>
      <c r="B2789" s="134" t="s">
        <v>2076</v>
      </c>
      <c r="C2789" s="134" t="s">
        <v>2210</v>
      </c>
      <c r="D2789" s="136">
        <f>D2788*0.75</f>
        <v>3.0416295508144012E-46</v>
      </c>
      <c r="E2789" s="136">
        <f>E2788*0.5</f>
        <v>3.587226202115767E-3</v>
      </c>
      <c r="F2789" s="136">
        <f ca="1">RANDBETWEEN(0,10000)</f>
        <v>6404</v>
      </c>
      <c r="G2789" s="136">
        <f t="shared" ca="1" si="704"/>
        <v>6404.0035872262024</v>
      </c>
      <c r="H2789" s="136">
        <f t="shared" ca="1" si="698"/>
        <v>6260</v>
      </c>
      <c r="I2789" s="154">
        <v>12194.73835272</v>
      </c>
      <c r="J2789" s="347"/>
      <c r="K2789" t="s">
        <v>710</v>
      </c>
      <c r="L2789" t="s">
        <v>3660</v>
      </c>
      <c r="M2789" s="113" t="s">
        <v>3790</v>
      </c>
      <c r="N2789" s="113">
        <v>0</v>
      </c>
      <c r="O2789" s="113">
        <v>71400</v>
      </c>
      <c r="S2789" s="113">
        <v>0</v>
      </c>
      <c r="Y2789" s="120"/>
    </row>
    <row r="2790" spans="1:25" ht="15">
      <c r="A2790" s="134" t="s">
        <v>426</v>
      </c>
      <c r="B2790" s="134" t="s">
        <v>3002</v>
      </c>
      <c r="C2790" s="134" t="s">
        <v>3215</v>
      </c>
      <c r="D2790" s="136">
        <f t="shared" si="700"/>
        <v>3.1937110283551215E-46</v>
      </c>
      <c r="E2790" s="136">
        <f t="shared" si="699"/>
        <v>5.3808393031736504E-3</v>
      </c>
      <c r="F2790" s="136">
        <v>0</v>
      </c>
      <c r="G2790" s="136">
        <f t="shared" si="704"/>
        <v>5.3808393031736504E-3</v>
      </c>
      <c r="H2790" s="136">
        <f t="shared" ca="1" si="698"/>
        <v>1</v>
      </c>
      <c r="I2790" s="154">
        <v>-4613.3834665099994</v>
      </c>
      <c r="J2790" s="347"/>
      <c r="K2790" t="s">
        <v>464</v>
      </c>
      <c r="L2790" t="s">
        <v>2737</v>
      </c>
      <c r="M2790" s="113" t="s">
        <v>2972</v>
      </c>
      <c r="N2790" s="113">
        <v>0</v>
      </c>
      <c r="O2790" s="113">
        <v>100</v>
      </c>
      <c r="S2790" s="113">
        <v>0</v>
      </c>
      <c r="Y2790" s="120"/>
    </row>
    <row r="2791" spans="1:25" ht="15">
      <c r="A2791" s="134" t="s">
        <v>528</v>
      </c>
      <c r="B2791" s="134" t="s">
        <v>2076</v>
      </c>
      <c r="C2791" s="134" t="s">
        <v>2411</v>
      </c>
      <c r="D2791" s="136">
        <f t="shared" si="700"/>
        <v>3.3533965797728776E-46</v>
      </c>
      <c r="E2791" s="136">
        <f t="shared" si="699"/>
        <v>8.0712589547604751E-3</v>
      </c>
      <c r="F2791" s="136">
        <v>0</v>
      </c>
      <c r="G2791" s="136">
        <f t="shared" si="704"/>
        <v>8.0712589547604751E-3</v>
      </c>
      <c r="H2791" s="136">
        <f t="shared" ca="1" si="698"/>
        <v>1</v>
      </c>
      <c r="I2791" s="154">
        <v>29.46252694</v>
      </c>
      <c r="J2791" s="347"/>
      <c r="K2791" t="s">
        <v>432</v>
      </c>
      <c r="L2791" t="s">
        <v>1473</v>
      </c>
      <c r="M2791" s="113" t="s">
        <v>1476</v>
      </c>
      <c r="N2791" s="113">
        <v>100</v>
      </c>
      <c r="O2791" s="113">
        <v>0</v>
      </c>
      <c r="S2791" s="113">
        <v>0</v>
      </c>
      <c r="Y2791" s="120"/>
    </row>
    <row r="2792" spans="1:25" ht="15">
      <c r="A2792" s="134" t="s">
        <v>576</v>
      </c>
      <c r="B2792" s="134" t="s">
        <v>1763</v>
      </c>
      <c r="C2792" s="134" t="s">
        <v>2008</v>
      </c>
      <c r="D2792" s="136">
        <f t="shared" si="700"/>
        <v>3.5210664087615218E-46</v>
      </c>
      <c r="E2792" s="136">
        <f t="shared" si="699"/>
        <v>1.2106888432140712E-2</v>
      </c>
      <c r="F2792" s="136">
        <v>0</v>
      </c>
      <c r="G2792" s="136">
        <f t="shared" si="704"/>
        <v>1.2106888432140712E-2</v>
      </c>
      <c r="H2792" s="136">
        <f t="shared" ca="1" si="698"/>
        <v>1</v>
      </c>
      <c r="I2792" s="154">
        <v>0</v>
      </c>
      <c r="J2792" s="347"/>
      <c r="K2792" t="s">
        <v>1319</v>
      </c>
      <c r="L2792" t="s">
        <v>2737</v>
      </c>
      <c r="M2792" s="113" t="s">
        <v>2748</v>
      </c>
      <c r="N2792" s="113">
        <v>0</v>
      </c>
      <c r="O2792" s="113">
        <v>39200</v>
      </c>
      <c r="S2792" s="113">
        <v>0</v>
      </c>
      <c r="Y2792" s="120"/>
    </row>
    <row r="2793" spans="1:25" ht="15">
      <c r="A2793" s="134" t="s">
        <v>794</v>
      </c>
      <c r="B2793" s="134" t="s">
        <v>3660</v>
      </c>
      <c r="C2793" s="134" t="s">
        <v>4036</v>
      </c>
      <c r="D2793" s="136">
        <f t="shared" ref="D2793:D2794" si="711">D2792*0.75</f>
        <v>2.6407998065711415E-46</v>
      </c>
      <c r="E2793" s="136">
        <f>E2792*0.01</f>
        <v>1.2106888432140712E-4</v>
      </c>
      <c r="F2793" s="136">
        <f t="shared" ref="F2793:F2794" ca="1" si="712">RANDBETWEEN(0,10000)</f>
        <v>8677</v>
      </c>
      <c r="G2793" s="136">
        <f t="shared" ca="1" si="704"/>
        <v>8677.0001210688843</v>
      </c>
      <c r="H2793" s="136">
        <f t="shared" ca="1" si="698"/>
        <v>7483</v>
      </c>
      <c r="I2793" s="154">
        <v>0</v>
      </c>
      <c r="J2793" s="347"/>
      <c r="K2793" t="s">
        <v>578</v>
      </c>
      <c r="L2793" t="s">
        <v>3543</v>
      </c>
      <c r="M2793" s="113" t="s">
        <v>3627</v>
      </c>
      <c r="N2793" s="113">
        <v>1800</v>
      </c>
      <c r="O2793" s="113">
        <v>0</v>
      </c>
      <c r="S2793" s="113">
        <v>0</v>
      </c>
      <c r="Y2793" s="120"/>
    </row>
    <row r="2794" spans="1:25" ht="15">
      <c r="A2794" s="134" t="s">
        <v>1346</v>
      </c>
      <c r="B2794" s="134" t="s">
        <v>2076</v>
      </c>
      <c r="C2794" s="134" t="s">
        <v>2420</v>
      </c>
      <c r="D2794" s="136">
        <f t="shared" si="711"/>
        <v>1.9805998549283562E-46</v>
      </c>
      <c r="E2794" s="136">
        <f t="shared" ref="E2794" si="713">E2793*0.5</f>
        <v>6.0534442160703559E-5</v>
      </c>
      <c r="F2794" s="136">
        <f t="shared" ca="1" si="712"/>
        <v>8908</v>
      </c>
      <c r="G2794" s="136">
        <f t="shared" ca="1" si="704"/>
        <v>8908.000060534443</v>
      </c>
      <c r="H2794" s="136">
        <f t="shared" ca="1" si="698"/>
        <v>1772</v>
      </c>
      <c r="I2794" s="154">
        <v>17870.216078189995</v>
      </c>
      <c r="J2794" s="347"/>
      <c r="K2794" t="s">
        <v>727</v>
      </c>
      <c r="L2794" t="s">
        <v>1763</v>
      </c>
      <c r="M2794" s="113" t="s">
        <v>2040</v>
      </c>
      <c r="N2794" s="113">
        <v>0</v>
      </c>
      <c r="O2794" s="113">
        <v>1500</v>
      </c>
      <c r="S2794" s="113">
        <v>0</v>
      </c>
      <c r="Y2794" s="120"/>
    </row>
    <row r="2795" spans="1:25" ht="15">
      <c r="A2795" s="134" t="s">
        <v>680</v>
      </c>
      <c r="B2795" s="134" t="s">
        <v>4275</v>
      </c>
      <c r="C2795" s="134" t="s">
        <v>4399</v>
      </c>
      <c r="D2795" s="136">
        <f t="shared" si="700"/>
        <v>2.079629847674774E-46</v>
      </c>
      <c r="E2795" s="136">
        <f t="shared" si="699"/>
        <v>9.0801663241055338E-5</v>
      </c>
      <c r="F2795" s="136">
        <v>0</v>
      </c>
      <c r="G2795" s="136">
        <f t="shared" si="704"/>
        <v>9.0801663241055338E-5</v>
      </c>
      <c r="H2795" s="136">
        <f t="shared" ca="1" si="698"/>
        <v>1</v>
      </c>
      <c r="I2795" s="154">
        <v>0</v>
      </c>
      <c r="J2795" s="347"/>
      <c r="K2795" t="s">
        <v>637</v>
      </c>
      <c r="L2795" t="s">
        <v>2737</v>
      </c>
      <c r="M2795" s="113" t="s">
        <v>2989</v>
      </c>
      <c r="N2795" s="113">
        <v>0</v>
      </c>
      <c r="O2795" s="113">
        <v>600</v>
      </c>
      <c r="S2795" s="113">
        <v>0</v>
      </c>
      <c r="Y2795" s="120"/>
    </row>
    <row r="2796" spans="1:25" ht="15">
      <c r="A2796" s="134" t="s">
        <v>672</v>
      </c>
      <c r="B2796" s="134" t="s">
        <v>2434</v>
      </c>
      <c r="C2796" s="134" t="s">
        <v>2689</v>
      </c>
      <c r="D2796" s="136">
        <f t="shared" si="700"/>
        <v>2.1836113400585127E-46</v>
      </c>
      <c r="E2796" s="136">
        <f t="shared" si="699"/>
        <v>1.3620249486158301E-4</v>
      </c>
      <c r="F2796" s="136">
        <v>0</v>
      </c>
      <c r="G2796" s="136">
        <f t="shared" si="704"/>
        <v>1.3620249486158301E-4</v>
      </c>
      <c r="H2796" s="136">
        <f t="shared" ca="1" si="698"/>
        <v>1</v>
      </c>
      <c r="I2796" s="154">
        <v>0</v>
      </c>
      <c r="J2796" s="347"/>
      <c r="K2796" t="s">
        <v>513</v>
      </c>
      <c r="L2796" t="s">
        <v>2076</v>
      </c>
      <c r="M2796" s="113" t="s">
        <v>2422</v>
      </c>
      <c r="N2796" s="113">
        <v>0</v>
      </c>
      <c r="O2796" s="113">
        <v>200</v>
      </c>
      <c r="S2796" s="113">
        <v>0</v>
      </c>
      <c r="Y2796" s="120"/>
    </row>
    <row r="2797" spans="1:25" ht="15">
      <c r="A2797" s="134" t="s">
        <v>512</v>
      </c>
      <c r="B2797" s="134" t="s">
        <v>2076</v>
      </c>
      <c r="C2797" s="134" t="s">
        <v>2276</v>
      </c>
      <c r="D2797" s="136">
        <f t="shared" si="700"/>
        <v>2.2927919070614386E-46</v>
      </c>
      <c r="E2797" s="136">
        <f t="shared" si="699"/>
        <v>2.0430374229237451E-4</v>
      </c>
      <c r="F2797" s="136">
        <v>0</v>
      </c>
      <c r="G2797" s="136">
        <f t="shared" si="704"/>
        <v>2.0430374229237451E-4</v>
      </c>
      <c r="H2797" s="136">
        <f t="shared" ca="1" si="698"/>
        <v>1</v>
      </c>
      <c r="I2797" s="154">
        <v>0</v>
      </c>
      <c r="J2797" s="347"/>
      <c r="K2797" t="s">
        <v>1344</v>
      </c>
      <c r="L2797" t="s">
        <v>260</v>
      </c>
      <c r="M2797" s="113" t="s">
        <v>1370</v>
      </c>
      <c r="N2797" s="113">
        <v>0</v>
      </c>
      <c r="O2797" s="113">
        <v>0</v>
      </c>
      <c r="S2797" s="113">
        <v>0</v>
      </c>
      <c r="Y2797" s="120"/>
    </row>
    <row r="2798" spans="1:25" ht="15">
      <c r="A2798" s="134" t="s">
        <v>770</v>
      </c>
      <c r="B2798" s="134" t="s">
        <v>1763</v>
      </c>
      <c r="C2798" s="134" t="s">
        <v>1819</v>
      </c>
      <c r="D2798" s="136">
        <f t="shared" ref="D2798:D2799" si="714">D2797*0.75</f>
        <v>1.719593930296079E-46</v>
      </c>
      <c r="E2798" s="136">
        <f t="shared" ref="E2798:E2799" si="715">E2797*0.5</f>
        <v>1.0215187114618726E-4</v>
      </c>
      <c r="F2798" s="136">
        <f t="shared" ref="F2798:F2799" ca="1" si="716">RANDBETWEEN(0,10000)</f>
        <v>8396</v>
      </c>
      <c r="G2798" s="136">
        <f t="shared" ca="1" si="704"/>
        <v>8396.000102151871</v>
      </c>
      <c r="H2798" s="136">
        <f t="shared" ca="1" si="698"/>
        <v>776</v>
      </c>
      <c r="I2798" s="154">
        <v>0</v>
      </c>
      <c r="J2798" s="347"/>
      <c r="K2798" t="s">
        <v>595</v>
      </c>
      <c r="L2798" t="s">
        <v>3660</v>
      </c>
      <c r="M2798" s="113" t="s">
        <v>3987</v>
      </c>
      <c r="N2798" s="113">
        <v>0</v>
      </c>
      <c r="O2798" s="113">
        <v>85300</v>
      </c>
      <c r="S2798" s="113">
        <v>0</v>
      </c>
      <c r="Y2798" s="120"/>
    </row>
    <row r="2799" spans="1:25" ht="15">
      <c r="A2799" s="134" t="s">
        <v>628</v>
      </c>
      <c r="B2799" s="134" t="s">
        <v>3660</v>
      </c>
      <c r="C2799" s="134" t="s">
        <v>4037</v>
      </c>
      <c r="D2799" s="136">
        <f t="shared" si="714"/>
        <v>1.2896954477220593E-46</v>
      </c>
      <c r="E2799" s="136">
        <f t="shared" si="715"/>
        <v>5.1075935573093628E-5</v>
      </c>
      <c r="F2799" s="136">
        <f t="shared" ca="1" si="716"/>
        <v>540</v>
      </c>
      <c r="G2799" s="136">
        <f t="shared" ca="1" si="704"/>
        <v>540.00005107593552</v>
      </c>
      <c r="H2799" s="136">
        <f t="shared" ca="1" si="698"/>
        <v>441</v>
      </c>
      <c r="I2799" s="154">
        <v>0</v>
      </c>
      <c r="J2799" s="347"/>
      <c r="K2799" t="s">
        <v>559</v>
      </c>
      <c r="L2799" t="s">
        <v>260</v>
      </c>
      <c r="M2799" s="113" t="s">
        <v>1183</v>
      </c>
      <c r="N2799" s="113">
        <v>0</v>
      </c>
      <c r="O2799" s="113">
        <v>0</v>
      </c>
      <c r="S2799" s="113">
        <v>0</v>
      </c>
      <c r="Y2799" s="120"/>
    </row>
    <row r="2800" spans="1:25" ht="15">
      <c r="A2800" s="134" t="s">
        <v>704</v>
      </c>
      <c r="B2800" s="134" t="s">
        <v>3002</v>
      </c>
      <c r="C2800" s="134" t="s">
        <v>3297</v>
      </c>
      <c r="D2800" s="136">
        <f t="shared" si="700"/>
        <v>1.3541802201081623E-46</v>
      </c>
      <c r="E2800" s="136">
        <f t="shared" si="699"/>
        <v>7.6613903359640435E-5</v>
      </c>
      <c r="F2800" s="136">
        <v>0</v>
      </c>
      <c r="G2800" s="136">
        <f t="shared" si="704"/>
        <v>7.6613903359640435E-5</v>
      </c>
      <c r="H2800" s="136">
        <f t="shared" ca="1" si="698"/>
        <v>1</v>
      </c>
      <c r="I2800" s="154">
        <v>0</v>
      </c>
      <c r="J2800" s="347"/>
      <c r="K2800" t="s">
        <v>666</v>
      </c>
      <c r="L2800" t="s">
        <v>2737</v>
      </c>
      <c r="M2800" s="113" t="s">
        <v>2806</v>
      </c>
      <c r="N2800" s="113">
        <v>0</v>
      </c>
      <c r="O2800" s="113">
        <v>600</v>
      </c>
      <c r="S2800" s="113">
        <v>0</v>
      </c>
      <c r="Y2800" s="120"/>
    </row>
    <row r="2801" spans="1:25" ht="15">
      <c r="A2801" s="134" t="s">
        <v>504</v>
      </c>
      <c r="B2801" s="134" t="s">
        <v>1473</v>
      </c>
      <c r="C2801" s="134" t="s">
        <v>1734</v>
      </c>
      <c r="D2801" s="136">
        <f t="shared" si="700"/>
        <v>1.4218892311135704E-46</v>
      </c>
      <c r="E2801" s="136">
        <f t="shared" si="699"/>
        <v>1.1492085503946065E-4</v>
      </c>
      <c r="F2801" s="136">
        <v>0</v>
      </c>
      <c r="G2801" s="136">
        <f t="shared" si="704"/>
        <v>1.1492085503946065E-4</v>
      </c>
      <c r="H2801" s="136">
        <f t="shared" ca="1" si="698"/>
        <v>1</v>
      </c>
      <c r="I2801" s="154">
        <v>0</v>
      </c>
      <c r="J2801" s="347"/>
      <c r="K2801" t="s">
        <v>641</v>
      </c>
      <c r="L2801" t="s">
        <v>3660</v>
      </c>
      <c r="M2801" s="113" t="s">
        <v>4038</v>
      </c>
      <c r="N2801" s="113">
        <v>0</v>
      </c>
      <c r="O2801" s="113">
        <v>33600</v>
      </c>
      <c r="S2801" s="113">
        <v>0</v>
      </c>
      <c r="Y2801" s="120"/>
    </row>
    <row r="2802" spans="1:25" ht="15">
      <c r="A2802" s="134" t="s">
        <v>1323</v>
      </c>
      <c r="B2802" s="134" t="s">
        <v>4048</v>
      </c>
      <c r="C2802" s="134" t="s">
        <v>4109</v>
      </c>
      <c r="D2802" s="136">
        <f>D2801*0.75</f>
        <v>1.0664169233351779E-46</v>
      </c>
      <c r="E2802" s="136">
        <f>E2801*0.5</f>
        <v>5.7460427519730326E-5</v>
      </c>
      <c r="F2802" s="136">
        <f ca="1">RANDBETWEEN(0,10000)</f>
        <v>6852</v>
      </c>
      <c r="G2802" s="136">
        <f t="shared" ca="1" si="704"/>
        <v>6852.0000574604273</v>
      </c>
      <c r="H2802" s="136">
        <f t="shared" ca="1" si="698"/>
        <v>1787</v>
      </c>
      <c r="I2802" s="154">
        <v>717.79347604999998</v>
      </c>
      <c r="J2802" s="347"/>
      <c r="K2802" t="s">
        <v>788</v>
      </c>
      <c r="L2802" t="s">
        <v>2076</v>
      </c>
      <c r="M2802" s="113" t="s">
        <v>2391</v>
      </c>
      <c r="N2802" s="113">
        <v>0</v>
      </c>
      <c r="O2802" s="113">
        <v>200</v>
      </c>
      <c r="S2802" s="113">
        <v>0</v>
      </c>
      <c r="Y2802" s="120"/>
    </row>
    <row r="2803" spans="1:25" ht="15">
      <c r="A2803" s="134" t="s">
        <v>674</v>
      </c>
      <c r="B2803" s="134" t="s">
        <v>2434</v>
      </c>
      <c r="C2803" s="134" t="s">
        <v>2477</v>
      </c>
      <c r="D2803" s="136">
        <f t="shared" si="700"/>
        <v>1.1197377695019367E-46</v>
      </c>
      <c r="E2803" s="136">
        <f t="shared" si="699"/>
        <v>8.6190641279595493E-5</v>
      </c>
      <c r="F2803" s="136">
        <v>0</v>
      </c>
      <c r="G2803" s="136">
        <f t="shared" si="704"/>
        <v>8.6190641279595493E-5</v>
      </c>
      <c r="H2803" s="136">
        <f t="shared" ca="1" si="698"/>
        <v>1</v>
      </c>
      <c r="I2803" s="154">
        <v>0</v>
      </c>
      <c r="J2803" s="347"/>
      <c r="K2803" t="s">
        <v>1292</v>
      </c>
      <c r="L2803" t="s">
        <v>4048</v>
      </c>
      <c r="M2803" s="113" t="s">
        <v>4122</v>
      </c>
      <c r="N2803" s="113">
        <v>275600</v>
      </c>
      <c r="O2803" s="113">
        <v>0</v>
      </c>
      <c r="S2803" s="113">
        <v>0</v>
      </c>
      <c r="Y2803" s="120"/>
    </row>
    <row r="2804" spans="1:25" ht="15">
      <c r="A2804" s="134" t="s">
        <v>624</v>
      </c>
      <c r="B2804" s="134" t="s">
        <v>3660</v>
      </c>
      <c r="C2804" s="134" t="s">
        <v>3817</v>
      </c>
      <c r="D2804" s="136">
        <f t="shared" si="700"/>
        <v>1.1757246579770336E-46</v>
      </c>
      <c r="E2804" s="136">
        <f t="shared" si="699"/>
        <v>1.2928596191939324E-4</v>
      </c>
      <c r="F2804" s="136">
        <v>0</v>
      </c>
      <c r="G2804" s="136">
        <f t="shared" si="704"/>
        <v>1.2928596191939324E-4</v>
      </c>
      <c r="H2804" s="136">
        <f t="shared" ca="1" si="698"/>
        <v>1</v>
      </c>
      <c r="I2804" s="154">
        <v>0</v>
      </c>
      <c r="J2804" s="347"/>
      <c r="K2804" t="s">
        <v>1306</v>
      </c>
      <c r="L2804" t="s">
        <v>2737</v>
      </c>
      <c r="M2804" s="113" t="s">
        <v>2985</v>
      </c>
      <c r="N2804" s="113">
        <v>0</v>
      </c>
      <c r="O2804" s="113">
        <v>49100</v>
      </c>
      <c r="S2804" s="113">
        <v>0</v>
      </c>
      <c r="Y2804" s="120"/>
    </row>
    <row r="2805" spans="1:25" ht="15">
      <c r="A2805" s="134" t="s">
        <v>455</v>
      </c>
      <c r="B2805" s="134" t="s">
        <v>3002</v>
      </c>
      <c r="C2805" s="134" t="s">
        <v>3304</v>
      </c>
      <c r="D2805" s="136">
        <f>D2804*0.75</f>
        <v>8.8179349348277518E-47</v>
      </c>
      <c r="E2805" s="136">
        <f>E2804*0.5</f>
        <v>6.464298095969662E-5</v>
      </c>
      <c r="F2805" s="136">
        <f ca="1">RANDBETWEEN(0,10000)</f>
        <v>2239</v>
      </c>
      <c r="G2805" s="136">
        <f t="shared" ca="1" si="704"/>
        <v>2239.0000646429808</v>
      </c>
      <c r="H2805" s="136">
        <f t="shared" ca="1" si="698"/>
        <v>2100</v>
      </c>
      <c r="I2805" s="154">
        <v>0</v>
      </c>
      <c r="J2805" s="347"/>
      <c r="K2805" t="s">
        <v>768</v>
      </c>
      <c r="L2805" t="s">
        <v>260</v>
      </c>
      <c r="M2805" s="113" t="s">
        <v>1184</v>
      </c>
      <c r="N2805" s="113">
        <v>0</v>
      </c>
      <c r="O2805" s="113">
        <v>0</v>
      </c>
      <c r="S2805" s="113">
        <v>0</v>
      </c>
      <c r="Y2805" s="120"/>
    </row>
    <row r="2806" spans="1:25" ht="15">
      <c r="A2806" s="134" t="s">
        <v>485</v>
      </c>
      <c r="B2806" s="134" t="s">
        <v>2076</v>
      </c>
      <c r="C2806" s="134" t="s">
        <v>2415</v>
      </c>
      <c r="D2806" s="136">
        <f t="shared" si="700"/>
        <v>9.2588316815691391E-47</v>
      </c>
      <c r="E2806" s="136">
        <f t="shared" si="699"/>
        <v>9.6964471439544929E-5</v>
      </c>
      <c r="F2806" s="136">
        <v>0</v>
      </c>
      <c r="G2806" s="136">
        <f t="shared" si="704"/>
        <v>9.6964471439544929E-5</v>
      </c>
      <c r="H2806" s="136">
        <f t="shared" ca="1" si="698"/>
        <v>1</v>
      </c>
      <c r="I2806" s="154">
        <v>-6.9388899999999989E-2</v>
      </c>
      <c r="J2806" s="347"/>
      <c r="K2806" t="s">
        <v>561</v>
      </c>
      <c r="L2806" t="s">
        <v>1763</v>
      </c>
      <c r="M2806" s="113" t="s">
        <v>1975</v>
      </c>
      <c r="N2806" s="113">
        <v>0</v>
      </c>
      <c r="O2806" s="113">
        <v>300</v>
      </c>
      <c r="S2806" s="113">
        <v>0</v>
      </c>
      <c r="Y2806" s="120"/>
    </row>
    <row r="2807" spans="1:25" ht="15">
      <c r="A2807" s="134" t="s">
        <v>728</v>
      </c>
      <c r="B2807" s="134" t="s">
        <v>2434</v>
      </c>
      <c r="C2807" s="134" t="s">
        <v>2731</v>
      </c>
      <c r="D2807" s="136">
        <f t="shared" si="700"/>
        <v>9.7217732656475956E-47</v>
      </c>
      <c r="E2807" s="136">
        <f t="shared" si="699"/>
        <v>1.4544670715931741E-4</v>
      </c>
      <c r="F2807" s="136">
        <v>0</v>
      </c>
      <c r="G2807" s="136">
        <f t="shared" si="704"/>
        <v>1.4544670715931741E-4</v>
      </c>
      <c r="H2807" s="136">
        <f t="shared" ca="1" si="698"/>
        <v>1</v>
      </c>
      <c r="I2807" s="154">
        <v>0</v>
      </c>
      <c r="J2807" s="347"/>
      <c r="K2807" t="s">
        <v>735</v>
      </c>
      <c r="L2807" t="s">
        <v>260</v>
      </c>
      <c r="M2807" s="113" t="s">
        <v>1185</v>
      </c>
      <c r="N2807" s="113">
        <v>0</v>
      </c>
      <c r="O2807" s="113">
        <v>0</v>
      </c>
      <c r="S2807" s="113">
        <v>0</v>
      </c>
      <c r="Y2807" s="120"/>
    </row>
    <row r="2808" spans="1:25" ht="15">
      <c r="A2808" s="134" t="s">
        <v>1359</v>
      </c>
      <c r="B2808" s="134" t="s">
        <v>2076</v>
      </c>
      <c r="C2808" s="134" t="s">
        <v>2367</v>
      </c>
      <c r="D2808" s="136">
        <f t="shared" si="700"/>
        <v>1.0207861928929977E-46</v>
      </c>
      <c r="E2808" s="136">
        <f t="shared" si="699"/>
        <v>2.1817006073897611E-4</v>
      </c>
      <c r="F2808" s="136">
        <v>0</v>
      </c>
      <c r="G2808" s="136">
        <f t="shared" si="704"/>
        <v>2.1817006073897611E-4</v>
      </c>
      <c r="H2808" s="136">
        <f t="shared" ca="1" si="698"/>
        <v>1</v>
      </c>
      <c r="I2808" s="154">
        <v>9725.5551628899993</v>
      </c>
      <c r="J2808" s="347"/>
      <c r="K2808" t="s">
        <v>519</v>
      </c>
      <c r="L2808" t="s">
        <v>1763</v>
      </c>
      <c r="M2808" s="113" t="s">
        <v>1968</v>
      </c>
      <c r="N2808" s="113">
        <v>0</v>
      </c>
      <c r="O2808" s="113">
        <v>0</v>
      </c>
      <c r="S2808" s="113">
        <v>0</v>
      </c>
      <c r="Y2808" s="120"/>
    </row>
    <row r="2809" spans="1:25" ht="15">
      <c r="A2809" s="134" t="s">
        <v>683</v>
      </c>
      <c r="B2809" s="134" t="s">
        <v>3307</v>
      </c>
      <c r="C2809" s="134" t="s">
        <v>3539</v>
      </c>
      <c r="D2809" s="136">
        <f t="shared" si="700"/>
        <v>1.0718255025376476E-46</v>
      </c>
      <c r="E2809" s="136">
        <f t="shared" si="699"/>
        <v>3.2725509110846418E-4</v>
      </c>
      <c r="F2809" s="136">
        <v>0</v>
      </c>
      <c r="G2809" s="136">
        <f t="shared" si="704"/>
        <v>3.2725509110846418E-4</v>
      </c>
      <c r="H2809" s="136">
        <f t="shared" ca="1" si="698"/>
        <v>1</v>
      </c>
      <c r="I2809" s="154">
        <v>0</v>
      </c>
      <c r="J2809" s="347"/>
      <c r="K2809" t="s">
        <v>1303</v>
      </c>
      <c r="L2809" t="s">
        <v>2737</v>
      </c>
      <c r="M2809" s="113" t="s">
        <v>2956</v>
      </c>
      <c r="N2809" s="113">
        <v>0</v>
      </c>
      <c r="O2809" s="113">
        <v>83100</v>
      </c>
      <c r="S2809" s="113">
        <v>0</v>
      </c>
      <c r="Y2809" s="120"/>
    </row>
    <row r="2810" spans="1:25" ht="15">
      <c r="A2810" s="134" t="s">
        <v>527</v>
      </c>
      <c r="B2810" s="134" t="s">
        <v>2737</v>
      </c>
      <c r="C2810" s="134" t="s">
        <v>2878</v>
      </c>
      <c r="D2810" s="136">
        <f t="shared" si="700"/>
        <v>1.12541677766453E-46</v>
      </c>
      <c r="E2810" s="136">
        <f t="shared" si="699"/>
        <v>4.908826366626963E-4</v>
      </c>
      <c r="F2810" s="136">
        <v>0</v>
      </c>
      <c r="G2810" s="136">
        <f t="shared" si="704"/>
        <v>4.908826366626963E-4</v>
      </c>
      <c r="H2810" s="136">
        <f t="shared" ca="1" si="698"/>
        <v>1</v>
      </c>
      <c r="I2810" s="154">
        <v>0</v>
      </c>
      <c r="J2810" s="347"/>
      <c r="K2810" t="s">
        <v>674</v>
      </c>
      <c r="L2810" t="s">
        <v>1373</v>
      </c>
      <c r="M2810" s="113" t="s">
        <v>1459</v>
      </c>
      <c r="N2810" s="113">
        <v>100</v>
      </c>
      <c r="O2810" s="113">
        <v>0</v>
      </c>
      <c r="S2810" s="113">
        <v>0</v>
      </c>
      <c r="Y2810" s="120"/>
    </row>
    <row r="2811" spans="1:25" ht="15">
      <c r="A2811" s="134" t="s">
        <v>621</v>
      </c>
      <c r="B2811" s="134" t="s">
        <v>4275</v>
      </c>
      <c r="C2811" s="134" t="s">
        <v>4433</v>
      </c>
      <c r="D2811" s="136">
        <f t="shared" ref="D2811:D2812" si="717">D2810*0.75</f>
        <v>8.4406258324839743E-47</v>
      </c>
      <c r="E2811" s="136">
        <f t="shared" ref="E2811:E2812" si="718">E2810*0.5</f>
        <v>2.4544131833134815E-4</v>
      </c>
      <c r="F2811" s="136">
        <f t="shared" ref="F2811:F2812" ca="1" si="719">RANDBETWEEN(0,10000)</f>
        <v>8901</v>
      </c>
      <c r="G2811" s="136">
        <f t="shared" ca="1" si="704"/>
        <v>8901.0002454413188</v>
      </c>
      <c r="H2811" s="136">
        <f t="shared" ca="1" si="698"/>
        <v>1130</v>
      </c>
      <c r="I2811" s="154">
        <v>0</v>
      </c>
      <c r="J2811" s="347"/>
      <c r="K2811" t="s">
        <v>714</v>
      </c>
      <c r="L2811" t="s">
        <v>1473</v>
      </c>
      <c r="M2811" s="113" t="s">
        <v>1585</v>
      </c>
      <c r="N2811" s="113">
        <v>100</v>
      </c>
      <c r="O2811" s="113">
        <v>0</v>
      </c>
      <c r="S2811" s="113">
        <v>0</v>
      </c>
      <c r="Y2811" s="120"/>
    </row>
    <row r="2812" spans="1:25" ht="15">
      <c r="A2812" s="134" t="s">
        <v>688</v>
      </c>
      <c r="B2812" s="134" t="s">
        <v>2434</v>
      </c>
      <c r="C2812" s="134" t="s">
        <v>2558</v>
      </c>
      <c r="D2812" s="136">
        <f t="shared" si="717"/>
        <v>6.3304693743629803E-47</v>
      </c>
      <c r="E2812" s="136">
        <f t="shared" si="718"/>
        <v>1.2272065916567407E-4</v>
      </c>
      <c r="F2812" s="136">
        <f t="shared" ca="1" si="719"/>
        <v>1439</v>
      </c>
      <c r="G2812" s="136">
        <f t="shared" ca="1" si="704"/>
        <v>1439.0001227206592</v>
      </c>
      <c r="H2812" s="136">
        <f t="shared" ca="1" si="698"/>
        <v>179</v>
      </c>
      <c r="I2812" s="154">
        <v>0</v>
      </c>
      <c r="J2812" s="347"/>
      <c r="K2812" t="s">
        <v>717</v>
      </c>
      <c r="L2812" t="s">
        <v>2434</v>
      </c>
      <c r="M2812" s="113" t="s">
        <v>2585</v>
      </c>
      <c r="N2812" s="113">
        <v>0</v>
      </c>
      <c r="O2812" s="113">
        <v>0</v>
      </c>
      <c r="S2812" s="113">
        <v>0</v>
      </c>
      <c r="Y2812" s="120"/>
    </row>
    <row r="2813" spans="1:25" ht="15">
      <c r="A2813" s="134" t="s">
        <v>709</v>
      </c>
      <c r="B2813" s="134" t="s">
        <v>3002</v>
      </c>
      <c r="C2813" s="134" t="s">
        <v>3060</v>
      </c>
      <c r="D2813" s="136">
        <f t="shared" si="700"/>
        <v>6.6469928430811293E-47</v>
      </c>
      <c r="E2813" s="136">
        <f t="shared" si="699"/>
        <v>1.8408098874851111E-4</v>
      </c>
      <c r="F2813" s="136">
        <v>0</v>
      </c>
      <c r="G2813" s="136">
        <f t="shared" si="704"/>
        <v>1.8408098874851111E-4</v>
      </c>
      <c r="H2813" s="136">
        <f t="shared" ca="1" si="698"/>
        <v>1</v>
      </c>
      <c r="I2813" s="154">
        <v>0</v>
      </c>
      <c r="J2813" s="347"/>
      <c r="K2813" t="s">
        <v>593</v>
      </c>
      <c r="L2813" t="s">
        <v>4124</v>
      </c>
      <c r="M2813" s="113" t="s">
        <v>4211</v>
      </c>
      <c r="N2813" s="113">
        <v>500</v>
      </c>
      <c r="O2813" s="113">
        <v>0</v>
      </c>
      <c r="S2813" s="113">
        <v>0</v>
      </c>
      <c r="Y2813" s="120"/>
    </row>
    <row r="2814" spans="1:25" ht="15">
      <c r="A2814" s="134" t="s">
        <v>723</v>
      </c>
      <c r="B2814" s="134" t="s">
        <v>3307</v>
      </c>
      <c r="C2814" s="134" t="s">
        <v>3369</v>
      </c>
      <c r="D2814" s="136">
        <f t="shared" si="700"/>
        <v>6.9793424852351863E-47</v>
      </c>
      <c r="E2814" s="136">
        <f t="shared" si="699"/>
        <v>2.7612148312276667E-4</v>
      </c>
      <c r="F2814" s="136">
        <v>0</v>
      </c>
      <c r="G2814" s="136">
        <f t="shared" si="704"/>
        <v>2.7612148312276667E-4</v>
      </c>
      <c r="H2814" s="136">
        <f t="shared" ca="1" si="698"/>
        <v>1</v>
      </c>
      <c r="I2814" s="154">
        <v>0</v>
      </c>
      <c r="J2814" s="347"/>
      <c r="K2814" t="s">
        <v>723</v>
      </c>
      <c r="L2814" t="s">
        <v>3660</v>
      </c>
      <c r="M2814" s="113" t="s">
        <v>3976</v>
      </c>
      <c r="N2814" s="113">
        <v>0</v>
      </c>
      <c r="O2814" s="113">
        <v>134300</v>
      </c>
      <c r="S2814" s="113">
        <v>0</v>
      </c>
      <c r="Y2814" s="120"/>
    </row>
    <row r="2815" spans="1:25" ht="15">
      <c r="A2815" s="134" t="s">
        <v>780</v>
      </c>
      <c r="B2815" s="134" t="s">
        <v>1763</v>
      </c>
      <c r="C2815" s="134" t="s">
        <v>1996</v>
      </c>
      <c r="D2815" s="136">
        <f t="shared" si="700"/>
        <v>7.3283096094969462E-47</v>
      </c>
      <c r="E2815" s="136">
        <f t="shared" si="699"/>
        <v>4.1418222468415E-4</v>
      </c>
      <c r="F2815" s="136">
        <v>0</v>
      </c>
      <c r="G2815" s="136">
        <f t="shared" si="704"/>
        <v>4.1418222468415E-4</v>
      </c>
      <c r="H2815" s="136">
        <f t="shared" ca="1" si="698"/>
        <v>1</v>
      </c>
      <c r="I2815" s="154">
        <v>0</v>
      </c>
      <c r="J2815" s="347"/>
      <c r="K2815" t="s">
        <v>553</v>
      </c>
      <c r="L2815" t="s">
        <v>2076</v>
      </c>
      <c r="M2815" s="113" t="s">
        <v>2340</v>
      </c>
      <c r="N2815" s="113">
        <v>0</v>
      </c>
      <c r="O2815" s="113">
        <v>7400</v>
      </c>
      <c r="S2815" s="113">
        <v>0</v>
      </c>
      <c r="Y2815" s="120"/>
    </row>
    <row r="2816" spans="1:25" ht="15">
      <c r="A2816" s="134" t="s">
        <v>576</v>
      </c>
      <c r="B2816" s="134" t="s">
        <v>3660</v>
      </c>
      <c r="C2816" s="134" t="s">
        <v>3993</v>
      </c>
      <c r="D2816" s="136">
        <f t="shared" si="700"/>
        <v>7.6947250899717941E-47</v>
      </c>
      <c r="E2816" s="136">
        <f t="shared" si="699"/>
        <v>6.2127333702622495E-4</v>
      </c>
      <c r="F2816" s="136">
        <v>0</v>
      </c>
      <c r="G2816" s="136">
        <f t="shared" si="704"/>
        <v>6.2127333702622495E-4</v>
      </c>
      <c r="H2816" s="136">
        <f t="shared" ca="1" si="698"/>
        <v>1</v>
      </c>
      <c r="I2816" s="154">
        <v>0</v>
      </c>
      <c r="J2816" s="347"/>
      <c r="K2816" t="s">
        <v>492</v>
      </c>
      <c r="L2816" t="s">
        <v>1763</v>
      </c>
      <c r="M2816" s="113" t="s">
        <v>2034</v>
      </c>
      <c r="N2816" s="113">
        <v>0</v>
      </c>
      <c r="O2816" s="113">
        <v>0</v>
      </c>
      <c r="S2816" s="113">
        <v>0</v>
      </c>
      <c r="Y2816" s="120"/>
    </row>
    <row r="2817" spans="1:25" ht="15">
      <c r="A2817" s="134" t="s">
        <v>1297</v>
      </c>
      <c r="B2817" s="134" t="s">
        <v>3002</v>
      </c>
      <c r="C2817" s="134" t="s">
        <v>3025</v>
      </c>
      <c r="D2817" s="136">
        <f>D2816*0.75</f>
        <v>5.7710438174788458E-47</v>
      </c>
      <c r="E2817" s="136">
        <f>E2816*0.5</f>
        <v>3.1063666851311247E-4</v>
      </c>
      <c r="F2817" s="136">
        <f ca="1">RANDBETWEEN(0,10000)</f>
        <v>8281</v>
      </c>
      <c r="G2817" s="136">
        <f t="shared" ca="1" si="704"/>
        <v>8281.0003106366694</v>
      </c>
      <c r="H2817" s="136">
        <f t="shared" ca="1" si="698"/>
        <v>973</v>
      </c>
      <c r="I2817" s="154">
        <v>1103.2696322199999</v>
      </c>
      <c r="J2817" s="347"/>
      <c r="K2817" t="s">
        <v>446</v>
      </c>
      <c r="L2817" t="s">
        <v>1763</v>
      </c>
      <c r="M2817" s="113" t="s">
        <v>2042</v>
      </c>
      <c r="N2817" s="113">
        <v>0</v>
      </c>
      <c r="O2817" s="113">
        <v>0</v>
      </c>
      <c r="S2817" s="113">
        <v>0</v>
      </c>
      <c r="Y2817" s="120"/>
    </row>
    <row r="2818" spans="1:25" ht="15">
      <c r="A2818" s="134" t="s">
        <v>645</v>
      </c>
      <c r="B2818" s="134" t="s">
        <v>1763</v>
      </c>
      <c r="C2818" s="134" t="s">
        <v>2060</v>
      </c>
      <c r="D2818" s="136">
        <f t="shared" si="700"/>
        <v>6.0595960083527885E-47</v>
      </c>
      <c r="E2818" s="136">
        <f t="shared" si="699"/>
        <v>4.6595500276966871E-4</v>
      </c>
      <c r="F2818" s="136">
        <v>0</v>
      </c>
      <c r="G2818" s="136">
        <f t="shared" si="704"/>
        <v>4.6595500276966871E-4</v>
      </c>
      <c r="H2818" s="136">
        <f t="shared" ca="1" si="698"/>
        <v>1</v>
      </c>
      <c r="I2818" s="154">
        <v>131.74870443</v>
      </c>
      <c r="J2818" s="347"/>
      <c r="K2818" t="s">
        <v>1308</v>
      </c>
      <c r="L2818" t="s">
        <v>3543</v>
      </c>
      <c r="M2818" s="113" t="s">
        <v>3563</v>
      </c>
      <c r="N2818" s="113">
        <v>15700</v>
      </c>
      <c r="O2818" s="113">
        <v>0</v>
      </c>
      <c r="S2818" s="113">
        <v>0</v>
      </c>
      <c r="Y2818" s="120"/>
    </row>
    <row r="2819" spans="1:25" ht="15">
      <c r="A2819" s="134" t="s">
        <v>568</v>
      </c>
      <c r="B2819" s="134" t="s">
        <v>3002</v>
      </c>
      <c r="C2819" s="134" t="s">
        <v>3291</v>
      </c>
      <c r="D2819" s="136">
        <f>D2818*0.75</f>
        <v>4.5446970062645916E-47</v>
      </c>
      <c r="E2819" s="136">
        <f>E2818*0.5</f>
        <v>2.3297750138483436E-4</v>
      </c>
      <c r="F2819" s="136">
        <f ca="1">RANDBETWEEN(0,10000)</f>
        <v>2064</v>
      </c>
      <c r="G2819" s="136">
        <f t="shared" ca="1" si="704"/>
        <v>2064.0002329775016</v>
      </c>
      <c r="H2819" s="136">
        <f t="shared" ref="H2819:H2882" ca="1" si="720">RANDBETWEEN(E2819,G2819)</f>
        <v>812</v>
      </c>
      <c r="I2819" s="154">
        <v>0</v>
      </c>
      <c r="J2819" s="347"/>
      <c r="K2819" t="s">
        <v>747</v>
      </c>
      <c r="L2819" t="s">
        <v>2434</v>
      </c>
      <c r="M2819" s="113" t="s">
        <v>2732</v>
      </c>
      <c r="N2819" s="113">
        <v>0</v>
      </c>
      <c r="O2819" s="113">
        <v>100</v>
      </c>
      <c r="S2819" s="113">
        <v>0</v>
      </c>
      <c r="Y2819" s="120"/>
    </row>
    <row r="2820" spans="1:25" ht="15">
      <c r="A2820" s="134" t="s">
        <v>725</v>
      </c>
      <c r="B2820" s="134" t="s">
        <v>3307</v>
      </c>
      <c r="C2820" s="134" t="s">
        <v>3516</v>
      </c>
      <c r="D2820" s="136">
        <f t="shared" si="700"/>
        <v>4.7719318565778218E-47</v>
      </c>
      <c r="E2820" s="136">
        <f t="shared" si="699"/>
        <v>3.4946625207725153E-4</v>
      </c>
      <c r="F2820" s="136">
        <v>0</v>
      </c>
      <c r="G2820" s="136">
        <f t="shared" si="704"/>
        <v>3.4946625207725153E-4</v>
      </c>
      <c r="H2820" s="136">
        <f t="shared" ca="1" si="720"/>
        <v>1</v>
      </c>
      <c r="I2820" s="154">
        <v>0</v>
      </c>
      <c r="J2820" s="347"/>
      <c r="K2820" t="s">
        <v>438</v>
      </c>
      <c r="L2820" t="s">
        <v>3307</v>
      </c>
      <c r="M2820" s="113" t="s">
        <v>3499</v>
      </c>
      <c r="N2820" s="113">
        <v>0</v>
      </c>
      <c r="O2820" s="113">
        <v>0</v>
      </c>
      <c r="S2820" s="113">
        <v>0</v>
      </c>
      <c r="Y2820" s="120"/>
    </row>
    <row r="2821" spans="1:25" ht="15">
      <c r="A2821" s="134" t="s">
        <v>703</v>
      </c>
      <c r="B2821" s="134" t="s">
        <v>1373</v>
      </c>
      <c r="C2821" s="134" t="s">
        <v>1453</v>
      </c>
      <c r="D2821" s="136">
        <f t="shared" si="700"/>
        <v>5.0105284494067131E-47</v>
      </c>
      <c r="E2821" s="136">
        <f t="shared" ref="E2821:E2882" si="721">E2820*1.5</f>
        <v>5.241993781158773E-4</v>
      </c>
      <c r="F2821" s="136">
        <v>0</v>
      </c>
      <c r="G2821" s="136">
        <f t="shared" si="704"/>
        <v>5.241993781158773E-4</v>
      </c>
      <c r="H2821" s="136">
        <f t="shared" ca="1" si="720"/>
        <v>1</v>
      </c>
      <c r="I2821" s="154">
        <v>0</v>
      </c>
      <c r="J2821" s="347"/>
      <c r="K2821" t="s">
        <v>663</v>
      </c>
      <c r="L2821" t="s">
        <v>2434</v>
      </c>
      <c r="M2821" s="113" t="s">
        <v>2696</v>
      </c>
      <c r="N2821" s="113">
        <v>0</v>
      </c>
      <c r="O2821" s="113">
        <v>7200</v>
      </c>
      <c r="S2821" s="113">
        <v>0</v>
      </c>
      <c r="Y2821" s="120"/>
    </row>
    <row r="2822" spans="1:25" ht="15">
      <c r="A2822" s="134" t="s">
        <v>795</v>
      </c>
      <c r="B2822" s="134" t="s">
        <v>3660</v>
      </c>
      <c r="C2822" s="134" t="s">
        <v>4033</v>
      </c>
      <c r="D2822" s="136">
        <f t="shared" ref="D2822:D2885" si="722">D2821*1.05</f>
        <v>5.2610548718770488E-47</v>
      </c>
      <c r="E2822" s="136">
        <f t="shared" si="721"/>
        <v>7.8629906717381595E-4</v>
      </c>
      <c r="F2822" s="136">
        <v>0</v>
      </c>
      <c r="G2822" s="136">
        <f t="shared" si="704"/>
        <v>7.8629906717381595E-4</v>
      </c>
      <c r="H2822" s="136">
        <f t="shared" ca="1" si="720"/>
        <v>1</v>
      </c>
      <c r="I2822" s="154">
        <v>0</v>
      </c>
      <c r="J2822" s="347"/>
      <c r="K2822" t="s">
        <v>673</v>
      </c>
      <c r="L2822" t="s">
        <v>4275</v>
      </c>
      <c r="M2822" s="113" t="s">
        <v>4424</v>
      </c>
      <c r="N2822" s="113">
        <v>100</v>
      </c>
      <c r="O2822" s="113">
        <v>0</v>
      </c>
      <c r="S2822" s="113">
        <v>0</v>
      </c>
      <c r="Y2822" s="120"/>
    </row>
    <row r="2823" spans="1:25" ht="15">
      <c r="A2823" s="134" t="s">
        <v>734</v>
      </c>
      <c r="B2823" s="134" t="s">
        <v>2737</v>
      </c>
      <c r="C2823" s="134" t="s">
        <v>2995</v>
      </c>
      <c r="D2823" s="136">
        <f t="shared" si="722"/>
        <v>5.5241076154709015E-47</v>
      </c>
      <c r="E2823" s="136">
        <f t="shared" si="721"/>
        <v>1.179448600760724E-3</v>
      </c>
      <c r="F2823" s="136">
        <v>0</v>
      </c>
      <c r="G2823" s="136">
        <f t="shared" si="704"/>
        <v>1.179448600760724E-3</v>
      </c>
      <c r="H2823" s="136">
        <f t="shared" ca="1" si="720"/>
        <v>1</v>
      </c>
      <c r="I2823" s="154">
        <v>0</v>
      </c>
      <c r="J2823" s="347"/>
      <c r="K2823" t="s">
        <v>715</v>
      </c>
      <c r="L2823" t="s">
        <v>260</v>
      </c>
      <c r="M2823" s="113" t="s">
        <v>1186</v>
      </c>
      <c r="N2823" s="113">
        <v>0</v>
      </c>
      <c r="O2823" s="113">
        <v>0</v>
      </c>
      <c r="S2823" s="113">
        <v>0</v>
      </c>
      <c r="Y2823" s="120"/>
    </row>
    <row r="2824" spans="1:25" ht="15">
      <c r="A2824" s="134" t="s">
        <v>479</v>
      </c>
      <c r="B2824" s="134" t="s">
        <v>2076</v>
      </c>
      <c r="C2824" s="134" t="s">
        <v>2413</v>
      </c>
      <c r="D2824" s="136">
        <f t="shared" ref="D2824:D2825" si="723">D2823*0.75</f>
        <v>4.1430807116031759E-47</v>
      </c>
      <c r="E2824" s="136">
        <f t="shared" ref="E2824:E2825" si="724">E2823*0.5</f>
        <v>5.8972430038036199E-4</v>
      </c>
      <c r="F2824" s="136">
        <f t="shared" ref="F2824:F2825" ca="1" si="725">RANDBETWEEN(0,10000)</f>
        <v>4339</v>
      </c>
      <c r="G2824" s="136">
        <f t="shared" ca="1" si="704"/>
        <v>4339.0005897243</v>
      </c>
      <c r="H2824" s="136">
        <f t="shared" ca="1" si="720"/>
        <v>1305</v>
      </c>
      <c r="I2824" s="154">
        <v>41.633339999999997</v>
      </c>
      <c r="J2824" s="347"/>
      <c r="K2824" t="s">
        <v>460</v>
      </c>
      <c r="L2824" t="s">
        <v>1473</v>
      </c>
      <c r="M2824" s="113" t="s">
        <v>1694</v>
      </c>
      <c r="N2824" s="113">
        <v>500</v>
      </c>
      <c r="O2824" s="113">
        <v>0</v>
      </c>
      <c r="S2824" s="113">
        <v>0</v>
      </c>
      <c r="Y2824" s="120"/>
    </row>
    <row r="2825" spans="1:25" ht="15">
      <c r="A2825" s="134" t="s">
        <v>1290</v>
      </c>
      <c r="B2825" s="134" t="s">
        <v>4275</v>
      </c>
      <c r="C2825" s="134" t="s">
        <v>4395</v>
      </c>
      <c r="D2825" s="136">
        <f t="shared" si="723"/>
        <v>3.1073105337023819E-47</v>
      </c>
      <c r="E2825" s="136">
        <f t="shared" si="724"/>
        <v>2.9486215019018099E-4</v>
      </c>
      <c r="F2825" s="136">
        <f t="shared" ca="1" si="725"/>
        <v>5804</v>
      </c>
      <c r="G2825" s="136">
        <f t="shared" ca="1" si="704"/>
        <v>5804.0002948621504</v>
      </c>
      <c r="H2825" s="136">
        <f t="shared" ca="1" si="720"/>
        <v>5775</v>
      </c>
      <c r="I2825" s="154">
        <v>79198.228381859997</v>
      </c>
      <c r="J2825" s="347"/>
      <c r="K2825" t="s">
        <v>758</v>
      </c>
      <c r="L2825" t="s">
        <v>260</v>
      </c>
      <c r="M2825" s="113" t="s">
        <v>1187</v>
      </c>
      <c r="N2825" s="113">
        <v>0</v>
      </c>
      <c r="O2825" s="113">
        <v>0</v>
      </c>
      <c r="S2825" s="113">
        <v>0</v>
      </c>
      <c r="Y2825" s="120"/>
    </row>
    <row r="2826" spans="1:25" ht="15">
      <c r="A2826" s="134" t="s">
        <v>729</v>
      </c>
      <c r="B2826" s="134" t="s">
        <v>3307</v>
      </c>
      <c r="C2826" s="134" t="s">
        <v>3524</v>
      </c>
      <c r="D2826" s="136">
        <f t="shared" si="722"/>
        <v>3.2626760603875009E-47</v>
      </c>
      <c r="E2826" s="136">
        <f t="shared" si="721"/>
        <v>4.4229322528527152E-4</v>
      </c>
      <c r="F2826" s="136">
        <v>0</v>
      </c>
      <c r="G2826" s="136">
        <f t="shared" si="704"/>
        <v>4.4229322528527152E-4</v>
      </c>
      <c r="H2826" s="136">
        <f t="shared" ca="1" si="720"/>
        <v>1</v>
      </c>
      <c r="I2826" s="154">
        <v>0</v>
      </c>
      <c r="J2826" s="347"/>
      <c r="K2826" t="s">
        <v>638</v>
      </c>
      <c r="L2826" t="s">
        <v>4124</v>
      </c>
      <c r="M2826" s="113" t="s">
        <v>4203</v>
      </c>
      <c r="N2826" s="113">
        <v>0</v>
      </c>
      <c r="O2826" s="113">
        <v>0</v>
      </c>
      <c r="S2826" s="113">
        <v>0</v>
      </c>
      <c r="Y2826" s="120"/>
    </row>
    <row r="2827" spans="1:25" ht="15">
      <c r="A2827" s="134" t="s">
        <v>682</v>
      </c>
      <c r="B2827" s="134" t="s">
        <v>2434</v>
      </c>
      <c r="C2827" s="134" t="s">
        <v>2549</v>
      </c>
      <c r="D2827" s="136">
        <f>D2826*0.75</f>
        <v>2.4470070452906256E-47</v>
      </c>
      <c r="E2827" s="136">
        <f>E2826*0.5</f>
        <v>2.2114661264263576E-4</v>
      </c>
      <c r="F2827" s="136">
        <f ca="1">RANDBETWEEN(0,10000)</f>
        <v>3854</v>
      </c>
      <c r="G2827" s="136">
        <f t="shared" ca="1" si="704"/>
        <v>3854.0002211466126</v>
      </c>
      <c r="H2827" s="136">
        <f t="shared" ca="1" si="720"/>
        <v>3450</v>
      </c>
      <c r="I2827" s="154">
        <v>0</v>
      </c>
      <c r="J2827" s="347"/>
      <c r="K2827" t="s">
        <v>644</v>
      </c>
      <c r="L2827" t="s">
        <v>4275</v>
      </c>
      <c r="M2827" s="113" t="s">
        <v>4431</v>
      </c>
      <c r="N2827" s="113">
        <v>400</v>
      </c>
      <c r="O2827" s="113">
        <v>0</v>
      </c>
      <c r="S2827" s="113">
        <v>0</v>
      </c>
      <c r="Y2827" s="120"/>
    </row>
    <row r="2828" spans="1:25" ht="15">
      <c r="A2828" s="134" t="s">
        <v>745</v>
      </c>
      <c r="B2828" s="134" t="s">
        <v>3660</v>
      </c>
      <c r="C2828" s="134" t="s">
        <v>3737</v>
      </c>
      <c r="D2828" s="136">
        <f t="shared" si="722"/>
        <v>2.5693573975551571E-47</v>
      </c>
      <c r="E2828" s="136">
        <f t="shared" si="721"/>
        <v>3.3171991896395361E-4</v>
      </c>
      <c r="F2828" s="136">
        <v>0</v>
      </c>
      <c r="G2828" s="136">
        <f t="shared" si="704"/>
        <v>3.3171991896395361E-4</v>
      </c>
      <c r="H2828" s="136">
        <f t="shared" ca="1" si="720"/>
        <v>1</v>
      </c>
      <c r="I2828" s="154">
        <v>0</v>
      </c>
      <c r="J2828" s="347"/>
      <c r="K2828" t="s">
        <v>463</v>
      </c>
      <c r="L2828" t="s">
        <v>1473</v>
      </c>
      <c r="M2828" s="113" t="s">
        <v>1730</v>
      </c>
      <c r="N2828" s="113">
        <v>109600</v>
      </c>
      <c r="O2828" s="113">
        <v>0</v>
      </c>
      <c r="S2828" s="113">
        <v>0</v>
      </c>
      <c r="Y2828" s="120"/>
    </row>
    <row r="2829" spans="1:25" ht="15">
      <c r="A2829" s="134" t="s">
        <v>738</v>
      </c>
      <c r="B2829" s="134" t="s">
        <v>4048</v>
      </c>
      <c r="C2829" s="134" t="s">
        <v>4100</v>
      </c>
      <c r="D2829" s="136">
        <f t="shared" si="722"/>
        <v>2.6978252674329151E-47</v>
      </c>
      <c r="E2829" s="136">
        <f t="shared" si="721"/>
        <v>4.9757987844593042E-4</v>
      </c>
      <c r="F2829" s="136">
        <v>0</v>
      </c>
      <c r="G2829" s="136">
        <f t="shared" si="704"/>
        <v>4.9757987844593042E-4</v>
      </c>
      <c r="H2829" s="136">
        <f t="shared" ca="1" si="720"/>
        <v>1</v>
      </c>
      <c r="I2829" s="154">
        <v>0</v>
      </c>
      <c r="J2829" s="347"/>
      <c r="K2829" t="s">
        <v>609</v>
      </c>
      <c r="L2829" t="s">
        <v>3660</v>
      </c>
      <c r="M2829" s="113" t="s">
        <v>3814</v>
      </c>
      <c r="N2829" s="113">
        <v>0</v>
      </c>
      <c r="O2829" s="113">
        <v>34000</v>
      </c>
      <c r="S2829" s="113">
        <v>0</v>
      </c>
      <c r="Y2829" s="120"/>
    </row>
    <row r="2830" spans="1:25" ht="15">
      <c r="A2830" s="134" t="s">
        <v>1306</v>
      </c>
      <c r="B2830" s="134" t="s">
        <v>3307</v>
      </c>
      <c r="C2830" s="134" t="s">
        <v>3529</v>
      </c>
      <c r="D2830" s="136">
        <f>D2829*0.75</f>
        <v>2.0233689505746863E-47</v>
      </c>
      <c r="E2830" s="136">
        <f>E2829*0.5</f>
        <v>2.4878993922296521E-4</v>
      </c>
      <c r="F2830" s="136">
        <f ca="1">RANDBETWEEN(0,10000)</f>
        <v>1275</v>
      </c>
      <c r="G2830" s="136">
        <f t="shared" ca="1" si="704"/>
        <v>1275.0002487899392</v>
      </c>
      <c r="H2830" s="136">
        <f t="shared" ca="1" si="720"/>
        <v>1236</v>
      </c>
      <c r="I2830" s="154">
        <v>40975.852416939997</v>
      </c>
      <c r="J2830" s="347"/>
      <c r="K2830" t="s">
        <v>544</v>
      </c>
      <c r="L2830" t="s">
        <v>1473</v>
      </c>
      <c r="M2830" s="113" t="s">
        <v>1627</v>
      </c>
      <c r="N2830" s="113">
        <v>35100</v>
      </c>
      <c r="O2830" s="113">
        <v>0</v>
      </c>
      <c r="S2830" s="113">
        <v>0</v>
      </c>
      <c r="Y2830" s="120"/>
    </row>
    <row r="2831" spans="1:25" ht="15">
      <c r="A2831" s="134" t="s">
        <v>1355</v>
      </c>
      <c r="B2831" s="134" t="s">
        <v>3660</v>
      </c>
      <c r="C2831" s="134" t="s">
        <v>4024</v>
      </c>
      <c r="D2831" s="136">
        <f t="shared" si="722"/>
        <v>2.1245373981034206E-47</v>
      </c>
      <c r="E2831" s="136">
        <f t="shared" si="721"/>
        <v>3.7318490883444784E-4</v>
      </c>
      <c r="F2831" s="136">
        <v>0</v>
      </c>
      <c r="G2831" s="136">
        <f t="shared" ref="G2831:G2894" si="726">E2831+F2831</f>
        <v>3.7318490883444784E-4</v>
      </c>
      <c r="H2831" s="136">
        <f t="shared" ca="1" si="720"/>
        <v>1</v>
      </c>
      <c r="I2831" s="154">
        <v>0</v>
      </c>
      <c r="J2831" s="347"/>
      <c r="K2831" t="s">
        <v>756</v>
      </c>
      <c r="L2831" t="s">
        <v>260</v>
      </c>
      <c r="M2831" s="113" t="s">
        <v>1188</v>
      </c>
      <c r="N2831" s="113">
        <v>0</v>
      </c>
      <c r="O2831" s="113">
        <v>0</v>
      </c>
      <c r="S2831" s="113">
        <v>0</v>
      </c>
      <c r="Y2831" s="120"/>
    </row>
    <row r="2832" spans="1:25" ht="15">
      <c r="A2832" s="134" t="s">
        <v>1311</v>
      </c>
      <c r="B2832" s="134" t="s">
        <v>4275</v>
      </c>
      <c r="C2832" s="134" t="s">
        <v>4383</v>
      </c>
      <c r="D2832" s="136">
        <f t="shared" si="722"/>
        <v>2.2307642680085915E-47</v>
      </c>
      <c r="E2832" s="136">
        <f t="shared" si="721"/>
        <v>5.5977736325167182E-4</v>
      </c>
      <c r="F2832" s="136">
        <v>0</v>
      </c>
      <c r="G2832" s="136">
        <f t="shared" si="726"/>
        <v>5.5977736325167182E-4</v>
      </c>
      <c r="H2832" s="136">
        <f t="shared" ca="1" si="720"/>
        <v>1</v>
      </c>
      <c r="I2832" s="154">
        <v>-7494.4175333999992</v>
      </c>
      <c r="J2832" s="347"/>
      <c r="K2832" t="s">
        <v>545</v>
      </c>
      <c r="L2832" t="s">
        <v>4048</v>
      </c>
      <c r="M2832" s="113" t="s">
        <v>4058</v>
      </c>
      <c r="N2832" s="113">
        <v>900</v>
      </c>
      <c r="O2832" s="113">
        <v>0</v>
      </c>
      <c r="S2832" s="113">
        <v>0</v>
      </c>
      <c r="Y2832" s="120"/>
    </row>
    <row r="2833" spans="1:25" ht="15">
      <c r="A2833" s="134" t="s">
        <v>1293</v>
      </c>
      <c r="B2833" s="134" t="s">
        <v>1373</v>
      </c>
      <c r="C2833" s="134" t="s">
        <v>1441</v>
      </c>
      <c r="D2833" s="136">
        <f t="shared" si="722"/>
        <v>2.342302481409021E-47</v>
      </c>
      <c r="E2833" s="136">
        <f t="shared" si="721"/>
        <v>8.3966604487750772E-4</v>
      </c>
      <c r="F2833" s="136">
        <v>0</v>
      </c>
      <c r="G2833" s="136">
        <f t="shared" si="726"/>
        <v>8.3966604487750772E-4</v>
      </c>
      <c r="H2833" s="136">
        <f t="shared" ca="1" si="720"/>
        <v>1</v>
      </c>
      <c r="I2833" s="154">
        <v>0</v>
      </c>
      <c r="J2833" s="347"/>
      <c r="K2833" t="s">
        <v>608</v>
      </c>
      <c r="L2833" t="s">
        <v>2434</v>
      </c>
      <c r="M2833" s="113" t="s">
        <v>2733</v>
      </c>
      <c r="N2833" s="113">
        <v>0</v>
      </c>
      <c r="O2833" s="113">
        <v>0</v>
      </c>
      <c r="S2833" s="113">
        <v>0</v>
      </c>
      <c r="Y2833" s="120"/>
    </row>
    <row r="2834" spans="1:25" ht="15">
      <c r="A2834" s="134" t="s">
        <v>555</v>
      </c>
      <c r="B2834" s="134" t="s">
        <v>2737</v>
      </c>
      <c r="C2834" s="134" t="s">
        <v>2922</v>
      </c>
      <c r="D2834" s="136">
        <f t="shared" si="722"/>
        <v>2.459417605479472E-47</v>
      </c>
      <c r="E2834" s="136">
        <f t="shared" si="721"/>
        <v>1.2594990673162616E-3</v>
      </c>
      <c r="F2834" s="136">
        <v>0</v>
      </c>
      <c r="G2834" s="136">
        <f t="shared" si="726"/>
        <v>1.2594990673162616E-3</v>
      </c>
      <c r="H2834" s="136">
        <f t="shared" ca="1" si="720"/>
        <v>1</v>
      </c>
      <c r="I2834" s="154">
        <v>137.54267757999997</v>
      </c>
      <c r="J2834" s="347"/>
      <c r="K2834" t="s">
        <v>719</v>
      </c>
      <c r="L2834" t="s">
        <v>3307</v>
      </c>
      <c r="M2834" s="113" t="s">
        <v>3400</v>
      </c>
      <c r="N2834" s="113">
        <v>0</v>
      </c>
      <c r="O2834" s="113">
        <v>0</v>
      </c>
      <c r="S2834" s="113">
        <v>0</v>
      </c>
      <c r="Y2834" s="120"/>
    </row>
    <row r="2835" spans="1:25" ht="15">
      <c r="A2835" s="134" t="s">
        <v>696</v>
      </c>
      <c r="B2835" s="134" t="s">
        <v>1473</v>
      </c>
      <c r="C2835" s="134" t="s">
        <v>1754</v>
      </c>
      <c r="D2835" s="136">
        <f t="shared" si="722"/>
        <v>2.5823884857534457E-47</v>
      </c>
      <c r="E2835" s="136">
        <f t="shared" si="721"/>
        <v>1.8892486009743923E-3</v>
      </c>
      <c r="F2835" s="136">
        <v>0</v>
      </c>
      <c r="G2835" s="136">
        <f t="shared" si="726"/>
        <v>1.8892486009743923E-3</v>
      </c>
      <c r="H2835" s="136">
        <f t="shared" ca="1" si="720"/>
        <v>1</v>
      </c>
      <c r="I2835" s="154">
        <v>0</v>
      </c>
      <c r="J2835" s="347"/>
      <c r="K2835" t="s">
        <v>706</v>
      </c>
      <c r="L2835" t="s">
        <v>2076</v>
      </c>
      <c r="M2835" s="113" t="s">
        <v>2400</v>
      </c>
      <c r="N2835" s="113">
        <v>0</v>
      </c>
      <c r="O2835" s="113">
        <v>0</v>
      </c>
      <c r="S2835" s="113">
        <v>0</v>
      </c>
      <c r="Y2835" s="120"/>
    </row>
    <row r="2836" spans="1:25" ht="15">
      <c r="A2836" s="134" t="s">
        <v>666</v>
      </c>
      <c r="B2836" s="134" t="s">
        <v>2434</v>
      </c>
      <c r="C2836" s="134" t="s">
        <v>2490</v>
      </c>
      <c r="D2836" s="136">
        <f t="shared" ref="D2836:D2837" si="727">D2835*0.75</f>
        <v>1.9367913643150841E-47</v>
      </c>
      <c r="E2836" s="136">
        <f t="shared" ref="E2836:E2837" si="728">E2835*0.5</f>
        <v>9.4462430048719613E-4</v>
      </c>
      <c r="F2836" s="136">
        <f t="shared" ref="F2836:F2837" ca="1" si="729">RANDBETWEEN(0,10000)</f>
        <v>7711</v>
      </c>
      <c r="G2836" s="136">
        <f t="shared" ca="1" si="726"/>
        <v>7711.0009446243002</v>
      </c>
      <c r="H2836" s="136">
        <f t="shared" ca="1" si="720"/>
        <v>7594</v>
      </c>
      <c r="I2836" s="154">
        <v>0</v>
      </c>
      <c r="J2836" s="347"/>
      <c r="K2836" t="s">
        <v>1323</v>
      </c>
      <c r="L2836" t="s">
        <v>3543</v>
      </c>
      <c r="M2836" s="113" t="s">
        <v>3645</v>
      </c>
      <c r="N2836" s="113">
        <v>66900</v>
      </c>
      <c r="O2836" s="113">
        <v>0</v>
      </c>
      <c r="S2836" s="113">
        <v>0</v>
      </c>
      <c r="Y2836" s="120"/>
    </row>
    <row r="2837" spans="1:25" ht="15">
      <c r="A2837" s="134" t="s">
        <v>715</v>
      </c>
      <c r="B2837" s="134" t="s">
        <v>3307</v>
      </c>
      <c r="C2837" s="134" t="s">
        <v>3540</v>
      </c>
      <c r="D2837" s="136">
        <f t="shared" si="727"/>
        <v>1.4525935232363131E-47</v>
      </c>
      <c r="E2837" s="136">
        <f t="shared" si="728"/>
        <v>4.7231215024359807E-4</v>
      </c>
      <c r="F2837" s="136">
        <f t="shared" ca="1" si="729"/>
        <v>7317</v>
      </c>
      <c r="G2837" s="136">
        <f t="shared" ca="1" si="726"/>
        <v>7317.0004723121501</v>
      </c>
      <c r="H2837" s="136">
        <f t="shared" ca="1" si="720"/>
        <v>6843</v>
      </c>
      <c r="I2837" s="154">
        <v>4321.998658739999</v>
      </c>
      <c r="J2837" s="347"/>
      <c r="K2837" t="s">
        <v>434</v>
      </c>
      <c r="L2837" t="s">
        <v>2434</v>
      </c>
      <c r="M2837" s="113" t="s">
        <v>2625</v>
      </c>
      <c r="N2837" s="113">
        <v>0</v>
      </c>
      <c r="O2837" s="113">
        <v>0</v>
      </c>
      <c r="S2837" s="113">
        <v>0</v>
      </c>
      <c r="Y2837" s="120"/>
    </row>
    <row r="2838" spans="1:25" ht="15">
      <c r="A2838" s="134" t="s">
        <v>633</v>
      </c>
      <c r="B2838" s="134" t="s">
        <v>3660</v>
      </c>
      <c r="C2838" s="134" t="s">
        <v>3996</v>
      </c>
      <c r="D2838" s="136">
        <f t="shared" si="722"/>
        <v>1.5252231993981289E-47</v>
      </c>
      <c r="E2838" s="136">
        <f t="shared" si="721"/>
        <v>7.084682253653971E-4</v>
      </c>
      <c r="F2838" s="136">
        <v>0</v>
      </c>
      <c r="G2838" s="136">
        <f t="shared" si="726"/>
        <v>7.084682253653971E-4</v>
      </c>
      <c r="H2838" s="136">
        <f t="shared" ca="1" si="720"/>
        <v>1</v>
      </c>
      <c r="I2838" s="154">
        <v>0</v>
      </c>
      <c r="J2838" s="347"/>
      <c r="K2838" t="s">
        <v>481</v>
      </c>
      <c r="L2838" t="s">
        <v>1763</v>
      </c>
      <c r="M2838" s="113" t="s">
        <v>1955</v>
      </c>
      <c r="N2838" s="113">
        <v>0</v>
      </c>
      <c r="O2838" s="113">
        <v>0</v>
      </c>
      <c r="S2838" s="113">
        <v>0</v>
      </c>
      <c r="Y2838" s="120"/>
    </row>
    <row r="2839" spans="1:25" ht="15">
      <c r="A2839" s="134" t="s">
        <v>713</v>
      </c>
      <c r="B2839" s="134" t="s">
        <v>3002</v>
      </c>
      <c r="C2839" s="134" t="s">
        <v>3219</v>
      </c>
      <c r="D2839" s="136">
        <f t="shared" si="722"/>
        <v>1.6014843593680354E-47</v>
      </c>
      <c r="E2839" s="136">
        <f t="shared" si="721"/>
        <v>1.0627023380480956E-3</v>
      </c>
      <c r="F2839" s="136">
        <v>0</v>
      </c>
      <c r="G2839" s="136">
        <f t="shared" si="726"/>
        <v>1.0627023380480956E-3</v>
      </c>
      <c r="H2839" s="136">
        <f t="shared" ca="1" si="720"/>
        <v>1</v>
      </c>
      <c r="I2839" s="154">
        <v>0</v>
      </c>
      <c r="J2839" s="347"/>
      <c r="K2839" t="s">
        <v>761</v>
      </c>
      <c r="L2839" t="s">
        <v>260</v>
      </c>
      <c r="M2839" s="113" t="s">
        <v>1189</v>
      </c>
      <c r="N2839" s="113">
        <v>0</v>
      </c>
      <c r="O2839" s="113">
        <v>0</v>
      </c>
      <c r="S2839" s="113">
        <v>0</v>
      </c>
      <c r="Y2839" s="120"/>
    </row>
    <row r="2840" spans="1:25" ht="15">
      <c r="A2840" s="134" t="s">
        <v>1319</v>
      </c>
      <c r="B2840" s="134" t="s">
        <v>2434</v>
      </c>
      <c r="C2840" s="134" t="s">
        <v>2635</v>
      </c>
      <c r="D2840" s="136">
        <f t="shared" si="722"/>
        <v>1.6815585773364373E-47</v>
      </c>
      <c r="E2840" s="136">
        <f t="shared" si="721"/>
        <v>1.5940535070721434E-3</v>
      </c>
      <c r="F2840" s="136">
        <v>0</v>
      </c>
      <c r="G2840" s="136">
        <f t="shared" si="726"/>
        <v>1.5940535070721434E-3</v>
      </c>
      <c r="H2840" s="136">
        <f t="shared" ca="1" si="720"/>
        <v>1</v>
      </c>
      <c r="I2840" s="154">
        <v>0</v>
      </c>
      <c r="J2840" s="347"/>
      <c r="K2840" t="s">
        <v>710</v>
      </c>
      <c r="L2840" t="s">
        <v>2076</v>
      </c>
      <c r="M2840" s="113" t="s">
        <v>2198</v>
      </c>
      <c r="N2840" s="113">
        <v>0</v>
      </c>
      <c r="O2840" s="113">
        <v>0</v>
      </c>
      <c r="S2840" s="113">
        <v>0</v>
      </c>
      <c r="Y2840" s="120"/>
    </row>
    <row r="2841" spans="1:25" ht="15">
      <c r="A2841" s="134" t="s">
        <v>1345</v>
      </c>
      <c r="B2841" s="134" t="s">
        <v>3307</v>
      </c>
      <c r="C2841" s="134" t="s">
        <v>3520</v>
      </c>
      <c r="D2841" s="136">
        <f>D2840*0.75</f>
        <v>1.2611689330023281E-47</v>
      </c>
      <c r="E2841" s="136">
        <f>E2840*0.5</f>
        <v>7.970267535360717E-4</v>
      </c>
      <c r="F2841" s="136">
        <f ca="1">RANDBETWEEN(0,10000)</f>
        <v>969</v>
      </c>
      <c r="G2841" s="136">
        <f t="shared" ca="1" si="726"/>
        <v>969.0007970267535</v>
      </c>
      <c r="H2841" s="136">
        <f t="shared" ca="1" si="720"/>
        <v>906</v>
      </c>
      <c r="I2841" s="154">
        <v>755.82553213999995</v>
      </c>
      <c r="J2841" s="347"/>
      <c r="K2841" t="s">
        <v>465</v>
      </c>
      <c r="L2841" t="s">
        <v>3660</v>
      </c>
      <c r="M2841" s="113" t="s">
        <v>4039</v>
      </c>
      <c r="N2841" s="113">
        <v>0</v>
      </c>
      <c r="O2841" s="113">
        <v>32300</v>
      </c>
      <c r="S2841" s="113">
        <v>0</v>
      </c>
      <c r="Y2841" s="120"/>
    </row>
    <row r="2842" spans="1:25" ht="15">
      <c r="A2842" s="134" t="s">
        <v>669</v>
      </c>
      <c r="B2842" s="134" t="s">
        <v>2434</v>
      </c>
      <c r="C2842" s="134" t="s">
        <v>2548</v>
      </c>
      <c r="D2842" s="136">
        <f t="shared" si="722"/>
        <v>1.3242273796524445E-47</v>
      </c>
      <c r="E2842" s="136">
        <f>E2841*0.25</f>
        <v>1.9925668838401792E-4</v>
      </c>
      <c r="F2842" s="136">
        <v>0</v>
      </c>
      <c r="G2842" s="136">
        <f t="shared" si="726"/>
        <v>1.9925668838401792E-4</v>
      </c>
      <c r="H2842" s="136">
        <f t="shared" ca="1" si="720"/>
        <v>1</v>
      </c>
      <c r="I2842" s="154">
        <v>0</v>
      </c>
      <c r="J2842" s="347"/>
      <c r="K2842" t="s">
        <v>588</v>
      </c>
      <c r="L2842" t="s">
        <v>2076</v>
      </c>
      <c r="M2842" s="113" t="s">
        <v>2131</v>
      </c>
      <c r="N2842" s="113">
        <v>0</v>
      </c>
      <c r="O2842" s="113">
        <v>2300</v>
      </c>
      <c r="S2842" s="113">
        <v>0</v>
      </c>
      <c r="Y2842" s="120"/>
    </row>
    <row r="2843" spans="1:25" ht="15">
      <c r="A2843" s="134" t="s">
        <v>721</v>
      </c>
      <c r="B2843" s="134" t="s">
        <v>3307</v>
      </c>
      <c r="C2843" s="134" t="s">
        <v>3454</v>
      </c>
      <c r="D2843" s="136">
        <f t="shared" si="722"/>
        <v>1.3904387486350668E-47</v>
      </c>
      <c r="E2843" s="136">
        <f t="shared" si="721"/>
        <v>2.9888503257602687E-4</v>
      </c>
      <c r="F2843" s="136">
        <v>0</v>
      </c>
      <c r="G2843" s="136">
        <f t="shared" si="726"/>
        <v>2.9888503257602687E-4</v>
      </c>
      <c r="H2843" s="136">
        <f t="shared" ca="1" si="720"/>
        <v>1</v>
      </c>
      <c r="I2843" s="154">
        <v>802.56589517999987</v>
      </c>
      <c r="J2843" s="347"/>
      <c r="K2843" t="s">
        <v>606</v>
      </c>
      <c r="L2843" t="s">
        <v>1763</v>
      </c>
      <c r="M2843" s="113" t="s">
        <v>2032</v>
      </c>
      <c r="N2843" s="113">
        <v>0</v>
      </c>
      <c r="O2843" s="113">
        <v>9600</v>
      </c>
      <c r="S2843" s="113">
        <v>0</v>
      </c>
      <c r="Y2843" s="120"/>
    </row>
    <row r="2844" spans="1:25" ht="15">
      <c r="A2844" s="134" t="s">
        <v>629</v>
      </c>
      <c r="B2844" s="134" t="s">
        <v>3660</v>
      </c>
      <c r="C2844" s="134" t="s">
        <v>4010</v>
      </c>
      <c r="D2844" s="136">
        <f t="shared" si="722"/>
        <v>1.4599606860668202E-47</v>
      </c>
      <c r="E2844" s="136">
        <f t="shared" si="721"/>
        <v>4.4832754886404031E-4</v>
      </c>
      <c r="F2844" s="136">
        <v>0</v>
      </c>
      <c r="G2844" s="136">
        <f t="shared" si="726"/>
        <v>4.4832754886404031E-4</v>
      </c>
      <c r="H2844" s="136">
        <f t="shared" ca="1" si="720"/>
        <v>1</v>
      </c>
      <c r="I2844" s="154">
        <v>0</v>
      </c>
      <c r="J2844" s="347"/>
      <c r="K2844" t="s">
        <v>684</v>
      </c>
      <c r="L2844" t="s">
        <v>260</v>
      </c>
      <c r="M2844" s="113" t="s">
        <v>1190</v>
      </c>
      <c r="N2844" s="113">
        <v>0</v>
      </c>
      <c r="O2844" s="113">
        <v>0</v>
      </c>
      <c r="S2844" s="113">
        <v>0</v>
      </c>
      <c r="Y2844" s="120"/>
    </row>
    <row r="2845" spans="1:25" ht="15">
      <c r="A2845" s="134" t="s">
        <v>618</v>
      </c>
      <c r="B2845" s="134" t="s">
        <v>3002</v>
      </c>
      <c r="C2845" s="134" t="s">
        <v>3244</v>
      </c>
      <c r="D2845" s="136">
        <f t="shared" si="722"/>
        <v>1.5329587203701613E-47</v>
      </c>
      <c r="E2845" s="136">
        <f t="shared" si="721"/>
        <v>6.7249132329606049E-4</v>
      </c>
      <c r="F2845" s="136">
        <v>0</v>
      </c>
      <c r="G2845" s="136">
        <f t="shared" si="726"/>
        <v>6.7249132329606049E-4</v>
      </c>
      <c r="H2845" s="136">
        <f t="shared" ca="1" si="720"/>
        <v>1</v>
      </c>
      <c r="I2845" s="154">
        <v>0</v>
      </c>
      <c r="J2845" s="347"/>
      <c r="K2845" t="s">
        <v>786</v>
      </c>
      <c r="L2845" t="s">
        <v>260</v>
      </c>
      <c r="M2845" s="113" t="s">
        <v>1191</v>
      </c>
      <c r="N2845" s="113">
        <v>0</v>
      </c>
      <c r="O2845" s="113">
        <v>0</v>
      </c>
      <c r="S2845" s="113">
        <v>0</v>
      </c>
      <c r="Y2845" s="120"/>
    </row>
    <row r="2846" spans="1:25" ht="15">
      <c r="A2846" s="134" t="s">
        <v>692</v>
      </c>
      <c r="B2846" s="134" t="s">
        <v>1473</v>
      </c>
      <c r="C2846" s="134" t="s">
        <v>1653</v>
      </c>
      <c r="D2846" s="136">
        <f t="shared" ref="D2846:D2849" si="730">D2845*0.75</f>
        <v>1.1497190402776211E-47</v>
      </c>
      <c r="E2846" s="136">
        <f t="shared" ref="E2846:E2849" si="731">E2845*0.5</f>
        <v>3.3624566164803025E-4</v>
      </c>
      <c r="F2846" s="136">
        <f t="shared" ref="F2846:F2849" ca="1" si="732">RANDBETWEEN(0,10000)</f>
        <v>9346</v>
      </c>
      <c r="G2846" s="136">
        <f t="shared" ca="1" si="726"/>
        <v>9346.0003362456609</v>
      </c>
      <c r="H2846" s="136">
        <f t="shared" ca="1" si="720"/>
        <v>6406</v>
      </c>
      <c r="I2846" s="154">
        <v>0</v>
      </c>
      <c r="J2846" s="347"/>
      <c r="K2846" t="s">
        <v>473</v>
      </c>
      <c r="L2846" t="s">
        <v>1473</v>
      </c>
      <c r="M2846" s="113" t="s">
        <v>1483</v>
      </c>
      <c r="N2846" s="113">
        <v>168500</v>
      </c>
      <c r="O2846" s="113">
        <v>0</v>
      </c>
      <c r="S2846" s="113">
        <v>0</v>
      </c>
      <c r="Y2846" s="120"/>
    </row>
    <row r="2847" spans="1:25" ht="15">
      <c r="A2847" s="134" t="s">
        <v>497</v>
      </c>
      <c r="B2847" s="134" t="s">
        <v>2076</v>
      </c>
      <c r="C2847" s="134" t="s">
        <v>2358</v>
      </c>
      <c r="D2847" s="136">
        <f t="shared" si="730"/>
        <v>8.6228928020821584E-48</v>
      </c>
      <c r="E2847" s="136">
        <f t="shared" si="731"/>
        <v>1.6812283082401512E-4</v>
      </c>
      <c r="F2847" s="136">
        <f t="shared" ca="1" si="732"/>
        <v>4759</v>
      </c>
      <c r="G2847" s="136">
        <f t="shared" ca="1" si="726"/>
        <v>4759.0001681228305</v>
      </c>
      <c r="H2847" s="136">
        <f t="shared" ca="1" si="720"/>
        <v>1974</v>
      </c>
      <c r="I2847" s="154">
        <v>59.577309539999995</v>
      </c>
      <c r="J2847" s="347"/>
      <c r="K2847" t="s">
        <v>678</v>
      </c>
      <c r="L2847" t="s">
        <v>4048</v>
      </c>
      <c r="M2847" s="113" t="s">
        <v>4105</v>
      </c>
      <c r="N2847" s="113">
        <v>100</v>
      </c>
      <c r="O2847" s="113">
        <v>0</v>
      </c>
      <c r="S2847" s="113">
        <v>0</v>
      </c>
      <c r="Y2847" s="120"/>
    </row>
    <row r="2848" spans="1:25" ht="15">
      <c r="A2848" s="134" t="s">
        <v>671</v>
      </c>
      <c r="B2848" s="134" t="s">
        <v>2434</v>
      </c>
      <c r="C2848" s="134" t="s">
        <v>2577</v>
      </c>
      <c r="D2848" s="136">
        <f t="shared" si="730"/>
        <v>6.4671696015616188E-48</v>
      </c>
      <c r="E2848" s="136">
        <f t="shared" si="731"/>
        <v>8.4061415412007561E-5</v>
      </c>
      <c r="F2848" s="136">
        <f t="shared" ca="1" si="732"/>
        <v>1418</v>
      </c>
      <c r="G2848" s="136">
        <f t="shared" ca="1" si="726"/>
        <v>1418.0000840614155</v>
      </c>
      <c r="H2848" s="136">
        <f t="shared" ca="1" si="720"/>
        <v>623</v>
      </c>
      <c r="I2848" s="154">
        <v>0</v>
      </c>
      <c r="J2848" s="347"/>
      <c r="K2848" t="s">
        <v>532</v>
      </c>
      <c r="L2848" t="s">
        <v>1473</v>
      </c>
      <c r="M2848" s="113" t="s">
        <v>1650</v>
      </c>
      <c r="N2848" s="113">
        <v>600</v>
      </c>
      <c r="O2848" s="113">
        <v>0</v>
      </c>
      <c r="S2848" s="113">
        <v>0</v>
      </c>
      <c r="Y2848" s="120"/>
    </row>
    <row r="2849" spans="1:25" ht="15">
      <c r="A2849" s="134" t="s">
        <v>604</v>
      </c>
      <c r="B2849" s="134" t="s">
        <v>1763</v>
      </c>
      <c r="C2849" s="134" t="s">
        <v>2056</v>
      </c>
      <c r="D2849" s="136">
        <f t="shared" si="730"/>
        <v>4.8503772011712141E-48</v>
      </c>
      <c r="E2849" s="136">
        <f t="shared" si="731"/>
        <v>4.2030707706003781E-5</v>
      </c>
      <c r="F2849" s="136">
        <f t="shared" ca="1" si="732"/>
        <v>1964</v>
      </c>
      <c r="G2849" s="136">
        <f t="shared" ca="1" si="726"/>
        <v>1964.0000420307076</v>
      </c>
      <c r="H2849" s="136">
        <f t="shared" ca="1" si="720"/>
        <v>718</v>
      </c>
      <c r="I2849" s="154">
        <v>-677.35362512999995</v>
      </c>
      <c r="J2849" s="347"/>
      <c r="K2849" t="s">
        <v>502</v>
      </c>
      <c r="L2849" t="s">
        <v>2737</v>
      </c>
      <c r="M2849" s="113" t="s">
        <v>2971</v>
      </c>
      <c r="N2849" s="113">
        <v>0</v>
      </c>
      <c r="O2849" s="113">
        <v>0</v>
      </c>
      <c r="S2849" s="113">
        <v>0</v>
      </c>
      <c r="Y2849" s="120"/>
    </row>
    <row r="2850" spans="1:25" ht="15">
      <c r="A2850" s="134" t="s">
        <v>747</v>
      </c>
      <c r="B2850" s="134" t="s">
        <v>2434</v>
      </c>
      <c r="C2850" s="134" t="s">
        <v>2732</v>
      </c>
      <c r="D2850" s="136">
        <f t="shared" si="722"/>
        <v>5.0928960612297751E-48</v>
      </c>
      <c r="E2850" s="136">
        <f t="shared" si="721"/>
        <v>6.3046061559005674E-5</v>
      </c>
      <c r="F2850" s="136">
        <v>0</v>
      </c>
      <c r="G2850" s="136">
        <f t="shared" si="726"/>
        <v>6.3046061559005674E-5</v>
      </c>
      <c r="H2850" s="136">
        <f t="shared" ca="1" si="720"/>
        <v>1</v>
      </c>
      <c r="I2850" s="154">
        <v>24.286114999999995</v>
      </c>
      <c r="J2850" s="347"/>
      <c r="K2850" t="s">
        <v>625</v>
      </c>
      <c r="L2850" t="s">
        <v>1473</v>
      </c>
      <c r="M2850" s="113" t="s">
        <v>1540</v>
      </c>
      <c r="N2850" s="113">
        <v>3200</v>
      </c>
      <c r="O2850" s="113">
        <v>0</v>
      </c>
      <c r="S2850" s="113">
        <v>0</v>
      </c>
      <c r="Y2850" s="120"/>
    </row>
    <row r="2851" spans="1:25" ht="15">
      <c r="A2851" s="134" t="s">
        <v>478</v>
      </c>
      <c r="B2851" s="134" t="s">
        <v>2737</v>
      </c>
      <c r="C2851" s="134" t="s">
        <v>2884</v>
      </c>
      <c r="D2851" s="136">
        <f t="shared" si="722"/>
        <v>5.347540864291264E-48</v>
      </c>
      <c r="E2851" s="136">
        <f t="shared" si="721"/>
        <v>9.4569092338508512E-5</v>
      </c>
      <c r="F2851" s="136">
        <v>0</v>
      </c>
      <c r="G2851" s="136">
        <f t="shared" si="726"/>
        <v>9.4569092338508512E-5</v>
      </c>
      <c r="H2851" s="136">
        <f t="shared" ca="1" si="720"/>
        <v>1</v>
      </c>
      <c r="I2851" s="154">
        <v>0</v>
      </c>
      <c r="J2851" s="347"/>
      <c r="K2851" t="s">
        <v>489</v>
      </c>
      <c r="L2851" t="s">
        <v>3307</v>
      </c>
      <c r="M2851" s="113" t="s">
        <v>3318</v>
      </c>
      <c r="N2851" s="113">
        <v>0</v>
      </c>
      <c r="O2851" s="113">
        <v>0</v>
      </c>
      <c r="S2851" s="113">
        <v>0</v>
      </c>
      <c r="Y2851" s="120"/>
    </row>
    <row r="2852" spans="1:25" ht="15">
      <c r="A2852" s="134" t="s">
        <v>599</v>
      </c>
      <c r="B2852" s="134" t="s">
        <v>2076</v>
      </c>
      <c r="C2852" s="134" t="s">
        <v>2397</v>
      </c>
      <c r="D2852" s="136">
        <f t="shared" si="722"/>
        <v>5.614917907505828E-48</v>
      </c>
      <c r="E2852" s="136">
        <f t="shared" si="721"/>
        <v>1.4185363850776277E-4</v>
      </c>
      <c r="F2852" s="136">
        <v>0</v>
      </c>
      <c r="G2852" s="136">
        <f t="shared" si="726"/>
        <v>1.4185363850776277E-4</v>
      </c>
      <c r="H2852" s="136">
        <f t="shared" ca="1" si="720"/>
        <v>1</v>
      </c>
      <c r="I2852" s="154">
        <v>0</v>
      </c>
      <c r="J2852" s="347"/>
      <c r="K2852" t="s">
        <v>619</v>
      </c>
      <c r="L2852" t="s">
        <v>3307</v>
      </c>
      <c r="M2852" s="113" t="s">
        <v>3358</v>
      </c>
      <c r="N2852" s="113">
        <v>0</v>
      </c>
      <c r="O2852" s="113">
        <v>0</v>
      </c>
      <c r="S2852" s="113">
        <v>0</v>
      </c>
      <c r="Y2852" s="120"/>
    </row>
    <row r="2853" spans="1:25" ht="15">
      <c r="A2853" s="134" t="s">
        <v>604</v>
      </c>
      <c r="B2853" s="134" t="s">
        <v>4048</v>
      </c>
      <c r="C2853" s="134" t="s">
        <v>4118</v>
      </c>
      <c r="D2853" s="136">
        <f t="shared" si="722"/>
        <v>5.8956638028811191E-48</v>
      </c>
      <c r="E2853" s="136">
        <f t="shared" si="721"/>
        <v>2.1278045776164416E-4</v>
      </c>
      <c r="F2853" s="136">
        <v>0</v>
      </c>
      <c r="G2853" s="136">
        <f t="shared" si="726"/>
        <v>2.1278045776164416E-4</v>
      </c>
      <c r="H2853" s="136">
        <f t="shared" ca="1" si="720"/>
        <v>1</v>
      </c>
      <c r="I2853" s="154">
        <v>0</v>
      </c>
      <c r="J2853" s="347"/>
      <c r="K2853" t="s">
        <v>1296</v>
      </c>
      <c r="L2853" t="s">
        <v>2737</v>
      </c>
      <c r="M2853" s="113" t="s">
        <v>2969</v>
      </c>
      <c r="N2853" s="113">
        <v>0</v>
      </c>
      <c r="O2853" s="113">
        <v>74800</v>
      </c>
      <c r="S2853" s="113">
        <v>0</v>
      </c>
      <c r="Y2853" s="120"/>
    </row>
    <row r="2854" spans="1:25" ht="15">
      <c r="A2854" s="134" t="s">
        <v>595</v>
      </c>
      <c r="B2854" s="134" t="s">
        <v>2737</v>
      </c>
      <c r="C2854" s="134" t="s">
        <v>2755</v>
      </c>
      <c r="D2854" s="136">
        <f t="shared" si="722"/>
        <v>6.1904469930251752E-48</v>
      </c>
      <c r="E2854" s="136">
        <f t="shared" si="721"/>
        <v>3.1917068664246622E-4</v>
      </c>
      <c r="F2854" s="136">
        <v>0</v>
      </c>
      <c r="G2854" s="136">
        <f t="shared" si="726"/>
        <v>3.1917068664246622E-4</v>
      </c>
      <c r="H2854" s="136">
        <f t="shared" ca="1" si="720"/>
        <v>1</v>
      </c>
      <c r="I2854" s="154">
        <v>-35.374461219999993</v>
      </c>
      <c r="J2854" s="347"/>
      <c r="K2854" t="s">
        <v>567</v>
      </c>
      <c r="L2854" t="s">
        <v>4434</v>
      </c>
      <c r="M2854" s="113" t="s">
        <v>4478</v>
      </c>
      <c r="N2854" s="113">
        <v>0</v>
      </c>
      <c r="O2854" s="113">
        <v>0</v>
      </c>
      <c r="S2854" s="113">
        <v>0</v>
      </c>
      <c r="Y2854" s="120"/>
    </row>
    <row r="2855" spans="1:25" ht="15">
      <c r="A2855" s="134" t="s">
        <v>448</v>
      </c>
      <c r="B2855" s="134" t="s">
        <v>2076</v>
      </c>
      <c r="C2855" s="134" t="s">
        <v>2080</v>
      </c>
      <c r="D2855" s="136">
        <f>D2854*0.75</f>
        <v>4.6428352447688817E-48</v>
      </c>
      <c r="E2855" s="136">
        <f>E2854*0.5</f>
        <v>1.5958534332123311E-4</v>
      </c>
      <c r="F2855" s="136">
        <f ca="1">RANDBETWEEN(0,10000)</f>
        <v>5807</v>
      </c>
      <c r="G2855" s="136">
        <f t="shared" ca="1" si="726"/>
        <v>5807.0001595853437</v>
      </c>
      <c r="H2855" s="136">
        <f t="shared" ca="1" si="720"/>
        <v>4386</v>
      </c>
      <c r="I2855" s="154">
        <v>111.38306228</v>
      </c>
      <c r="J2855" s="347"/>
      <c r="K2855" t="s">
        <v>649</v>
      </c>
      <c r="L2855" t="s">
        <v>1473</v>
      </c>
      <c r="M2855" s="113" t="s">
        <v>1657</v>
      </c>
      <c r="N2855" s="113">
        <v>11700</v>
      </c>
      <c r="O2855" s="113">
        <v>0</v>
      </c>
      <c r="S2855" s="113">
        <v>0</v>
      </c>
      <c r="Y2855" s="120"/>
    </row>
    <row r="2856" spans="1:25" ht="15">
      <c r="A2856" s="134" t="s">
        <v>732</v>
      </c>
      <c r="B2856" s="134" t="s">
        <v>3002</v>
      </c>
      <c r="C2856" s="134" t="s">
        <v>3276</v>
      </c>
      <c r="D2856" s="136">
        <f t="shared" si="722"/>
        <v>4.874977007007326E-48</v>
      </c>
      <c r="E2856" s="136">
        <f t="shared" si="721"/>
        <v>2.3937801498184966E-4</v>
      </c>
      <c r="F2856" s="136">
        <v>0</v>
      </c>
      <c r="G2856" s="136">
        <f t="shared" si="726"/>
        <v>2.3937801498184966E-4</v>
      </c>
      <c r="H2856" s="136">
        <f t="shared" ca="1" si="720"/>
        <v>1</v>
      </c>
      <c r="I2856" s="154">
        <v>0</v>
      </c>
      <c r="J2856" s="347"/>
      <c r="K2856" t="s">
        <v>426</v>
      </c>
      <c r="L2856" t="s">
        <v>4124</v>
      </c>
      <c r="M2856" s="113" t="s">
        <v>4137</v>
      </c>
      <c r="N2856" s="113">
        <v>0</v>
      </c>
      <c r="O2856" s="113">
        <v>0</v>
      </c>
      <c r="S2856" s="113">
        <v>0</v>
      </c>
      <c r="Y2856" s="120"/>
    </row>
    <row r="2857" spans="1:25" ht="15">
      <c r="A2857" s="134" t="s">
        <v>770</v>
      </c>
      <c r="B2857" s="134" t="s">
        <v>2434</v>
      </c>
      <c r="C2857" s="134" t="s">
        <v>2482</v>
      </c>
      <c r="D2857" s="136">
        <f t="shared" si="722"/>
        <v>5.1187258573576927E-48</v>
      </c>
      <c r="E2857" s="136">
        <f t="shared" si="721"/>
        <v>3.5906702247277448E-4</v>
      </c>
      <c r="F2857" s="136">
        <v>0</v>
      </c>
      <c r="G2857" s="136">
        <f t="shared" si="726"/>
        <v>3.5906702247277448E-4</v>
      </c>
      <c r="H2857" s="136">
        <f t="shared" ca="1" si="720"/>
        <v>1</v>
      </c>
      <c r="I2857" s="154">
        <v>0</v>
      </c>
      <c r="J2857" s="347"/>
      <c r="K2857" t="s">
        <v>573</v>
      </c>
      <c r="L2857" t="s">
        <v>4275</v>
      </c>
      <c r="M2857" s="113" t="s">
        <v>4428</v>
      </c>
      <c r="N2857" s="113">
        <v>10800</v>
      </c>
      <c r="O2857" s="113">
        <v>0</v>
      </c>
      <c r="S2857" s="113">
        <v>0</v>
      </c>
      <c r="Y2857" s="120"/>
    </row>
    <row r="2858" spans="1:25" ht="15">
      <c r="A2858" s="134" t="s">
        <v>575</v>
      </c>
      <c r="B2858" s="134" t="s">
        <v>1473</v>
      </c>
      <c r="C2858" s="134" t="s">
        <v>1761</v>
      </c>
      <c r="D2858" s="136">
        <f t="shared" si="722"/>
        <v>5.3746621502255773E-48</v>
      </c>
      <c r="E2858" s="136">
        <f t="shared" si="721"/>
        <v>5.3860053370916169E-4</v>
      </c>
      <c r="F2858" s="136">
        <v>0</v>
      </c>
      <c r="G2858" s="136">
        <f t="shared" si="726"/>
        <v>5.3860053370916169E-4</v>
      </c>
      <c r="H2858" s="136">
        <f t="shared" ca="1" si="720"/>
        <v>1</v>
      </c>
      <c r="I2858" s="154">
        <v>0</v>
      </c>
      <c r="J2858" s="347"/>
      <c r="K2858" t="s">
        <v>630</v>
      </c>
      <c r="L2858" t="s">
        <v>2434</v>
      </c>
      <c r="M2858" s="113" t="s">
        <v>2593</v>
      </c>
      <c r="N2858" s="113">
        <v>0</v>
      </c>
      <c r="O2858" s="113">
        <v>9700</v>
      </c>
      <c r="S2858" s="113">
        <v>0</v>
      </c>
      <c r="Y2858" s="120"/>
    </row>
    <row r="2859" spans="1:25" ht="15">
      <c r="A2859" s="134" t="s">
        <v>1292</v>
      </c>
      <c r="B2859" s="134" t="s">
        <v>1763</v>
      </c>
      <c r="C2859" s="134" t="s">
        <v>1974</v>
      </c>
      <c r="D2859" s="136">
        <f>D2858*0.75</f>
        <v>4.030996612669183E-48</v>
      </c>
      <c r="E2859" s="136">
        <f>E2858*0.5</f>
        <v>2.6930026685458085E-4</v>
      </c>
      <c r="F2859" s="136">
        <f ca="1">RANDBETWEEN(0,10000)</f>
        <v>2756</v>
      </c>
      <c r="G2859" s="136">
        <f t="shared" ca="1" si="726"/>
        <v>2756.0002693002671</v>
      </c>
      <c r="H2859" s="136">
        <f t="shared" ca="1" si="720"/>
        <v>2516</v>
      </c>
      <c r="I2859" s="154">
        <v>2571.73998403</v>
      </c>
      <c r="J2859" s="347"/>
      <c r="K2859" t="s">
        <v>455</v>
      </c>
      <c r="L2859" t="s">
        <v>1473</v>
      </c>
      <c r="M2859" s="113" t="s">
        <v>1747</v>
      </c>
      <c r="N2859" s="113">
        <v>199800</v>
      </c>
      <c r="O2859" s="113">
        <v>0</v>
      </c>
      <c r="S2859" s="113">
        <v>0</v>
      </c>
      <c r="Y2859" s="120"/>
    </row>
    <row r="2860" spans="1:25" ht="15">
      <c r="A2860" s="134" t="s">
        <v>1310</v>
      </c>
      <c r="B2860" s="134" t="s">
        <v>4124</v>
      </c>
      <c r="C2860" s="134" t="s">
        <v>4194</v>
      </c>
      <c r="D2860" s="136">
        <f t="shared" si="722"/>
        <v>4.2325464433026426E-48</v>
      </c>
      <c r="E2860" s="136">
        <f t="shared" si="721"/>
        <v>4.0395040028187127E-4</v>
      </c>
      <c r="F2860" s="136">
        <v>0</v>
      </c>
      <c r="G2860" s="136">
        <f t="shared" si="726"/>
        <v>4.0395040028187127E-4</v>
      </c>
      <c r="H2860" s="136">
        <f t="shared" ca="1" si="720"/>
        <v>1</v>
      </c>
      <c r="I2860" s="154">
        <v>0</v>
      </c>
      <c r="J2860" s="347"/>
      <c r="K2860" t="s">
        <v>771</v>
      </c>
      <c r="L2860" t="s">
        <v>3002</v>
      </c>
      <c r="M2860" s="113" t="s">
        <v>3220</v>
      </c>
      <c r="N2860" s="113">
        <v>0</v>
      </c>
      <c r="O2860" s="113">
        <v>2100</v>
      </c>
      <c r="S2860" s="113">
        <v>0</v>
      </c>
      <c r="Y2860" s="120"/>
    </row>
    <row r="2861" spans="1:25" ht="15">
      <c r="A2861" s="134" t="s">
        <v>469</v>
      </c>
      <c r="B2861" s="134" t="s">
        <v>4048</v>
      </c>
      <c r="C2861" s="134" t="s">
        <v>4117</v>
      </c>
      <c r="D2861" s="136">
        <f t="shared" si="722"/>
        <v>4.4441737654677747E-48</v>
      </c>
      <c r="E2861" s="136">
        <f t="shared" si="721"/>
        <v>6.0592560042280696E-4</v>
      </c>
      <c r="F2861" s="136">
        <v>0</v>
      </c>
      <c r="G2861" s="136">
        <f t="shared" si="726"/>
        <v>6.0592560042280696E-4</v>
      </c>
      <c r="H2861" s="136">
        <f t="shared" ca="1" si="720"/>
        <v>1</v>
      </c>
      <c r="I2861" s="154">
        <v>10467.128214969998</v>
      </c>
      <c r="J2861" s="347"/>
      <c r="K2861" t="s">
        <v>698</v>
      </c>
      <c r="L2861" t="s">
        <v>3660</v>
      </c>
      <c r="M2861" s="113" t="s">
        <v>4022</v>
      </c>
      <c r="N2861" s="113">
        <v>0</v>
      </c>
      <c r="O2861" s="113">
        <v>1600</v>
      </c>
      <c r="S2861" s="113">
        <v>0</v>
      </c>
      <c r="Y2861" s="120"/>
    </row>
    <row r="2862" spans="1:25" ht="15">
      <c r="A2862" s="134" t="s">
        <v>606</v>
      </c>
      <c r="B2862" s="134" t="s">
        <v>2737</v>
      </c>
      <c r="C2862" s="134" t="s">
        <v>2797</v>
      </c>
      <c r="D2862" s="136">
        <f t="shared" si="722"/>
        <v>4.6663824537411638E-48</v>
      </c>
      <c r="E2862" s="136">
        <f t="shared" si="721"/>
        <v>9.0888840063421043E-4</v>
      </c>
      <c r="F2862" s="136">
        <v>0</v>
      </c>
      <c r="G2862" s="136">
        <f t="shared" si="726"/>
        <v>9.0888840063421043E-4</v>
      </c>
      <c r="H2862" s="136">
        <f t="shared" ca="1" si="720"/>
        <v>1</v>
      </c>
      <c r="I2862" s="154">
        <v>0</v>
      </c>
      <c r="J2862" s="347"/>
      <c r="K2862" t="s">
        <v>450</v>
      </c>
      <c r="L2862" t="s">
        <v>260</v>
      </c>
      <c r="M2862" s="113" t="s">
        <v>1192</v>
      </c>
      <c r="N2862" s="113">
        <v>0</v>
      </c>
      <c r="O2862" s="113">
        <v>0</v>
      </c>
      <c r="S2862" s="113">
        <v>0</v>
      </c>
      <c r="Y2862" s="120"/>
    </row>
    <row r="2863" spans="1:25" ht="15">
      <c r="A2863" s="134" t="s">
        <v>660</v>
      </c>
      <c r="B2863" s="134" t="s">
        <v>3307</v>
      </c>
      <c r="C2863" s="134" t="s">
        <v>3450</v>
      </c>
      <c r="D2863" s="136">
        <f t="shared" si="722"/>
        <v>4.8997015764282221E-48</v>
      </c>
      <c r="E2863" s="136">
        <f t="shared" si="721"/>
        <v>1.3633326009513157E-3</v>
      </c>
      <c r="F2863" s="136">
        <v>0</v>
      </c>
      <c r="G2863" s="136">
        <f t="shared" si="726"/>
        <v>1.3633326009513157E-3</v>
      </c>
      <c r="H2863" s="136">
        <f t="shared" ca="1" si="720"/>
        <v>1</v>
      </c>
      <c r="I2863" s="154">
        <v>0</v>
      </c>
      <c r="J2863" s="347"/>
      <c r="K2863" t="s">
        <v>708</v>
      </c>
      <c r="L2863" t="s">
        <v>1763</v>
      </c>
      <c r="M2863" s="113" t="s">
        <v>1863</v>
      </c>
      <c r="N2863" s="113">
        <v>0</v>
      </c>
      <c r="O2863" s="113">
        <v>800</v>
      </c>
      <c r="S2863" s="113">
        <v>0</v>
      </c>
      <c r="Y2863" s="120"/>
    </row>
    <row r="2864" spans="1:25" ht="15">
      <c r="A2864" s="134" t="s">
        <v>736</v>
      </c>
      <c r="B2864" s="134" t="s">
        <v>3660</v>
      </c>
      <c r="C2864" s="134" t="s">
        <v>4040</v>
      </c>
      <c r="D2864" s="136">
        <f t="shared" si="722"/>
        <v>5.1446866552496333E-48</v>
      </c>
      <c r="E2864" s="136">
        <f t="shared" si="721"/>
        <v>2.0449989014269736E-3</v>
      </c>
      <c r="F2864" s="136">
        <v>0</v>
      </c>
      <c r="G2864" s="136">
        <f t="shared" si="726"/>
        <v>2.0449989014269736E-3</v>
      </c>
      <c r="H2864" s="136">
        <f t="shared" ca="1" si="720"/>
        <v>1</v>
      </c>
      <c r="I2864" s="154">
        <v>0</v>
      </c>
      <c r="J2864" s="347"/>
      <c r="K2864" t="s">
        <v>628</v>
      </c>
      <c r="L2864" t="s">
        <v>2076</v>
      </c>
      <c r="M2864" s="113" t="s">
        <v>2427</v>
      </c>
      <c r="N2864" s="113">
        <v>0</v>
      </c>
      <c r="O2864" s="113">
        <v>2300</v>
      </c>
      <c r="S2864" s="113">
        <v>0</v>
      </c>
      <c r="Y2864" s="120"/>
    </row>
    <row r="2865" spans="1:25" ht="15">
      <c r="A2865" s="134" t="s">
        <v>1292</v>
      </c>
      <c r="B2865" s="134" t="s">
        <v>4048</v>
      </c>
      <c r="C2865" s="134" t="s">
        <v>4122</v>
      </c>
      <c r="D2865" s="136">
        <f t="shared" ref="D2865:D2867" si="733">D2864*0.75</f>
        <v>3.858514991437225E-48</v>
      </c>
      <c r="E2865" s="136">
        <f t="shared" ref="E2865:E2867" si="734">E2864*0.5</f>
        <v>1.0224994507134868E-3</v>
      </c>
      <c r="F2865" s="136">
        <f t="shared" ref="F2865:F2867" ca="1" si="735">RANDBETWEEN(0,10000)</f>
        <v>2573</v>
      </c>
      <c r="G2865" s="136">
        <f t="shared" ca="1" si="726"/>
        <v>2573.0010224994508</v>
      </c>
      <c r="H2865" s="136">
        <f t="shared" ca="1" si="720"/>
        <v>1254</v>
      </c>
      <c r="I2865" s="154">
        <v>57859.642831619996</v>
      </c>
      <c r="J2865" s="347"/>
      <c r="K2865" t="s">
        <v>1349</v>
      </c>
      <c r="L2865" t="s">
        <v>3543</v>
      </c>
      <c r="M2865" s="113" t="s">
        <v>3618</v>
      </c>
      <c r="N2865" s="113">
        <v>0</v>
      </c>
      <c r="O2865" s="113">
        <v>0</v>
      </c>
      <c r="S2865" s="113">
        <v>0</v>
      </c>
      <c r="Y2865" s="120"/>
    </row>
    <row r="2866" spans="1:25" ht="15">
      <c r="A2866" s="134" t="s">
        <v>1342</v>
      </c>
      <c r="B2866" s="134" t="s">
        <v>4275</v>
      </c>
      <c r="C2866" s="134" t="s">
        <v>4377</v>
      </c>
      <c r="D2866" s="136">
        <f t="shared" si="733"/>
        <v>2.8938862435779187E-48</v>
      </c>
      <c r="E2866" s="136">
        <f t="shared" si="734"/>
        <v>5.1124972535674339E-4</v>
      </c>
      <c r="F2866" s="136">
        <f t="shared" ca="1" si="735"/>
        <v>7659</v>
      </c>
      <c r="G2866" s="136">
        <f t="shared" ca="1" si="726"/>
        <v>7659.0005112497256</v>
      </c>
      <c r="H2866" s="136">
        <f t="shared" ca="1" si="720"/>
        <v>6890</v>
      </c>
      <c r="I2866" s="154">
        <v>20265.375189499999</v>
      </c>
      <c r="J2866" s="347"/>
      <c r="K2866" t="s">
        <v>1350</v>
      </c>
      <c r="L2866" t="s">
        <v>260</v>
      </c>
      <c r="M2866" s="113" t="s">
        <v>1371</v>
      </c>
      <c r="N2866" s="113">
        <v>0</v>
      </c>
      <c r="O2866" s="113">
        <v>0</v>
      </c>
      <c r="S2866" s="113">
        <v>0</v>
      </c>
      <c r="Y2866" s="120"/>
    </row>
    <row r="2867" spans="1:25" ht="15">
      <c r="A2867" s="134" t="s">
        <v>663</v>
      </c>
      <c r="B2867" s="134" t="s">
        <v>3307</v>
      </c>
      <c r="C2867" s="134" t="s">
        <v>3339</v>
      </c>
      <c r="D2867" s="136">
        <f t="shared" si="733"/>
        <v>2.1704146826834389E-48</v>
      </c>
      <c r="E2867" s="136">
        <f t="shared" si="734"/>
        <v>2.5562486267837169E-4</v>
      </c>
      <c r="F2867" s="136">
        <f t="shared" ca="1" si="735"/>
        <v>5199</v>
      </c>
      <c r="G2867" s="136">
        <f t="shared" ca="1" si="726"/>
        <v>5199.0002556248628</v>
      </c>
      <c r="H2867" s="136">
        <f t="shared" ca="1" si="720"/>
        <v>4597</v>
      </c>
      <c r="I2867" s="154">
        <v>32513.556873000001</v>
      </c>
      <c r="J2867" s="347"/>
      <c r="K2867" t="s">
        <v>1311</v>
      </c>
      <c r="L2867" t="s">
        <v>2737</v>
      </c>
      <c r="M2867" s="113" t="s">
        <v>2996</v>
      </c>
      <c r="N2867" s="113">
        <v>0</v>
      </c>
      <c r="O2867" s="113">
        <v>2800</v>
      </c>
      <c r="S2867" s="113">
        <v>0</v>
      </c>
      <c r="Y2867" s="120"/>
    </row>
    <row r="2868" spans="1:25" ht="15">
      <c r="A2868" s="134" t="s">
        <v>664</v>
      </c>
      <c r="B2868" s="134" t="s">
        <v>3660</v>
      </c>
      <c r="C2868" s="134" t="s">
        <v>3948</v>
      </c>
      <c r="D2868" s="136">
        <f t="shared" si="722"/>
        <v>2.2789354168176109E-48</v>
      </c>
      <c r="E2868" s="136">
        <f t="shared" si="721"/>
        <v>3.8343729401755752E-4</v>
      </c>
      <c r="F2868" s="136">
        <v>0</v>
      </c>
      <c r="G2868" s="136">
        <f t="shared" si="726"/>
        <v>3.8343729401755752E-4</v>
      </c>
      <c r="H2868" s="136">
        <f t="shared" ca="1" si="720"/>
        <v>1</v>
      </c>
      <c r="I2868" s="154">
        <v>0</v>
      </c>
      <c r="J2868" s="347"/>
      <c r="K2868" t="s">
        <v>623</v>
      </c>
      <c r="L2868" t="s">
        <v>2076</v>
      </c>
      <c r="M2868" s="113" t="s">
        <v>2388</v>
      </c>
      <c r="N2868" s="113">
        <v>0</v>
      </c>
      <c r="O2868" s="113">
        <v>400</v>
      </c>
      <c r="S2868" s="113">
        <v>0</v>
      </c>
      <c r="Y2868" s="120"/>
    </row>
    <row r="2869" spans="1:25" ht="15">
      <c r="A2869" s="134" t="s">
        <v>469</v>
      </c>
      <c r="B2869" s="134" t="s">
        <v>1763</v>
      </c>
      <c r="C2869" s="134" t="s">
        <v>2050</v>
      </c>
      <c r="D2869" s="136">
        <f t="shared" si="722"/>
        <v>2.3928821876584914E-48</v>
      </c>
      <c r="E2869" s="136">
        <f t="shared" si="721"/>
        <v>5.7515594102633622E-4</v>
      </c>
      <c r="F2869" s="136">
        <v>0</v>
      </c>
      <c r="G2869" s="136">
        <f t="shared" si="726"/>
        <v>5.7515594102633622E-4</v>
      </c>
      <c r="H2869" s="136">
        <f t="shared" ca="1" si="720"/>
        <v>1</v>
      </c>
      <c r="I2869" s="154">
        <v>0</v>
      </c>
      <c r="J2869" s="347"/>
      <c r="K2869" t="s">
        <v>446</v>
      </c>
      <c r="L2869" t="s">
        <v>2434</v>
      </c>
      <c r="M2869" s="113" t="s">
        <v>2708</v>
      </c>
      <c r="N2869" s="113">
        <v>0</v>
      </c>
      <c r="O2869" s="113">
        <v>300</v>
      </c>
      <c r="S2869" s="113">
        <v>0</v>
      </c>
      <c r="Y2869" s="120"/>
    </row>
    <row r="2870" spans="1:25" ht="15">
      <c r="A2870" s="134" t="s">
        <v>643</v>
      </c>
      <c r="B2870" s="134" t="s">
        <v>3002</v>
      </c>
      <c r="C2870" s="134" t="s">
        <v>3259</v>
      </c>
      <c r="D2870" s="136">
        <f t="shared" si="722"/>
        <v>2.5125262970414161E-48</v>
      </c>
      <c r="E2870" s="136">
        <f t="shared" si="721"/>
        <v>8.6273391153950433E-4</v>
      </c>
      <c r="F2870" s="136">
        <v>0</v>
      </c>
      <c r="G2870" s="136">
        <f t="shared" si="726"/>
        <v>8.6273391153950433E-4</v>
      </c>
      <c r="H2870" s="136">
        <f t="shared" ca="1" si="720"/>
        <v>1</v>
      </c>
      <c r="I2870" s="154">
        <v>0</v>
      </c>
      <c r="J2870" s="347"/>
      <c r="K2870" t="s">
        <v>521</v>
      </c>
      <c r="L2870" t="s">
        <v>3660</v>
      </c>
      <c r="M2870" s="113" t="s">
        <v>3810</v>
      </c>
      <c r="N2870" s="113">
        <v>0</v>
      </c>
      <c r="O2870" s="113">
        <v>253400</v>
      </c>
      <c r="S2870" s="113">
        <v>0</v>
      </c>
      <c r="Y2870" s="120"/>
    </row>
    <row r="2871" spans="1:25" ht="15">
      <c r="A2871" s="134" t="s">
        <v>1357</v>
      </c>
      <c r="B2871" s="134" t="s">
        <v>2076</v>
      </c>
      <c r="C2871" s="134" t="s">
        <v>2429</v>
      </c>
      <c r="D2871" s="136">
        <f>D2870*0.75</f>
        <v>1.8843947227810622E-48</v>
      </c>
      <c r="E2871" s="136">
        <f>E2870*0.5</f>
        <v>4.3136695576975216E-4</v>
      </c>
      <c r="F2871" s="136">
        <f ca="1">RANDBETWEEN(0,10000)</f>
        <v>8152</v>
      </c>
      <c r="G2871" s="136">
        <f t="shared" ca="1" si="726"/>
        <v>8152.000431366956</v>
      </c>
      <c r="H2871" s="136">
        <f t="shared" ca="1" si="720"/>
        <v>2107</v>
      </c>
      <c r="I2871" s="154">
        <v>0</v>
      </c>
      <c r="J2871" s="347"/>
      <c r="K2871" t="s">
        <v>521</v>
      </c>
      <c r="L2871" t="s">
        <v>2076</v>
      </c>
      <c r="M2871" s="113" t="s">
        <v>2148</v>
      </c>
      <c r="N2871" s="113">
        <v>0</v>
      </c>
      <c r="O2871" s="113">
        <v>6700</v>
      </c>
      <c r="S2871" s="113">
        <v>0</v>
      </c>
      <c r="Y2871" s="120"/>
    </row>
    <row r="2872" spans="1:25" ht="15">
      <c r="A2872" s="134" t="s">
        <v>796</v>
      </c>
      <c r="B2872" s="134" t="s">
        <v>2434</v>
      </c>
      <c r="C2872" s="134" t="s">
        <v>2714</v>
      </c>
      <c r="D2872" s="136">
        <f t="shared" si="722"/>
        <v>1.9786144589201153E-48</v>
      </c>
      <c r="E2872" s="136">
        <f t="shared" si="721"/>
        <v>6.4705043365462819E-4</v>
      </c>
      <c r="F2872" s="136">
        <v>0</v>
      </c>
      <c r="G2872" s="136">
        <f t="shared" si="726"/>
        <v>6.4705043365462819E-4</v>
      </c>
      <c r="H2872" s="136">
        <f t="shared" ca="1" si="720"/>
        <v>1</v>
      </c>
      <c r="I2872" s="154">
        <v>0</v>
      </c>
      <c r="J2872" s="347"/>
      <c r="K2872" t="s">
        <v>499</v>
      </c>
      <c r="L2872" t="s">
        <v>2434</v>
      </c>
      <c r="M2872" s="113" t="s">
        <v>2455</v>
      </c>
      <c r="N2872" s="113">
        <v>0</v>
      </c>
      <c r="O2872" s="113">
        <v>0</v>
      </c>
      <c r="S2872" s="113">
        <v>0</v>
      </c>
      <c r="Y2872" s="120"/>
    </row>
    <row r="2873" spans="1:25" ht="15">
      <c r="A2873" s="134" t="s">
        <v>618</v>
      </c>
      <c r="B2873" s="134" t="s">
        <v>3543</v>
      </c>
      <c r="C2873" s="134" t="s">
        <v>3655</v>
      </c>
      <c r="D2873" s="136">
        <f t="shared" si="722"/>
        <v>2.077545181866121E-48</v>
      </c>
      <c r="E2873" s="136">
        <f t="shared" si="721"/>
        <v>9.7057565048194229E-4</v>
      </c>
      <c r="F2873" s="136">
        <v>0</v>
      </c>
      <c r="G2873" s="136">
        <f t="shared" si="726"/>
        <v>9.7057565048194229E-4</v>
      </c>
      <c r="H2873" s="136">
        <f t="shared" ca="1" si="720"/>
        <v>1</v>
      </c>
      <c r="I2873" s="154">
        <v>0</v>
      </c>
      <c r="J2873" s="347"/>
      <c r="K2873" t="s">
        <v>600</v>
      </c>
      <c r="L2873" t="s">
        <v>2076</v>
      </c>
      <c r="M2873" s="113" t="s">
        <v>2150</v>
      </c>
      <c r="N2873" s="113">
        <v>0</v>
      </c>
      <c r="O2873" s="113">
        <v>0</v>
      </c>
      <c r="S2873" s="113">
        <v>0</v>
      </c>
      <c r="Y2873" s="120"/>
    </row>
    <row r="2874" spans="1:25" ht="15">
      <c r="A2874" s="134" t="s">
        <v>514</v>
      </c>
      <c r="B2874" s="134" t="s">
        <v>1473</v>
      </c>
      <c r="C2874" s="134" t="s">
        <v>1659</v>
      </c>
      <c r="D2874" s="136">
        <f t="shared" si="722"/>
        <v>2.1814224409594272E-48</v>
      </c>
      <c r="E2874" s="136">
        <f t="shared" si="721"/>
        <v>1.4558634757229135E-3</v>
      </c>
      <c r="F2874" s="136">
        <v>0</v>
      </c>
      <c r="G2874" s="136">
        <f t="shared" si="726"/>
        <v>1.4558634757229135E-3</v>
      </c>
      <c r="H2874" s="136">
        <f t="shared" ca="1" si="720"/>
        <v>1</v>
      </c>
      <c r="I2874" s="154">
        <v>89.719847700000003</v>
      </c>
      <c r="J2874" s="347"/>
      <c r="K2874" t="s">
        <v>658</v>
      </c>
      <c r="L2874" t="s">
        <v>3307</v>
      </c>
      <c r="M2874" s="113" t="s">
        <v>3541</v>
      </c>
      <c r="N2874" s="113">
        <v>386100</v>
      </c>
      <c r="O2874" s="113">
        <v>0</v>
      </c>
      <c r="S2874" s="113">
        <v>0</v>
      </c>
      <c r="Y2874" s="120"/>
    </row>
    <row r="2875" spans="1:25" ht="15">
      <c r="A2875" s="134" t="s">
        <v>655</v>
      </c>
      <c r="B2875" s="134" t="s">
        <v>3660</v>
      </c>
      <c r="C2875" s="134" t="s">
        <v>4041</v>
      </c>
      <c r="D2875" s="136">
        <f>D2874*0.75</f>
        <v>1.6360668307195703E-48</v>
      </c>
      <c r="E2875" s="136">
        <f>E2874*0.5</f>
        <v>7.2793173786145674E-4</v>
      </c>
      <c r="F2875" s="136">
        <f ca="1">RANDBETWEEN(0,10000)</f>
        <v>7651</v>
      </c>
      <c r="G2875" s="136">
        <f t="shared" ca="1" si="726"/>
        <v>7651.0007279317379</v>
      </c>
      <c r="H2875" s="136">
        <f t="shared" ca="1" si="720"/>
        <v>2228</v>
      </c>
      <c r="I2875" s="154">
        <v>0</v>
      </c>
      <c r="J2875" s="347"/>
      <c r="K2875" t="s">
        <v>527</v>
      </c>
      <c r="L2875" t="s">
        <v>4124</v>
      </c>
      <c r="M2875" s="113" t="s">
        <v>4187</v>
      </c>
      <c r="N2875" s="113">
        <v>400</v>
      </c>
      <c r="O2875" s="113">
        <v>0</v>
      </c>
      <c r="S2875" s="113">
        <v>0</v>
      </c>
      <c r="Y2875" s="120"/>
    </row>
    <row r="2876" spans="1:25" ht="15">
      <c r="A2876" s="134" t="s">
        <v>523</v>
      </c>
      <c r="B2876" s="134" t="s">
        <v>2737</v>
      </c>
      <c r="C2876" s="134" t="s">
        <v>2979</v>
      </c>
      <c r="D2876" s="136">
        <f t="shared" si="722"/>
        <v>1.7178701722555489E-48</v>
      </c>
      <c r="E2876" s="136">
        <f t="shared" si="721"/>
        <v>1.0918976067921852E-3</v>
      </c>
      <c r="F2876" s="136">
        <v>0</v>
      </c>
      <c r="G2876" s="136">
        <f t="shared" si="726"/>
        <v>1.0918976067921852E-3</v>
      </c>
      <c r="H2876" s="136">
        <f t="shared" ca="1" si="720"/>
        <v>1</v>
      </c>
      <c r="I2876" s="154">
        <v>0</v>
      </c>
      <c r="J2876" s="347"/>
      <c r="K2876" t="s">
        <v>585</v>
      </c>
      <c r="L2876" t="s">
        <v>3660</v>
      </c>
      <c r="M2876" s="113" t="s">
        <v>3984</v>
      </c>
      <c r="N2876" s="113">
        <v>0</v>
      </c>
      <c r="O2876" s="113">
        <v>18200</v>
      </c>
      <c r="S2876" s="113">
        <v>0</v>
      </c>
      <c r="Y2876" s="120"/>
    </row>
    <row r="2877" spans="1:25" ht="15">
      <c r="A2877" s="134" t="s">
        <v>1310</v>
      </c>
      <c r="B2877" s="134" t="s">
        <v>3543</v>
      </c>
      <c r="C2877" s="134" t="s">
        <v>3612</v>
      </c>
      <c r="D2877" s="136">
        <f t="shared" ref="D2877:D2878" si="736">D2876*0.75</f>
        <v>1.2884026291916617E-48</v>
      </c>
      <c r="E2877" s="136">
        <f t="shared" ref="E2877:E2878" si="737">E2876*0.5</f>
        <v>5.4594880339609258E-4</v>
      </c>
      <c r="F2877" s="136">
        <f t="shared" ref="F2877:F2878" ca="1" si="738">RANDBETWEEN(0,10000)</f>
        <v>5522</v>
      </c>
      <c r="G2877" s="136">
        <f t="shared" ca="1" si="726"/>
        <v>5522.0005459488038</v>
      </c>
      <c r="H2877" s="136">
        <f t="shared" ca="1" si="720"/>
        <v>2027</v>
      </c>
      <c r="I2877" s="154">
        <v>152.65557999999999</v>
      </c>
      <c r="J2877" s="347"/>
      <c r="K2877" t="s">
        <v>693</v>
      </c>
      <c r="L2877" t="s">
        <v>1763</v>
      </c>
      <c r="M2877" s="113" t="s">
        <v>1899</v>
      </c>
      <c r="N2877" s="113">
        <v>0</v>
      </c>
      <c r="O2877" s="113">
        <v>700</v>
      </c>
      <c r="S2877" s="113">
        <v>0</v>
      </c>
      <c r="Y2877" s="120"/>
    </row>
    <row r="2878" spans="1:25" ht="15">
      <c r="A2878" s="134" t="s">
        <v>658</v>
      </c>
      <c r="B2878" s="134" t="s">
        <v>3307</v>
      </c>
      <c r="C2878" s="134" t="s">
        <v>3541</v>
      </c>
      <c r="D2878" s="136">
        <f t="shared" si="736"/>
        <v>9.6630197189374631E-49</v>
      </c>
      <c r="E2878" s="136">
        <f t="shared" si="737"/>
        <v>2.7297440169804629E-4</v>
      </c>
      <c r="F2878" s="136">
        <f t="shared" ca="1" si="738"/>
        <v>5710</v>
      </c>
      <c r="G2878" s="136">
        <f t="shared" ca="1" si="726"/>
        <v>5710.0002729744019</v>
      </c>
      <c r="H2878" s="136">
        <f t="shared" ca="1" si="720"/>
        <v>3820</v>
      </c>
      <c r="I2878" s="154">
        <v>8277.360247659999</v>
      </c>
      <c r="J2878" s="347"/>
      <c r="K2878" t="s">
        <v>559</v>
      </c>
      <c r="L2878" t="s">
        <v>4275</v>
      </c>
      <c r="M2878" s="113" t="s">
        <v>4304</v>
      </c>
      <c r="N2878" s="113">
        <v>1100</v>
      </c>
      <c r="O2878" s="113">
        <v>0</v>
      </c>
      <c r="S2878" s="113">
        <v>0</v>
      </c>
      <c r="Y2878" s="120"/>
    </row>
    <row r="2879" spans="1:25" ht="15">
      <c r="A2879" s="134" t="s">
        <v>743</v>
      </c>
      <c r="B2879" s="134" t="s">
        <v>4275</v>
      </c>
      <c r="C2879" s="134" t="s">
        <v>4408</v>
      </c>
      <c r="D2879" s="136">
        <f t="shared" si="722"/>
        <v>1.0146170704884337E-48</v>
      </c>
      <c r="E2879" s="136">
        <f t="shared" si="721"/>
        <v>4.0946160254706944E-4</v>
      </c>
      <c r="F2879" s="136">
        <v>0</v>
      </c>
      <c r="G2879" s="136">
        <f t="shared" si="726"/>
        <v>4.0946160254706944E-4</v>
      </c>
      <c r="H2879" s="136">
        <f t="shared" ca="1" si="720"/>
        <v>1</v>
      </c>
      <c r="I2879" s="154">
        <v>0</v>
      </c>
      <c r="J2879" s="347"/>
      <c r="K2879" t="s">
        <v>662</v>
      </c>
      <c r="L2879" t="s">
        <v>2737</v>
      </c>
      <c r="M2879" s="113" t="s">
        <v>2945</v>
      </c>
      <c r="N2879" s="113">
        <v>0</v>
      </c>
      <c r="O2879" s="113">
        <v>5800</v>
      </c>
      <c r="S2879" s="113">
        <v>0</v>
      </c>
      <c r="Y2879" s="120"/>
    </row>
    <row r="2880" spans="1:25" ht="15">
      <c r="A2880" s="134" t="s">
        <v>470</v>
      </c>
      <c r="B2880" s="134" t="s">
        <v>2076</v>
      </c>
      <c r="C2880" s="134" t="s">
        <v>2190</v>
      </c>
      <c r="D2880" s="136">
        <f t="shared" si="722"/>
        <v>1.0653479240128554E-48</v>
      </c>
      <c r="E2880" s="136">
        <f t="shared" si="721"/>
        <v>6.1419240382060418E-4</v>
      </c>
      <c r="F2880" s="136">
        <v>0</v>
      </c>
      <c r="G2880" s="136">
        <f t="shared" si="726"/>
        <v>6.1419240382060418E-4</v>
      </c>
      <c r="H2880" s="136">
        <f t="shared" ca="1" si="720"/>
        <v>1</v>
      </c>
      <c r="I2880" s="154">
        <v>0</v>
      </c>
      <c r="J2880" s="347"/>
      <c r="K2880" t="s">
        <v>575</v>
      </c>
      <c r="L2880" t="s">
        <v>2737</v>
      </c>
      <c r="M2880" s="113" t="s">
        <v>2953</v>
      </c>
      <c r="N2880" s="113">
        <v>0</v>
      </c>
      <c r="O2880" s="113">
        <v>900</v>
      </c>
      <c r="S2880" s="113">
        <v>0</v>
      </c>
      <c r="Y2880" s="120"/>
    </row>
    <row r="2881" spans="1:25" ht="15">
      <c r="A2881" s="134" t="s">
        <v>739</v>
      </c>
      <c r="B2881" s="134" t="s">
        <v>3002</v>
      </c>
      <c r="C2881" s="134" t="s">
        <v>3171</v>
      </c>
      <c r="D2881" s="136">
        <f t="shared" si="722"/>
        <v>1.1186153202134982E-48</v>
      </c>
      <c r="E2881" s="136">
        <f t="shared" si="721"/>
        <v>9.2128860573090633E-4</v>
      </c>
      <c r="F2881" s="136">
        <v>0</v>
      </c>
      <c r="G2881" s="136">
        <f t="shared" si="726"/>
        <v>9.2128860573090633E-4</v>
      </c>
      <c r="H2881" s="136">
        <f t="shared" ca="1" si="720"/>
        <v>1</v>
      </c>
      <c r="I2881" s="154">
        <v>0</v>
      </c>
      <c r="J2881" s="347"/>
      <c r="K2881" t="s">
        <v>1349</v>
      </c>
      <c r="L2881" t="s">
        <v>1473</v>
      </c>
      <c r="M2881" s="113" t="s">
        <v>1640</v>
      </c>
      <c r="N2881" s="113">
        <v>154100</v>
      </c>
      <c r="O2881" s="113">
        <v>0</v>
      </c>
      <c r="S2881" s="113">
        <v>0</v>
      </c>
      <c r="Y2881" s="120"/>
    </row>
    <row r="2882" spans="1:25" ht="15">
      <c r="A2882" s="134" t="s">
        <v>589</v>
      </c>
      <c r="B2882" s="134" t="s">
        <v>1473</v>
      </c>
      <c r="C2882" s="134" t="s">
        <v>1752</v>
      </c>
      <c r="D2882" s="136">
        <f t="shared" si="722"/>
        <v>1.1745460862241732E-48</v>
      </c>
      <c r="E2882" s="136">
        <f t="shared" si="721"/>
        <v>1.3819329085963594E-3</v>
      </c>
      <c r="F2882" s="136">
        <v>0</v>
      </c>
      <c r="G2882" s="136">
        <f t="shared" si="726"/>
        <v>1.3819329085963594E-3</v>
      </c>
      <c r="H2882" s="136">
        <f t="shared" ca="1" si="720"/>
        <v>1</v>
      </c>
      <c r="I2882" s="154">
        <v>0</v>
      </c>
      <c r="J2882" s="347"/>
      <c r="K2882" t="s">
        <v>516</v>
      </c>
      <c r="L2882" t="s">
        <v>2737</v>
      </c>
      <c r="M2882" s="113" t="s">
        <v>2864</v>
      </c>
      <c r="N2882" s="113">
        <v>0</v>
      </c>
      <c r="O2882" s="113">
        <v>4500</v>
      </c>
      <c r="S2882" s="113">
        <v>0</v>
      </c>
      <c r="Y2882" s="120"/>
    </row>
    <row r="2883" spans="1:25" ht="15">
      <c r="A2883" s="134" t="s">
        <v>1309</v>
      </c>
      <c r="B2883" s="134" t="s">
        <v>2076</v>
      </c>
      <c r="C2883" s="134" t="s">
        <v>2414</v>
      </c>
      <c r="D2883" s="136">
        <f t="shared" ref="D2883:D2884" si="739">D2882*0.75</f>
        <v>8.8090956466812995E-49</v>
      </c>
      <c r="E2883" s="136">
        <f t="shared" ref="E2883:E2884" si="740">E2882*0.5</f>
        <v>6.9096645429817969E-4</v>
      </c>
      <c r="F2883" s="136">
        <f t="shared" ref="F2883:F2884" ca="1" si="741">RANDBETWEEN(0,10000)</f>
        <v>6708</v>
      </c>
      <c r="G2883" s="136">
        <f t="shared" ca="1" si="726"/>
        <v>6708.0006909664544</v>
      </c>
      <c r="H2883" s="136">
        <f t="shared" ref="H2883:H2946" ca="1" si="742">RANDBETWEEN(E2883,G2883)</f>
        <v>4427</v>
      </c>
      <c r="I2883" s="154">
        <v>8375.1361466500002</v>
      </c>
      <c r="J2883" s="347"/>
      <c r="K2883" t="s">
        <v>651</v>
      </c>
      <c r="L2883" t="s">
        <v>2737</v>
      </c>
      <c r="M2883" s="113" t="s">
        <v>2987</v>
      </c>
      <c r="N2883" s="113">
        <v>0</v>
      </c>
      <c r="O2883" s="113">
        <v>2000</v>
      </c>
      <c r="S2883" s="113">
        <v>0</v>
      </c>
      <c r="Y2883" s="120"/>
    </row>
    <row r="2884" spans="1:25" ht="15">
      <c r="A2884" s="134" t="s">
        <v>1302</v>
      </c>
      <c r="B2884" s="134" t="s">
        <v>3543</v>
      </c>
      <c r="C2884" s="134" t="s">
        <v>3658</v>
      </c>
      <c r="D2884" s="136">
        <f t="shared" si="739"/>
        <v>6.6068217350109746E-49</v>
      </c>
      <c r="E2884" s="136">
        <f t="shared" si="740"/>
        <v>3.4548322714908985E-4</v>
      </c>
      <c r="F2884" s="136">
        <f t="shared" ca="1" si="741"/>
        <v>7718</v>
      </c>
      <c r="G2884" s="136">
        <f t="shared" ca="1" si="726"/>
        <v>7718.0003454832267</v>
      </c>
      <c r="H2884" s="136">
        <f t="shared" ca="1" si="742"/>
        <v>3382</v>
      </c>
      <c r="I2884" s="154">
        <v>915.93347999999992</v>
      </c>
      <c r="J2884" s="347"/>
      <c r="K2884" t="s">
        <v>557</v>
      </c>
      <c r="L2884" t="s">
        <v>2434</v>
      </c>
      <c r="M2884" s="113" t="s">
        <v>2599</v>
      </c>
      <c r="N2884" s="113">
        <v>0</v>
      </c>
      <c r="O2884" s="113">
        <v>100</v>
      </c>
      <c r="S2884" s="113">
        <v>0</v>
      </c>
      <c r="Y2884" s="120"/>
    </row>
    <row r="2885" spans="1:25" ht="15">
      <c r="A2885" s="134" t="s">
        <v>499</v>
      </c>
      <c r="B2885" s="134" t="s">
        <v>1763</v>
      </c>
      <c r="C2885" s="134" t="s">
        <v>2071</v>
      </c>
      <c r="D2885" s="136">
        <f t="shared" si="722"/>
        <v>6.9371628217615239E-49</v>
      </c>
      <c r="E2885" s="136">
        <f t="shared" ref="E2885:E2947" si="743">E2884*1.5</f>
        <v>5.1822484072363477E-4</v>
      </c>
      <c r="F2885" s="136">
        <v>0</v>
      </c>
      <c r="G2885" s="136">
        <f t="shared" si="726"/>
        <v>5.1822484072363477E-4</v>
      </c>
      <c r="H2885" s="136">
        <f t="shared" ca="1" si="742"/>
        <v>1</v>
      </c>
      <c r="I2885" s="154">
        <v>0</v>
      </c>
      <c r="J2885" s="347"/>
      <c r="K2885" t="s">
        <v>449</v>
      </c>
      <c r="L2885" t="s">
        <v>2076</v>
      </c>
      <c r="M2885" s="113" t="s">
        <v>2225</v>
      </c>
      <c r="N2885" s="113">
        <v>0</v>
      </c>
      <c r="O2885" s="113">
        <v>2300</v>
      </c>
      <c r="S2885" s="113">
        <v>0</v>
      </c>
      <c r="Y2885" s="120"/>
    </row>
    <row r="2886" spans="1:25" ht="15">
      <c r="A2886" s="134" t="s">
        <v>645</v>
      </c>
      <c r="B2886" s="134" t="s">
        <v>2434</v>
      </c>
      <c r="C2886" s="134" t="s">
        <v>2727</v>
      </c>
      <c r="D2886" s="136">
        <f>D2885*0.75</f>
        <v>5.2028721163211429E-49</v>
      </c>
      <c r="E2886" s="136">
        <f>E2885*0.5</f>
        <v>2.5911242036181739E-4</v>
      </c>
      <c r="F2886" s="136">
        <f ca="1">RANDBETWEEN(0,10000)</f>
        <v>2079</v>
      </c>
      <c r="G2886" s="136">
        <f t="shared" ca="1" si="726"/>
        <v>2079.0002591124203</v>
      </c>
      <c r="H2886" s="136">
        <f t="shared" ca="1" si="742"/>
        <v>622</v>
      </c>
      <c r="I2886" s="154">
        <v>0</v>
      </c>
      <c r="J2886" s="347"/>
      <c r="K2886" t="s">
        <v>728</v>
      </c>
      <c r="L2886" t="s">
        <v>2076</v>
      </c>
      <c r="M2886" s="113" t="s">
        <v>2419</v>
      </c>
      <c r="N2886" s="113">
        <v>0</v>
      </c>
      <c r="O2886" s="113">
        <v>19500</v>
      </c>
      <c r="S2886" s="113">
        <v>0</v>
      </c>
      <c r="Y2886" s="120"/>
    </row>
    <row r="2887" spans="1:25" ht="15">
      <c r="A2887" s="134" t="s">
        <v>657</v>
      </c>
      <c r="B2887" s="134" t="s">
        <v>3307</v>
      </c>
      <c r="C2887" s="134" t="s">
        <v>3498</v>
      </c>
      <c r="D2887" s="136">
        <f t="shared" ref="D2887:D2949" si="744">D2886*1.05</f>
        <v>5.4630157221372003E-49</v>
      </c>
      <c r="E2887" s="136">
        <f t="shared" si="743"/>
        <v>3.886686305427261E-4</v>
      </c>
      <c r="F2887" s="136">
        <v>0</v>
      </c>
      <c r="G2887" s="136">
        <f t="shared" si="726"/>
        <v>3.886686305427261E-4</v>
      </c>
      <c r="H2887" s="136">
        <f t="shared" ca="1" si="742"/>
        <v>1</v>
      </c>
      <c r="I2887" s="154">
        <v>0</v>
      </c>
      <c r="J2887" s="347"/>
      <c r="K2887" t="s">
        <v>430</v>
      </c>
      <c r="L2887" t="s">
        <v>260</v>
      </c>
      <c r="M2887" s="113" t="s">
        <v>1193</v>
      </c>
      <c r="N2887" s="113">
        <v>0</v>
      </c>
      <c r="O2887" s="113">
        <v>0</v>
      </c>
      <c r="S2887" s="113">
        <v>0</v>
      </c>
      <c r="Y2887" s="120"/>
    </row>
    <row r="2888" spans="1:25" ht="15">
      <c r="A2888" s="134" t="s">
        <v>455</v>
      </c>
      <c r="B2888" s="134" t="s">
        <v>3543</v>
      </c>
      <c r="C2888" s="134" t="s">
        <v>3653</v>
      </c>
      <c r="D2888" s="136">
        <f>D2887*0.75</f>
        <v>4.0972617916029006E-49</v>
      </c>
      <c r="E2888" s="136">
        <f>E2887*0.5</f>
        <v>1.9433431527136305E-4</v>
      </c>
      <c r="F2888" s="136">
        <f ca="1">RANDBETWEEN(0,10000)</f>
        <v>6483</v>
      </c>
      <c r="G2888" s="136">
        <f t="shared" ca="1" si="726"/>
        <v>6483.000194334315</v>
      </c>
      <c r="H2888" s="136">
        <f t="shared" ca="1" si="742"/>
        <v>3955</v>
      </c>
      <c r="I2888" s="154">
        <v>65.919454999999985</v>
      </c>
      <c r="J2888" s="347"/>
      <c r="K2888" t="s">
        <v>1287</v>
      </c>
      <c r="L2888" t="s">
        <v>260</v>
      </c>
      <c r="M2888" s="113" t="s">
        <v>1341</v>
      </c>
      <c r="N2888" s="113">
        <v>0</v>
      </c>
      <c r="O2888" s="113">
        <v>0</v>
      </c>
      <c r="S2888" s="113">
        <v>0</v>
      </c>
      <c r="Y2888" s="120"/>
    </row>
    <row r="2889" spans="1:25" ht="15">
      <c r="A2889" s="134" t="s">
        <v>460</v>
      </c>
      <c r="B2889" s="134" t="s">
        <v>3660</v>
      </c>
      <c r="C2889" s="134" t="s">
        <v>3875</v>
      </c>
      <c r="D2889" s="136">
        <f t="shared" si="744"/>
        <v>4.3021248811830457E-49</v>
      </c>
      <c r="E2889" s="136">
        <f t="shared" si="743"/>
        <v>2.9150147290704458E-4</v>
      </c>
      <c r="F2889" s="136">
        <v>0</v>
      </c>
      <c r="G2889" s="136">
        <f t="shared" si="726"/>
        <v>2.9150147290704458E-4</v>
      </c>
      <c r="H2889" s="136">
        <f t="shared" ca="1" si="742"/>
        <v>1</v>
      </c>
      <c r="I2889" s="154">
        <v>0</v>
      </c>
      <c r="J2889" s="347"/>
      <c r="K2889" t="s">
        <v>1349</v>
      </c>
      <c r="L2889" t="s">
        <v>3002</v>
      </c>
      <c r="M2889" s="113" t="s">
        <v>3177</v>
      </c>
      <c r="N2889" s="113">
        <v>0</v>
      </c>
      <c r="O2889" s="113">
        <v>3900</v>
      </c>
      <c r="S2889" s="113">
        <v>0</v>
      </c>
      <c r="Y2889" s="120"/>
    </row>
    <row r="2890" spans="1:25" ht="15">
      <c r="A2890" s="134" t="s">
        <v>730</v>
      </c>
      <c r="B2890" s="134" t="s">
        <v>2737</v>
      </c>
      <c r="C2890" s="134" t="s">
        <v>2997</v>
      </c>
      <c r="D2890" s="136">
        <f t="shared" si="744"/>
        <v>4.5172311252421979E-49</v>
      </c>
      <c r="E2890" s="136">
        <f t="shared" si="743"/>
        <v>4.3725220936056687E-4</v>
      </c>
      <c r="F2890" s="136">
        <v>0</v>
      </c>
      <c r="G2890" s="136">
        <f t="shared" si="726"/>
        <v>4.3725220936056687E-4</v>
      </c>
      <c r="H2890" s="136">
        <f t="shared" ca="1" si="742"/>
        <v>1</v>
      </c>
      <c r="I2890" s="154">
        <v>0</v>
      </c>
      <c r="J2890" s="347"/>
      <c r="K2890" t="s">
        <v>1302</v>
      </c>
      <c r="L2890" t="s">
        <v>1763</v>
      </c>
      <c r="M2890" s="113" t="s">
        <v>1884</v>
      </c>
      <c r="N2890" s="113">
        <v>0</v>
      </c>
      <c r="O2890" s="113">
        <v>182400</v>
      </c>
      <c r="S2890" s="113">
        <v>0</v>
      </c>
      <c r="Y2890" s="120"/>
    </row>
    <row r="2891" spans="1:25" ht="15">
      <c r="A2891" s="134" t="s">
        <v>457</v>
      </c>
      <c r="B2891" s="134" t="s">
        <v>2076</v>
      </c>
      <c r="C2891" s="134" t="s">
        <v>2430</v>
      </c>
      <c r="D2891" s="136">
        <f t="shared" si="744"/>
        <v>4.7430926815043082E-49</v>
      </c>
      <c r="E2891" s="136">
        <f t="shared" si="743"/>
        <v>6.5587831404085033E-4</v>
      </c>
      <c r="F2891" s="136">
        <v>0</v>
      </c>
      <c r="G2891" s="136">
        <f t="shared" si="726"/>
        <v>6.5587831404085033E-4</v>
      </c>
      <c r="H2891" s="136">
        <f t="shared" ca="1" si="742"/>
        <v>1</v>
      </c>
      <c r="I2891" s="154">
        <v>0</v>
      </c>
      <c r="J2891" s="347"/>
      <c r="K2891" t="s">
        <v>493</v>
      </c>
      <c r="L2891" t="s">
        <v>3543</v>
      </c>
      <c r="M2891" s="113" t="s">
        <v>3583</v>
      </c>
      <c r="N2891" s="113">
        <v>1300</v>
      </c>
      <c r="O2891" s="113">
        <v>0</v>
      </c>
      <c r="S2891" s="113">
        <v>0</v>
      </c>
      <c r="Y2891" s="120"/>
    </row>
    <row r="2892" spans="1:25" ht="15">
      <c r="A2892" s="134" t="s">
        <v>687</v>
      </c>
      <c r="B2892" s="134" t="s">
        <v>4275</v>
      </c>
      <c r="C2892" s="134" t="s">
        <v>4413</v>
      </c>
      <c r="D2892" s="136">
        <f t="shared" si="744"/>
        <v>4.9802473155795236E-49</v>
      </c>
      <c r="E2892" s="136">
        <f t="shared" si="743"/>
        <v>9.838174710612756E-4</v>
      </c>
      <c r="F2892" s="136">
        <v>0</v>
      </c>
      <c r="G2892" s="136">
        <f t="shared" si="726"/>
        <v>9.838174710612756E-4</v>
      </c>
      <c r="H2892" s="136">
        <f t="shared" ca="1" si="742"/>
        <v>1</v>
      </c>
      <c r="I2892" s="154">
        <v>0</v>
      </c>
      <c r="J2892" s="347"/>
      <c r="K2892" t="s">
        <v>499</v>
      </c>
      <c r="L2892" t="s">
        <v>3660</v>
      </c>
      <c r="M2892" s="113" t="s">
        <v>4042</v>
      </c>
      <c r="N2892" s="113">
        <v>0</v>
      </c>
      <c r="O2892" s="113">
        <v>1300</v>
      </c>
      <c r="S2892" s="113">
        <v>0</v>
      </c>
      <c r="Y2892" s="120"/>
    </row>
    <row r="2893" spans="1:25" ht="15">
      <c r="A2893" s="134" t="s">
        <v>453</v>
      </c>
      <c r="B2893" s="134" t="s">
        <v>3660</v>
      </c>
      <c r="C2893" s="134" t="s">
        <v>3870</v>
      </c>
      <c r="D2893" s="136">
        <f t="shared" si="744"/>
        <v>5.2292596813585003E-49</v>
      </c>
      <c r="E2893" s="136">
        <f t="shared" si="743"/>
        <v>1.4757262065919134E-3</v>
      </c>
      <c r="F2893" s="136">
        <v>0</v>
      </c>
      <c r="G2893" s="136">
        <f t="shared" si="726"/>
        <v>1.4757262065919134E-3</v>
      </c>
      <c r="H2893" s="136">
        <f t="shared" ca="1" si="742"/>
        <v>1</v>
      </c>
      <c r="I2893" s="154">
        <v>0</v>
      </c>
      <c r="J2893" s="347"/>
      <c r="K2893" t="s">
        <v>624</v>
      </c>
      <c r="L2893" t="s">
        <v>1473</v>
      </c>
      <c r="M2893" s="113" t="s">
        <v>1685</v>
      </c>
      <c r="N2893" s="113">
        <v>400</v>
      </c>
      <c r="O2893" s="113">
        <v>0</v>
      </c>
      <c r="S2893" s="113">
        <v>0</v>
      </c>
      <c r="Y2893" s="120"/>
    </row>
    <row r="2894" spans="1:25" ht="15">
      <c r="A2894" s="134" t="s">
        <v>513</v>
      </c>
      <c r="B2894" s="134" t="s">
        <v>1763</v>
      </c>
      <c r="C2894" s="134" t="s">
        <v>1953</v>
      </c>
      <c r="D2894" s="136">
        <f t="shared" si="744"/>
        <v>5.4907226654264253E-49</v>
      </c>
      <c r="E2894" s="136">
        <f t="shared" si="743"/>
        <v>2.2135893098878699E-3</v>
      </c>
      <c r="F2894" s="136">
        <v>0</v>
      </c>
      <c r="G2894" s="136">
        <f t="shared" si="726"/>
        <v>2.2135893098878699E-3</v>
      </c>
      <c r="H2894" s="136">
        <f t="shared" ca="1" si="742"/>
        <v>1</v>
      </c>
      <c r="I2894" s="154">
        <v>0</v>
      </c>
      <c r="J2894" s="347"/>
      <c r="K2894" t="s">
        <v>568</v>
      </c>
      <c r="L2894" t="s">
        <v>4124</v>
      </c>
      <c r="M2894" s="113" t="s">
        <v>4134</v>
      </c>
      <c r="N2894" s="113">
        <v>100</v>
      </c>
      <c r="O2894" s="113">
        <v>0</v>
      </c>
      <c r="S2894" s="113">
        <v>0</v>
      </c>
      <c r="Y2894" s="120"/>
    </row>
    <row r="2895" spans="1:25" ht="15">
      <c r="A2895" s="134" t="s">
        <v>598</v>
      </c>
      <c r="B2895" s="134" t="s">
        <v>4124</v>
      </c>
      <c r="C2895" s="134" t="s">
        <v>4209</v>
      </c>
      <c r="D2895" s="136">
        <f t="shared" si="744"/>
        <v>5.7652587986977467E-49</v>
      </c>
      <c r="E2895" s="136">
        <f>E2894*0.25</f>
        <v>5.5339732747196747E-4</v>
      </c>
      <c r="F2895" s="136">
        <v>0</v>
      </c>
      <c r="G2895" s="136">
        <f t="shared" ref="G2895:G2958" si="745">E2895+F2895</f>
        <v>5.5339732747196747E-4</v>
      </c>
      <c r="H2895" s="136">
        <f t="shared" ca="1" si="742"/>
        <v>1</v>
      </c>
      <c r="I2895" s="154">
        <v>0</v>
      </c>
      <c r="J2895" s="347"/>
      <c r="K2895" t="s">
        <v>514</v>
      </c>
      <c r="L2895" t="s">
        <v>1763</v>
      </c>
      <c r="M2895" s="113" t="s">
        <v>1893</v>
      </c>
      <c r="N2895" s="113">
        <v>0</v>
      </c>
      <c r="O2895" s="113">
        <v>1300</v>
      </c>
      <c r="S2895" s="113">
        <v>0</v>
      </c>
      <c r="Y2895" s="120"/>
    </row>
    <row r="2896" spans="1:25" ht="15">
      <c r="A2896" s="134" t="s">
        <v>514</v>
      </c>
      <c r="B2896" s="134" t="s">
        <v>3002</v>
      </c>
      <c r="C2896" s="134" t="s">
        <v>3206</v>
      </c>
      <c r="D2896" s="136">
        <f t="shared" si="744"/>
        <v>6.053521738632634E-49</v>
      </c>
      <c r="E2896" s="136">
        <f t="shared" si="743"/>
        <v>8.3009599120795121E-4</v>
      </c>
      <c r="F2896" s="136">
        <v>0</v>
      </c>
      <c r="G2896" s="136">
        <f t="shared" si="745"/>
        <v>8.3009599120795121E-4</v>
      </c>
      <c r="H2896" s="136">
        <f t="shared" ca="1" si="742"/>
        <v>1</v>
      </c>
      <c r="I2896" s="154">
        <v>0</v>
      </c>
      <c r="J2896" s="347"/>
      <c r="K2896" t="s">
        <v>659</v>
      </c>
      <c r="L2896" t="s">
        <v>4124</v>
      </c>
      <c r="M2896" s="113" t="s">
        <v>4176</v>
      </c>
      <c r="N2896" s="113">
        <v>700</v>
      </c>
      <c r="O2896" s="113">
        <v>0</v>
      </c>
      <c r="S2896" s="113">
        <v>0</v>
      </c>
      <c r="Y2896" s="120"/>
    </row>
    <row r="2897" spans="1:25" ht="15">
      <c r="A2897" s="134" t="s">
        <v>780</v>
      </c>
      <c r="B2897" s="134" t="s">
        <v>2434</v>
      </c>
      <c r="C2897" s="134" t="s">
        <v>2700</v>
      </c>
      <c r="D2897" s="136">
        <f t="shared" si="744"/>
        <v>6.356197825564266E-49</v>
      </c>
      <c r="E2897" s="136">
        <f t="shared" si="743"/>
        <v>1.2451439868119269E-3</v>
      </c>
      <c r="F2897" s="136">
        <v>0</v>
      </c>
      <c r="G2897" s="136">
        <f t="shared" si="745"/>
        <v>1.2451439868119269E-3</v>
      </c>
      <c r="H2897" s="136">
        <f t="shared" ca="1" si="742"/>
        <v>1</v>
      </c>
      <c r="I2897" s="154">
        <v>0</v>
      </c>
      <c r="J2897" s="347"/>
      <c r="K2897" t="s">
        <v>542</v>
      </c>
      <c r="L2897" t="s">
        <v>260</v>
      </c>
      <c r="M2897" s="113" t="s">
        <v>1194</v>
      </c>
      <c r="N2897" s="113">
        <v>0</v>
      </c>
      <c r="O2897" s="113">
        <v>0</v>
      </c>
      <c r="S2897" s="113">
        <v>0</v>
      </c>
      <c r="Y2897" s="120"/>
    </row>
    <row r="2898" spans="1:25" ht="15">
      <c r="A2898" s="134" t="s">
        <v>1297</v>
      </c>
      <c r="B2898" s="134" t="s">
        <v>1473</v>
      </c>
      <c r="C2898" s="134" t="s">
        <v>1515</v>
      </c>
      <c r="D2898" s="136">
        <f>D2897*0.75</f>
        <v>4.7671483691731995E-49</v>
      </c>
      <c r="E2898" s="136">
        <f>E2897*0.5</f>
        <v>6.2257199340596343E-4</v>
      </c>
      <c r="F2898" s="136">
        <f ca="1">RANDBETWEEN(0,10000)</f>
        <v>2303</v>
      </c>
      <c r="G2898" s="136">
        <f t="shared" ca="1" si="745"/>
        <v>2303.0006225719935</v>
      </c>
      <c r="H2898" s="136">
        <f t="shared" ca="1" si="742"/>
        <v>328</v>
      </c>
      <c r="I2898" s="154">
        <v>3328.1136884799998</v>
      </c>
      <c r="J2898" s="347"/>
      <c r="K2898" t="s">
        <v>458</v>
      </c>
      <c r="L2898" t="s">
        <v>2434</v>
      </c>
      <c r="M2898" s="113" t="s">
        <v>2448</v>
      </c>
      <c r="N2898" s="113">
        <v>0</v>
      </c>
      <c r="O2898" s="113">
        <v>0</v>
      </c>
      <c r="S2898" s="113">
        <v>0</v>
      </c>
      <c r="Y2898" s="120"/>
    </row>
    <row r="2899" spans="1:25" ht="15">
      <c r="A2899" s="134" t="s">
        <v>1344</v>
      </c>
      <c r="B2899" s="134" t="s">
        <v>1763</v>
      </c>
      <c r="C2899" s="134" t="s">
        <v>1964</v>
      </c>
      <c r="D2899" s="136">
        <f t="shared" si="744"/>
        <v>5.0055057876318593E-49</v>
      </c>
      <c r="E2899" s="136">
        <f t="shared" si="743"/>
        <v>9.3385799010894509E-4</v>
      </c>
      <c r="F2899" s="136">
        <v>0</v>
      </c>
      <c r="G2899" s="136">
        <f t="shared" si="745"/>
        <v>9.3385799010894509E-4</v>
      </c>
      <c r="H2899" s="136">
        <f t="shared" ca="1" si="742"/>
        <v>1</v>
      </c>
      <c r="I2899" s="154">
        <v>123.68571424999999</v>
      </c>
      <c r="J2899" s="347"/>
      <c r="K2899" t="s">
        <v>1288</v>
      </c>
      <c r="L2899" t="s">
        <v>1473</v>
      </c>
      <c r="M2899" s="113" t="s">
        <v>1589</v>
      </c>
      <c r="N2899" s="113">
        <v>370300</v>
      </c>
      <c r="O2899" s="113">
        <v>0</v>
      </c>
      <c r="S2899" s="113">
        <v>0</v>
      </c>
      <c r="Y2899" s="120"/>
    </row>
    <row r="2900" spans="1:25" ht="15">
      <c r="A2900" s="134" t="s">
        <v>777</v>
      </c>
      <c r="B2900" s="134" t="s">
        <v>3660</v>
      </c>
      <c r="C2900" s="134" t="s">
        <v>3871</v>
      </c>
      <c r="D2900" s="136">
        <f t="shared" si="744"/>
        <v>5.2557810770134524E-49</v>
      </c>
      <c r="E2900" s="136">
        <f t="shared" si="743"/>
        <v>1.4007869851634176E-3</v>
      </c>
      <c r="F2900" s="136">
        <v>0</v>
      </c>
      <c r="G2900" s="136">
        <f t="shared" si="745"/>
        <v>1.4007869851634176E-3</v>
      </c>
      <c r="H2900" s="136">
        <f t="shared" ca="1" si="742"/>
        <v>1</v>
      </c>
      <c r="I2900" s="154">
        <v>0</v>
      </c>
      <c r="J2900" s="347"/>
      <c r="K2900" t="s">
        <v>624</v>
      </c>
      <c r="L2900" t="s">
        <v>3002</v>
      </c>
      <c r="M2900" s="113" t="s">
        <v>3246</v>
      </c>
      <c r="N2900" s="113">
        <v>0</v>
      </c>
      <c r="O2900" s="113">
        <v>3300</v>
      </c>
      <c r="S2900" s="113">
        <v>0</v>
      </c>
      <c r="Y2900" s="120"/>
    </row>
    <row r="2901" spans="1:25" ht="15">
      <c r="A2901" s="134" t="s">
        <v>568</v>
      </c>
      <c r="B2901" s="134" t="s">
        <v>1473</v>
      </c>
      <c r="C2901" s="134" t="s">
        <v>1742</v>
      </c>
      <c r="D2901" s="136">
        <f>D2900*0.75</f>
        <v>3.9418358077600897E-49</v>
      </c>
      <c r="E2901" s="136">
        <f>E2900*0.5</f>
        <v>7.0039349258170882E-4</v>
      </c>
      <c r="F2901" s="136">
        <f ca="1">RANDBETWEEN(0,10000)</f>
        <v>5635</v>
      </c>
      <c r="G2901" s="136">
        <f t="shared" ca="1" si="745"/>
        <v>5635.0007003934925</v>
      </c>
      <c r="H2901" s="136">
        <f t="shared" ca="1" si="742"/>
        <v>5273</v>
      </c>
      <c r="I2901" s="154">
        <v>106193.02236003998</v>
      </c>
      <c r="J2901" s="347"/>
      <c r="K2901" t="s">
        <v>606</v>
      </c>
      <c r="L2901" t="s">
        <v>2434</v>
      </c>
      <c r="M2901" s="113" t="s">
        <v>2718</v>
      </c>
      <c r="N2901" s="113">
        <v>0</v>
      </c>
      <c r="O2901" s="113">
        <v>600</v>
      </c>
      <c r="S2901" s="113">
        <v>0</v>
      </c>
      <c r="Y2901" s="120"/>
    </row>
    <row r="2902" spans="1:25" ht="15">
      <c r="A2902" s="134" t="s">
        <v>700</v>
      </c>
      <c r="B2902" s="134" t="s">
        <v>2434</v>
      </c>
      <c r="C2902" s="134" t="s">
        <v>2501</v>
      </c>
      <c r="D2902" s="136">
        <f t="shared" si="744"/>
        <v>4.1389275981480943E-49</v>
      </c>
      <c r="E2902" s="136">
        <f t="shared" si="743"/>
        <v>1.0505902388725633E-3</v>
      </c>
      <c r="F2902" s="136">
        <v>0</v>
      </c>
      <c r="G2902" s="136">
        <f t="shared" si="745"/>
        <v>1.0505902388725633E-3</v>
      </c>
      <c r="H2902" s="136">
        <f t="shared" ca="1" si="742"/>
        <v>1</v>
      </c>
      <c r="I2902" s="154">
        <v>0</v>
      </c>
      <c r="J2902" s="347"/>
      <c r="K2902" t="s">
        <v>755</v>
      </c>
      <c r="L2902" t="s">
        <v>260</v>
      </c>
      <c r="M2902" s="113" t="s">
        <v>1195</v>
      </c>
      <c r="N2902" s="113">
        <v>0</v>
      </c>
      <c r="O2902" s="113">
        <v>0</v>
      </c>
      <c r="S2902" s="113">
        <v>0</v>
      </c>
      <c r="Y2902" s="120"/>
    </row>
    <row r="2903" spans="1:25" ht="15">
      <c r="A2903" s="134" t="s">
        <v>571</v>
      </c>
      <c r="B2903" s="134" t="s">
        <v>2737</v>
      </c>
      <c r="C2903" s="134" t="s">
        <v>2998</v>
      </c>
      <c r="D2903" s="136">
        <f>D2902*0.75</f>
        <v>3.1041956986110707E-49</v>
      </c>
      <c r="E2903" s="136">
        <f>E2902*0.5</f>
        <v>5.2529511943628167E-4</v>
      </c>
      <c r="F2903" s="136">
        <f ca="1">RANDBETWEEN(0,10000)</f>
        <v>512</v>
      </c>
      <c r="G2903" s="136">
        <f t="shared" ca="1" si="745"/>
        <v>512.00052529511947</v>
      </c>
      <c r="H2903" s="136">
        <f t="shared" ca="1" si="742"/>
        <v>231</v>
      </c>
      <c r="I2903" s="154">
        <v>53.297614089999996</v>
      </c>
      <c r="J2903" s="347"/>
      <c r="K2903" t="s">
        <v>485</v>
      </c>
      <c r="L2903" t="s">
        <v>3660</v>
      </c>
      <c r="M2903" s="113" t="s">
        <v>3680</v>
      </c>
      <c r="N2903" s="113">
        <v>0</v>
      </c>
      <c r="O2903" s="113">
        <v>10600</v>
      </c>
      <c r="S2903" s="113">
        <v>0</v>
      </c>
      <c r="Y2903" s="120"/>
    </row>
    <row r="2904" spans="1:25" ht="15">
      <c r="A2904" s="134" t="s">
        <v>517</v>
      </c>
      <c r="B2904" s="134" t="s">
        <v>4124</v>
      </c>
      <c r="C2904" s="134" t="s">
        <v>4192</v>
      </c>
      <c r="D2904" s="136">
        <f t="shared" si="744"/>
        <v>3.2594054835416246E-49</v>
      </c>
      <c r="E2904" s="136">
        <f t="shared" si="743"/>
        <v>7.8794267915442251E-4</v>
      </c>
      <c r="F2904" s="136">
        <v>0</v>
      </c>
      <c r="G2904" s="136">
        <f t="shared" si="745"/>
        <v>7.8794267915442251E-4</v>
      </c>
      <c r="H2904" s="136">
        <f t="shared" ca="1" si="742"/>
        <v>1</v>
      </c>
      <c r="I2904" s="154">
        <v>0</v>
      </c>
      <c r="J2904" s="347"/>
      <c r="K2904" t="s">
        <v>1309</v>
      </c>
      <c r="L2904" t="s">
        <v>4124</v>
      </c>
      <c r="M2904" s="113" t="s">
        <v>4201</v>
      </c>
      <c r="N2904" s="113">
        <v>100</v>
      </c>
      <c r="O2904" s="113">
        <v>0</v>
      </c>
      <c r="S2904" s="113">
        <v>0</v>
      </c>
      <c r="Y2904" s="120"/>
    </row>
    <row r="2905" spans="1:25" ht="15">
      <c r="A2905" s="134" t="s">
        <v>638</v>
      </c>
      <c r="B2905" s="134" t="s">
        <v>3660</v>
      </c>
      <c r="C2905" s="134" t="s">
        <v>3985</v>
      </c>
      <c r="D2905" s="136">
        <f t="shared" si="744"/>
        <v>3.4223757577187059E-49</v>
      </c>
      <c r="E2905" s="136">
        <f t="shared" si="743"/>
        <v>1.1819140187316337E-3</v>
      </c>
      <c r="F2905" s="136">
        <v>0</v>
      </c>
      <c r="G2905" s="136">
        <f t="shared" si="745"/>
        <v>1.1819140187316337E-3</v>
      </c>
      <c r="H2905" s="136">
        <f t="shared" ca="1" si="742"/>
        <v>1</v>
      </c>
      <c r="I2905" s="154">
        <v>0</v>
      </c>
      <c r="J2905" s="347"/>
      <c r="K2905" t="s">
        <v>555</v>
      </c>
      <c r="L2905" t="s">
        <v>260</v>
      </c>
      <c r="M2905" s="113" t="s">
        <v>1196</v>
      </c>
      <c r="N2905" s="113">
        <v>0</v>
      </c>
      <c r="O2905" s="113">
        <v>0</v>
      </c>
      <c r="S2905" s="113">
        <v>0</v>
      </c>
      <c r="Y2905" s="120"/>
    </row>
    <row r="2906" spans="1:25" ht="15">
      <c r="A2906" s="134" t="s">
        <v>709</v>
      </c>
      <c r="B2906" s="134" t="s">
        <v>1473</v>
      </c>
      <c r="C2906" s="134" t="s">
        <v>1537</v>
      </c>
      <c r="D2906" s="136">
        <f t="shared" ref="D2906:D2907" si="746">D2905*0.75</f>
        <v>2.5667818182890296E-49</v>
      </c>
      <c r="E2906" s="136">
        <f t="shared" ref="E2906:E2907" si="747">E2905*0.5</f>
        <v>5.9095700936581685E-4</v>
      </c>
      <c r="F2906" s="136">
        <f t="shared" ref="F2906:F2907" ca="1" si="748">RANDBETWEEN(0,10000)</f>
        <v>19</v>
      </c>
      <c r="G2906" s="136">
        <f t="shared" ca="1" si="745"/>
        <v>19.000590957009365</v>
      </c>
      <c r="H2906" s="136">
        <f t="shared" ca="1" si="742"/>
        <v>12</v>
      </c>
      <c r="I2906" s="154">
        <v>0</v>
      </c>
      <c r="J2906" s="347"/>
      <c r="K2906" t="s">
        <v>454</v>
      </c>
      <c r="L2906" t="s">
        <v>2076</v>
      </c>
      <c r="M2906" s="113" t="s">
        <v>2424</v>
      </c>
      <c r="N2906" s="113">
        <v>0</v>
      </c>
      <c r="O2906" s="113">
        <v>2900</v>
      </c>
      <c r="S2906" s="113">
        <v>0</v>
      </c>
      <c r="Y2906" s="120"/>
    </row>
    <row r="2907" spans="1:25" ht="15">
      <c r="A2907" s="134" t="s">
        <v>507</v>
      </c>
      <c r="B2907" s="134" t="s">
        <v>1763</v>
      </c>
      <c r="C2907" s="134" t="s">
        <v>2069</v>
      </c>
      <c r="D2907" s="136">
        <f t="shared" si="746"/>
        <v>1.9250863637167722E-49</v>
      </c>
      <c r="E2907" s="136">
        <f t="shared" si="747"/>
        <v>2.9547850468290843E-4</v>
      </c>
      <c r="F2907" s="136">
        <f t="shared" ca="1" si="748"/>
        <v>4721</v>
      </c>
      <c r="G2907" s="136">
        <f t="shared" ca="1" si="745"/>
        <v>4721.000295478505</v>
      </c>
      <c r="H2907" s="136">
        <f t="shared" ca="1" si="742"/>
        <v>1308</v>
      </c>
      <c r="I2907" s="154">
        <v>0</v>
      </c>
      <c r="J2907" s="347"/>
      <c r="K2907" t="s">
        <v>617</v>
      </c>
      <c r="L2907" t="s">
        <v>2737</v>
      </c>
      <c r="M2907" s="113" t="s">
        <v>2999</v>
      </c>
      <c r="N2907" s="113">
        <v>0</v>
      </c>
      <c r="O2907" s="113">
        <v>0</v>
      </c>
      <c r="S2907" s="113">
        <v>0</v>
      </c>
      <c r="Y2907" s="120"/>
    </row>
    <row r="2908" spans="1:25" ht="15">
      <c r="A2908" s="134" t="s">
        <v>447</v>
      </c>
      <c r="B2908" s="134" t="s">
        <v>2076</v>
      </c>
      <c r="C2908" s="134" t="s">
        <v>2431</v>
      </c>
      <c r="D2908" s="136">
        <f t="shared" si="744"/>
        <v>2.021340681902611E-49</v>
      </c>
      <c r="E2908" s="136">
        <f t="shared" si="743"/>
        <v>4.4321775702436267E-4</v>
      </c>
      <c r="F2908" s="136">
        <v>0</v>
      </c>
      <c r="G2908" s="136">
        <f t="shared" si="745"/>
        <v>4.4321775702436267E-4</v>
      </c>
      <c r="H2908" s="136">
        <f t="shared" ca="1" si="742"/>
        <v>1</v>
      </c>
      <c r="I2908" s="154">
        <v>0</v>
      </c>
      <c r="J2908" s="347"/>
      <c r="K2908" t="s">
        <v>433</v>
      </c>
      <c r="L2908" t="s">
        <v>3307</v>
      </c>
      <c r="M2908" s="113" t="s">
        <v>3414</v>
      </c>
      <c r="N2908" s="113">
        <v>200</v>
      </c>
      <c r="O2908" s="113">
        <v>0</v>
      </c>
      <c r="S2908" s="113">
        <v>0</v>
      </c>
      <c r="Y2908" s="120"/>
    </row>
    <row r="2909" spans="1:25" ht="15">
      <c r="A2909" s="134" t="s">
        <v>1309</v>
      </c>
      <c r="B2909" s="134" t="s">
        <v>3660</v>
      </c>
      <c r="C2909" s="134" t="s">
        <v>3736</v>
      </c>
      <c r="D2909" s="136">
        <f>D2908*0.75</f>
        <v>1.5160055114269583E-49</v>
      </c>
      <c r="E2909" s="136">
        <f>E2908*0.5</f>
        <v>2.2160887851218133E-4</v>
      </c>
      <c r="F2909" s="136">
        <f ca="1">RANDBETWEEN(0,10000)</f>
        <v>6773</v>
      </c>
      <c r="G2909" s="136">
        <f t="shared" ca="1" si="745"/>
        <v>6773.0002216088787</v>
      </c>
      <c r="H2909" s="136">
        <f t="shared" ca="1" si="742"/>
        <v>999</v>
      </c>
      <c r="I2909" s="154">
        <v>0</v>
      </c>
      <c r="J2909" s="347"/>
      <c r="K2909" t="s">
        <v>1347</v>
      </c>
      <c r="L2909" t="s">
        <v>2737</v>
      </c>
      <c r="M2909" s="113" t="s">
        <v>2883</v>
      </c>
      <c r="N2909" s="113">
        <v>0</v>
      </c>
      <c r="O2909" s="113">
        <v>1200</v>
      </c>
      <c r="S2909" s="113">
        <v>0</v>
      </c>
      <c r="Y2909" s="120"/>
    </row>
    <row r="2910" spans="1:25" ht="15">
      <c r="A2910" s="134" t="s">
        <v>500</v>
      </c>
      <c r="B2910" s="134" t="s">
        <v>1373</v>
      </c>
      <c r="C2910" s="134" t="s">
        <v>1471</v>
      </c>
      <c r="D2910" s="136">
        <f t="shared" si="744"/>
        <v>1.5918057869983062E-49</v>
      </c>
      <c r="E2910" s="136">
        <f t="shared" si="743"/>
        <v>3.3241331776827203E-4</v>
      </c>
      <c r="F2910" s="136">
        <v>0</v>
      </c>
      <c r="G2910" s="136">
        <f t="shared" si="745"/>
        <v>3.3241331776827203E-4</v>
      </c>
      <c r="H2910" s="136">
        <f t="shared" ca="1" si="742"/>
        <v>1</v>
      </c>
      <c r="I2910" s="154">
        <v>0</v>
      </c>
      <c r="J2910" s="347"/>
      <c r="K2910" t="s">
        <v>511</v>
      </c>
      <c r="L2910" t="s">
        <v>4048</v>
      </c>
      <c r="M2910" s="113" t="s">
        <v>4053</v>
      </c>
      <c r="N2910" s="113">
        <v>200</v>
      </c>
      <c r="O2910" s="113">
        <v>0</v>
      </c>
      <c r="S2910" s="113">
        <v>0</v>
      </c>
      <c r="Y2910" s="120"/>
    </row>
    <row r="2911" spans="1:25" ht="15">
      <c r="A2911" s="134" t="s">
        <v>646</v>
      </c>
      <c r="B2911" s="134" t="s">
        <v>3660</v>
      </c>
      <c r="C2911" s="134" t="s">
        <v>4043</v>
      </c>
      <c r="D2911" s="136">
        <f>D2910*0.75</f>
        <v>1.1938543402487296E-49</v>
      </c>
      <c r="E2911" s="136">
        <f>E2910*0.5</f>
        <v>1.6620665888413601E-4</v>
      </c>
      <c r="F2911" s="136">
        <f ca="1">RANDBETWEEN(0,10000)</f>
        <v>4598</v>
      </c>
      <c r="G2911" s="136">
        <f t="shared" ca="1" si="745"/>
        <v>4598.0001662066588</v>
      </c>
      <c r="H2911" s="136">
        <f t="shared" ca="1" si="742"/>
        <v>1440</v>
      </c>
      <c r="I2911" s="154">
        <v>0</v>
      </c>
      <c r="J2911" s="347"/>
      <c r="K2911" t="s">
        <v>571</v>
      </c>
      <c r="L2911" t="s">
        <v>2076</v>
      </c>
      <c r="M2911" s="113" t="s">
        <v>2370</v>
      </c>
      <c r="N2911" s="113">
        <v>0</v>
      </c>
      <c r="O2911" s="113">
        <v>8800</v>
      </c>
      <c r="S2911" s="113">
        <v>0</v>
      </c>
      <c r="Y2911" s="120"/>
    </row>
    <row r="2912" spans="1:25" ht="15">
      <c r="A2912" s="134" t="s">
        <v>657</v>
      </c>
      <c r="B2912" s="134" t="s">
        <v>2737</v>
      </c>
      <c r="C2912" s="134" t="s">
        <v>2957</v>
      </c>
      <c r="D2912" s="136">
        <f t="shared" si="744"/>
        <v>1.2535470572611661E-49</v>
      </c>
      <c r="E2912" s="136">
        <f t="shared" si="743"/>
        <v>2.4930998832620405E-4</v>
      </c>
      <c r="F2912" s="136">
        <v>0</v>
      </c>
      <c r="G2912" s="136">
        <f t="shared" si="745"/>
        <v>2.4930998832620405E-4</v>
      </c>
      <c r="H2912" s="136">
        <f t="shared" ca="1" si="742"/>
        <v>1</v>
      </c>
      <c r="I2912" s="154">
        <v>127.84904824999998</v>
      </c>
      <c r="J2912" s="347"/>
      <c r="K2912" t="s">
        <v>664</v>
      </c>
      <c r="L2912" t="s">
        <v>260</v>
      </c>
      <c r="M2912" s="113" t="s">
        <v>1197</v>
      </c>
      <c r="N2912" s="113">
        <v>0</v>
      </c>
      <c r="O2912" s="113">
        <v>0</v>
      </c>
      <c r="S2912" s="113">
        <v>0</v>
      </c>
      <c r="Y2912" s="120"/>
    </row>
    <row r="2913" spans="1:25" ht="15">
      <c r="A2913" s="134" t="s">
        <v>460</v>
      </c>
      <c r="B2913" s="134" t="s">
        <v>2076</v>
      </c>
      <c r="C2913" s="134" t="s">
        <v>2203</v>
      </c>
      <c r="D2913" s="136">
        <f t="shared" si="744"/>
        <v>1.3162244101242244E-49</v>
      </c>
      <c r="E2913" s="136">
        <f t="shared" si="743"/>
        <v>3.7396498248930607E-4</v>
      </c>
      <c r="F2913" s="136">
        <v>0</v>
      </c>
      <c r="G2913" s="136">
        <f t="shared" si="745"/>
        <v>3.7396498248930607E-4</v>
      </c>
      <c r="H2913" s="136">
        <f t="shared" ca="1" si="742"/>
        <v>1</v>
      </c>
      <c r="I2913" s="154">
        <v>0</v>
      </c>
      <c r="J2913" s="347"/>
      <c r="K2913" t="s">
        <v>618</v>
      </c>
      <c r="L2913" t="s">
        <v>2076</v>
      </c>
      <c r="M2913" s="113" t="s">
        <v>2199</v>
      </c>
      <c r="N2913" s="113">
        <v>0</v>
      </c>
      <c r="O2913" s="113">
        <v>3500</v>
      </c>
      <c r="S2913" s="113">
        <v>0</v>
      </c>
      <c r="Y2913" s="120"/>
    </row>
    <row r="2914" spans="1:25" ht="15">
      <c r="A2914" s="134" t="s">
        <v>616</v>
      </c>
      <c r="B2914" s="134" t="s">
        <v>4124</v>
      </c>
      <c r="C2914" s="134" t="s">
        <v>4208</v>
      </c>
      <c r="D2914" s="136">
        <f t="shared" si="744"/>
        <v>1.3820356306304358E-49</v>
      </c>
      <c r="E2914" s="136">
        <f t="shared" si="743"/>
        <v>5.6094747373395908E-4</v>
      </c>
      <c r="F2914" s="136">
        <v>0</v>
      </c>
      <c r="G2914" s="136">
        <f t="shared" si="745"/>
        <v>5.6094747373395908E-4</v>
      </c>
      <c r="H2914" s="136">
        <f t="shared" ca="1" si="742"/>
        <v>1</v>
      </c>
      <c r="I2914" s="154">
        <v>0</v>
      </c>
      <c r="J2914" s="347"/>
      <c r="K2914" t="s">
        <v>447</v>
      </c>
      <c r="L2914" t="s">
        <v>2737</v>
      </c>
      <c r="M2914" s="113" t="s">
        <v>2854</v>
      </c>
      <c r="N2914" s="113">
        <v>0</v>
      </c>
      <c r="O2914" s="113">
        <v>0</v>
      </c>
      <c r="S2914" s="113">
        <v>0</v>
      </c>
      <c r="Y2914" s="120"/>
    </row>
    <row r="2915" spans="1:25" ht="15">
      <c r="A2915" s="134" t="s">
        <v>648</v>
      </c>
      <c r="B2915" s="134" t="s">
        <v>3307</v>
      </c>
      <c r="C2915" s="134" t="s">
        <v>3488</v>
      </c>
      <c r="D2915" s="136">
        <f t="shared" si="744"/>
        <v>1.4511374121619576E-49</v>
      </c>
      <c r="E2915" s="136">
        <f t="shared" si="743"/>
        <v>8.4142121060093856E-4</v>
      </c>
      <c r="F2915" s="136">
        <v>0</v>
      </c>
      <c r="G2915" s="136">
        <f t="shared" si="745"/>
        <v>8.4142121060093856E-4</v>
      </c>
      <c r="H2915" s="136">
        <f t="shared" ca="1" si="742"/>
        <v>1</v>
      </c>
      <c r="I2915" s="154">
        <v>0</v>
      </c>
      <c r="J2915" s="347"/>
      <c r="K2915" t="s">
        <v>572</v>
      </c>
      <c r="L2915" t="s">
        <v>3307</v>
      </c>
      <c r="M2915" s="113" t="s">
        <v>3481</v>
      </c>
      <c r="N2915" s="113">
        <v>0</v>
      </c>
      <c r="O2915" s="113">
        <v>0</v>
      </c>
      <c r="S2915" s="113">
        <v>0</v>
      </c>
      <c r="Y2915" s="120"/>
    </row>
    <row r="2916" spans="1:25" ht="15">
      <c r="A2916" s="134" t="s">
        <v>1298</v>
      </c>
      <c r="B2916" s="134" t="s">
        <v>3002</v>
      </c>
      <c r="C2916" s="134" t="s">
        <v>3284</v>
      </c>
      <c r="D2916" s="136">
        <f>D2915*0.75</f>
        <v>1.0883530591214682E-49</v>
      </c>
      <c r="E2916" s="136">
        <f>E2915*0.5</f>
        <v>4.2071060530046928E-4</v>
      </c>
      <c r="F2916" s="136">
        <f ca="1">RANDBETWEEN(0,10000)</f>
        <v>7644</v>
      </c>
      <c r="G2916" s="136">
        <f t="shared" ca="1" si="745"/>
        <v>7644.0004207106049</v>
      </c>
      <c r="H2916" s="136">
        <f t="shared" ca="1" si="742"/>
        <v>1974</v>
      </c>
      <c r="I2916" s="154">
        <v>144.16931752999997</v>
      </c>
      <c r="J2916" s="347"/>
      <c r="K2916" t="s">
        <v>604</v>
      </c>
      <c r="L2916" t="s">
        <v>2434</v>
      </c>
      <c r="M2916" s="113" t="s">
        <v>2483</v>
      </c>
      <c r="N2916" s="113">
        <v>0</v>
      </c>
      <c r="O2916" s="113">
        <v>3300</v>
      </c>
      <c r="S2916" s="113">
        <v>0</v>
      </c>
      <c r="Y2916" s="120"/>
    </row>
    <row r="2917" spans="1:25" ht="15">
      <c r="A2917" s="134" t="s">
        <v>453</v>
      </c>
      <c r="B2917" s="134" t="s">
        <v>2076</v>
      </c>
      <c r="C2917" s="134" t="s">
        <v>2186</v>
      </c>
      <c r="D2917" s="136">
        <f t="shared" si="744"/>
        <v>1.1427707120775417E-49</v>
      </c>
      <c r="E2917" s="136">
        <f t="shared" si="743"/>
        <v>6.3106590795070387E-4</v>
      </c>
      <c r="F2917" s="136">
        <v>0</v>
      </c>
      <c r="G2917" s="136">
        <f t="shared" si="745"/>
        <v>6.3106590795070387E-4</v>
      </c>
      <c r="H2917" s="136">
        <f t="shared" ca="1" si="742"/>
        <v>1</v>
      </c>
      <c r="I2917" s="154">
        <v>0</v>
      </c>
      <c r="J2917" s="347"/>
      <c r="K2917" t="s">
        <v>490</v>
      </c>
      <c r="L2917" t="s">
        <v>1763</v>
      </c>
      <c r="M2917" s="113" t="s">
        <v>1976</v>
      </c>
      <c r="N2917" s="113">
        <v>0</v>
      </c>
      <c r="O2917" s="113">
        <v>111700</v>
      </c>
      <c r="S2917" s="113">
        <v>0</v>
      </c>
      <c r="Y2917" s="120"/>
    </row>
    <row r="2918" spans="1:25" ht="15">
      <c r="A2918" s="134" t="s">
        <v>656</v>
      </c>
      <c r="B2918" s="134" t="s">
        <v>3660</v>
      </c>
      <c r="C2918" s="134" t="s">
        <v>3970</v>
      </c>
      <c r="D2918" s="136">
        <f t="shared" si="744"/>
        <v>1.1999092476814188E-49</v>
      </c>
      <c r="E2918" s="136">
        <f t="shared" si="743"/>
        <v>9.465988619260558E-4</v>
      </c>
      <c r="F2918" s="136">
        <v>0</v>
      </c>
      <c r="G2918" s="136">
        <f t="shared" si="745"/>
        <v>9.465988619260558E-4</v>
      </c>
      <c r="H2918" s="136">
        <f t="shared" ca="1" si="742"/>
        <v>1</v>
      </c>
      <c r="I2918" s="154">
        <v>0</v>
      </c>
      <c r="J2918" s="347"/>
      <c r="K2918" t="s">
        <v>655</v>
      </c>
      <c r="L2918" t="s">
        <v>260</v>
      </c>
      <c r="M2918" s="113" t="s">
        <v>1198</v>
      </c>
      <c r="N2918" s="113">
        <v>0</v>
      </c>
      <c r="O2918" s="113">
        <v>0</v>
      </c>
      <c r="S2918" s="113">
        <v>0</v>
      </c>
      <c r="Y2918" s="120"/>
    </row>
    <row r="2919" spans="1:25" ht="15">
      <c r="A2919" s="134" t="s">
        <v>622</v>
      </c>
      <c r="B2919" s="134" t="s">
        <v>4434</v>
      </c>
      <c r="C2919" s="134" t="s">
        <v>4471</v>
      </c>
      <c r="D2919" s="136">
        <f>D2918*0.75</f>
        <v>8.9993193576106398E-50</v>
      </c>
      <c r="E2919" s="136">
        <f>E2918*0.5</f>
        <v>4.732994309630279E-4</v>
      </c>
      <c r="F2919" s="136">
        <f ca="1">RANDBETWEEN(0,10000)</f>
        <v>1606</v>
      </c>
      <c r="G2919" s="136">
        <f t="shared" ca="1" si="745"/>
        <v>1606.000473299431</v>
      </c>
      <c r="H2919" s="136">
        <f t="shared" ca="1" si="742"/>
        <v>1357</v>
      </c>
      <c r="I2919" s="154">
        <v>118931.88071099999</v>
      </c>
      <c r="J2919" s="347"/>
      <c r="K2919" t="s">
        <v>435</v>
      </c>
      <c r="L2919" t="s">
        <v>3002</v>
      </c>
      <c r="M2919" s="113" t="s">
        <v>3142</v>
      </c>
      <c r="N2919" s="113">
        <v>0</v>
      </c>
      <c r="O2919" s="113">
        <v>2800</v>
      </c>
      <c r="S2919" s="113">
        <v>0</v>
      </c>
      <c r="Y2919" s="120"/>
    </row>
    <row r="2920" spans="1:25" ht="15">
      <c r="A2920" s="134" t="s">
        <v>704</v>
      </c>
      <c r="B2920" s="134" t="s">
        <v>1473</v>
      </c>
      <c r="C2920" s="134" t="s">
        <v>1753</v>
      </c>
      <c r="D2920" s="136">
        <f t="shared" si="744"/>
        <v>9.4492853254911716E-50</v>
      </c>
      <c r="E2920" s="136">
        <f t="shared" si="743"/>
        <v>7.0994914644454191E-4</v>
      </c>
      <c r="F2920" s="136">
        <v>0</v>
      </c>
      <c r="G2920" s="136">
        <f t="shared" si="745"/>
        <v>7.0994914644454191E-4</v>
      </c>
      <c r="H2920" s="136">
        <f t="shared" ca="1" si="742"/>
        <v>1</v>
      </c>
      <c r="I2920" s="154">
        <v>0</v>
      </c>
      <c r="J2920" s="347"/>
      <c r="K2920" t="s">
        <v>1357</v>
      </c>
      <c r="L2920" t="s">
        <v>2076</v>
      </c>
      <c r="M2920" s="113" t="s">
        <v>2429</v>
      </c>
      <c r="N2920" s="113">
        <v>0</v>
      </c>
      <c r="O2920" s="113">
        <v>5600</v>
      </c>
      <c r="S2920" s="113">
        <v>0</v>
      </c>
      <c r="Y2920" s="120"/>
    </row>
    <row r="2921" spans="1:25" ht="15">
      <c r="A2921" s="134" t="s">
        <v>529</v>
      </c>
      <c r="B2921" s="134" t="s">
        <v>1763</v>
      </c>
      <c r="C2921" s="134" t="s">
        <v>2012</v>
      </c>
      <c r="D2921" s="136">
        <f t="shared" si="744"/>
        <v>9.9217495917657304E-50</v>
      </c>
      <c r="E2921" s="136">
        <f t="shared" si="743"/>
        <v>1.0649237196668129E-3</v>
      </c>
      <c r="F2921" s="136">
        <v>0</v>
      </c>
      <c r="G2921" s="136">
        <f t="shared" si="745"/>
        <v>1.0649237196668129E-3</v>
      </c>
      <c r="H2921" s="136">
        <f t="shared" ca="1" si="742"/>
        <v>1</v>
      </c>
      <c r="I2921" s="154">
        <v>0</v>
      </c>
      <c r="J2921" s="347"/>
      <c r="K2921" t="s">
        <v>658</v>
      </c>
      <c r="L2921" t="s">
        <v>2737</v>
      </c>
      <c r="M2921" s="113" t="s">
        <v>2992</v>
      </c>
      <c r="N2921" s="113">
        <v>0</v>
      </c>
      <c r="O2921" s="113">
        <v>5700</v>
      </c>
      <c r="S2921" s="113">
        <v>0</v>
      </c>
      <c r="Y2921" s="120"/>
    </row>
    <row r="2922" spans="1:25" ht="15">
      <c r="A2922" s="134" t="s">
        <v>569</v>
      </c>
      <c r="B2922" s="134" t="s">
        <v>2737</v>
      </c>
      <c r="C2922" s="134" t="s">
        <v>3000</v>
      </c>
      <c r="D2922" s="136">
        <f t="shared" si="744"/>
        <v>1.0417837071354017E-49</v>
      </c>
      <c r="E2922" s="136">
        <f t="shared" si="743"/>
        <v>1.5973855795002193E-3</v>
      </c>
      <c r="F2922" s="136">
        <v>0</v>
      </c>
      <c r="G2922" s="136">
        <f t="shared" si="745"/>
        <v>1.5973855795002193E-3</v>
      </c>
      <c r="H2922" s="136">
        <f t="shared" ca="1" si="742"/>
        <v>1</v>
      </c>
      <c r="I2922" s="154">
        <v>0</v>
      </c>
      <c r="J2922" s="347"/>
      <c r="K2922" t="s">
        <v>746</v>
      </c>
      <c r="L2922" t="s">
        <v>3660</v>
      </c>
      <c r="M2922" s="113" t="s">
        <v>4006</v>
      </c>
      <c r="N2922" s="113">
        <v>0</v>
      </c>
      <c r="O2922" s="113">
        <v>37600</v>
      </c>
      <c r="S2922" s="113">
        <v>0</v>
      </c>
      <c r="Y2922" s="120"/>
    </row>
    <row r="2923" spans="1:25" ht="15">
      <c r="A2923" s="134" t="s">
        <v>504</v>
      </c>
      <c r="B2923" s="134" t="s">
        <v>3002</v>
      </c>
      <c r="C2923" s="134" t="s">
        <v>3287</v>
      </c>
      <c r="D2923" s="136">
        <f t="shared" si="744"/>
        <v>1.0938728924921718E-49</v>
      </c>
      <c r="E2923" s="136">
        <f t="shared" si="743"/>
        <v>2.3960783692503289E-3</v>
      </c>
      <c r="F2923" s="136">
        <v>0</v>
      </c>
      <c r="G2923" s="136">
        <f t="shared" si="745"/>
        <v>2.3960783692503289E-3</v>
      </c>
      <c r="H2923" s="136">
        <f t="shared" ca="1" si="742"/>
        <v>1</v>
      </c>
      <c r="I2923" s="154">
        <v>0</v>
      </c>
      <c r="J2923" s="347"/>
      <c r="K2923" t="s">
        <v>774</v>
      </c>
      <c r="L2923" t="s">
        <v>260</v>
      </c>
      <c r="M2923" s="113" t="s">
        <v>1199</v>
      </c>
      <c r="N2923" s="113">
        <v>0</v>
      </c>
      <c r="O2923" s="113">
        <v>0</v>
      </c>
      <c r="S2923" s="113">
        <v>0</v>
      </c>
      <c r="Y2923" s="120"/>
    </row>
    <row r="2924" spans="1:25" ht="15">
      <c r="A2924" s="134" t="s">
        <v>458</v>
      </c>
      <c r="B2924" s="134" t="s">
        <v>2076</v>
      </c>
      <c r="C2924" s="134" t="s">
        <v>2299</v>
      </c>
      <c r="D2924" s="136">
        <f t="shared" si="744"/>
        <v>1.1485665371167805E-49</v>
      </c>
      <c r="E2924" s="136">
        <f t="shared" si="743"/>
        <v>3.5941175538754932E-3</v>
      </c>
      <c r="F2924" s="136">
        <v>0</v>
      </c>
      <c r="G2924" s="136">
        <f t="shared" si="745"/>
        <v>3.5941175538754932E-3</v>
      </c>
      <c r="H2924" s="136">
        <f t="shared" ca="1" si="742"/>
        <v>1</v>
      </c>
      <c r="I2924" s="154">
        <v>634.40883492</v>
      </c>
      <c r="J2924" s="347"/>
      <c r="K2924" t="s">
        <v>525</v>
      </c>
      <c r="L2924" t="s">
        <v>1473</v>
      </c>
      <c r="M2924" s="113" t="s">
        <v>1501</v>
      </c>
      <c r="N2924" s="113">
        <v>200</v>
      </c>
      <c r="O2924" s="113">
        <v>0</v>
      </c>
      <c r="S2924" s="113">
        <v>0</v>
      </c>
      <c r="Y2924" s="120"/>
    </row>
    <row r="2925" spans="1:25" ht="15">
      <c r="A2925" s="134" t="s">
        <v>549</v>
      </c>
      <c r="B2925" s="134" t="s">
        <v>1473</v>
      </c>
      <c r="C2925" s="134" t="s">
        <v>1607</v>
      </c>
      <c r="D2925" s="136">
        <f t="shared" si="744"/>
        <v>1.2059948639726196E-49</v>
      </c>
      <c r="E2925" s="136">
        <f t="shared" si="743"/>
        <v>5.3911763308132398E-3</v>
      </c>
      <c r="F2925" s="136">
        <v>0</v>
      </c>
      <c r="G2925" s="136">
        <f t="shared" si="745"/>
        <v>5.3911763308132398E-3</v>
      </c>
      <c r="H2925" s="136">
        <f t="shared" ca="1" si="742"/>
        <v>1</v>
      </c>
      <c r="I2925" s="154">
        <v>0</v>
      </c>
      <c r="J2925" s="347"/>
      <c r="K2925" t="s">
        <v>506</v>
      </c>
      <c r="L2925" t="s">
        <v>260</v>
      </c>
      <c r="M2925" s="113" t="s">
        <v>1200</v>
      </c>
      <c r="N2925" s="113">
        <v>0</v>
      </c>
      <c r="O2925" s="113">
        <v>0</v>
      </c>
      <c r="S2925" s="113">
        <v>0</v>
      </c>
      <c r="Y2925" s="120"/>
    </row>
    <row r="2926" spans="1:25" ht="15">
      <c r="A2926" s="134" t="s">
        <v>737</v>
      </c>
      <c r="B2926" s="134" t="s">
        <v>2737</v>
      </c>
      <c r="C2926" s="134" t="s">
        <v>2828</v>
      </c>
      <c r="D2926" s="136">
        <f t="shared" si="744"/>
        <v>1.2662946071712505E-49</v>
      </c>
      <c r="E2926" s="136">
        <f t="shared" si="743"/>
        <v>8.0867644962198601E-3</v>
      </c>
      <c r="F2926" s="136">
        <v>0</v>
      </c>
      <c r="G2926" s="136">
        <f t="shared" si="745"/>
        <v>8.0867644962198601E-3</v>
      </c>
      <c r="H2926" s="136">
        <f t="shared" ca="1" si="742"/>
        <v>1</v>
      </c>
      <c r="I2926" s="154">
        <v>0</v>
      </c>
      <c r="J2926" s="347"/>
      <c r="K2926" t="s">
        <v>478</v>
      </c>
      <c r="L2926" t="s">
        <v>1373</v>
      </c>
      <c r="M2926" s="113" t="s">
        <v>1450</v>
      </c>
      <c r="N2926" s="113">
        <v>0</v>
      </c>
      <c r="O2926" s="113">
        <v>0</v>
      </c>
      <c r="S2926" s="113">
        <v>0</v>
      </c>
      <c r="Y2926" s="120"/>
    </row>
    <row r="2927" spans="1:25" ht="15">
      <c r="A2927" s="134" t="s">
        <v>771</v>
      </c>
      <c r="B2927" s="134" t="s">
        <v>1763</v>
      </c>
      <c r="C2927" s="134" t="s">
        <v>1843</v>
      </c>
      <c r="D2927" s="136">
        <f t="shared" si="744"/>
        <v>1.3296093375298131E-49</v>
      </c>
      <c r="E2927" s="136">
        <f t="shared" si="743"/>
        <v>1.213014674432979E-2</v>
      </c>
      <c r="F2927" s="136">
        <v>0</v>
      </c>
      <c r="G2927" s="136">
        <f t="shared" si="745"/>
        <v>1.213014674432979E-2</v>
      </c>
      <c r="H2927" s="136">
        <f t="shared" ca="1" si="742"/>
        <v>1</v>
      </c>
      <c r="I2927" s="154">
        <v>0</v>
      </c>
      <c r="J2927" s="347"/>
      <c r="K2927" t="s">
        <v>479</v>
      </c>
      <c r="L2927" t="s">
        <v>3660</v>
      </c>
      <c r="M2927" s="113" t="s">
        <v>3687</v>
      </c>
      <c r="N2927" s="113">
        <v>0</v>
      </c>
      <c r="O2927" s="113">
        <v>151400</v>
      </c>
      <c r="S2927" s="113">
        <v>0</v>
      </c>
      <c r="Y2927" s="120"/>
    </row>
    <row r="2928" spans="1:25" ht="15">
      <c r="A2928" s="134" t="s">
        <v>692</v>
      </c>
      <c r="B2928" s="134" t="s">
        <v>3002</v>
      </c>
      <c r="C2928" s="134" t="s">
        <v>3196</v>
      </c>
      <c r="D2928" s="136">
        <f t="shared" si="744"/>
        <v>1.3960898044063038E-49</v>
      </c>
      <c r="E2928" s="136">
        <f t="shared" si="743"/>
        <v>1.8195220116494687E-2</v>
      </c>
      <c r="F2928" s="136">
        <v>0</v>
      </c>
      <c r="G2928" s="136">
        <f t="shared" si="745"/>
        <v>1.8195220116494687E-2</v>
      </c>
      <c r="H2928" s="136">
        <f t="shared" ca="1" si="742"/>
        <v>1</v>
      </c>
      <c r="I2928" s="154">
        <v>0</v>
      </c>
      <c r="J2928" s="347"/>
      <c r="K2928" t="s">
        <v>669</v>
      </c>
      <c r="L2928" t="s">
        <v>4434</v>
      </c>
      <c r="M2928" s="113" t="s">
        <v>4474</v>
      </c>
      <c r="N2928" s="113">
        <v>0</v>
      </c>
      <c r="O2928" s="113">
        <v>0</v>
      </c>
      <c r="S2928" s="113">
        <v>0</v>
      </c>
      <c r="Y2928" s="120"/>
    </row>
    <row r="2929" spans="1:25" ht="15">
      <c r="A2929" s="134" t="s">
        <v>706</v>
      </c>
      <c r="B2929" s="134" t="s">
        <v>2434</v>
      </c>
      <c r="C2929" s="134" t="s">
        <v>2719</v>
      </c>
      <c r="D2929" s="136">
        <f t="shared" si="744"/>
        <v>1.465894294626619E-49</v>
      </c>
      <c r="E2929" s="136">
        <f t="shared" si="743"/>
        <v>2.729283017474203E-2</v>
      </c>
      <c r="F2929" s="136">
        <v>0</v>
      </c>
      <c r="G2929" s="136">
        <f t="shared" si="745"/>
        <v>2.729283017474203E-2</v>
      </c>
      <c r="H2929" s="136">
        <f t="shared" ca="1" si="742"/>
        <v>1</v>
      </c>
      <c r="I2929" s="154">
        <v>0</v>
      </c>
      <c r="J2929" s="347"/>
      <c r="K2929" t="s">
        <v>632</v>
      </c>
      <c r="L2929" t="s">
        <v>3002</v>
      </c>
      <c r="M2929" s="113" t="s">
        <v>3277</v>
      </c>
      <c r="N2929" s="113">
        <v>0</v>
      </c>
      <c r="O2929" s="113">
        <v>1700</v>
      </c>
      <c r="S2929" s="113">
        <v>0</v>
      </c>
      <c r="Y2929" s="120"/>
    </row>
    <row r="2930" spans="1:25" ht="15">
      <c r="A2930" s="134" t="s">
        <v>776</v>
      </c>
      <c r="B2930" s="134" t="s">
        <v>2076</v>
      </c>
      <c r="C2930" s="134" t="s">
        <v>2098</v>
      </c>
      <c r="D2930" s="136">
        <f t="shared" si="744"/>
        <v>1.5391890093579499E-49</v>
      </c>
      <c r="E2930" s="136">
        <f t="shared" si="743"/>
        <v>4.0939245262113046E-2</v>
      </c>
      <c r="F2930" s="136">
        <v>0</v>
      </c>
      <c r="G2930" s="136">
        <f t="shared" si="745"/>
        <v>4.0939245262113046E-2</v>
      </c>
      <c r="H2930" s="136">
        <f t="shared" ca="1" si="742"/>
        <v>1</v>
      </c>
      <c r="I2930" s="154">
        <v>0</v>
      </c>
      <c r="J2930" s="347"/>
      <c r="K2930" t="s">
        <v>682</v>
      </c>
      <c r="L2930" t="s">
        <v>3543</v>
      </c>
      <c r="M2930" s="113" t="s">
        <v>3632</v>
      </c>
      <c r="N2930" s="113">
        <v>20400</v>
      </c>
      <c r="O2930" s="113">
        <v>0</v>
      </c>
      <c r="S2930" s="113">
        <v>0</v>
      </c>
      <c r="Y2930" s="120"/>
    </row>
    <row r="2931" spans="1:25" ht="15">
      <c r="A2931" s="134" t="s">
        <v>776</v>
      </c>
      <c r="B2931" s="134" t="s">
        <v>3660</v>
      </c>
      <c r="C2931" s="134" t="s">
        <v>3663</v>
      </c>
      <c r="D2931" s="136">
        <f t="shared" si="744"/>
        <v>1.6161484598258474E-49</v>
      </c>
      <c r="E2931" s="136">
        <f t="shared" si="743"/>
        <v>6.1408867893169572E-2</v>
      </c>
      <c r="F2931" s="136">
        <v>0</v>
      </c>
      <c r="G2931" s="136">
        <f t="shared" si="745"/>
        <v>6.1408867893169572E-2</v>
      </c>
      <c r="H2931" s="136">
        <f t="shared" ca="1" si="742"/>
        <v>1</v>
      </c>
      <c r="I2931" s="154">
        <v>0</v>
      </c>
      <c r="J2931" s="347"/>
      <c r="K2931" t="s">
        <v>700</v>
      </c>
      <c r="L2931" t="s">
        <v>2737</v>
      </c>
      <c r="M2931" s="113" t="s">
        <v>2823</v>
      </c>
      <c r="N2931" s="113">
        <v>0</v>
      </c>
      <c r="O2931" s="113">
        <v>36000</v>
      </c>
      <c r="S2931" s="113">
        <v>0</v>
      </c>
      <c r="Y2931" s="120"/>
    </row>
    <row r="2932" spans="1:25" ht="15">
      <c r="A2932" s="134" t="s">
        <v>1288</v>
      </c>
      <c r="B2932" s="134" t="s">
        <v>2737</v>
      </c>
      <c r="C2932" s="134" t="s">
        <v>2820</v>
      </c>
      <c r="D2932" s="136">
        <f>D2931*0.75</f>
        <v>1.2121113448693856E-49</v>
      </c>
      <c r="E2932" s="136">
        <f>E2931*0.5</f>
        <v>3.0704433946584786E-2</v>
      </c>
      <c r="F2932" s="136">
        <f ca="1">RANDBETWEEN(0,10000)</f>
        <v>5644</v>
      </c>
      <c r="G2932" s="136">
        <f t="shared" ca="1" si="745"/>
        <v>5644.030704433947</v>
      </c>
      <c r="H2932" s="136">
        <f t="shared" ca="1" si="742"/>
        <v>204</v>
      </c>
      <c r="I2932" s="154">
        <v>12964.629014889997</v>
      </c>
      <c r="J2932" s="347"/>
      <c r="K2932" t="s">
        <v>562</v>
      </c>
      <c r="L2932" t="s">
        <v>2076</v>
      </c>
      <c r="M2932" s="113" t="s">
        <v>2387</v>
      </c>
      <c r="N2932" s="113">
        <v>0</v>
      </c>
      <c r="O2932" s="113">
        <v>900</v>
      </c>
      <c r="S2932" s="113">
        <v>0</v>
      </c>
      <c r="Y2932" s="120"/>
    </row>
    <row r="2933" spans="1:25" ht="15">
      <c r="A2933" s="134" t="s">
        <v>689</v>
      </c>
      <c r="B2933" s="134" t="s">
        <v>3002</v>
      </c>
      <c r="C2933" s="134" t="s">
        <v>3305</v>
      </c>
      <c r="D2933" s="136">
        <f t="shared" si="744"/>
        <v>1.2727169121128549E-49</v>
      </c>
      <c r="E2933" s="136">
        <f>E2932*0.25</f>
        <v>7.6761084866461965E-3</v>
      </c>
      <c r="F2933" s="136">
        <v>0</v>
      </c>
      <c r="G2933" s="136">
        <f t="shared" si="745"/>
        <v>7.6761084866461965E-3</v>
      </c>
      <c r="H2933" s="136">
        <f t="shared" ca="1" si="742"/>
        <v>1</v>
      </c>
      <c r="I2933" s="154">
        <v>0</v>
      </c>
      <c r="J2933" s="347"/>
      <c r="K2933" t="s">
        <v>622</v>
      </c>
      <c r="L2933" t="s">
        <v>1763</v>
      </c>
      <c r="M2933" s="113" t="s">
        <v>1917</v>
      </c>
      <c r="N2933" s="113">
        <v>0</v>
      </c>
      <c r="O2933" s="113">
        <v>114100</v>
      </c>
      <c r="S2933" s="113">
        <v>0</v>
      </c>
      <c r="Y2933" s="120"/>
    </row>
    <row r="2934" spans="1:25" ht="15">
      <c r="A2934" s="134" t="s">
        <v>465</v>
      </c>
      <c r="B2934" s="134" t="s">
        <v>3660</v>
      </c>
      <c r="C2934" s="134" t="s">
        <v>4039</v>
      </c>
      <c r="D2934" s="136">
        <f t="shared" si="744"/>
        <v>1.3363527577184976E-49</v>
      </c>
      <c r="E2934" s="136">
        <f t="shared" si="743"/>
        <v>1.1514162729969295E-2</v>
      </c>
      <c r="F2934" s="136">
        <v>0</v>
      </c>
      <c r="G2934" s="136">
        <f t="shared" si="745"/>
        <v>1.1514162729969295E-2</v>
      </c>
      <c r="H2934" s="136">
        <f t="shared" ca="1" si="742"/>
        <v>1</v>
      </c>
      <c r="I2934" s="154">
        <v>0</v>
      </c>
      <c r="J2934" s="347"/>
      <c r="K2934" t="s">
        <v>471</v>
      </c>
      <c r="L2934" t="s">
        <v>4275</v>
      </c>
      <c r="M2934" s="113" t="s">
        <v>4421</v>
      </c>
      <c r="N2934" s="113">
        <v>14200</v>
      </c>
      <c r="O2934" s="113">
        <v>0</v>
      </c>
      <c r="S2934" s="113">
        <v>0</v>
      </c>
      <c r="Y2934" s="120"/>
    </row>
    <row r="2935" spans="1:25" ht="15">
      <c r="A2935" s="134" t="s">
        <v>587</v>
      </c>
      <c r="B2935" s="134" t="s">
        <v>2434</v>
      </c>
      <c r="C2935" s="134" t="s">
        <v>2590</v>
      </c>
      <c r="D2935" s="136">
        <f t="shared" si="744"/>
        <v>1.4031703956044225E-49</v>
      </c>
      <c r="E2935" s="136">
        <f t="shared" si="743"/>
        <v>1.7271244094953942E-2</v>
      </c>
      <c r="F2935" s="136">
        <v>0</v>
      </c>
      <c r="G2935" s="136">
        <f t="shared" si="745"/>
        <v>1.7271244094953942E-2</v>
      </c>
      <c r="H2935" s="136">
        <f t="shared" ca="1" si="742"/>
        <v>1</v>
      </c>
      <c r="I2935" s="154">
        <v>0</v>
      </c>
      <c r="J2935" s="347"/>
      <c r="K2935" t="s">
        <v>748</v>
      </c>
      <c r="L2935" t="s">
        <v>1763</v>
      </c>
      <c r="M2935" s="113" t="s">
        <v>2016</v>
      </c>
      <c r="N2935" s="113">
        <v>0</v>
      </c>
      <c r="O2935" s="113">
        <v>5300</v>
      </c>
      <c r="S2935" s="113">
        <v>0</v>
      </c>
      <c r="Y2935" s="120"/>
    </row>
    <row r="2936" spans="1:25" ht="15">
      <c r="A2936" s="134" t="s">
        <v>713</v>
      </c>
      <c r="B2936" s="134" t="s">
        <v>1473</v>
      </c>
      <c r="C2936" s="134" t="s">
        <v>1661</v>
      </c>
      <c r="D2936" s="136">
        <f t="shared" si="744"/>
        <v>1.4733289153846438E-49</v>
      </c>
      <c r="E2936" s="136">
        <f t="shared" si="743"/>
        <v>2.5906866142430915E-2</v>
      </c>
      <c r="F2936" s="136">
        <v>0</v>
      </c>
      <c r="G2936" s="136">
        <f t="shared" si="745"/>
        <v>2.5906866142430915E-2</v>
      </c>
      <c r="H2936" s="136">
        <f t="shared" ca="1" si="742"/>
        <v>1</v>
      </c>
      <c r="I2936" s="154">
        <v>5297.6204705199998</v>
      </c>
      <c r="J2936" s="347"/>
      <c r="K2936" t="s">
        <v>481</v>
      </c>
      <c r="L2936" t="s">
        <v>2076</v>
      </c>
      <c r="M2936" s="113" t="s">
        <v>2292</v>
      </c>
      <c r="N2936" s="113">
        <v>0</v>
      </c>
      <c r="O2936" s="113">
        <v>0</v>
      </c>
      <c r="S2936" s="113">
        <v>0</v>
      </c>
      <c r="Y2936" s="120"/>
    </row>
    <row r="2937" spans="1:25" ht="15">
      <c r="A2937" s="134" t="s">
        <v>566</v>
      </c>
      <c r="B2937" s="134" t="s">
        <v>2434</v>
      </c>
      <c r="C2937" s="134" t="s">
        <v>2729</v>
      </c>
      <c r="D2937" s="136">
        <f t="shared" ref="D2937:D2938" si="749">D2936*0.75</f>
        <v>1.1049966865384828E-49</v>
      </c>
      <c r="E2937" s="136">
        <f t="shared" ref="E2937:E2938" si="750">E2936*0.5</f>
        <v>1.2953433071215457E-2</v>
      </c>
      <c r="F2937" s="136">
        <f t="shared" ref="F2937:F2938" ca="1" si="751">RANDBETWEEN(0,10000)</f>
        <v>2383</v>
      </c>
      <c r="G2937" s="136">
        <f t="shared" ca="1" si="745"/>
        <v>2383.0129534330713</v>
      </c>
      <c r="H2937" s="136">
        <f t="shared" ca="1" si="742"/>
        <v>1415</v>
      </c>
      <c r="I2937" s="154">
        <v>0</v>
      </c>
      <c r="J2937" s="347"/>
      <c r="K2937" t="s">
        <v>1347</v>
      </c>
      <c r="L2937" t="s">
        <v>3307</v>
      </c>
      <c r="M2937" s="113" t="s">
        <v>3475</v>
      </c>
      <c r="N2937" s="113">
        <v>6600</v>
      </c>
      <c r="O2937" s="113">
        <v>0</v>
      </c>
      <c r="S2937" s="113">
        <v>0</v>
      </c>
      <c r="Y2937" s="120"/>
    </row>
    <row r="2938" spans="1:25" ht="15">
      <c r="A2938" s="134" t="s">
        <v>558</v>
      </c>
      <c r="B2938" s="134" t="s">
        <v>1473</v>
      </c>
      <c r="C2938" s="134" t="s">
        <v>1500</v>
      </c>
      <c r="D2938" s="136">
        <f t="shared" si="749"/>
        <v>8.287475149038621E-50</v>
      </c>
      <c r="E2938" s="136">
        <f t="shared" si="750"/>
        <v>6.4767165356077287E-3</v>
      </c>
      <c r="F2938" s="136">
        <f t="shared" ca="1" si="751"/>
        <v>5710</v>
      </c>
      <c r="G2938" s="136">
        <f t="shared" ca="1" si="745"/>
        <v>5710.0064767165359</v>
      </c>
      <c r="H2938" s="136">
        <f t="shared" ca="1" si="742"/>
        <v>5482</v>
      </c>
      <c r="I2938" s="154">
        <v>224.75758598999997</v>
      </c>
      <c r="J2938" s="347"/>
      <c r="K2938" t="s">
        <v>1302</v>
      </c>
      <c r="L2938" t="s">
        <v>3660</v>
      </c>
      <c r="M2938" s="113" t="s">
        <v>3778</v>
      </c>
      <c r="N2938" s="113">
        <v>0</v>
      </c>
      <c r="O2938" s="113">
        <v>1806500</v>
      </c>
      <c r="S2938" s="113">
        <v>0</v>
      </c>
      <c r="Y2938" s="120"/>
    </row>
    <row r="2939" spans="1:25" ht="15">
      <c r="A2939" s="134" t="s">
        <v>696</v>
      </c>
      <c r="B2939" s="134" t="s">
        <v>3002</v>
      </c>
      <c r="C2939" s="134" t="s">
        <v>3295</v>
      </c>
      <c r="D2939" s="136">
        <f t="shared" si="744"/>
        <v>8.7018489064905518E-50</v>
      </c>
      <c r="E2939" s="136">
        <f t="shared" si="743"/>
        <v>9.7150748034115931E-3</v>
      </c>
      <c r="F2939" s="136">
        <v>0</v>
      </c>
      <c r="G2939" s="136">
        <f t="shared" si="745"/>
        <v>9.7150748034115931E-3</v>
      </c>
      <c r="H2939" s="136">
        <f t="shared" ca="1" si="742"/>
        <v>1</v>
      </c>
      <c r="I2939" s="154">
        <v>0</v>
      </c>
      <c r="J2939" s="347"/>
      <c r="K2939" t="s">
        <v>582</v>
      </c>
      <c r="L2939" t="s">
        <v>2434</v>
      </c>
      <c r="M2939" s="113" t="s">
        <v>2716</v>
      </c>
      <c r="N2939" s="113">
        <v>0</v>
      </c>
      <c r="O2939" s="113">
        <v>0</v>
      </c>
      <c r="S2939" s="113">
        <v>0</v>
      </c>
      <c r="Y2939" s="120"/>
    </row>
    <row r="2940" spans="1:25" ht="15">
      <c r="A2940" s="134" t="s">
        <v>697</v>
      </c>
      <c r="B2940" s="134" t="s">
        <v>2434</v>
      </c>
      <c r="C2940" s="134" t="s">
        <v>2681</v>
      </c>
      <c r="D2940" s="136">
        <f t="shared" si="744"/>
        <v>9.1369413518150792E-50</v>
      </c>
      <c r="E2940" s="136">
        <f t="shared" si="743"/>
        <v>1.457261220511739E-2</v>
      </c>
      <c r="F2940" s="136">
        <v>0</v>
      </c>
      <c r="G2940" s="136">
        <f t="shared" si="745"/>
        <v>1.457261220511739E-2</v>
      </c>
      <c r="H2940" s="136">
        <f t="shared" ca="1" si="742"/>
        <v>1</v>
      </c>
      <c r="I2940" s="154">
        <v>0</v>
      </c>
      <c r="J2940" s="347"/>
      <c r="K2940" t="s">
        <v>448</v>
      </c>
      <c r="L2940" t="s">
        <v>2434</v>
      </c>
      <c r="M2940" s="113" t="s">
        <v>2452</v>
      </c>
      <c r="N2940" s="113">
        <v>0</v>
      </c>
      <c r="O2940" s="113">
        <v>5500</v>
      </c>
      <c r="S2940" s="113">
        <v>0</v>
      </c>
      <c r="Y2940" s="120"/>
    </row>
    <row r="2941" spans="1:25" ht="15">
      <c r="A2941" s="134" t="s">
        <v>736</v>
      </c>
      <c r="B2941" s="134" t="s">
        <v>2076</v>
      </c>
      <c r="C2941" s="134" t="s">
        <v>2432</v>
      </c>
      <c r="D2941" s="136">
        <f t="shared" si="744"/>
        <v>9.5937884194058337E-50</v>
      </c>
      <c r="E2941" s="136">
        <f t="shared" si="743"/>
        <v>2.1858918307676084E-2</v>
      </c>
      <c r="F2941" s="136">
        <v>0</v>
      </c>
      <c r="G2941" s="136">
        <f t="shared" si="745"/>
        <v>2.1858918307676084E-2</v>
      </c>
      <c r="H2941" s="136">
        <f t="shared" ca="1" si="742"/>
        <v>1</v>
      </c>
      <c r="I2941" s="154">
        <v>0</v>
      </c>
      <c r="J2941" s="347"/>
      <c r="K2941" t="s">
        <v>708</v>
      </c>
      <c r="L2941" t="s">
        <v>3660</v>
      </c>
      <c r="M2941" s="113" t="s">
        <v>3873</v>
      </c>
      <c r="N2941" s="113">
        <v>0</v>
      </c>
      <c r="O2941" s="113">
        <v>19900</v>
      </c>
      <c r="S2941" s="113">
        <v>0</v>
      </c>
      <c r="Y2941" s="120"/>
    </row>
    <row r="2942" spans="1:25" ht="15">
      <c r="A2942" s="134" t="s">
        <v>1292</v>
      </c>
      <c r="B2942" s="134" t="s">
        <v>2434</v>
      </c>
      <c r="C2942" s="134" t="s">
        <v>2661</v>
      </c>
      <c r="D2942" s="136">
        <f>D2941*0.75</f>
        <v>7.1953413145543748E-50</v>
      </c>
      <c r="E2942" s="136">
        <f>E2941*0.5</f>
        <v>1.0929459153838042E-2</v>
      </c>
      <c r="F2942" s="136">
        <f ca="1">RANDBETWEEN(0,10000)</f>
        <v>4850</v>
      </c>
      <c r="G2942" s="136">
        <f t="shared" ca="1" si="745"/>
        <v>4850.0109294591539</v>
      </c>
      <c r="H2942" s="136">
        <f t="shared" ca="1" si="742"/>
        <v>1254</v>
      </c>
      <c r="I2942" s="154">
        <v>14.578607889999999</v>
      </c>
      <c r="J2942" s="347"/>
      <c r="K2942" t="s">
        <v>643</v>
      </c>
      <c r="L2942" t="s">
        <v>2076</v>
      </c>
      <c r="M2942" s="113" t="s">
        <v>2189</v>
      </c>
      <c r="N2942" s="113">
        <v>0</v>
      </c>
      <c r="O2942" s="113">
        <v>1500</v>
      </c>
      <c r="S2942" s="113">
        <v>0</v>
      </c>
      <c r="Y2942" s="120"/>
    </row>
    <row r="2943" spans="1:25" ht="15">
      <c r="A2943" s="134" t="s">
        <v>688</v>
      </c>
      <c r="B2943" s="134" t="s">
        <v>1763</v>
      </c>
      <c r="C2943" s="134" t="s">
        <v>1886</v>
      </c>
      <c r="D2943" s="136">
        <f t="shared" si="744"/>
        <v>7.5551083802820935E-50</v>
      </c>
      <c r="E2943" s="136">
        <f t="shared" si="743"/>
        <v>1.6394188730757063E-2</v>
      </c>
      <c r="F2943" s="136">
        <v>0</v>
      </c>
      <c r="G2943" s="136">
        <f t="shared" si="745"/>
        <v>1.6394188730757063E-2</v>
      </c>
      <c r="H2943" s="136">
        <f t="shared" ca="1" si="742"/>
        <v>1</v>
      </c>
      <c r="I2943" s="154">
        <v>0</v>
      </c>
      <c r="J2943" s="347"/>
      <c r="K2943" t="s">
        <v>436</v>
      </c>
      <c r="L2943" t="s">
        <v>1473</v>
      </c>
      <c r="M2943" s="113" t="s">
        <v>1707</v>
      </c>
      <c r="N2943" s="113">
        <v>0</v>
      </c>
      <c r="O2943" s="113">
        <v>0</v>
      </c>
      <c r="S2943" s="113">
        <v>0</v>
      </c>
      <c r="Y2943" s="120"/>
    </row>
    <row r="2944" spans="1:25" ht="15">
      <c r="A2944" s="134" t="s">
        <v>636</v>
      </c>
      <c r="B2944" s="134" t="s">
        <v>3307</v>
      </c>
      <c r="C2944" s="134" t="s">
        <v>3379</v>
      </c>
      <c r="D2944" s="136">
        <f t="shared" si="744"/>
        <v>7.9328637992961989E-50</v>
      </c>
      <c r="E2944" s="136">
        <f t="shared" si="743"/>
        <v>2.4591283096135595E-2</v>
      </c>
      <c r="F2944" s="136">
        <v>0</v>
      </c>
      <c r="G2944" s="136">
        <f t="shared" si="745"/>
        <v>2.4591283096135595E-2</v>
      </c>
      <c r="H2944" s="136">
        <f t="shared" ca="1" si="742"/>
        <v>1</v>
      </c>
      <c r="I2944" s="154">
        <v>14822.579262399997</v>
      </c>
      <c r="J2944" s="347"/>
      <c r="K2944" t="s">
        <v>671</v>
      </c>
      <c r="L2944" t="s">
        <v>3002</v>
      </c>
      <c r="M2944" s="113" t="s">
        <v>3223</v>
      </c>
      <c r="N2944" s="113">
        <v>0</v>
      </c>
      <c r="O2944" s="113">
        <v>400</v>
      </c>
      <c r="S2944" s="113">
        <v>0</v>
      </c>
      <c r="Y2944" s="120"/>
    </row>
    <row r="2945" spans="1:25" ht="15">
      <c r="A2945" s="134" t="s">
        <v>641</v>
      </c>
      <c r="B2945" s="134" t="s">
        <v>3660</v>
      </c>
      <c r="C2945" s="134" t="s">
        <v>4038</v>
      </c>
      <c r="D2945" s="136">
        <f>D2944*0.75</f>
        <v>5.9496478494721492E-50</v>
      </c>
      <c r="E2945" s="136">
        <f>E2944*0.5</f>
        <v>1.2295641548067797E-2</v>
      </c>
      <c r="F2945" s="136">
        <f ca="1">RANDBETWEEN(0,10000)</f>
        <v>8089</v>
      </c>
      <c r="G2945" s="136">
        <f t="shared" ca="1" si="745"/>
        <v>8089.012295641548</v>
      </c>
      <c r="H2945" s="136">
        <f t="shared" ca="1" si="742"/>
        <v>3240</v>
      </c>
      <c r="I2945" s="154">
        <v>0</v>
      </c>
      <c r="J2945" s="347"/>
      <c r="K2945" t="s">
        <v>723</v>
      </c>
      <c r="L2945" t="s">
        <v>2434</v>
      </c>
      <c r="M2945" s="113" t="s">
        <v>2690</v>
      </c>
      <c r="N2945" s="113">
        <v>0</v>
      </c>
      <c r="O2945" s="113">
        <v>3400</v>
      </c>
      <c r="S2945" s="113">
        <v>0</v>
      </c>
      <c r="Y2945" s="120"/>
    </row>
    <row r="2946" spans="1:25" ht="15">
      <c r="A2946" s="134" t="s">
        <v>691</v>
      </c>
      <c r="B2946" s="134" t="s">
        <v>1763</v>
      </c>
      <c r="C2946" s="134" t="s">
        <v>2072</v>
      </c>
      <c r="D2946" s="136">
        <f t="shared" si="744"/>
        <v>6.2471302419457571E-50</v>
      </c>
      <c r="E2946" s="136">
        <f t="shared" si="743"/>
        <v>1.8443462322101697E-2</v>
      </c>
      <c r="F2946" s="136">
        <v>0</v>
      </c>
      <c r="G2946" s="136">
        <f t="shared" si="745"/>
        <v>1.8443462322101697E-2</v>
      </c>
      <c r="H2946" s="136">
        <f t="shared" ca="1" si="742"/>
        <v>1</v>
      </c>
      <c r="I2946" s="154">
        <v>0</v>
      </c>
      <c r="J2946" s="347"/>
      <c r="K2946" t="s">
        <v>580</v>
      </c>
      <c r="L2946" t="s">
        <v>1473</v>
      </c>
      <c r="M2946" s="113" t="s">
        <v>1520</v>
      </c>
      <c r="N2946" s="113">
        <v>232300</v>
      </c>
      <c r="O2946" s="113">
        <v>0</v>
      </c>
      <c r="S2946" s="113">
        <v>0</v>
      </c>
      <c r="Y2946" s="120"/>
    </row>
    <row r="2947" spans="1:25" ht="15">
      <c r="A2947" s="134" t="s">
        <v>693</v>
      </c>
      <c r="B2947" s="134" t="s">
        <v>4434</v>
      </c>
      <c r="C2947" s="134" t="s">
        <v>4475</v>
      </c>
      <c r="D2947" s="136">
        <f t="shared" si="744"/>
        <v>6.5594867540430451E-50</v>
      </c>
      <c r="E2947" s="136">
        <f t="shared" si="743"/>
        <v>2.7665193483152543E-2</v>
      </c>
      <c r="F2947" s="136">
        <v>0</v>
      </c>
      <c r="G2947" s="136">
        <f t="shared" si="745"/>
        <v>2.7665193483152543E-2</v>
      </c>
      <c r="H2947" s="136">
        <f t="shared" ref="H2947:H3010" ca="1" si="752">RANDBETWEEN(E2947,G2947)</f>
        <v>1</v>
      </c>
      <c r="I2947" s="154">
        <v>0</v>
      </c>
      <c r="J2947" s="347"/>
      <c r="K2947" t="s">
        <v>1345</v>
      </c>
      <c r="L2947" t="s">
        <v>260</v>
      </c>
      <c r="M2947" s="113" t="s">
        <v>1372</v>
      </c>
      <c r="N2947" s="113">
        <v>0</v>
      </c>
      <c r="O2947" s="113">
        <v>0</v>
      </c>
      <c r="S2947" s="113">
        <v>0</v>
      </c>
      <c r="Y2947" s="120"/>
    </row>
    <row r="2948" spans="1:25" ht="15">
      <c r="A2948" s="134" t="s">
        <v>681</v>
      </c>
      <c r="B2948" s="134" t="s">
        <v>2434</v>
      </c>
      <c r="C2948" s="134" t="s">
        <v>2660</v>
      </c>
      <c r="D2948" s="136">
        <f>D2947*0.75</f>
        <v>4.9196150655322843E-50</v>
      </c>
      <c r="E2948" s="136">
        <f>E2947*0.5</f>
        <v>1.3832596741576272E-2</v>
      </c>
      <c r="F2948" s="136">
        <f ca="1">RANDBETWEEN(0,10000)</f>
        <v>800</v>
      </c>
      <c r="G2948" s="136">
        <f t="shared" ca="1" si="745"/>
        <v>800.01383259674162</v>
      </c>
      <c r="H2948" s="136">
        <f t="shared" ca="1" si="752"/>
        <v>532</v>
      </c>
      <c r="I2948" s="154">
        <v>0</v>
      </c>
      <c r="J2948" s="347"/>
      <c r="K2948" t="s">
        <v>524</v>
      </c>
      <c r="L2948" t="s">
        <v>3307</v>
      </c>
      <c r="M2948" s="113" t="s">
        <v>3353</v>
      </c>
      <c r="N2948" s="113">
        <v>0</v>
      </c>
      <c r="O2948" s="113">
        <v>0</v>
      </c>
      <c r="S2948" s="113">
        <v>0</v>
      </c>
      <c r="Y2948" s="120"/>
    </row>
    <row r="2949" spans="1:25" ht="15">
      <c r="A2949" s="134" t="s">
        <v>685</v>
      </c>
      <c r="B2949" s="134" t="s">
        <v>3307</v>
      </c>
      <c r="C2949" s="134" t="s">
        <v>3542</v>
      </c>
      <c r="D2949" s="136">
        <f t="shared" si="744"/>
        <v>5.1655958188088985E-50</v>
      </c>
      <c r="E2949" s="136">
        <f t="shared" ref="E2949:E3011" si="753">E2948*1.5</f>
        <v>2.0748895112364406E-2</v>
      </c>
      <c r="F2949" s="136">
        <v>0</v>
      </c>
      <c r="G2949" s="136">
        <f t="shared" si="745"/>
        <v>2.0748895112364406E-2</v>
      </c>
      <c r="H2949" s="136">
        <f t="shared" ca="1" si="752"/>
        <v>1</v>
      </c>
      <c r="I2949" s="154">
        <v>0</v>
      </c>
      <c r="J2949" s="347"/>
      <c r="K2949" t="s">
        <v>431</v>
      </c>
      <c r="L2949" t="s">
        <v>3307</v>
      </c>
      <c r="M2949" s="113" t="s">
        <v>3317</v>
      </c>
      <c r="N2949" s="113">
        <v>0</v>
      </c>
      <c r="O2949" s="113">
        <v>0</v>
      </c>
      <c r="S2949" s="113">
        <v>0</v>
      </c>
      <c r="Y2949" s="120"/>
    </row>
    <row r="2950" spans="1:25" ht="15">
      <c r="A2950" s="134" t="s">
        <v>728</v>
      </c>
      <c r="B2950" s="134" t="s">
        <v>1763</v>
      </c>
      <c r="C2950" s="134" t="s">
        <v>2073</v>
      </c>
      <c r="D2950" s="136">
        <f t="shared" ref="D2950:D3013" si="754">D2949*1.05</f>
        <v>5.4238756097493433E-50</v>
      </c>
      <c r="E2950" s="136">
        <f t="shared" si="753"/>
        <v>3.1123342668546609E-2</v>
      </c>
      <c r="F2950" s="136">
        <v>0</v>
      </c>
      <c r="G2950" s="136">
        <f t="shared" si="745"/>
        <v>3.1123342668546609E-2</v>
      </c>
      <c r="H2950" s="136">
        <f t="shared" ca="1" si="752"/>
        <v>1</v>
      </c>
      <c r="I2950" s="154">
        <v>0</v>
      </c>
      <c r="J2950" s="347"/>
      <c r="K2950" t="s">
        <v>455</v>
      </c>
      <c r="L2950" t="s">
        <v>3002</v>
      </c>
      <c r="M2950" s="113" t="s">
        <v>3304</v>
      </c>
      <c r="N2950" s="113">
        <v>0</v>
      </c>
      <c r="O2950" s="113">
        <v>60700</v>
      </c>
      <c r="S2950" s="113">
        <v>0</v>
      </c>
      <c r="Y2950" s="120"/>
    </row>
    <row r="2951" spans="1:25" ht="15">
      <c r="A2951" s="134" t="s">
        <v>620</v>
      </c>
      <c r="B2951" s="134" t="s">
        <v>2434</v>
      </c>
      <c r="C2951" s="134" t="s">
        <v>2472</v>
      </c>
      <c r="D2951" s="136">
        <f t="shared" si="754"/>
        <v>5.6950693902368103E-50</v>
      </c>
      <c r="E2951" s="136">
        <f t="shared" si="753"/>
        <v>4.6685014002819915E-2</v>
      </c>
      <c r="F2951" s="136">
        <v>0</v>
      </c>
      <c r="G2951" s="136">
        <f t="shared" si="745"/>
        <v>4.6685014002819915E-2</v>
      </c>
      <c r="H2951" s="136">
        <f t="shared" ca="1" si="752"/>
        <v>1</v>
      </c>
      <c r="I2951" s="154">
        <v>0</v>
      </c>
      <c r="J2951" s="347"/>
      <c r="K2951" t="s">
        <v>768</v>
      </c>
      <c r="L2951" t="s">
        <v>3307</v>
      </c>
      <c r="M2951" s="113" t="s">
        <v>3526</v>
      </c>
      <c r="N2951" s="113">
        <v>100</v>
      </c>
      <c r="O2951" s="113">
        <v>0</v>
      </c>
      <c r="S2951" s="113">
        <v>0</v>
      </c>
      <c r="Y2951" s="120"/>
    </row>
    <row r="2952" spans="1:25" ht="15">
      <c r="A2952" s="134" t="s">
        <v>722</v>
      </c>
      <c r="B2952" s="134" t="s">
        <v>1473</v>
      </c>
      <c r="C2952" s="134" t="s">
        <v>1743</v>
      </c>
      <c r="D2952" s="136">
        <f t="shared" si="754"/>
        <v>5.9798228597486513E-50</v>
      </c>
      <c r="E2952" s="136">
        <f t="shared" si="753"/>
        <v>7.0027521004229876E-2</v>
      </c>
      <c r="F2952" s="136">
        <v>0</v>
      </c>
      <c r="G2952" s="136">
        <f t="shared" si="745"/>
        <v>7.0027521004229876E-2</v>
      </c>
      <c r="H2952" s="136">
        <f t="shared" ca="1" si="752"/>
        <v>1</v>
      </c>
      <c r="I2952" s="154">
        <v>4499.8701650000003</v>
      </c>
      <c r="J2952" s="347"/>
      <c r="K2952" t="s">
        <v>607</v>
      </c>
      <c r="L2952" t="s">
        <v>2076</v>
      </c>
      <c r="M2952" s="113" t="s">
        <v>2236</v>
      </c>
      <c r="N2952" s="113">
        <v>0</v>
      </c>
      <c r="O2952" s="113">
        <v>2000</v>
      </c>
      <c r="S2952" s="113">
        <v>0</v>
      </c>
      <c r="Y2952" s="120"/>
    </row>
    <row r="2953" spans="1:25" ht="15">
      <c r="A2953" s="134" t="s">
        <v>672</v>
      </c>
      <c r="B2953" s="134" t="s">
        <v>1763</v>
      </c>
      <c r="C2953" s="134" t="s">
        <v>2017</v>
      </c>
      <c r="D2953" s="136">
        <f>D2952*0.75</f>
        <v>4.4848671448114887E-50</v>
      </c>
      <c r="E2953" s="136">
        <f>E2952*0.5</f>
        <v>3.5013760502114938E-2</v>
      </c>
      <c r="F2953" s="136">
        <f ca="1">RANDBETWEEN(0,10000)</f>
        <v>2126</v>
      </c>
      <c r="G2953" s="136">
        <f t="shared" ca="1" si="745"/>
        <v>2126.0350137605019</v>
      </c>
      <c r="H2953" s="136">
        <f t="shared" ca="1" si="752"/>
        <v>409</v>
      </c>
      <c r="I2953" s="154">
        <v>0</v>
      </c>
      <c r="J2953" s="347"/>
      <c r="K2953" t="s">
        <v>712</v>
      </c>
      <c r="L2953" t="s">
        <v>1373</v>
      </c>
      <c r="M2953" s="113" t="s">
        <v>1438</v>
      </c>
      <c r="N2953" s="113">
        <v>0</v>
      </c>
      <c r="O2953" s="113">
        <v>0</v>
      </c>
      <c r="S2953" s="113">
        <v>0</v>
      </c>
      <c r="Y2953" s="120"/>
    </row>
    <row r="2954" spans="1:25" ht="15">
      <c r="A2954" s="134" t="s">
        <v>667</v>
      </c>
      <c r="B2954" s="134" t="s">
        <v>3002</v>
      </c>
      <c r="C2954" s="134" t="s">
        <v>3183</v>
      </c>
      <c r="D2954" s="136">
        <f t="shared" si="754"/>
        <v>4.7091105020520637E-50</v>
      </c>
      <c r="E2954" s="136">
        <f t="shared" si="753"/>
        <v>5.2520640753172407E-2</v>
      </c>
      <c r="F2954" s="136">
        <v>0</v>
      </c>
      <c r="G2954" s="136">
        <f t="shared" si="745"/>
        <v>5.2520640753172407E-2</v>
      </c>
      <c r="H2954" s="136">
        <f t="shared" ca="1" si="752"/>
        <v>1</v>
      </c>
      <c r="I2954" s="154">
        <v>0</v>
      </c>
      <c r="J2954" s="347"/>
      <c r="K2954" t="s">
        <v>426</v>
      </c>
      <c r="L2954" t="s">
        <v>3543</v>
      </c>
      <c r="M2954" s="113" t="s">
        <v>3659</v>
      </c>
      <c r="N2954" s="113">
        <v>42100</v>
      </c>
      <c r="O2954" s="113">
        <v>0</v>
      </c>
      <c r="S2954" s="113">
        <v>0</v>
      </c>
      <c r="Y2954" s="120"/>
    </row>
    <row r="2955" spans="1:25" ht="15">
      <c r="A2955" s="134" t="s">
        <v>551</v>
      </c>
      <c r="B2955" s="134" t="s">
        <v>2076</v>
      </c>
      <c r="C2955" s="134" t="s">
        <v>2428</v>
      </c>
      <c r="D2955" s="136">
        <f t="shared" si="754"/>
        <v>4.9445660271546675E-50</v>
      </c>
      <c r="E2955" s="136">
        <f t="shared" si="753"/>
        <v>7.8780961129758603E-2</v>
      </c>
      <c r="F2955" s="136">
        <v>0</v>
      </c>
      <c r="G2955" s="136">
        <f t="shared" si="745"/>
        <v>7.8780961129758603E-2</v>
      </c>
      <c r="H2955" s="136">
        <f t="shared" ca="1" si="752"/>
        <v>1</v>
      </c>
      <c r="I2955" s="154">
        <v>0</v>
      </c>
      <c r="J2955" s="347"/>
      <c r="K2955" t="s">
        <v>747</v>
      </c>
      <c r="L2955" t="s">
        <v>3660</v>
      </c>
      <c r="M2955" s="113" t="s">
        <v>4032</v>
      </c>
      <c r="N2955" s="113">
        <v>0</v>
      </c>
      <c r="O2955" s="113">
        <v>77700</v>
      </c>
      <c r="S2955" s="113">
        <v>0</v>
      </c>
      <c r="Y2955" s="120"/>
    </row>
    <row r="2956" spans="1:25" ht="15">
      <c r="A2956" s="134" t="s">
        <v>794</v>
      </c>
      <c r="B2956" s="134" t="s">
        <v>2434</v>
      </c>
      <c r="C2956" s="134" t="s">
        <v>2734</v>
      </c>
      <c r="D2956" s="136">
        <f t="shared" ref="D2956:D2957" si="755">D2955*0.75</f>
        <v>3.7084245203660006E-50</v>
      </c>
      <c r="E2956" s="136">
        <f t="shared" ref="E2956:E2957" si="756">E2955*0.5</f>
        <v>3.9390480564879302E-2</v>
      </c>
      <c r="F2956" s="136">
        <f t="shared" ref="F2956:F2957" ca="1" si="757">RANDBETWEEN(0,10000)</f>
        <v>9169</v>
      </c>
      <c r="G2956" s="136">
        <f t="shared" ca="1" si="745"/>
        <v>9169.0393904805642</v>
      </c>
      <c r="H2956" s="136">
        <f t="shared" ca="1" si="752"/>
        <v>3430</v>
      </c>
      <c r="I2956" s="154">
        <v>0</v>
      </c>
      <c r="J2956" s="347"/>
      <c r="K2956" t="s">
        <v>626</v>
      </c>
      <c r="L2956" t="s">
        <v>1373</v>
      </c>
      <c r="M2956" s="113" t="s">
        <v>1463</v>
      </c>
      <c r="N2956" s="113">
        <v>0</v>
      </c>
      <c r="O2956" s="113">
        <v>0</v>
      </c>
      <c r="S2956" s="113">
        <v>0</v>
      </c>
      <c r="Y2956" s="120"/>
    </row>
    <row r="2957" spans="1:25" ht="15">
      <c r="A2957" s="134" t="s">
        <v>688</v>
      </c>
      <c r="B2957" s="134" t="s">
        <v>3660</v>
      </c>
      <c r="C2957" s="134" t="s">
        <v>3779</v>
      </c>
      <c r="D2957" s="136">
        <f t="shared" si="755"/>
        <v>2.7813183902745004E-50</v>
      </c>
      <c r="E2957" s="136">
        <f t="shared" si="756"/>
        <v>1.9695240282439651E-2</v>
      </c>
      <c r="F2957" s="136">
        <f t="shared" ca="1" si="757"/>
        <v>6696</v>
      </c>
      <c r="G2957" s="136">
        <f t="shared" ca="1" si="745"/>
        <v>6696.0196952402821</v>
      </c>
      <c r="H2957" s="136">
        <f t="shared" ca="1" si="752"/>
        <v>5037</v>
      </c>
      <c r="I2957" s="154">
        <v>0</v>
      </c>
      <c r="J2957" s="347"/>
      <c r="K2957" t="s">
        <v>715</v>
      </c>
      <c r="L2957" t="s">
        <v>3307</v>
      </c>
      <c r="M2957" s="113" t="s">
        <v>3540</v>
      </c>
      <c r="N2957" s="113">
        <v>426300</v>
      </c>
      <c r="O2957" s="113">
        <v>0</v>
      </c>
      <c r="S2957" s="113">
        <v>0</v>
      </c>
      <c r="Y2957" s="120"/>
    </row>
    <row r="2958" spans="1:25" ht="15">
      <c r="A2958" s="134" t="s">
        <v>727</v>
      </c>
      <c r="B2958" s="134" t="s">
        <v>4275</v>
      </c>
      <c r="C2958" s="134" t="s">
        <v>4315</v>
      </c>
      <c r="D2958" s="136">
        <f t="shared" si="754"/>
        <v>2.9203843097882253E-50</v>
      </c>
      <c r="E2958" s="136">
        <f t="shared" si="753"/>
        <v>2.9542860423659476E-2</v>
      </c>
      <c r="F2958" s="136">
        <v>0</v>
      </c>
      <c r="G2958" s="136">
        <f t="shared" si="745"/>
        <v>2.9542860423659476E-2</v>
      </c>
      <c r="H2958" s="136">
        <f t="shared" ca="1" si="752"/>
        <v>1</v>
      </c>
      <c r="I2958" s="154">
        <v>0</v>
      </c>
      <c r="J2958" s="347"/>
      <c r="K2958" t="s">
        <v>771</v>
      </c>
      <c r="L2958" t="s">
        <v>1473</v>
      </c>
      <c r="M2958" s="113" t="s">
        <v>1701</v>
      </c>
      <c r="N2958" s="113">
        <v>400</v>
      </c>
      <c r="O2958" s="113">
        <v>0</v>
      </c>
      <c r="S2958" s="113">
        <v>0</v>
      </c>
      <c r="Y2958" s="120"/>
    </row>
    <row r="2959" spans="1:25" ht="15">
      <c r="A2959" s="134" t="s">
        <v>646</v>
      </c>
      <c r="B2959" s="134" t="s">
        <v>2434</v>
      </c>
      <c r="C2959" s="134" t="s">
        <v>2730</v>
      </c>
      <c r="D2959" s="136">
        <f t="shared" si="754"/>
        <v>3.0664035252776367E-50</v>
      </c>
      <c r="E2959" s="136">
        <f t="shared" si="753"/>
        <v>4.4314290635489216E-2</v>
      </c>
      <c r="F2959" s="136">
        <v>0</v>
      </c>
      <c r="G2959" s="136">
        <f t="shared" ref="G2959:G3022" si="758">E2959+F2959</f>
        <v>4.4314290635489216E-2</v>
      </c>
      <c r="H2959" s="136">
        <f t="shared" ca="1" si="752"/>
        <v>1</v>
      </c>
      <c r="I2959" s="154">
        <v>0</v>
      </c>
      <c r="J2959" s="347"/>
      <c r="K2959" t="s">
        <v>490</v>
      </c>
      <c r="L2959" t="s">
        <v>3660</v>
      </c>
      <c r="M2959" s="113" t="s">
        <v>3919</v>
      </c>
      <c r="N2959" s="113">
        <v>0</v>
      </c>
      <c r="O2959" s="113">
        <v>111400</v>
      </c>
      <c r="S2959" s="113">
        <v>0</v>
      </c>
      <c r="Y2959" s="120"/>
    </row>
    <row r="2960" spans="1:25" ht="15">
      <c r="A2960" s="134" t="s">
        <v>510</v>
      </c>
      <c r="B2960" s="134" t="s">
        <v>3543</v>
      </c>
      <c r="C2960" s="134" t="s">
        <v>3648</v>
      </c>
      <c r="D2960" s="136">
        <f t="shared" si="754"/>
        <v>3.2197237015415188E-50</v>
      </c>
      <c r="E2960" s="136">
        <f t="shared" si="753"/>
        <v>6.6471435953233821E-2</v>
      </c>
      <c r="F2960" s="136">
        <v>0</v>
      </c>
      <c r="G2960" s="136">
        <f t="shared" si="758"/>
        <v>6.6471435953233821E-2</v>
      </c>
      <c r="H2960" s="136">
        <f t="shared" ca="1" si="752"/>
        <v>1</v>
      </c>
      <c r="I2960" s="154">
        <v>33236.762683250003</v>
      </c>
      <c r="J2960" s="347"/>
      <c r="K2960" t="s">
        <v>675</v>
      </c>
      <c r="L2960" t="s">
        <v>260</v>
      </c>
      <c r="M2960" s="113" t="s">
        <v>1201</v>
      </c>
      <c r="N2960" s="113">
        <v>0</v>
      </c>
      <c r="O2960" s="113">
        <v>0</v>
      </c>
      <c r="S2960" s="113">
        <v>0</v>
      </c>
      <c r="Y2960" s="120"/>
    </row>
    <row r="2961" spans="1:25" ht="15">
      <c r="A2961" s="134" t="s">
        <v>547</v>
      </c>
      <c r="B2961" s="134" t="s">
        <v>1373</v>
      </c>
      <c r="C2961" s="134" t="s">
        <v>1421</v>
      </c>
      <c r="D2961" s="136">
        <f t="shared" si="754"/>
        <v>3.3807098866185948E-50</v>
      </c>
      <c r="E2961" s="136">
        <f t="shared" si="753"/>
        <v>9.9707153929850731E-2</v>
      </c>
      <c r="F2961" s="136">
        <v>0</v>
      </c>
      <c r="G2961" s="136">
        <f t="shared" si="758"/>
        <v>9.9707153929850731E-2</v>
      </c>
      <c r="H2961" s="136">
        <f t="shared" ca="1" si="752"/>
        <v>1</v>
      </c>
      <c r="I2961" s="154">
        <v>0</v>
      </c>
      <c r="J2961" s="347"/>
      <c r="K2961" t="s">
        <v>644</v>
      </c>
      <c r="L2961" t="s">
        <v>2737</v>
      </c>
      <c r="M2961" s="113" t="s">
        <v>2986</v>
      </c>
      <c r="N2961" s="113">
        <v>0</v>
      </c>
      <c r="O2961" s="113">
        <v>300</v>
      </c>
      <c r="S2961" s="113">
        <v>0</v>
      </c>
      <c r="Y2961" s="120"/>
    </row>
    <row r="2962" spans="1:25" ht="15">
      <c r="A2962" s="134" t="s">
        <v>553</v>
      </c>
      <c r="B2962" s="134" t="s">
        <v>2737</v>
      </c>
      <c r="C2962" s="134" t="s">
        <v>2804</v>
      </c>
      <c r="D2962" s="136">
        <f t="shared" si="754"/>
        <v>3.5497453809495248E-50</v>
      </c>
      <c r="E2962" s="136">
        <f t="shared" si="753"/>
        <v>0.14956073089477609</v>
      </c>
      <c r="F2962" s="136">
        <v>0</v>
      </c>
      <c r="G2962" s="136">
        <f t="shared" si="758"/>
        <v>0.14956073089477609</v>
      </c>
      <c r="H2962" s="136">
        <f t="shared" ca="1" si="752"/>
        <v>1</v>
      </c>
      <c r="I2962" s="154">
        <v>0</v>
      </c>
      <c r="J2962" s="347"/>
      <c r="K2962" t="s">
        <v>467</v>
      </c>
      <c r="L2962" t="s">
        <v>2737</v>
      </c>
      <c r="M2962" s="113" t="s">
        <v>2740</v>
      </c>
      <c r="N2962" s="113">
        <v>0</v>
      </c>
      <c r="O2962" s="113">
        <v>100</v>
      </c>
      <c r="S2962" s="113">
        <v>0</v>
      </c>
      <c r="Y2962" s="120"/>
    </row>
    <row r="2963" spans="1:25" ht="15">
      <c r="A2963" s="134" t="s">
        <v>676</v>
      </c>
      <c r="B2963" s="134" t="s">
        <v>3002</v>
      </c>
      <c r="C2963" s="134" t="s">
        <v>3247</v>
      </c>
      <c r="D2963" s="136">
        <f t="shared" si="754"/>
        <v>3.7272326499970011E-50</v>
      </c>
      <c r="E2963" s="136">
        <f t="shared" si="753"/>
        <v>0.22434109634216415</v>
      </c>
      <c r="F2963" s="136">
        <v>0</v>
      </c>
      <c r="G2963" s="136">
        <f t="shared" si="758"/>
        <v>0.22434109634216415</v>
      </c>
      <c r="H2963" s="136">
        <f t="shared" ca="1" si="752"/>
        <v>1</v>
      </c>
      <c r="I2963" s="154">
        <v>0</v>
      </c>
      <c r="J2963" s="347"/>
      <c r="K2963" t="s">
        <v>452</v>
      </c>
      <c r="L2963" t="s">
        <v>1473</v>
      </c>
      <c r="M2963" s="113" t="s">
        <v>1480</v>
      </c>
      <c r="N2963" s="113">
        <v>4700</v>
      </c>
      <c r="O2963" s="113">
        <v>0</v>
      </c>
      <c r="S2963" s="113">
        <v>0</v>
      </c>
      <c r="Y2963" s="120"/>
    </row>
    <row r="2964" spans="1:25" ht="15">
      <c r="A2964" s="134" t="s">
        <v>712</v>
      </c>
      <c r="B2964" s="134" t="s">
        <v>3307</v>
      </c>
      <c r="C2964" s="134" t="s">
        <v>3484</v>
      </c>
      <c r="D2964" s="136">
        <f t="shared" si="754"/>
        <v>3.9135942824968514E-50</v>
      </c>
      <c r="E2964" s="136">
        <f t="shared" si="753"/>
        <v>0.33651164451324622</v>
      </c>
      <c r="F2964" s="136">
        <v>0</v>
      </c>
      <c r="G2964" s="136">
        <f t="shared" si="758"/>
        <v>0.33651164451324622</v>
      </c>
      <c r="H2964" s="136">
        <f t="shared" ca="1" si="752"/>
        <v>1</v>
      </c>
      <c r="I2964" s="154">
        <v>0</v>
      </c>
      <c r="J2964" s="347"/>
      <c r="K2964" t="s">
        <v>487</v>
      </c>
      <c r="L2964" t="s">
        <v>3002</v>
      </c>
      <c r="M2964" s="113" t="s">
        <v>3300</v>
      </c>
      <c r="N2964" s="113">
        <v>0</v>
      </c>
      <c r="O2964" s="113">
        <v>24700</v>
      </c>
      <c r="S2964" s="113">
        <v>0</v>
      </c>
      <c r="Y2964" s="120"/>
    </row>
    <row r="2965" spans="1:25" ht="15">
      <c r="A2965" s="134" t="s">
        <v>671</v>
      </c>
      <c r="B2965" s="134" t="s">
        <v>1763</v>
      </c>
      <c r="C2965" s="134" t="s">
        <v>2074</v>
      </c>
      <c r="D2965" s="136">
        <f t="shared" si="754"/>
        <v>4.1092739966216943E-50</v>
      </c>
      <c r="E2965" s="136">
        <f t="shared" si="753"/>
        <v>0.50476746676986939</v>
      </c>
      <c r="F2965" s="136">
        <v>0</v>
      </c>
      <c r="G2965" s="136">
        <f t="shared" si="758"/>
        <v>0.50476746676986939</v>
      </c>
      <c r="H2965" s="136">
        <f t="shared" ca="1" si="752"/>
        <v>1</v>
      </c>
      <c r="I2965" s="154">
        <v>320.36161240999996</v>
      </c>
      <c r="J2965" s="347"/>
      <c r="K2965" t="s">
        <v>505</v>
      </c>
      <c r="L2965" t="s">
        <v>3660</v>
      </c>
      <c r="M2965" s="113" t="s">
        <v>3689</v>
      </c>
      <c r="N2965" s="113">
        <v>0</v>
      </c>
      <c r="O2965" s="113">
        <v>55700</v>
      </c>
      <c r="S2965" s="113">
        <v>0</v>
      </c>
      <c r="Y2965" s="120"/>
    </row>
    <row r="2966" spans="1:25" ht="15">
      <c r="A2966" s="134" t="s">
        <v>691</v>
      </c>
      <c r="B2966" s="134" t="s">
        <v>3660</v>
      </c>
      <c r="C2966" s="134" t="s">
        <v>4044</v>
      </c>
      <c r="D2966" s="136">
        <f t="shared" si="754"/>
        <v>4.3147376964527788E-50</v>
      </c>
      <c r="E2966" s="136">
        <f t="shared" si="753"/>
        <v>0.75715120015480408</v>
      </c>
      <c r="F2966" s="136">
        <v>0</v>
      </c>
      <c r="G2966" s="136">
        <f t="shared" si="758"/>
        <v>0.75715120015480408</v>
      </c>
      <c r="H2966" s="136">
        <f t="shared" ca="1" si="752"/>
        <v>1</v>
      </c>
      <c r="I2966" s="154">
        <v>0</v>
      </c>
      <c r="J2966" s="347"/>
      <c r="K2966" t="s">
        <v>745</v>
      </c>
      <c r="L2966" t="s">
        <v>4275</v>
      </c>
      <c r="M2966" s="113" t="s">
        <v>4354</v>
      </c>
      <c r="N2966" s="113">
        <v>3300</v>
      </c>
      <c r="O2966" s="113">
        <v>0</v>
      </c>
      <c r="S2966" s="113">
        <v>0</v>
      </c>
      <c r="Y2966" s="120"/>
    </row>
    <row r="2967" spans="1:25" ht="15">
      <c r="A2967" s="134" t="s">
        <v>1311</v>
      </c>
      <c r="B2967" s="134" t="s">
        <v>2737</v>
      </c>
      <c r="C2967" s="134" t="s">
        <v>2996</v>
      </c>
      <c r="D2967" s="136">
        <f t="shared" si="754"/>
        <v>4.5304745812754179E-50</v>
      </c>
      <c r="E2967" s="136">
        <f t="shared" si="753"/>
        <v>1.1357268002322061</v>
      </c>
      <c r="F2967" s="136">
        <v>0</v>
      </c>
      <c r="G2967" s="136">
        <f t="shared" si="758"/>
        <v>1.1357268002322061</v>
      </c>
      <c r="H2967" s="136">
        <f t="shared" ca="1" si="752"/>
        <v>2</v>
      </c>
      <c r="I2967" s="154">
        <v>0</v>
      </c>
      <c r="J2967" s="347"/>
      <c r="K2967" t="s">
        <v>496</v>
      </c>
      <c r="L2967" t="s">
        <v>3660</v>
      </c>
      <c r="M2967" s="113" t="s">
        <v>3753</v>
      </c>
      <c r="N2967" s="113">
        <v>0</v>
      </c>
      <c r="O2967" s="113">
        <v>19300</v>
      </c>
      <c r="S2967" s="113">
        <v>0</v>
      </c>
      <c r="Y2967" s="120"/>
    </row>
    <row r="2968" spans="1:25" ht="15">
      <c r="A2968" s="134" t="s">
        <v>649</v>
      </c>
      <c r="B2968" s="134" t="s">
        <v>2434</v>
      </c>
      <c r="C2968" s="134" t="s">
        <v>2532</v>
      </c>
      <c r="D2968" s="136">
        <f t="shared" si="754"/>
        <v>4.7569983103391891E-50</v>
      </c>
      <c r="E2968" s="136">
        <f t="shared" si="753"/>
        <v>1.7035902003483092</v>
      </c>
      <c r="F2968" s="136">
        <v>0</v>
      </c>
      <c r="G2968" s="136">
        <f t="shared" si="758"/>
        <v>1.7035902003483092</v>
      </c>
      <c r="H2968" s="136">
        <f t="shared" ca="1" si="752"/>
        <v>2</v>
      </c>
      <c r="I2968" s="154">
        <v>0</v>
      </c>
      <c r="J2968" s="347"/>
      <c r="K2968" t="s">
        <v>496</v>
      </c>
      <c r="L2968" t="s">
        <v>2076</v>
      </c>
      <c r="M2968" s="113" t="s">
        <v>2096</v>
      </c>
      <c r="N2968" s="113">
        <v>0</v>
      </c>
      <c r="O2968" s="113">
        <v>3900</v>
      </c>
      <c r="S2968" s="113">
        <v>0</v>
      </c>
      <c r="Y2968" s="120"/>
    </row>
    <row r="2969" spans="1:25" ht="15">
      <c r="A2969" s="134" t="s">
        <v>630</v>
      </c>
      <c r="B2969" s="134" t="s">
        <v>1473</v>
      </c>
      <c r="C2969" s="134" t="s">
        <v>1590</v>
      </c>
      <c r="D2969" s="136">
        <f t="shared" si="754"/>
        <v>4.9948482258561484E-50</v>
      </c>
      <c r="E2969" s="136">
        <f t="shared" si="753"/>
        <v>2.555385300522464</v>
      </c>
      <c r="F2969" s="136">
        <v>0</v>
      </c>
      <c r="G2969" s="136">
        <f t="shared" si="758"/>
        <v>2.555385300522464</v>
      </c>
      <c r="H2969" s="136">
        <f t="shared" ca="1" si="752"/>
        <v>3</v>
      </c>
      <c r="I2969" s="154">
        <v>0</v>
      </c>
      <c r="J2969" s="347"/>
      <c r="K2969" t="s">
        <v>480</v>
      </c>
      <c r="L2969" t="s">
        <v>2076</v>
      </c>
      <c r="M2969" s="113" t="s">
        <v>2280</v>
      </c>
      <c r="N2969" s="113">
        <v>0</v>
      </c>
      <c r="O2969" s="113">
        <v>0</v>
      </c>
      <c r="S2969" s="113">
        <v>0</v>
      </c>
      <c r="Y2969" s="120"/>
    </row>
    <row r="2970" spans="1:25" ht="15">
      <c r="A2970" s="134" t="s">
        <v>666</v>
      </c>
      <c r="B2970" s="134" t="s">
        <v>1763</v>
      </c>
      <c r="C2970" s="134" t="s">
        <v>1804</v>
      </c>
      <c r="D2970" s="136">
        <f t="shared" si="754"/>
        <v>5.2445906371489557E-50</v>
      </c>
      <c r="E2970" s="136">
        <f t="shared" si="753"/>
        <v>3.8330779507836961</v>
      </c>
      <c r="F2970" s="136">
        <v>0</v>
      </c>
      <c r="G2970" s="136">
        <f t="shared" si="758"/>
        <v>3.8330779507836961</v>
      </c>
      <c r="H2970" s="136">
        <f t="shared" ca="1" si="752"/>
        <v>4</v>
      </c>
      <c r="I2970" s="154">
        <v>0</v>
      </c>
      <c r="J2970" s="347"/>
      <c r="K2970" t="s">
        <v>757</v>
      </c>
      <c r="L2970" t="s">
        <v>3307</v>
      </c>
      <c r="M2970" s="113" t="s">
        <v>3534</v>
      </c>
      <c r="N2970" s="113">
        <v>945400</v>
      </c>
      <c r="O2970" s="113">
        <v>0</v>
      </c>
      <c r="S2970" s="113">
        <v>0</v>
      </c>
      <c r="Y2970" s="120"/>
    </row>
    <row r="2971" spans="1:25" ht="15">
      <c r="A2971" s="134" t="s">
        <v>617</v>
      </c>
      <c r="B2971" s="134" t="s">
        <v>2737</v>
      </c>
      <c r="C2971" s="134" t="s">
        <v>2999</v>
      </c>
      <c r="D2971" s="136">
        <f t="shared" si="754"/>
        <v>5.506820169006404E-50</v>
      </c>
      <c r="E2971" s="136">
        <f t="shared" si="753"/>
        <v>5.7496169261755439</v>
      </c>
      <c r="F2971" s="136">
        <v>0</v>
      </c>
      <c r="G2971" s="136">
        <f t="shared" si="758"/>
        <v>5.7496169261755439</v>
      </c>
      <c r="H2971" s="136">
        <f t="shared" ca="1" si="752"/>
        <v>6</v>
      </c>
      <c r="I2971" s="154">
        <v>20.781975549999999</v>
      </c>
      <c r="J2971" s="347"/>
      <c r="K2971" t="s">
        <v>613</v>
      </c>
      <c r="L2971" t="s">
        <v>260</v>
      </c>
      <c r="M2971" s="113" t="s">
        <v>1202</v>
      </c>
      <c r="N2971" s="113">
        <v>0</v>
      </c>
      <c r="O2971" s="113">
        <v>0</v>
      </c>
      <c r="S2971" s="113">
        <v>0</v>
      </c>
      <c r="Y2971" s="120"/>
    </row>
    <row r="2972" spans="1:25" ht="15">
      <c r="A2972" s="134" t="s">
        <v>771</v>
      </c>
      <c r="B2972" s="134" t="s">
        <v>3660</v>
      </c>
      <c r="C2972" s="134" t="s">
        <v>3825</v>
      </c>
      <c r="D2972" s="136">
        <f t="shared" si="754"/>
        <v>5.7821611774567243E-50</v>
      </c>
      <c r="E2972" s="136">
        <f t="shared" si="753"/>
        <v>8.6244253892633154</v>
      </c>
      <c r="F2972" s="136">
        <v>0</v>
      </c>
      <c r="G2972" s="136">
        <f t="shared" si="758"/>
        <v>8.6244253892633154</v>
      </c>
      <c r="H2972" s="136">
        <f t="shared" ca="1" si="752"/>
        <v>9</v>
      </c>
      <c r="I2972" s="154">
        <v>0</v>
      </c>
      <c r="J2972" s="347"/>
      <c r="K2972" t="s">
        <v>566</v>
      </c>
      <c r="L2972" t="s">
        <v>3660</v>
      </c>
      <c r="M2972" s="113" t="s">
        <v>4016</v>
      </c>
      <c r="N2972" s="113">
        <v>0</v>
      </c>
      <c r="O2972" s="113">
        <v>198300</v>
      </c>
      <c r="S2972" s="113">
        <v>0</v>
      </c>
      <c r="Y2972" s="120"/>
    </row>
    <row r="2973" spans="1:25" ht="15">
      <c r="A2973" s="134" t="s">
        <v>778</v>
      </c>
      <c r="B2973" s="134" t="s">
        <v>2434</v>
      </c>
      <c r="C2973" s="134" t="s">
        <v>2720</v>
      </c>
      <c r="D2973" s="136">
        <f t="shared" si="754"/>
        <v>6.0712692363295612E-50</v>
      </c>
      <c r="E2973" s="136">
        <f t="shared" si="753"/>
        <v>12.936638083894973</v>
      </c>
      <c r="F2973" s="136">
        <v>0</v>
      </c>
      <c r="G2973" s="136">
        <f t="shared" si="758"/>
        <v>12.936638083894973</v>
      </c>
      <c r="H2973" s="136">
        <f t="shared" ca="1" si="752"/>
        <v>13</v>
      </c>
      <c r="I2973" s="154">
        <v>0</v>
      </c>
      <c r="J2973" s="347"/>
      <c r="K2973" t="s">
        <v>746</v>
      </c>
      <c r="L2973" t="s">
        <v>2076</v>
      </c>
      <c r="M2973" s="113" t="s">
        <v>2348</v>
      </c>
      <c r="N2973" s="113">
        <v>0</v>
      </c>
      <c r="O2973" s="113">
        <v>2700</v>
      </c>
      <c r="S2973" s="113">
        <v>0</v>
      </c>
      <c r="Y2973" s="120"/>
    </row>
    <row r="2974" spans="1:25" ht="15">
      <c r="A2974" s="134" t="s">
        <v>1298</v>
      </c>
      <c r="B2974" s="134" t="s">
        <v>4434</v>
      </c>
      <c r="C2974" s="134" t="s">
        <v>4487</v>
      </c>
      <c r="D2974" s="136">
        <f t="shared" si="754"/>
        <v>6.3748326981460396E-50</v>
      </c>
      <c r="E2974" s="136">
        <f t="shared" si="753"/>
        <v>19.404957125842458</v>
      </c>
      <c r="F2974" s="136">
        <v>0</v>
      </c>
      <c r="G2974" s="136">
        <f t="shared" si="758"/>
        <v>19.404957125842458</v>
      </c>
      <c r="H2974" s="136">
        <f t="shared" ca="1" si="752"/>
        <v>20</v>
      </c>
      <c r="I2974" s="154">
        <v>0</v>
      </c>
      <c r="J2974" s="347"/>
      <c r="K2974" t="s">
        <v>499</v>
      </c>
      <c r="L2974" t="s">
        <v>1763</v>
      </c>
      <c r="M2974" s="113" t="s">
        <v>2071</v>
      </c>
      <c r="N2974" s="113">
        <v>0</v>
      </c>
      <c r="O2974" s="113">
        <v>0</v>
      </c>
      <c r="S2974" s="113">
        <v>0</v>
      </c>
      <c r="Y2974" s="120"/>
    </row>
    <row r="2975" spans="1:25" ht="15">
      <c r="A2975" s="134" t="s">
        <v>426</v>
      </c>
      <c r="B2975" s="134" t="s">
        <v>1473</v>
      </c>
      <c r="C2975" s="134" t="s">
        <v>1675</v>
      </c>
      <c r="D2975" s="136">
        <f t="shared" ref="D2975:D2976" si="759">D2974*0.75</f>
        <v>4.7811245236095295E-50</v>
      </c>
      <c r="E2975" s="136">
        <f t="shared" ref="E2975" si="760">E2974*0.5</f>
        <v>9.7024785629212289</v>
      </c>
      <c r="F2975" s="136">
        <f t="shared" ref="F2975:F2976" ca="1" si="761">RANDBETWEEN(0,10000)</f>
        <v>1754</v>
      </c>
      <c r="G2975" s="136">
        <f t="shared" ca="1" si="758"/>
        <v>1763.7024785629212</v>
      </c>
      <c r="H2975" s="136">
        <f t="shared" ca="1" si="752"/>
        <v>1692</v>
      </c>
      <c r="I2975" s="154">
        <v>1125.4185691</v>
      </c>
      <c r="J2975" s="347"/>
      <c r="K2975" t="s">
        <v>783</v>
      </c>
      <c r="L2975" t="s">
        <v>260</v>
      </c>
      <c r="M2975" s="113" t="s">
        <v>1203</v>
      </c>
      <c r="N2975" s="113">
        <v>0</v>
      </c>
      <c r="O2975" s="113">
        <v>0</v>
      </c>
      <c r="S2975" s="113">
        <v>0</v>
      </c>
      <c r="Y2975" s="120"/>
    </row>
    <row r="2976" spans="1:25" ht="15">
      <c r="A2976" s="134" t="s">
        <v>433</v>
      </c>
      <c r="B2976" s="134" t="s">
        <v>2076</v>
      </c>
      <c r="C2976" s="134" t="s">
        <v>2277</v>
      </c>
      <c r="D2976" s="136">
        <f t="shared" si="759"/>
        <v>3.5858433927071469E-50</v>
      </c>
      <c r="E2976" s="136">
        <f>E2975*0.25</f>
        <v>2.4256196407303072</v>
      </c>
      <c r="F2976" s="136">
        <f t="shared" ca="1" si="761"/>
        <v>4381</v>
      </c>
      <c r="G2976" s="136">
        <f t="shared" ca="1" si="758"/>
        <v>4383.4256196407305</v>
      </c>
      <c r="H2976" s="136">
        <f t="shared" ca="1" si="752"/>
        <v>3222</v>
      </c>
      <c r="I2976" s="154">
        <v>0</v>
      </c>
      <c r="J2976" s="347"/>
      <c r="K2976" t="s">
        <v>646</v>
      </c>
      <c r="L2976" t="s">
        <v>3660</v>
      </c>
      <c r="M2976" s="113" t="s">
        <v>4043</v>
      </c>
      <c r="N2976" s="113">
        <v>0</v>
      </c>
      <c r="O2976" s="113">
        <v>17300</v>
      </c>
      <c r="S2976" s="113">
        <v>0</v>
      </c>
      <c r="Y2976" s="120"/>
    </row>
    <row r="2977" spans="1:25" ht="15">
      <c r="A2977" s="134" t="s">
        <v>719</v>
      </c>
      <c r="B2977" s="134" t="s">
        <v>2434</v>
      </c>
      <c r="C2977" s="134" t="s">
        <v>2648</v>
      </c>
      <c r="D2977" s="136">
        <f t="shared" si="754"/>
        <v>3.7651355623425044E-50</v>
      </c>
      <c r="E2977" s="136">
        <f t="shared" si="753"/>
        <v>3.6384294610954608</v>
      </c>
      <c r="F2977" s="136">
        <v>0</v>
      </c>
      <c r="G2977" s="136">
        <f t="shared" si="758"/>
        <v>3.6384294610954608</v>
      </c>
      <c r="H2977" s="136">
        <f t="shared" ca="1" si="752"/>
        <v>4</v>
      </c>
      <c r="I2977" s="154">
        <v>0</v>
      </c>
      <c r="J2977" s="347"/>
      <c r="K2977" t="s">
        <v>639</v>
      </c>
      <c r="L2977" t="s">
        <v>3660</v>
      </c>
      <c r="M2977" s="113" t="s">
        <v>3941</v>
      </c>
      <c r="N2977" s="113">
        <v>0</v>
      </c>
      <c r="O2977" s="113">
        <v>1700</v>
      </c>
      <c r="S2977" s="113">
        <v>0</v>
      </c>
      <c r="Y2977" s="120"/>
    </row>
    <row r="2978" spans="1:25" ht="15">
      <c r="A2978" s="134" t="s">
        <v>507</v>
      </c>
      <c r="B2978" s="134" t="s">
        <v>3660</v>
      </c>
      <c r="C2978" s="134" t="s">
        <v>4034</v>
      </c>
      <c r="D2978" s="136">
        <f t="shared" si="754"/>
        <v>3.9533923404596296E-50</v>
      </c>
      <c r="E2978" s="136">
        <f t="shared" si="753"/>
        <v>5.4576441916431913</v>
      </c>
      <c r="F2978" s="136">
        <v>0</v>
      </c>
      <c r="G2978" s="136">
        <f t="shared" si="758"/>
        <v>5.4576441916431913</v>
      </c>
      <c r="H2978" s="136">
        <f t="shared" ca="1" si="752"/>
        <v>6</v>
      </c>
      <c r="I2978" s="154">
        <v>0</v>
      </c>
      <c r="J2978" s="347"/>
      <c r="K2978" t="s">
        <v>648</v>
      </c>
      <c r="L2978" t="s">
        <v>2737</v>
      </c>
      <c r="M2978" s="113" t="s">
        <v>2988</v>
      </c>
      <c r="N2978" s="113">
        <v>0</v>
      </c>
      <c r="O2978" s="113">
        <v>100</v>
      </c>
      <c r="S2978" s="113">
        <v>0</v>
      </c>
      <c r="Y2978" s="120"/>
    </row>
    <row r="2979" spans="1:25" ht="15">
      <c r="A2979" s="134" t="s">
        <v>628</v>
      </c>
      <c r="B2979" s="134" t="s">
        <v>4048</v>
      </c>
      <c r="C2979" s="134" t="s">
        <v>4121</v>
      </c>
      <c r="D2979" s="136">
        <f t="shared" si="754"/>
        <v>4.1510619574826114E-50</v>
      </c>
      <c r="E2979" s="136">
        <f t="shared" si="753"/>
        <v>8.1864662874647873</v>
      </c>
      <c r="F2979" s="136">
        <v>0</v>
      </c>
      <c r="G2979" s="136">
        <f t="shared" si="758"/>
        <v>8.1864662874647873</v>
      </c>
      <c r="H2979" s="136">
        <f t="shared" ca="1" si="752"/>
        <v>9</v>
      </c>
      <c r="I2979" s="154">
        <v>0</v>
      </c>
      <c r="J2979" s="347"/>
      <c r="K2979" t="s">
        <v>578</v>
      </c>
      <c r="L2979" t="s">
        <v>1373</v>
      </c>
      <c r="M2979" s="113" t="s">
        <v>1446</v>
      </c>
      <c r="N2979" s="113">
        <v>0</v>
      </c>
      <c r="O2979" s="113">
        <v>0</v>
      </c>
      <c r="S2979" s="113">
        <v>0</v>
      </c>
      <c r="Y2979" s="120"/>
    </row>
    <row r="2980" spans="1:25" ht="15">
      <c r="A2980" s="134" t="s">
        <v>1347</v>
      </c>
      <c r="B2980" s="134" t="s">
        <v>4048</v>
      </c>
      <c r="C2980" s="134" t="s">
        <v>4080</v>
      </c>
      <c r="D2980" s="136">
        <f t="shared" si="754"/>
        <v>4.3586150553567426E-50</v>
      </c>
      <c r="E2980" s="136">
        <f t="shared" si="753"/>
        <v>12.27969943119718</v>
      </c>
      <c r="F2980" s="136">
        <v>0</v>
      </c>
      <c r="G2980" s="136">
        <f t="shared" si="758"/>
        <v>12.27969943119718</v>
      </c>
      <c r="H2980" s="136">
        <f t="shared" ca="1" si="752"/>
        <v>13</v>
      </c>
      <c r="I2980" s="154">
        <v>4676.3400154799992</v>
      </c>
      <c r="J2980" s="347"/>
      <c r="K2980" t="s">
        <v>517</v>
      </c>
      <c r="L2980" t="s">
        <v>1473</v>
      </c>
      <c r="M2980" s="113" t="s">
        <v>1749</v>
      </c>
      <c r="N2980" s="113">
        <v>25200</v>
      </c>
      <c r="O2980" s="113">
        <v>0</v>
      </c>
      <c r="S2980" s="113">
        <v>0</v>
      </c>
      <c r="Y2980" s="120"/>
    </row>
    <row r="2981" spans="1:25" ht="15">
      <c r="A2981" s="134" t="s">
        <v>499</v>
      </c>
      <c r="B2981" s="134" t="s">
        <v>3660</v>
      </c>
      <c r="C2981" s="134" t="s">
        <v>4042</v>
      </c>
      <c r="D2981" s="136">
        <f>D2980*0.75</f>
        <v>3.2689612915175569E-50</v>
      </c>
      <c r="E2981" s="136">
        <f>E2980*0.5</f>
        <v>6.1398497155985901</v>
      </c>
      <c r="F2981" s="136">
        <f ca="1">RANDBETWEEN(0,10000)</f>
        <v>1468</v>
      </c>
      <c r="G2981" s="136">
        <f t="shared" ca="1" si="758"/>
        <v>1474.1398497155985</v>
      </c>
      <c r="H2981" s="136">
        <f t="shared" ca="1" si="752"/>
        <v>199</v>
      </c>
      <c r="I2981" s="154">
        <v>0</v>
      </c>
      <c r="J2981" s="347"/>
      <c r="K2981" t="s">
        <v>703</v>
      </c>
      <c r="L2981" t="s">
        <v>2434</v>
      </c>
      <c r="M2981" s="113" t="s">
        <v>2541</v>
      </c>
      <c r="N2981" s="113">
        <v>0</v>
      </c>
      <c r="O2981" s="113">
        <v>0</v>
      </c>
      <c r="S2981" s="113">
        <v>0</v>
      </c>
      <c r="Y2981" s="120"/>
    </row>
    <row r="2982" spans="1:25" ht="15">
      <c r="A2982" s="134" t="s">
        <v>510</v>
      </c>
      <c r="B2982" s="134" t="s">
        <v>4124</v>
      </c>
      <c r="C2982" s="134" t="s">
        <v>4142</v>
      </c>
      <c r="D2982" s="136">
        <f t="shared" si="754"/>
        <v>3.4324093560934351E-50</v>
      </c>
      <c r="E2982" s="136">
        <f t="shared" si="753"/>
        <v>9.2097745733978851</v>
      </c>
      <c r="F2982" s="136">
        <v>0</v>
      </c>
      <c r="G2982" s="136">
        <f t="shared" si="758"/>
        <v>9.2097745733978851</v>
      </c>
      <c r="H2982" s="136">
        <f t="shared" ca="1" si="752"/>
        <v>10</v>
      </c>
      <c r="I2982" s="154">
        <v>0</v>
      </c>
      <c r="J2982" s="347"/>
      <c r="K2982" t="s">
        <v>449</v>
      </c>
      <c r="L2982" t="s">
        <v>1763</v>
      </c>
      <c r="M2982" s="113" t="s">
        <v>1958</v>
      </c>
      <c r="N2982" s="113">
        <v>0</v>
      </c>
      <c r="O2982" s="113">
        <v>8500</v>
      </c>
      <c r="S2982" s="113">
        <v>0</v>
      </c>
      <c r="Y2982" s="120"/>
    </row>
    <row r="2983" spans="1:25" ht="15">
      <c r="A2983" s="134" t="s">
        <v>682</v>
      </c>
      <c r="B2983" s="134" t="s">
        <v>1763</v>
      </c>
      <c r="C2983" s="134" t="s">
        <v>1783</v>
      </c>
      <c r="D2983" s="136">
        <f t="shared" si="754"/>
        <v>3.6040298238981071E-50</v>
      </c>
      <c r="E2983" s="136">
        <f t="shared" si="753"/>
        <v>13.814661860096827</v>
      </c>
      <c r="F2983" s="136">
        <v>0</v>
      </c>
      <c r="G2983" s="136">
        <f t="shared" si="758"/>
        <v>13.814661860096827</v>
      </c>
      <c r="H2983" s="136">
        <f t="shared" ca="1" si="752"/>
        <v>14</v>
      </c>
      <c r="I2983" s="154">
        <v>-1166.5106756799998</v>
      </c>
      <c r="J2983" s="347"/>
      <c r="K2983" t="s">
        <v>519</v>
      </c>
      <c r="L2983" t="s">
        <v>2434</v>
      </c>
      <c r="M2983" s="113" t="s">
        <v>2649</v>
      </c>
      <c r="N2983" s="113">
        <v>0</v>
      </c>
      <c r="O2983" s="113">
        <v>0</v>
      </c>
      <c r="S2983" s="113">
        <v>0</v>
      </c>
      <c r="Y2983" s="120"/>
    </row>
    <row r="2984" spans="1:25" ht="15">
      <c r="A2984" s="134" t="s">
        <v>585</v>
      </c>
      <c r="B2984" s="134" t="s">
        <v>2737</v>
      </c>
      <c r="C2984" s="134" t="s">
        <v>2743</v>
      </c>
      <c r="D2984" s="136">
        <f t="shared" si="754"/>
        <v>3.7842313150930128E-50</v>
      </c>
      <c r="E2984" s="136">
        <f t="shared" si="753"/>
        <v>20.72199279014524</v>
      </c>
      <c r="F2984" s="136">
        <v>0</v>
      </c>
      <c r="G2984" s="136">
        <f t="shared" si="758"/>
        <v>20.72199279014524</v>
      </c>
      <c r="H2984" s="136">
        <f t="shared" ca="1" si="752"/>
        <v>21</v>
      </c>
      <c r="I2984" s="154">
        <v>0</v>
      </c>
      <c r="J2984" s="347"/>
      <c r="K2984" t="s">
        <v>547</v>
      </c>
      <c r="L2984" t="s">
        <v>4275</v>
      </c>
      <c r="M2984" s="113" t="s">
        <v>4375</v>
      </c>
      <c r="N2984" s="113">
        <v>35300</v>
      </c>
      <c r="O2984" s="113">
        <v>0</v>
      </c>
      <c r="S2984" s="113">
        <v>0</v>
      </c>
      <c r="Y2984" s="120"/>
    </row>
    <row r="2985" spans="1:25" ht="15">
      <c r="A2985" s="134" t="s">
        <v>430</v>
      </c>
      <c r="B2985" s="134" t="s">
        <v>2076</v>
      </c>
      <c r="C2985" s="134" t="s">
        <v>2258</v>
      </c>
      <c r="D2985" s="136">
        <f t="shared" si="754"/>
        <v>3.9734428808476634E-50</v>
      </c>
      <c r="E2985" s="136">
        <f t="shared" si="753"/>
        <v>31.082989185217862</v>
      </c>
      <c r="F2985" s="136">
        <v>0</v>
      </c>
      <c r="G2985" s="136">
        <f t="shared" si="758"/>
        <v>31.082989185217862</v>
      </c>
      <c r="H2985" s="136">
        <f t="shared" ca="1" si="752"/>
        <v>32</v>
      </c>
      <c r="I2985" s="154">
        <v>0</v>
      </c>
      <c r="J2985" s="347"/>
      <c r="K2985" t="s">
        <v>437</v>
      </c>
      <c r="L2985" t="s">
        <v>2737</v>
      </c>
      <c r="M2985" s="113" t="s">
        <v>2739</v>
      </c>
      <c r="N2985" s="113">
        <v>0</v>
      </c>
      <c r="O2985" s="113">
        <v>300</v>
      </c>
      <c r="S2985" s="113">
        <v>0</v>
      </c>
      <c r="Y2985" s="120"/>
    </row>
    <row r="2986" spans="1:25" ht="15">
      <c r="A2986" s="134" t="s">
        <v>548</v>
      </c>
      <c r="B2986" s="134" t="s">
        <v>3002</v>
      </c>
      <c r="C2986" s="134" t="s">
        <v>3253</v>
      </c>
      <c r="D2986" s="136">
        <f t="shared" si="754"/>
        <v>4.1721150248900469E-50</v>
      </c>
      <c r="E2986" s="136">
        <f t="shared" si="753"/>
        <v>46.624483777826796</v>
      </c>
      <c r="F2986" s="136">
        <v>0</v>
      </c>
      <c r="G2986" s="136">
        <f t="shared" si="758"/>
        <v>46.624483777826796</v>
      </c>
      <c r="H2986" s="136">
        <f t="shared" ca="1" si="752"/>
        <v>47</v>
      </c>
      <c r="I2986" s="154">
        <v>0</v>
      </c>
      <c r="J2986" s="347"/>
      <c r="K2986" t="s">
        <v>558</v>
      </c>
      <c r="L2986" t="s">
        <v>3307</v>
      </c>
      <c r="M2986" s="113" t="s">
        <v>3502</v>
      </c>
      <c r="N2986" s="113">
        <v>0</v>
      </c>
      <c r="O2986" s="113">
        <v>0</v>
      </c>
      <c r="S2986" s="113">
        <v>0</v>
      </c>
      <c r="Y2986" s="120"/>
    </row>
    <row r="2987" spans="1:25" ht="15">
      <c r="A2987" s="134" t="s">
        <v>527</v>
      </c>
      <c r="B2987" s="134" t="s">
        <v>4275</v>
      </c>
      <c r="C2987" s="134" t="s">
        <v>4348</v>
      </c>
      <c r="D2987" s="136">
        <f t="shared" si="754"/>
        <v>4.3807207761345496E-50</v>
      </c>
      <c r="E2987" s="136">
        <f t="shared" si="753"/>
        <v>69.936725666740188</v>
      </c>
      <c r="F2987" s="136">
        <v>0</v>
      </c>
      <c r="G2987" s="136">
        <f t="shared" si="758"/>
        <v>69.936725666740188</v>
      </c>
      <c r="H2987" s="136">
        <f t="shared" ca="1" si="752"/>
        <v>70</v>
      </c>
      <c r="I2987" s="154">
        <v>0</v>
      </c>
      <c r="J2987" s="347"/>
      <c r="K2987" t="s">
        <v>614</v>
      </c>
      <c r="L2987" t="s">
        <v>1763</v>
      </c>
      <c r="M2987" s="113" t="s">
        <v>1877</v>
      </c>
      <c r="N2987" s="113">
        <v>0</v>
      </c>
      <c r="O2987" s="113">
        <v>8800</v>
      </c>
      <c r="S2987" s="113">
        <v>0</v>
      </c>
      <c r="Y2987" s="120"/>
    </row>
    <row r="2988" spans="1:25" ht="15">
      <c r="A2988" s="134" t="s">
        <v>621</v>
      </c>
      <c r="B2988" s="134" t="s">
        <v>2737</v>
      </c>
      <c r="C2988" s="134" t="s">
        <v>3001</v>
      </c>
      <c r="D2988" s="136">
        <f t="shared" ref="D2988:D2989" si="762">D2987*0.75</f>
        <v>3.285540582100912E-50</v>
      </c>
      <c r="E2988" s="136">
        <f t="shared" ref="E2988:E2989" si="763">E2987*0.5</f>
        <v>34.968362833370094</v>
      </c>
      <c r="F2988" s="136">
        <f t="shared" ref="F2988:F2989" ca="1" si="764">RANDBETWEEN(0,10000)</f>
        <v>3558</v>
      </c>
      <c r="G2988" s="136">
        <f t="shared" ca="1" si="758"/>
        <v>3592.9683628333701</v>
      </c>
      <c r="H2988" s="136">
        <f t="shared" ca="1" si="752"/>
        <v>3463</v>
      </c>
      <c r="I2988" s="154">
        <v>2538.0100397399997</v>
      </c>
      <c r="J2988" s="347"/>
      <c r="K2988" t="s">
        <v>451</v>
      </c>
      <c r="L2988" t="s">
        <v>2076</v>
      </c>
      <c r="M2988" s="113" t="s">
        <v>2228</v>
      </c>
      <c r="N2988" s="113">
        <v>0</v>
      </c>
      <c r="O2988" s="113">
        <v>0</v>
      </c>
      <c r="S2988" s="113">
        <v>0</v>
      </c>
      <c r="Y2988" s="120"/>
    </row>
    <row r="2989" spans="1:25" ht="15">
      <c r="A2989" s="134" t="s">
        <v>438</v>
      </c>
      <c r="B2989" s="134" t="s">
        <v>1473</v>
      </c>
      <c r="C2989" s="134" t="s">
        <v>1504</v>
      </c>
      <c r="D2989" s="136">
        <f t="shared" si="762"/>
        <v>2.464155436575684E-50</v>
      </c>
      <c r="E2989" s="136">
        <f t="shared" si="763"/>
        <v>17.484181416685047</v>
      </c>
      <c r="F2989" s="136">
        <f t="shared" ca="1" si="764"/>
        <v>6404</v>
      </c>
      <c r="G2989" s="136">
        <f t="shared" ca="1" si="758"/>
        <v>6421.4841814166848</v>
      </c>
      <c r="H2989" s="136">
        <f t="shared" ca="1" si="752"/>
        <v>3041</v>
      </c>
      <c r="I2989" s="154">
        <v>0</v>
      </c>
      <c r="J2989" s="347"/>
      <c r="K2989" t="s">
        <v>710</v>
      </c>
      <c r="L2989" t="s">
        <v>2434</v>
      </c>
      <c r="M2989" s="113" t="s">
        <v>2575</v>
      </c>
      <c r="N2989" s="113">
        <v>0</v>
      </c>
      <c r="O2989" s="113">
        <v>300</v>
      </c>
      <c r="S2989" s="113">
        <v>0</v>
      </c>
      <c r="Y2989" s="120"/>
    </row>
    <row r="2990" spans="1:25" ht="15">
      <c r="A2990" s="134" t="s">
        <v>716</v>
      </c>
      <c r="B2990" s="134" t="s">
        <v>2434</v>
      </c>
      <c r="C2990" s="134" t="s">
        <v>2469</v>
      </c>
      <c r="D2990" s="136">
        <f t="shared" si="754"/>
        <v>2.5873632084044685E-50</v>
      </c>
      <c r="E2990" s="136">
        <f t="shared" si="753"/>
        <v>26.22627212502757</v>
      </c>
      <c r="F2990" s="136">
        <v>0</v>
      </c>
      <c r="G2990" s="136">
        <f t="shared" si="758"/>
        <v>26.22627212502757</v>
      </c>
      <c r="H2990" s="136">
        <f t="shared" ca="1" si="752"/>
        <v>27</v>
      </c>
      <c r="I2990" s="154">
        <v>0</v>
      </c>
      <c r="J2990" s="347"/>
      <c r="K2990" t="s">
        <v>543</v>
      </c>
      <c r="L2990" t="s">
        <v>1373</v>
      </c>
      <c r="M2990" s="113" t="s">
        <v>1397</v>
      </c>
      <c r="N2990" s="113">
        <v>-200</v>
      </c>
      <c r="O2990" s="113">
        <v>0</v>
      </c>
      <c r="S2990" s="113">
        <v>0</v>
      </c>
      <c r="Y2990" s="120"/>
    </row>
    <row r="2991" spans="1:25" ht="15">
      <c r="A2991" s="134" t="s">
        <v>529</v>
      </c>
      <c r="B2991" s="134" t="s">
        <v>3660</v>
      </c>
      <c r="C2991" s="134" t="s">
        <v>3918</v>
      </c>
      <c r="D2991" s="136">
        <f t="shared" si="754"/>
        <v>2.7167313688246923E-50</v>
      </c>
      <c r="E2991" s="136">
        <f t="shared" si="753"/>
        <v>39.339408187541352</v>
      </c>
      <c r="F2991" s="136">
        <v>0</v>
      </c>
      <c r="G2991" s="136">
        <f t="shared" si="758"/>
        <v>39.339408187541352</v>
      </c>
      <c r="H2991" s="136">
        <f t="shared" ca="1" si="752"/>
        <v>40</v>
      </c>
      <c r="I2991" s="154">
        <v>0</v>
      </c>
      <c r="J2991" s="347"/>
      <c r="K2991" t="s">
        <v>793</v>
      </c>
      <c r="L2991" t="s">
        <v>2434</v>
      </c>
      <c r="M2991" s="113" t="s">
        <v>2726</v>
      </c>
      <c r="N2991" s="113">
        <v>0</v>
      </c>
      <c r="O2991" s="113">
        <v>0</v>
      </c>
      <c r="S2991" s="113">
        <v>0</v>
      </c>
      <c r="Y2991" s="120"/>
    </row>
    <row r="2992" spans="1:25" ht="15">
      <c r="A2992" s="134" t="s">
        <v>1344</v>
      </c>
      <c r="B2992" s="134" t="s">
        <v>3660</v>
      </c>
      <c r="C2992" s="134" t="s">
        <v>3937</v>
      </c>
      <c r="D2992" s="136">
        <f>D2991*0.75</f>
        <v>2.0375485266185192E-50</v>
      </c>
      <c r="E2992" s="136">
        <f>E2991*0.5</f>
        <v>19.669704093770676</v>
      </c>
      <c r="F2992" s="136">
        <f ca="1">RANDBETWEEN(0,10000)</f>
        <v>2180</v>
      </c>
      <c r="G2992" s="136">
        <f t="shared" ca="1" si="758"/>
        <v>2199.6697040937706</v>
      </c>
      <c r="H2992" s="136">
        <f t="shared" ca="1" si="752"/>
        <v>1281</v>
      </c>
      <c r="I2992" s="154">
        <v>0</v>
      </c>
      <c r="J2992" s="347"/>
      <c r="K2992" t="s">
        <v>612</v>
      </c>
      <c r="L2992" t="s">
        <v>3660</v>
      </c>
      <c r="M2992" s="113" t="s">
        <v>3731</v>
      </c>
      <c r="N2992" s="113">
        <v>0</v>
      </c>
      <c r="O2992" s="113">
        <v>1600</v>
      </c>
      <c r="S2992" s="113">
        <v>0</v>
      </c>
      <c r="Y2992" s="120"/>
    </row>
    <row r="2993" spans="1:25" ht="15">
      <c r="A2993" s="134" t="s">
        <v>686</v>
      </c>
      <c r="B2993" s="134" t="s">
        <v>3307</v>
      </c>
      <c r="C2993" s="134" t="s">
        <v>3480</v>
      </c>
      <c r="D2993" s="136">
        <f t="shared" si="754"/>
        <v>2.1394259529494454E-50</v>
      </c>
      <c r="E2993" s="136">
        <f t="shared" si="753"/>
        <v>29.504556140656014</v>
      </c>
      <c r="F2993" s="136">
        <v>0</v>
      </c>
      <c r="G2993" s="136">
        <f t="shared" si="758"/>
        <v>29.504556140656014</v>
      </c>
      <c r="H2993" s="136">
        <f t="shared" ca="1" si="752"/>
        <v>30</v>
      </c>
      <c r="I2993" s="154">
        <v>0</v>
      </c>
      <c r="J2993" s="347"/>
      <c r="K2993" t="s">
        <v>454</v>
      </c>
      <c r="L2993" t="s">
        <v>4275</v>
      </c>
      <c r="M2993" s="113" t="s">
        <v>4347</v>
      </c>
      <c r="N2993" s="113">
        <v>3700</v>
      </c>
      <c r="O2993" s="113">
        <v>0</v>
      </c>
      <c r="S2993" s="113">
        <v>0</v>
      </c>
      <c r="Y2993" s="120"/>
    </row>
    <row r="2994" spans="1:25" ht="15">
      <c r="A2994" s="134" t="s">
        <v>724</v>
      </c>
      <c r="B2994" s="134" t="s">
        <v>1473</v>
      </c>
      <c r="C2994" s="134" t="s">
        <v>1712</v>
      </c>
      <c r="D2994" s="136">
        <f t="shared" si="754"/>
        <v>2.2463972505969177E-50</v>
      </c>
      <c r="E2994" s="136">
        <f t="shared" si="753"/>
        <v>44.256834210984024</v>
      </c>
      <c r="F2994" s="136">
        <v>0</v>
      </c>
      <c r="G2994" s="136">
        <f t="shared" si="758"/>
        <v>44.256834210984024</v>
      </c>
      <c r="H2994" s="136">
        <f t="shared" ca="1" si="752"/>
        <v>45</v>
      </c>
      <c r="I2994" s="154">
        <v>0</v>
      </c>
      <c r="J2994" s="347"/>
      <c r="K2994" t="s">
        <v>476</v>
      </c>
      <c r="L2994" t="s">
        <v>3660</v>
      </c>
      <c r="M2994" s="113" t="s">
        <v>4025</v>
      </c>
      <c r="N2994" s="113">
        <v>0</v>
      </c>
      <c r="O2994" s="113">
        <v>18700</v>
      </c>
      <c r="S2994" s="113">
        <v>0</v>
      </c>
      <c r="Y2994" s="120"/>
    </row>
    <row r="2995" spans="1:25" ht="15">
      <c r="A2995" s="134" t="s">
        <v>440</v>
      </c>
      <c r="B2995" s="134" t="s">
        <v>2076</v>
      </c>
      <c r="C2995" s="134" t="s">
        <v>2251</v>
      </c>
      <c r="D2995" s="136">
        <f t="shared" si="754"/>
        <v>2.3587171131267638E-50</v>
      </c>
      <c r="E2995" s="136">
        <f t="shared" si="753"/>
        <v>66.38525131647603</v>
      </c>
      <c r="F2995" s="136">
        <v>0</v>
      </c>
      <c r="G2995" s="136">
        <f t="shared" si="758"/>
        <v>66.38525131647603</v>
      </c>
      <c r="H2995" s="136">
        <f t="shared" ca="1" si="752"/>
        <v>67</v>
      </c>
      <c r="I2995" s="154">
        <v>0</v>
      </c>
      <c r="J2995" s="347"/>
      <c r="K2995" t="s">
        <v>553</v>
      </c>
      <c r="L2995" t="s">
        <v>2434</v>
      </c>
      <c r="M2995" s="113" t="s">
        <v>2722</v>
      </c>
      <c r="N2995" s="113">
        <v>0</v>
      </c>
      <c r="O2995" s="113">
        <v>100</v>
      </c>
      <c r="S2995" s="113">
        <v>0</v>
      </c>
      <c r="Y2995" s="120"/>
    </row>
    <row r="2996" spans="1:25" ht="15">
      <c r="A2996" s="134" t="s">
        <v>677</v>
      </c>
      <c r="B2996" s="134" t="s">
        <v>2434</v>
      </c>
      <c r="C2996" s="134" t="s">
        <v>2735</v>
      </c>
      <c r="D2996" s="136">
        <f t="shared" si="754"/>
        <v>2.476652968783102E-50</v>
      </c>
      <c r="E2996" s="136">
        <f t="shared" si="753"/>
        <v>99.577876974714044</v>
      </c>
      <c r="F2996" s="136">
        <v>0</v>
      </c>
      <c r="G2996" s="136">
        <f t="shared" si="758"/>
        <v>99.577876974714044</v>
      </c>
      <c r="H2996" s="136">
        <f t="shared" ca="1" si="752"/>
        <v>100</v>
      </c>
      <c r="I2996" s="154">
        <v>0</v>
      </c>
      <c r="J2996" s="347"/>
      <c r="K2996" t="s">
        <v>697</v>
      </c>
      <c r="L2996" t="s">
        <v>260</v>
      </c>
      <c r="M2996" s="113" t="s">
        <v>1204</v>
      </c>
      <c r="N2996" s="113">
        <v>0</v>
      </c>
      <c r="O2996" s="113">
        <v>0</v>
      </c>
      <c r="S2996" s="113">
        <v>0</v>
      </c>
      <c r="Y2996" s="120"/>
    </row>
    <row r="2997" spans="1:25" ht="15">
      <c r="A2997" s="134" t="s">
        <v>1290</v>
      </c>
      <c r="B2997" s="134" t="s">
        <v>3307</v>
      </c>
      <c r="C2997" s="134" t="s">
        <v>3462</v>
      </c>
      <c r="D2997" s="136">
        <f>D2996*0.75</f>
        <v>1.8574897265873265E-50</v>
      </c>
      <c r="E2997" s="136">
        <f>E2996*0.5</f>
        <v>49.788938487357022</v>
      </c>
      <c r="F2997" s="136">
        <f ca="1">RANDBETWEEN(0,10000)</f>
        <v>8204</v>
      </c>
      <c r="G2997" s="136">
        <f t="shared" ca="1" si="758"/>
        <v>8253.7889384873579</v>
      </c>
      <c r="H2997" s="136">
        <f t="shared" ca="1" si="752"/>
        <v>2784</v>
      </c>
      <c r="I2997" s="154">
        <v>450.61845548999997</v>
      </c>
      <c r="J2997" s="347"/>
      <c r="K2997" t="s">
        <v>716</v>
      </c>
      <c r="L2997" t="s">
        <v>4048</v>
      </c>
      <c r="M2997" s="113" t="s">
        <v>4120</v>
      </c>
      <c r="N2997" s="113">
        <v>0</v>
      </c>
      <c r="O2997" s="113">
        <v>0</v>
      </c>
      <c r="S2997" s="113">
        <v>0</v>
      </c>
      <c r="Y2997" s="120"/>
    </row>
    <row r="2998" spans="1:25" ht="15">
      <c r="A2998" s="134" t="s">
        <v>1357</v>
      </c>
      <c r="B2998" s="134" t="s">
        <v>4048</v>
      </c>
      <c r="C2998" s="134" t="s">
        <v>4123</v>
      </c>
      <c r="D2998" s="136">
        <f t="shared" si="754"/>
        <v>1.9503642129166928E-50</v>
      </c>
      <c r="E2998" s="136">
        <f t="shared" si="753"/>
        <v>74.68340773103553</v>
      </c>
      <c r="F2998" s="136">
        <v>0</v>
      </c>
      <c r="G2998" s="136">
        <f t="shared" si="758"/>
        <v>74.68340773103553</v>
      </c>
      <c r="H2998" s="136">
        <f t="shared" ca="1" si="752"/>
        <v>75</v>
      </c>
      <c r="I2998" s="154">
        <v>0</v>
      </c>
      <c r="J2998" s="347"/>
      <c r="K2998" t="s">
        <v>646</v>
      </c>
      <c r="L2998" t="s">
        <v>4434</v>
      </c>
      <c r="M2998" s="113" t="s">
        <v>4473</v>
      </c>
      <c r="N2998" s="113">
        <v>0</v>
      </c>
      <c r="O2998" s="113">
        <v>0</v>
      </c>
      <c r="S2998" s="113">
        <v>0</v>
      </c>
      <c r="Y2998" s="120"/>
    </row>
    <row r="2999" spans="1:25" ht="15">
      <c r="A2999" s="134" t="s">
        <v>673</v>
      </c>
      <c r="B2999" s="134" t="s">
        <v>3307</v>
      </c>
      <c r="C2999" s="134" t="s">
        <v>3537</v>
      </c>
      <c r="D2999" s="136">
        <f t="shared" si="754"/>
        <v>2.0478824235625276E-50</v>
      </c>
      <c r="E2999" s="136">
        <f t="shared" si="753"/>
        <v>112.0251115965533</v>
      </c>
      <c r="F2999" s="136">
        <v>0</v>
      </c>
      <c r="G2999" s="136">
        <f t="shared" si="758"/>
        <v>112.0251115965533</v>
      </c>
      <c r="H2999" s="136">
        <f t="shared" ca="1" si="752"/>
        <v>113</v>
      </c>
      <c r="I2999" s="154">
        <v>0</v>
      </c>
      <c r="J2999" s="347"/>
      <c r="K2999" t="s">
        <v>728</v>
      </c>
      <c r="L2999" t="s">
        <v>1763</v>
      </c>
      <c r="M2999" s="113" t="s">
        <v>2073</v>
      </c>
      <c r="N2999" s="113">
        <v>0</v>
      </c>
      <c r="O2999" s="113">
        <v>0</v>
      </c>
      <c r="S2999" s="113">
        <v>0</v>
      </c>
      <c r="Y2999" s="120"/>
    </row>
    <row r="3000" spans="1:25" ht="15">
      <c r="A3000" s="134" t="s">
        <v>682</v>
      </c>
      <c r="B3000" s="134" t="s">
        <v>3660</v>
      </c>
      <c r="C3000" s="134" t="s">
        <v>3741</v>
      </c>
      <c r="D3000" s="136">
        <f>D2999*0.75</f>
        <v>1.5359118176718956E-50</v>
      </c>
      <c r="E3000" s="136">
        <f>E2999*0.5</f>
        <v>56.012555798276651</v>
      </c>
      <c r="F3000" s="136">
        <f ca="1">RANDBETWEEN(0,10000)</f>
        <v>5205</v>
      </c>
      <c r="G3000" s="136">
        <f t="shared" ca="1" si="758"/>
        <v>5261.0125557982765</v>
      </c>
      <c r="H3000" s="136">
        <f t="shared" ca="1" si="752"/>
        <v>795</v>
      </c>
      <c r="I3000" s="154">
        <v>0</v>
      </c>
      <c r="J3000" s="347"/>
      <c r="K3000" t="s">
        <v>714</v>
      </c>
      <c r="L3000" t="s">
        <v>3660</v>
      </c>
      <c r="M3000" s="113" t="s">
        <v>3971</v>
      </c>
      <c r="N3000" s="113">
        <v>0</v>
      </c>
      <c r="O3000" s="113">
        <v>64900</v>
      </c>
      <c r="S3000" s="113">
        <v>0</v>
      </c>
      <c r="Y3000" s="120"/>
    </row>
    <row r="3001" spans="1:25" ht="15">
      <c r="A3001" s="134" t="s">
        <v>720</v>
      </c>
      <c r="B3001" s="134" t="s">
        <v>3543</v>
      </c>
      <c r="C3001" s="134" t="s">
        <v>3605</v>
      </c>
      <c r="D3001" s="136">
        <f t="shared" si="754"/>
        <v>1.6127074085554904E-50</v>
      </c>
      <c r="E3001" s="136">
        <f t="shared" si="753"/>
        <v>84.018833697414976</v>
      </c>
      <c r="F3001" s="136">
        <v>0</v>
      </c>
      <c r="G3001" s="136">
        <f t="shared" si="758"/>
        <v>84.018833697414976</v>
      </c>
      <c r="H3001" s="136">
        <f t="shared" ca="1" si="752"/>
        <v>85</v>
      </c>
      <c r="I3001" s="154">
        <v>5429.6814249999989</v>
      </c>
      <c r="J3001" s="347"/>
      <c r="K3001" t="s">
        <v>708</v>
      </c>
      <c r="L3001" t="s">
        <v>1473</v>
      </c>
      <c r="M3001" s="113" t="s">
        <v>1751</v>
      </c>
      <c r="N3001" s="113">
        <v>38300</v>
      </c>
      <c r="O3001" s="113">
        <v>0</v>
      </c>
      <c r="S3001" s="113">
        <v>0</v>
      </c>
      <c r="Y3001" s="120"/>
    </row>
    <row r="3002" spans="1:25" ht="15">
      <c r="A3002" s="134" t="s">
        <v>516</v>
      </c>
      <c r="B3002" s="134" t="s">
        <v>2076</v>
      </c>
      <c r="C3002" s="134" t="s">
        <v>2306</v>
      </c>
      <c r="D3002" s="136">
        <f t="shared" ref="D3002:D3003" si="765">D3001*0.75</f>
        <v>1.2095305564166179E-50</v>
      </c>
      <c r="E3002" s="136">
        <f t="shared" ref="E3002:E3003" si="766">E3001*0.5</f>
        <v>42.009416848707488</v>
      </c>
      <c r="F3002" s="136">
        <f t="shared" ref="F3002:F3003" ca="1" si="767">RANDBETWEEN(0,10000)</f>
        <v>6163</v>
      </c>
      <c r="G3002" s="136">
        <f t="shared" ca="1" si="758"/>
        <v>6205.0094168487076</v>
      </c>
      <c r="H3002" s="136">
        <f t="shared" ca="1" si="752"/>
        <v>707</v>
      </c>
      <c r="I3002" s="154">
        <v>0</v>
      </c>
      <c r="J3002" s="347"/>
      <c r="K3002" t="s">
        <v>495</v>
      </c>
      <c r="L3002" t="s">
        <v>1373</v>
      </c>
      <c r="M3002" s="113" t="s">
        <v>1422</v>
      </c>
      <c r="N3002" s="113">
        <v>0</v>
      </c>
      <c r="O3002" s="113">
        <v>0</v>
      </c>
      <c r="S3002" s="113">
        <v>0</v>
      </c>
      <c r="Y3002" s="120"/>
    </row>
    <row r="3003" spans="1:25" ht="15">
      <c r="A3003" s="134" t="s">
        <v>433</v>
      </c>
      <c r="B3003" s="134" t="s">
        <v>1763</v>
      </c>
      <c r="C3003" s="134" t="s">
        <v>1855</v>
      </c>
      <c r="D3003" s="136">
        <f t="shared" si="765"/>
        <v>9.0714791731246347E-51</v>
      </c>
      <c r="E3003" s="136">
        <f t="shared" si="766"/>
        <v>21.004708424353744</v>
      </c>
      <c r="F3003" s="136">
        <f t="shared" ca="1" si="767"/>
        <v>5021</v>
      </c>
      <c r="G3003" s="136">
        <f t="shared" ca="1" si="758"/>
        <v>5042.0047084243533</v>
      </c>
      <c r="H3003" s="136">
        <f t="shared" ca="1" si="752"/>
        <v>3771</v>
      </c>
      <c r="I3003" s="154">
        <v>0</v>
      </c>
      <c r="J3003" s="347"/>
      <c r="K3003" t="s">
        <v>484</v>
      </c>
      <c r="L3003" t="s">
        <v>2434</v>
      </c>
      <c r="M3003" s="113" t="s">
        <v>2728</v>
      </c>
      <c r="N3003" s="113">
        <v>0</v>
      </c>
      <c r="O3003" s="113">
        <v>1700</v>
      </c>
      <c r="S3003" s="113">
        <v>0</v>
      </c>
      <c r="Y3003" s="120"/>
    </row>
    <row r="3004" spans="1:25" ht="15">
      <c r="A3004" s="134" t="s">
        <v>756</v>
      </c>
      <c r="B3004" s="134" t="s">
        <v>2434</v>
      </c>
      <c r="C3004" s="134" t="s">
        <v>2509</v>
      </c>
      <c r="D3004" s="136">
        <f t="shared" si="754"/>
        <v>9.5250531317808671E-51</v>
      </c>
      <c r="E3004" s="136">
        <f t="shared" si="753"/>
        <v>31.507062636530616</v>
      </c>
      <c r="F3004" s="136">
        <v>0</v>
      </c>
      <c r="G3004" s="136">
        <f t="shared" si="758"/>
        <v>31.507062636530616</v>
      </c>
      <c r="H3004" s="136">
        <f t="shared" ca="1" si="752"/>
        <v>32</v>
      </c>
      <c r="I3004" s="154">
        <v>0</v>
      </c>
      <c r="J3004" s="347"/>
      <c r="K3004" t="s">
        <v>445</v>
      </c>
      <c r="L3004" t="s">
        <v>2737</v>
      </c>
      <c r="M3004" s="113" t="s">
        <v>2913</v>
      </c>
      <c r="N3004" s="113">
        <v>0</v>
      </c>
      <c r="O3004" s="113">
        <v>100</v>
      </c>
      <c r="S3004" s="113">
        <v>0</v>
      </c>
      <c r="Y3004" s="120"/>
    </row>
    <row r="3005" spans="1:25" ht="15">
      <c r="A3005" s="134" t="s">
        <v>451</v>
      </c>
      <c r="B3005" s="134" t="s">
        <v>3002</v>
      </c>
      <c r="C3005" s="134" t="s">
        <v>3058</v>
      </c>
      <c r="D3005" s="136">
        <f t="shared" si="754"/>
        <v>1.0001305788369911E-50</v>
      </c>
      <c r="E3005" s="136">
        <f t="shared" si="753"/>
        <v>47.260593954795922</v>
      </c>
      <c r="F3005" s="136">
        <v>0</v>
      </c>
      <c r="G3005" s="136">
        <f t="shared" si="758"/>
        <v>47.260593954795922</v>
      </c>
      <c r="H3005" s="136">
        <f t="shared" ca="1" si="752"/>
        <v>48</v>
      </c>
      <c r="I3005" s="154">
        <v>0</v>
      </c>
      <c r="J3005" s="347"/>
      <c r="K3005" t="s">
        <v>1306</v>
      </c>
      <c r="L3005" t="s">
        <v>1473</v>
      </c>
      <c r="M3005" s="113" t="s">
        <v>1577</v>
      </c>
      <c r="N3005" s="113">
        <v>221600</v>
      </c>
      <c r="O3005" s="113">
        <v>0</v>
      </c>
      <c r="S3005" s="113">
        <v>0</v>
      </c>
      <c r="Y3005" s="120"/>
    </row>
    <row r="3006" spans="1:25" ht="15">
      <c r="A3006" s="134" t="s">
        <v>671</v>
      </c>
      <c r="B3006" s="134" t="s">
        <v>3660</v>
      </c>
      <c r="C3006" s="134" t="s">
        <v>4045</v>
      </c>
      <c r="D3006" s="136">
        <f>D3005*0.75</f>
        <v>7.5009793412774332E-51</v>
      </c>
      <c r="E3006" s="136">
        <f>E3005*0.5</f>
        <v>23.630296977397961</v>
      </c>
      <c r="F3006" s="136">
        <f ca="1">RANDBETWEEN(0,10000)</f>
        <v>2069</v>
      </c>
      <c r="G3006" s="136">
        <f t="shared" ca="1" si="758"/>
        <v>2092.6302969773978</v>
      </c>
      <c r="H3006" s="136">
        <f t="shared" ca="1" si="752"/>
        <v>1373</v>
      </c>
      <c r="I3006" s="154">
        <v>0</v>
      </c>
      <c r="J3006" s="347"/>
      <c r="K3006" t="s">
        <v>674</v>
      </c>
      <c r="L3006" t="s">
        <v>3660</v>
      </c>
      <c r="M3006" s="113" t="s">
        <v>4046</v>
      </c>
      <c r="N3006" s="113">
        <v>0</v>
      </c>
      <c r="O3006" s="113">
        <v>13900</v>
      </c>
      <c r="S3006" s="113">
        <v>0</v>
      </c>
      <c r="Y3006" s="120"/>
    </row>
    <row r="3007" spans="1:25" ht="15">
      <c r="A3007" s="134" t="s">
        <v>623</v>
      </c>
      <c r="B3007" s="134" t="s">
        <v>2434</v>
      </c>
      <c r="C3007" s="134" t="s">
        <v>2736</v>
      </c>
      <c r="D3007" s="136">
        <f t="shared" si="754"/>
        <v>7.8760283083413055E-51</v>
      </c>
      <c r="E3007" s="136">
        <f t="shared" si="753"/>
        <v>35.445445466096942</v>
      </c>
      <c r="F3007" s="136">
        <v>0</v>
      </c>
      <c r="G3007" s="136">
        <f t="shared" si="758"/>
        <v>35.445445466096942</v>
      </c>
      <c r="H3007" s="136">
        <f t="shared" ca="1" si="752"/>
        <v>36</v>
      </c>
      <c r="I3007" s="154">
        <v>0</v>
      </c>
      <c r="J3007" s="347"/>
      <c r="K3007" t="s">
        <v>624</v>
      </c>
      <c r="L3007" t="s">
        <v>2737</v>
      </c>
      <c r="M3007" s="113" t="s">
        <v>2833</v>
      </c>
      <c r="N3007" s="113">
        <v>0</v>
      </c>
      <c r="O3007" s="113">
        <v>0</v>
      </c>
      <c r="S3007" s="113">
        <v>0</v>
      </c>
      <c r="Y3007" s="120"/>
    </row>
    <row r="3008" spans="1:25" ht="15">
      <c r="A3008" s="134" t="s">
        <v>488</v>
      </c>
      <c r="B3008" s="134" t="s">
        <v>1473</v>
      </c>
      <c r="C3008" s="134" t="s">
        <v>1625</v>
      </c>
      <c r="D3008" s="136">
        <f t="shared" si="754"/>
        <v>8.2698297237583708E-51</v>
      </c>
      <c r="E3008" s="136">
        <f t="shared" si="753"/>
        <v>53.168168199145413</v>
      </c>
      <c r="F3008" s="136">
        <v>0</v>
      </c>
      <c r="G3008" s="136">
        <f t="shared" si="758"/>
        <v>53.168168199145413</v>
      </c>
      <c r="H3008" s="136">
        <f t="shared" ca="1" si="752"/>
        <v>54</v>
      </c>
      <c r="I3008" s="154">
        <v>17992.951164509999</v>
      </c>
      <c r="J3008" s="347"/>
      <c r="K3008" t="s">
        <v>632</v>
      </c>
      <c r="L3008" t="s">
        <v>2434</v>
      </c>
      <c r="M3008" s="113" t="s">
        <v>2586</v>
      </c>
      <c r="N3008" s="113">
        <v>0</v>
      </c>
      <c r="O3008" s="113">
        <v>400</v>
      </c>
      <c r="S3008" s="113">
        <v>0</v>
      </c>
      <c r="Y3008" s="120"/>
    </row>
    <row r="3009" spans="1:25" ht="15">
      <c r="A3009" s="134" t="s">
        <v>793</v>
      </c>
      <c r="B3009" s="134" t="s">
        <v>3660</v>
      </c>
      <c r="C3009" s="134" t="s">
        <v>3865</v>
      </c>
      <c r="D3009" s="136">
        <f t="shared" si="754"/>
        <v>8.6833212099462892E-51</v>
      </c>
      <c r="E3009" s="136">
        <f t="shared" si="753"/>
        <v>79.752252298718119</v>
      </c>
      <c r="F3009" s="136">
        <v>0</v>
      </c>
      <c r="G3009" s="136">
        <f t="shared" si="758"/>
        <v>79.752252298718119</v>
      </c>
      <c r="H3009" s="136">
        <f t="shared" ca="1" si="752"/>
        <v>80</v>
      </c>
      <c r="I3009" s="154">
        <v>0</v>
      </c>
      <c r="J3009" s="347"/>
      <c r="K3009" t="s">
        <v>642</v>
      </c>
      <c r="L3009" t="s">
        <v>3307</v>
      </c>
      <c r="M3009" s="113" t="s">
        <v>3515</v>
      </c>
      <c r="N3009" s="113">
        <v>0</v>
      </c>
      <c r="O3009" s="113">
        <v>0</v>
      </c>
      <c r="S3009" s="113">
        <v>0</v>
      </c>
      <c r="Y3009" s="120"/>
    </row>
    <row r="3010" spans="1:25" ht="15">
      <c r="A3010" s="134" t="s">
        <v>723</v>
      </c>
      <c r="B3010" s="134" t="s">
        <v>4275</v>
      </c>
      <c r="C3010" s="134" t="s">
        <v>4409</v>
      </c>
      <c r="D3010" s="136">
        <f>D3009*0.75</f>
        <v>6.5124909074597169E-51</v>
      </c>
      <c r="E3010" s="136">
        <f>E3009*0.5</f>
        <v>39.87612614935906</v>
      </c>
      <c r="F3010" s="136">
        <f ca="1">RANDBETWEEN(0,10000)</f>
        <v>3768</v>
      </c>
      <c r="G3010" s="136">
        <f t="shared" ca="1" si="758"/>
        <v>3807.8761261493592</v>
      </c>
      <c r="H3010" s="136">
        <f t="shared" ca="1" si="752"/>
        <v>3105</v>
      </c>
      <c r="I3010" s="154">
        <v>86968.439037199991</v>
      </c>
      <c r="J3010" s="347"/>
      <c r="K3010" t="s">
        <v>704</v>
      </c>
      <c r="L3010" t="s">
        <v>1763</v>
      </c>
      <c r="M3010" s="113" t="s">
        <v>1929</v>
      </c>
      <c r="N3010" s="113">
        <v>0</v>
      </c>
      <c r="O3010" s="113">
        <v>17300</v>
      </c>
      <c r="S3010" s="113">
        <v>0</v>
      </c>
      <c r="Y3010" s="120"/>
    </row>
    <row r="3011" spans="1:25" ht="15">
      <c r="A3011" s="134" t="s">
        <v>529</v>
      </c>
      <c r="B3011" s="134" t="s">
        <v>2076</v>
      </c>
      <c r="C3011" s="134" t="s">
        <v>2382</v>
      </c>
      <c r="D3011" s="136">
        <f t="shared" si="754"/>
        <v>6.838115452832703E-51</v>
      </c>
      <c r="E3011" s="136">
        <f t="shared" si="753"/>
        <v>59.814189224038586</v>
      </c>
      <c r="F3011" s="136">
        <v>0</v>
      </c>
      <c r="G3011" s="136">
        <f t="shared" si="758"/>
        <v>59.814189224038586</v>
      </c>
      <c r="H3011" s="136">
        <f t="shared" ref="H3011:H3043" ca="1" si="768">RANDBETWEEN(E3011,G3011)</f>
        <v>60</v>
      </c>
      <c r="I3011" s="154">
        <v>5.1000841499999989</v>
      </c>
      <c r="J3011" s="347"/>
      <c r="K3011" t="s">
        <v>721</v>
      </c>
      <c r="L3011" t="s">
        <v>2076</v>
      </c>
      <c r="M3011" s="113" t="s">
        <v>2356</v>
      </c>
      <c r="N3011" s="113">
        <v>0</v>
      </c>
      <c r="O3011" s="113">
        <v>4200</v>
      </c>
      <c r="S3011" s="113">
        <v>0</v>
      </c>
      <c r="Y3011" s="120"/>
    </row>
    <row r="3012" spans="1:25" ht="15">
      <c r="A3012" s="134" t="s">
        <v>1323</v>
      </c>
      <c r="B3012" s="134" t="s">
        <v>2076</v>
      </c>
      <c r="C3012" s="134" t="s">
        <v>2384</v>
      </c>
      <c r="D3012" s="136">
        <f>D3011*0.75</f>
        <v>5.1285865896245276E-51</v>
      </c>
      <c r="E3012" s="136">
        <f>E3011*0.5</f>
        <v>29.907094612019293</v>
      </c>
      <c r="F3012" s="136">
        <f ca="1">RANDBETWEEN(0,10000)</f>
        <v>9031</v>
      </c>
      <c r="G3012" s="136">
        <f t="shared" ca="1" si="758"/>
        <v>9060.9070946120191</v>
      </c>
      <c r="H3012" s="136">
        <f t="shared" ca="1" si="768"/>
        <v>7179</v>
      </c>
      <c r="I3012" s="154">
        <v>45212.717834269999</v>
      </c>
      <c r="J3012" s="347"/>
      <c r="K3012" t="s">
        <v>714</v>
      </c>
      <c r="L3012" t="s">
        <v>1763</v>
      </c>
      <c r="M3012" s="113" t="s">
        <v>1995</v>
      </c>
      <c r="N3012" s="113">
        <v>0</v>
      </c>
      <c r="O3012" s="113">
        <v>1100</v>
      </c>
      <c r="S3012" s="113">
        <v>0</v>
      </c>
      <c r="Y3012" s="120"/>
    </row>
    <row r="3013" spans="1:25" ht="15">
      <c r="A3013" s="134" t="s">
        <v>1355</v>
      </c>
      <c r="B3013" s="134" t="s">
        <v>2434</v>
      </c>
      <c r="C3013" s="134" t="s">
        <v>2709</v>
      </c>
      <c r="D3013" s="136">
        <f t="shared" si="754"/>
        <v>5.3850159191057543E-51</v>
      </c>
      <c r="E3013" s="136">
        <f t="shared" ref="E3013:E3043" si="769">E3012*1.5</f>
        <v>44.860641918028939</v>
      </c>
      <c r="F3013" s="136">
        <v>0</v>
      </c>
      <c r="G3013" s="136">
        <f t="shared" si="758"/>
        <v>44.860641918028939</v>
      </c>
      <c r="H3013" s="136">
        <f t="shared" ca="1" si="768"/>
        <v>45</v>
      </c>
      <c r="I3013" s="154">
        <v>0</v>
      </c>
      <c r="J3013" s="347"/>
      <c r="K3013" t="s">
        <v>1323</v>
      </c>
      <c r="L3013" t="s">
        <v>3307</v>
      </c>
      <c r="M3013" s="113" t="s">
        <v>3456</v>
      </c>
      <c r="N3013" s="113">
        <v>1927500</v>
      </c>
      <c r="O3013" s="113">
        <v>0</v>
      </c>
      <c r="S3013" s="113">
        <v>0</v>
      </c>
      <c r="Y3013" s="120"/>
    </row>
    <row r="3014" spans="1:25" ht="15">
      <c r="A3014" s="134" t="s">
        <v>679</v>
      </c>
      <c r="B3014" s="134" t="s">
        <v>4275</v>
      </c>
      <c r="C3014" s="134" t="s">
        <v>4378</v>
      </c>
      <c r="D3014" s="136">
        <f t="shared" ref="D3014:D3043" si="770">D3013*1.05</f>
        <v>5.6542667150610426E-51</v>
      </c>
      <c r="E3014" s="136">
        <f t="shared" si="769"/>
        <v>67.290962877043413</v>
      </c>
      <c r="F3014" s="136">
        <v>0</v>
      </c>
      <c r="G3014" s="136">
        <f t="shared" si="758"/>
        <v>67.290962877043413</v>
      </c>
      <c r="H3014" s="136">
        <f t="shared" ca="1" si="768"/>
        <v>68</v>
      </c>
      <c r="I3014" s="154">
        <v>0</v>
      </c>
      <c r="J3014" s="347"/>
      <c r="K3014" t="s">
        <v>573</v>
      </c>
      <c r="L3014" t="s">
        <v>260</v>
      </c>
      <c r="M3014" s="113" t="s">
        <v>1205</v>
      </c>
      <c r="N3014" s="113">
        <v>0</v>
      </c>
      <c r="O3014" s="113">
        <v>0</v>
      </c>
      <c r="S3014" s="113">
        <v>0</v>
      </c>
      <c r="Y3014" s="120"/>
    </row>
    <row r="3015" spans="1:25" ht="15">
      <c r="A3015" s="134" t="s">
        <v>626</v>
      </c>
      <c r="B3015" s="134" t="s">
        <v>2434</v>
      </c>
      <c r="C3015" s="134" t="s">
        <v>2686</v>
      </c>
      <c r="D3015" s="136">
        <f t="shared" si="770"/>
        <v>5.9369800508140956E-51</v>
      </c>
      <c r="E3015" s="136">
        <f t="shared" si="769"/>
        <v>100.93644431556513</v>
      </c>
      <c r="F3015" s="136">
        <v>0</v>
      </c>
      <c r="G3015" s="136">
        <f t="shared" si="758"/>
        <v>100.93644431556513</v>
      </c>
      <c r="H3015" s="136">
        <f t="shared" ca="1" si="768"/>
        <v>101</v>
      </c>
      <c r="I3015" s="154">
        <v>0</v>
      </c>
      <c r="J3015" s="347"/>
      <c r="K3015" t="s">
        <v>447</v>
      </c>
      <c r="L3015" t="s">
        <v>2076</v>
      </c>
      <c r="M3015" s="113" t="s">
        <v>2431</v>
      </c>
      <c r="N3015" s="113">
        <v>0</v>
      </c>
      <c r="O3015" s="113">
        <v>0</v>
      </c>
      <c r="S3015" s="113">
        <v>0</v>
      </c>
      <c r="Y3015" s="120"/>
    </row>
    <row r="3016" spans="1:25" ht="15">
      <c r="A3016" s="134" t="s">
        <v>460</v>
      </c>
      <c r="B3016" s="134" t="s">
        <v>1763</v>
      </c>
      <c r="C3016" s="134" t="s">
        <v>1836</v>
      </c>
      <c r="D3016" s="136">
        <f t="shared" si="770"/>
        <v>6.2338290533548006E-51</v>
      </c>
      <c r="E3016" s="136">
        <f t="shared" si="769"/>
        <v>151.40466647334767</v>
      </c>
      <c r="F3016" s="136">
        <v>0</v>
      </c>
      <c r="G3016" s="136">
        <f t="shared" si="758"/>
        <v>151.40466647334767</v>
      </c>
      <c r="H3016" s="136">
        <f t="shared" ca="1" si="768"/>
        <v>152</v>
      </c>
      <c r="I3016" s="154">
        <v>0</v>
      </c>
      <c r="J3016" s="347"/>
      <c r="K3016" t="s">
        <v>1347</v>
      </c>
      <c r="L3016" t="s">
        <v>3543</v>
      </c>
      <c r="M3016" s="113" t="s">
        <v>3643</v>
      </c>
      <c r="N3016" s="113">
        <v>11300</v>
      </c>
      <c r="O3016" s="113">
        <v>0</v>
      </c>
      <c r="S3016" s="113">
        <v>0</v>
      </c>
      <c r="Y3016" s="120"/>
    </row>
    <row r="3017" spans="1:25" ht="15">
      <c r="A3017" s="134" t="s">
        <v>482</v>
      </c>
      <c r="B3017" s="134" t="s">
        <v>4124</v>
      </c>
      <c r="C3017" s="134" t="s">
        <v>4139</v>
      </c>
      <c r="D3017" s="136">
        <f t="shared" si="770"/>
        <v>6.5455205060225411E-51</v>
      </c>
      <c r="E3017" s="136">
        <f t="shared" si="769"/>
        <v>227.10699971002151</v>
      </c>
      <c r="F3017" s="136">
        <v>0</v>
      </c>
      <c r="G3017" s="136">
        <f t="shared" si="758"/>
        <v>227.10699971002151</v>
      </c>
      <c r="H3017" s="136">
        <f t="shared" ca="1" si="768"/>
        <v>228</v>
      </c>
      <c r="I3017" s="154">
        <v>0</v>
      </c>
      <c r="J3017" s="347"/>
      <c r="K3017" t="s">
        <v>649</v>
      </c>
      <c r="L3017" t="s">
        <v>4275</v>
      </c>
      <c r="M3017" s="113" t="s">
        <v>4324</v>
      </c>
      <c r="N3017" s="113">
        <v>4600</v>
      </c>
      <c r="O3017" s="113">
        <v>0</v>
      </c>
      <c r="S3017" s="113">
        <v>0</v>
      </c>
      <c r="Y3017" s="120"/>
    </row>
    <row r="3018" spans="1:25" ht="15">
      <c r="A3018" s="134" t="s">
        <v>426</v>
      </c>
      <c r="B3018" s="134" t="s">
        <v>3543</v>
      </c>
      <c r="C3018" s="134" t="s">
        <v>3659</v>
      </c>
      <c r="D3018" s="136">
        <f>D3017*0.75</f>
        <v>4.9091403795169055E-51</v>
      </c>
      <c r="E3018" s="136">
        <f>E3017*0.5</f>
        <v>113.55349985501076</v>
      </c>
      <c r="F3018" s="136">
        <f ca="1">RANDBETWEEN(0,10000)</f>
        <v>4653</v>
      </c>
      <c r="G3018" s="136">
        <f t="shared" ca="1" si="758"/>
        <v>4766.5534998550111</v>
      </c>
      <c r="H3018" s="136">
        <f t="shared" ca="1" si="768"/>
        <v>3578</v>
      </c>
      <c r="I3018" s="154">
        <v>6290.6588961999987</v>
      </c>
      <c r="J3018" s="347"/>
      <c r="K3018" t="s">
        <v>732</v>
      </c>
      <c r="L3018" t="s">
        <v>2076</v>
      </c>
      <c r="M3018" s="113" t="s">
        <v>2250</v>
      </c>
      <c r="N3018" s="113">
        <v>0</v>
      </c>
      <c r="O3018" s="113">
        <v>500</v>
      </c>
      <c r="S3018" s="113">
        <v>0</v>
      </c>
      <c r="Y3018" s="120"/>
    </row>
    <row r="3019" spans="1:25" ht="15">
      <c r="A3019" s="134" t="s">
        <v>664</v>
      </c>
      <c r="B3019" s="134" t="s">
        <v>1763</v>
      </c>
      <c r="C3019" s="134" t="s">
        <v>1985</v>
      </c>
      <c r="D3019" s="136">
        <f t="shared" si="770"/>
        <v>5.154597398492751E-51</v>
      </c>
      <c r="E3019" s="136">
        <f t="shared" si="769"/>
        <v>170.33024978251615</v>
      </c>
      <c r="F3019" s="136">
        <v>0</v>
      </c>
      <c r="G3019" s="136">
        <f t="shared" si="758"/>
        <v>170.33024978251615</v>
      </c>
      <c r="H3019" s="136">
        <f t="shared" ca="1" si="768"/>
        <v>171</v>
      </c>
      <c r="I3019" s="154">
        <v>0</v>
      </c>
      <c r="J3019" s="347"/>
      <c r="K3019" t="s">
        <v>733</v>
      </c>
      <c r="L3019" t="s">
        <v>260</v>
      </c>
      <c r="M3019" s="113" t="s">
        <v>1206</v>
      </c>
      <c r="N3019" s="113">
        <v>0</v>
      </c>
      <c r="O3019" s="113">
        <v>0</v>
      </c>
      <c r="S3019" s="113">
        <v>0</v>
      </c>
      <c r="Y3019" s="120"/>
    </row>
    <row r="3020" spans="1:25" ht="15">
      <c r="A3020" s="134" t="s">
        <v>672</v>
      </c>
      <c r="B3020" s="134" t="s">
        <v>3660</v>
      </c>
      <c r="C3020" s="134" t="s">
        <v>3961</v>
      </c>
      <c r="D3020" s="136">
        <f>D3019*0.75</f>
        <v>3.8659480488695631E-51</v>
      </c>
      <c r="E3020" s="136">
        <f>E3019*0.5</f>
        <v>85.165124891258074</v>
      </c>
      <c r="F3020" s="136">
        <f ca="1">RANDBETWEEN(0,10000)</f>
        <v>2335</v>
      </c>
      <c r="G3020" s="136">
        <f t="shared" ca="1" si="758"/>
        <v>2420.1651248912581</v>
      </c>
      <c r="H3020" s="136">
        <f t="shared" ca="1" si="768"/>
        <v>2216</v>
      </c>
      <c r="I3020" s="154">
        <v>0</v>
      </c>
      <c r="J3020" s="347"/>
      <c r="K3020" t="s">
        <v>1342</v>
      </c>
      <c r="L3020" t="s">
        <v>1373</v>
      </c>
      <c r="M3020" s="113" t="s">
        <v>1428</v>
      </c>
      <c r="N3020" s="113">
        <v>0</v>
      </c>
      <c r="O3020" s="113">
        <v>0</v>
      </c>
      <c r="S3020" s="113">
        <v>0</v>
      </c>
      <c r="Y3020" s="120"/>
    </row>
    <row r="3021" spans="1:25" ht="15">
      <c r="A3021" s="134" t="s">
        <v>562</v>
      </c>
      <c r="B3021" s="134" t="s">
        <v>2737</v>
      </c>
      <c r="C3021" s="134" t="s">
        <v>2818</v>
      </c>
      <c r="D3021" s="136">
        <f t="shared" si="770"/>
        <v>4.0592454513130414E-51</v>
      </c>
      <c r="E3021" s="136">
        <f t="shared" si="769"/>
        <v>127.74768733688711</v>
      </c>
      <c r="F3021" s="136">
        <v>0</v>
      </c>
      <c r="G3021" s="136">
        <f t="shared" si="758"/>
        <v>127.74768733688711</v>
      </c>
      <c r="H3021" s="136">
        <f t="shared" ca="1" si="768"/>
        <v>128</v>
      </c>
      <c r="I3021" s="154">
        <v>0</v>
      </c>
      <c r="J3021" s="347"/>
      <c r="K3021" t="s">
        <v>688</v>
      </c>
      <c r="L3021" t="s">
        <v>3543</v>
      </c>
      <c r="M3021" s="113" t="s">
        <v>3631</v>
      </c>
      <c r="N3021" s="113">
        <v>16600</v>
      </c>
      <c r="O3021" s="113">
        <v>0</v>
      </c>
      <c r="S3021" s="113">
        <v>0</v>
      </c>
      <c r="Y3021" s="120"/>
    </row>
    <row r="3022" spans="1:25" ht="15">
      <c r="A3022" s="134" t="s">
        <v>1308</v>
      </c>
      <c r="B3022" s="134" t="s">
        <v>1473</v>
      </c>
      <c r="C3022" s="134" t="s">
        <v>1740</v>
      </c>
      <c r="D3022" s="136">
        <f>D3021*0.75</f>
        <v>3.0444340884847812E-51</v>
      </c>
      <c r="E3022" s="136">
        <f>E3021*0.5</f>
        <v>63.873843668443556</v>
      </c>
      <c r="F3022" s="136">
        <f ca="1">RANDBETWEEN(0,10000)</f>
        <v>7016</v>
      </c>
      <c r="G3022" s="136">
        <f t="shared" ca="1" si="758"/>
        <v>7079.8738436684434</v>
      </c>
      <c r="H3022" s="136">
        <f t="shared" ca="1" si="768"/>
        <v>123</v>
      </c>
      <c r="I3022" s="154">
        <v>-7408.0075362299985</v>
      </c>
      <c r="J3022" s="347"/>
      <c r="K3022" t="s">
        <v>435</v>
      </c>
      <c r="L3022" t="s">
        <v>3543</v>
      </c>
      <c r="M3022" s="113" t="s">
        <v>3615</v>
      </c>
      <c r="N3022" s="113">
        <v>4100</v>
      </c>
      <c r="O3022" s="113">
        <v>0</v>
      </c>
      <c r="S3022" s="113">
        <v>0</v>
      </c>
      <c r="Y3022" s="120"/>
    </row>
    <row r="3023" spans="1:25" ht="15">
      <c r="A3023" s="134" t="s">
        <v>721</v>
      </c>
      <c r="B3023" s="134" t="s">
        <v>4275</v>
      </c>
      <c r="C3023" s="134" t="s">
        <v>4360</v>
      </c>
      <c r="D3023" s="136">
        <f t="shared" si="770"/>
        <v>3.1966557929090203E-51</v>
      </c>
      <c r="E3023" s="136">
        <f t="shared" si="769"/>
        <v>95.810765502665333</v>
      </c>
      <c r="F3023" s="136">
        <v>0</v>
      </c>
      <c r="G3023" s="136">
        <f t="shared" ref="G3023:G3043" si="771">E3023+F3023</f>
        <v>95.810765502665333</v>
      </c>
      <c r="H3023" s="136">
        <f t="shared" ca="1" si="768"/>
        <v>96</v>
      </c>
      <c r="I3023" s="154">
        <v>0</v>
      </c>
      <c r="J3023" s="347"/>
      <c r="K3023" t="s">
        <v>691</v>
      </c>
      <c r="L3023" t="s">
        <v>1763</v>
      </c>
      <c r="M3023" s="113" t="s">
        <v>2072</v>
      </c>
      <c r="N3023" s="113">
        <v>0</v>
      </c>
      <c r="O3023" s="113">
        <v>0</v>
      </c>
      <c r="S3023" s="113">
        <v>0</v>
      </c>
      <c r="Y3023" s="120"/>
    </row>
    <row r="3024" spans="1:25" ht="15">
      <c r="A3024" s="134" t="s">
        <v>533</v>
      </c>
      <c r="B3024" s="134" t="s">
        <v>2076</v>
      </c>
      <c r="C3024" s="134" t="s">
        <v>2380</v>
      </c>
      <c r="D3024" s="136">
        <f t="shared" si="770"/>
        <v>3.3564885825544712E-51</v>
      </c>
      <c r="E3024" s="136">
        <f t="shared" si="769"/>
        <v>143.716148253998</v>
      </c>
      <c r="F3024" s="136">
        <v>0</v>
      </c>
      <c r="G3024" s="136">
        <f t="shared" si="771"/>
        <v>143.716148253998</v>
      </c>
      <c r="H3024" s="136">
        <f t="shared" ca="1" si="768"/>
        <v>144</v>
      </c>
      <c r="I3024" s="154">
        <v>0</v>
      </c>
      <c r="J3024" s="347"/>
      <c r="K3024" t="s">
        <v>670</v>
      </c>
      <c r="L3024" t="s">
        <v>2434</v>
      </c>
      <c r="M3024" s="113" t="s">
        <v>2671</v>
      </c>
      <c r="N3024" s="113">
        <v>0</v>
      </c>
      <c r="O3024" s="113">
        <v>100</v>
      </c>
      <c r="S3024" s="113">
        <v>0</v>
      </c>
      <c r="Y3024" s="120"/>
    </row>
    <row r="3025" spans="1:25" ht="15">
      <c r="A3025" s="134" t="s">
        <v>795</v>
      </c>
      <c r="B3025" s="134" t="s">
        <v>2434</v>
      </c>
      <c r="C3025" s="134" t="s">
        <v>2717</v>
      </c>
      <c r="D3025" s="136">
        <f t="shared" si="770"/>
        <v>3.5243130116821949E-51</v>
      </c>
      <c r="E3025" s="136">
        <f t="shared" si="769"/>
        <v>215.57422238099701</v>
      </c>
      <c r="F3025" s="136">
        <v>0</v>
      </c>
      <c r="G3025" s="136">
        <f t="shared" si="771"/>
        <v>215.57422238099701</v>
      </c>
      <c r="H3025" s="136">
        <f t="shared" ca="1" si="768"/>
        <v>216</v>
      </c>
      <c r="I3025" s="154">
        <v>0</v>
      </c>
      <c r="J3025" s="347"/>
      <c r="K3025" t="s">
        <v>661</v>
      </c>
      <c r="L3025" t="s">
        <v>2737</v>
      </c>
      <c r="M3025" s="113" t="s">
        <v>2944</v>
      </c>
      <c r="N3025" s="113">
        <v>0</v>
      </c>
      <c r="O3025" s="113">
        <v>0</v>
      </c>
      <c r="S3025" s="113">
        <v>0</v>
      </c>
      <c r="Y3025" s="120"/>
    </row>
    <row r="3026" spans="1:25" ht="15">
      <c r="A3026" s="134" t="s">
        <v>670</v>
      </c>
      <c r="B3026" s="134" t="s">
        <v>3307</v>
      </c>
      <c r="C3026" s="134" t="s">
        <v>3528</v>
      </c>
      <c r="D3026" s="136">
        <f t="shared" si="770"/>
        <v>3.7005286622663045E-51</v>
      </c>
      <c r="E3026" s="136">
        <f t="shared" si="769"/>
        <v>323.36133357149549</v>
      </c>
      <c r="F3026" s="136">
        <v>0</v>
      </c>
      <c r="G3026" s="136">
        <f t="shared" si="771"/>
        <v>323.36133357149549</v>
      </c>
      <c r="H3026" s="136">
        <f t="shared" ca="1" si="768"/>
        <v>324</v>
      </c>
      <c r="I3026" s="154">
        <v>0</v>
      </c>
      <c r="J3026" s="347"/>
      <c r="K3026" t="s">
        <v>1302</v>
      </c>
      <c r="L3026" t="s">
        <v>3543</v>
      </c>
      <c r="M3026" s="113" t="s">
        <v>3658</v>
      </c>
      <c r="N3026" s="113">
        <v>16400</v>
      </c>
      <c r="O3026" s="113">
        <v>0</v>
      </c>
      <c r="S3026" s="113">
        <v>0</v>
      </c>
      <c r="Y3026" s="120"/>
    </row>
    <row r="3027" spans="1:25" ht="15">
      <c r="A3027" s="134" t="s">
        <v>616</v>
      </c>
      <c r="B3027" s="134" t="s">
        <v>3543</v>
      </c>
      <c r="C3027" s="134" t="s">
        <v>3651</v>
      </c>
      <c r="D3027" s="136">
        <f t="shared" si="770"/>
        <v>3.8855550953796198E-51</v>
      </c>
      <c r="E3027" s="136">
        <f t="shared" si="769"/>
        <v>485.04200035724324</v>
      </c>
      <c r="F3027" s="136">
        <v>0</v>
      </c>
      <c r="G3027" s="136">
        <f t="shared" si="771"/>
        <v>485.04200035724324</v>
      </c>
      <c r="H3027" s="136">
        <f t="shared" ca="1" si="768"/>
        <v>486</v>
      </c>
      <c r="I3027" s="154">
        <v>3656.6215577500002</v>
      </c>
      <c r="J3027" s="347"/>
      <c r="K3027" t="s">
        <v>548</v>
      </c>
      <c r="L3027" t="s">
        <v>2434</v>
      </c>
      <c r="M3027" s="113" t="s">
        <v>2647</v>
      </c>
      <c r="N3027" s="113">
        <v>0</v>
      </c>
      <c r="O3027" s="113">
        <v>8300</v>
      </c>
      <c r="S3027" s="113">
        <v>0</v>
      </c>
      <c r="Y3027" s="120"/>
    </row>
    <row r="3028" spans="1:25" ht="15">
      <c r="A3028" s="134" t="s">
        <v>661</v>
      </c>
      <c r="B3028" s="134" t="s">
        <v>3002</v>
      </c>
      <c r="C3028" s="134" t="s">
        <v>3248</v>
      </c>
      <c r="D3028" s="136">
        <f t="shared" si="770"/>
        <v>4.079832850148601E-51</v>
      </c>
      <c r="E3028" s="136">
        <f t="shared" si="769"/>
        <v>727.56300053586483</v>
      </c>
      <c r="F3028" s="136">
        <v>0</v>
      </c>
      <c r="G3028" s="136">
        <f t="shared" si="771"/>
        <v>727.56300053586483</v>
      </c>
      <c r="H3028" s="136">
        <f t="shared" ca="1" si="768"/>
        <v>728</v>
      </c>
      <c r="I3028" s="154">
        <v>0</v>
      </c>
      <c r="J3028" s="347"/>
      <c r="K3028" t="s">
        <v>672</v>
      </c>
      <c r="L3028" t="s">
        <v>260</v>
      </c>
      <c r="M3028" s="113" t="s">
        <v>1207</v>
      </c>
      <c r="N3028" s="113">
        <v>0</v>
      </c>
      <c r="O3028" s="113">
        <v>0</v>
      </c>
      <c r="S3028" s="113">
        <v>0</v>
      </c>
      <c r="Y3028" s="120"/>
    </row>
    <row r="3029" spans="1:25" ht="15">
      <c r="A3029" s="134" t="s">
        <v>442</v>
      </c>
      <c r="B3029" s="134" t="s">
        <v>3002</v>
      </c>
      <c r="C3029" s="134" t="s">
        <v>3166</v>
      </c>
      <c r="D3029" s="136">
        <f t="shared" si="770"/>
        <v>4.2838244926560315E-51</v>
      </c>
      <c r="E3029" s="136">
        <f t="shared" si="769"/>
        <v>1091.3445008037972</v>
      </c>
      <c r="F3029" s="136">
        <v>0</v>
      </c>
      <c r="G3029" s="136">
        <f t="shared" si="771"/>
        <v>1091.3445008037972</v>
      </c>
      <c r="H3029" s="136">
        <f t="shared" ca="1" si="768"/>
        <v>1092</v>
      </c>
      <c r="I3029" s="154">
        <v>0</v>
      </c>
      <c r="J3029" s="347"/>
      <c r="K3029" t="s">
        <v>792</v>
      </c>
      <c r="L3029" t="s">
        <v>260</v>
      </c>
      <c r="M3029" s="113" t="s">
        <v>1208</v>
      </c>
      <c r="N3029" s="113">
        <v>0</v>
      </c>
      <c r="O3029" s="113">
        <v>0</v>
      </c>
      <c r="S3029" s="113">
        <v>0</v>
      </c>
      <c r="Y3029" s="120"/>
    </row>
    <row r="3030" spans="1:25" ht="15">
      <c r="A3030" s="134" t="s">
        <v>465</v>
      </c>
      <c r="B3030" s="134" t="s">
        <v>1763</v>
      </c>
      <c r="C3030" s="134" t="s">
        <v>2067</v>
      </c>
      <c r="D3030" s="136">
        <f t="shared" si="770"/>
        <v>4.4980157172888332E-51</v>
      </c>
      <c r="E3030" s="136">
        <f t="shared" si="769"/>
        <v>1637.016751205696</v>
      </c>
      <c r="F3030" s="136">
        <v>0</v>
      </c>
      <c r="G3030" s="136">
        <f t="shared" si="771"/>
        <v>1637.016751205696</v>
      </c>
      <c r="H3030" s="136">
        <f t="shared" ca="1" si="768"/>
        <v>1638</v>
      </c>
      <c r="I3030" s="154">
        <v>0</v>
      </c>
      <c r="J3030" s="347"/>
      <c r="K3030" t="s">
        <v>482</v>
      </c>
      <c r="L3030" t="s">
        <v>4434</v>
      </c>
      <c r="M3030" s="113" t="s">
        <v>4484</v>
      </c>
      <c r="N3030" s="113">
        <v>0</v>
      </c>
      <c r="O3030" s="113">
        <v>0</v>
      </c>
      <c r="S3030" s="113">
        <v>0</v>
      </c>
      <c r="Y3030" s="120"/>
    </row>
    <row r="3031" spans="1:25" ht="15">
      <c r="A3031" s="134" t="s">
        <v>666</v>
      </c>
      <c r="B3031" s="134" t="s">
        <v>3660</v>
      </c>
      <c r="C3031" s="134" t="s">
        <v>3679</v>
      </c>
      <c r="D3031" s="136">
        <f t="shared" ref="D3031:D3032" si="772">D3030*0.75</f>
        <v>3.373511787966625E-51</v>
      </c>
      <c r="E3031" s="136">
        <f t="shared" ref="E3031:E3032" si="773">E3030*0.5</f>
        <v>818.50837560284799</v>
      </c>
      <c r="F3031" s="136">
        <f t="shared" ref="F3031:F3032" ca="1" si="774">RANDBETWEEN(0,10000)</f>
        <v>9913</v>
      </c>
      <c r="G3031" s="136">
        <f t="shared" ca="1" si="771"/>
        <v>10731.508375602847</v>
      </c>
      <c r="H3031" s="136">
        <f t="shared" ca="1" si="768"/>
        <v>7662</v>
      </c>
      <c r="I3031" s="154">
        <v>0</v>
      </c>
      <c r="J3031" s="347"/>
      <c r="K3031" t="s">
        <v>680</v>
      </c>
      <c r="L3031" t="s">
        <v>1373</v>
      </c>
      <c r="M3031" s="113" t="s">
        <v>1437</v>
      </c>
      <c r="N3031" s="113">
        <v>4300</v>
      </c>
      <c r="O3031" s="113">
        <v>0</v>
      </c>
      <c r="S3031" s="113">
        <v>0</v>
      </c>
      <c r="Y3031" s="120"/>
    </row>
    <row r="3032" spans="1:25" ht="15">
      <c r="A3032" s="134" t="s">
        <v>715</v>
      </c>
      <c r="B3032" s="134" t="s">
        <v>4275</v>
      </c>
      <c r="C3032" s="134" t="s">
        <v>4422</v>
      </c>
      <c r="D3032" s="136">
        <f t="shared" si="772"/>
        <v>2.5301338409749689E-51</v>
      </c>
      <c r="E3032" s="136">
        <f t="shared" si="773"/>
        <v>409.254187801424</v>
      </c>
      <c r="F3032" s="136">
        <f t="shared" ca="1" si="774"/>
        <v>1872</v>
      </c>
      <c r="G3032" s="136">
        <f t="shared" ca="1" si="771"/>
        <v>2281.254187801424</v>
      </c>
      <c r="H3032" s="136">
        <f t="shared" ca="1" si="768"/>
        <v>1991</v>
      </c>
      <c r="I3032" s="154">
        <v>0</v>
      </c>
      <c r="J3032" s="347"/>
      <c r="K3032" t="s">
        <v>489</v>
      </c>
      <c r="L3032" t="s">
        <v>3660</v>
      </c>
      <c r="M3032" s="113" t="s">
        <v>4004</v>
      </c>
      <c r="N3032" s="113">
        <v>0</v>
      </c>
      <c r="O3032" s="113">
        <v>26500</v>
      </c>
      <c r="S3032" s="113">
        <v>0</v>
      </c>
      <c r="Y3032" s="120"/>
    </row>
    <row r="3033" spans="1:25" ht="15">
      <c r="A3033" s="134" t="s">
        <v>506</v>
      </c>
      <c r="B3033" s="134" t="s">
        <v>2737</v>
      </c>
      <c r="C3033" s="134" t="s">
        <v>2976</v>
      </c>
      <c r="D3033" s="136">
        <f t="shared" si="770"/>
        <v>2.6566405330237175E-51</v>
      </c>
      <c r="E3033" s="136">
        <f t="shared" si="769"/>
        <v>613.88128170213599</v>
      </c>
      <c r="F3033" s="136">
        <v>0</v>
      </c>
      <c r="G3033" s="136">
        <f t="shared" si="771"/>
        <v>613.88128170213599</v>
      </c>
      <c r="H3033" s="136">
        <f t="shared" ca="1" si="768"/>
        <v>614</v>
      </c>
      <c r="I3033" s="154">
        <v>0</v>
      </c>
      <c r="J3033" s="347"/>
      <c r="K3033" t="s">
        <v>491</v>
      </c>
      <c r="L3033" t="s">
        <v>260</v>
      </c>
      <c r="M3033" s="113" t="s">
        <v>1209</v>
      </c>
      <c r="N3033" s="113">
        <v>0</v>
      </c>
      <c r="O3033" s="113">
        <v>0</v>
      </c>
      <c r="S3033" s="113">
        <v>0</v>
      </c>
      <c r="Y3033" s="120"/>
    </row>
    <row r="3034" spans="1:25" ht="15">
      <c r="A3034" s="134" t="s">
        <v>627</v>
      </c>
      <c r="B3034" s="134" t="s">
        <v>2076</v>
      </c>
      <c r="C3034" s="134" t="s">
        <v>2377</v>
      </c>
      <c r="D3034" s="136">
        <f t="shared" si="770"/>
        <v>2.7894725596749037E-51</v>
      </c>
      <c r="E3034" s="136">
        <f t="shared" si="769"/>
        <v>920.82192255320399</v>
      </c>
      <c r="F3034" s="136">
        <v>0</v>
      </c>
      <c r="G3034" s="136">
        <f t="shared" si="771"/>
        <v>920.82192255320399</v>
      </c>
      <c r="H3034" s="136">
        <f t="shared" ca="1" si="768"/>
        <v>921</v>
      </c>
      <c r="I3034" s="154">
        <v>0</v>
      </c>
      <c r="J3034" s="347"/>
      <c r="K3034" t="s">
        <v>644</v>
      </c>
      <c r="L3034" t="s">
        <v>3002</v>
      </c>
      <c r="M3034" s="113" t="s">
        <v>3075</v>
      </c>
      <c r="N3034" s="113">
        <v>0</v>
      </c>
      <c r="O3034" s="113">
        <v>500</v>
      </c>
      <c r="S3034" s="113">
        <v>0</v>
      </c>
      <c r="Y3034" s="120"/>
    </row>
    <row r="3035" spans="1:25" ht="15">
      <c r="A3035" s="134" t="s">
        <v>1355</v>
      </c>
      <c r="B3035" s="134" t="s">
        <v>4048</v>
      </c>
      <c r="C3035" s="134" t="s">
        <v>4059</v>
      </c>
      <c r="D3035" s="136">
        <f t="shared" si="770"/>
        <v>2.9289461876586488E-51</v>
      </c>
      <c r="E3035" s="136">
        <f t="shared" si="769"/>
        <v>1381.232883829806</v>
      </c>
      <c r="F3035" s="136">
        <v>0</v>
      </c>
      <c r="G3035" s="136">
        <f t="shared" si="771"/>
        <v>1381.232883829806</v>
      </c>
      <c r="H3035" s="136">
        <f t="shared" ca="1" si="768"/>
        <v>1382</v>
      </c>
      <c r="I3035" s="154">
        <v>0</v>
      </c>
      <c r="J3035" s="347"/>
      <c r="K3035" t="s">
        <v>478</v>
      </c>
      <c r="L3035" t="s">
        <v>260</v>
      </c>
      <c r="M3035" s="113" t="s">
        <v>1210</v>
      </c>
      <c r="N3035" s="113">
        <v>0</v>
      </c>
      <c r="O3035" s="113">
        <v>0</v>
      </c>
      <c r="S3035" s="113">
        <v>0</v>
      </c>
      <c r="Y3035" s="120"/>
    </row>
    <row r="3036" spans="1:25" ht="15">
      <c r="A3036" s="134" t="s">
        <v>1311</v>
      </c>
      <c r="B3036" s="134" t="s">
        <v>3307</v>
      </c>
      <c r="C3036" s="134" t="s">
        <v>3468</v>
      </c>
      <c r="D3036" s="136">
        <f t="shared" si="770"/>
        <v>3.0753934970415812E-51</v>
      </c>
      <c r="E3036" s="136">
        <f t="shared" si="769"/>
        <v>2071.8493257447089</v>
      </c>
      <c r="F3036" s="136">
        <v>0</v>
      </c>
      <c r="G3036" s="136">
        <f t="shared" si="771"/>
        <v>2071.8493257447089</v>
      </c>
      <c r="H3036" s="136">
        <f t="shared" ca="1" si="768"/>
        <v>2072</v>
      </c>
      <c r="I3036" s="154">
        <v>0</v>
      </c>
      <c r="J3036" s="347"/>
      <c r="K3036" t="s">
        <v>612</v>
      </c>
      <c r="L3036" t="s">
        <v>2434</v>
      </c>
      <c r="M3036" s="113" t="s">
        <v>2525</v>
      </c>
      <c r="N3036" s="113">
        <v>0</v>
      </c>
      <c r="O3036" s="113">
        <v>100</v>
      </c>
      <c r="S3036" s="113">
        <v>0</v>
      </c>
      <c r="Y3036" s="120"/>
    </row>
    <row r="3037" spans="1:25" ht="15">
      <c r="A3037" s="134" t="s">
        <v>674</v>
      </c>
      <c r="B3037" s="134" t="s">
        <v>3660</v>
      </c>
      <c r="C3037" s="134" t="s">
        <v>4046</v>
      </c>
      <c r="D3037" s="136">
        <f>D3036*0.75</f>
        <v>2.306545122781186E-51</v>
      </c>
      <c r="E3037" s="136">
        <f>E3036*0.01</f>
        <v>20.71849325744709</v>
      </c>
      <c r="F3037" s="136">
        <f ca="1">RANDBETWEEN(0,10000)</f>
        <v>4240</v>
      </c>
      <c r="G3037" s="136">
        <f t="shared" ca="1" si="771"/>
        <v>4260.7184932574473</v>
      </c>
      <c r="H3037" s="136">
        <f t="shared" ca="1" si="768"/>
        <v>524</v>
      </c>
      <c r="I3037" s="154">
        <v>0</v>
      </c>
      <c r="J3037" s="347"/>
      <c r="K3037" t="s">
        <v>534</v>
      </c>
      <c r="L3037" t="s">
        <v>2434</v>
      </c>
      <c r="M3037" s="113" t="s">
        <v>2550</v>
      </c>
      <c r="N3037" s="113">
        <v>0</v>
      </c>
      <c r="O3037" s="113">
        <v>100</v>
      </c>
      <c r="S3037" s="113">
        <v>0</v>
      </c>
      <c r="Y3037" s="120"/>
    </row>
    <row r="3038" spans="1:25" ht="15">
      <c r="A3038" s="134" t="s">
        <v>498</v>
      </c>
      <c r="B3038" s="134" t="s">
        <v>2737</v>
      </c>
      <c r="C3038" s="134" t="s">
        <v>2965</v>
      </c>
      <c r="D3038" s="136">
        <f t="shared" si="770"/>
        <v>2.4218723789202455E-51</v>
      </c>
      <c r="E3038" s="136">
        <f t="shared" si="769"/>
        <v>31.077739886170633</v>
      </c>
      <c r="F3038" s="136">
        <v>0</v>
      </c>
      <c r="G3038" s="136">
        <f t="shared" si="771"/>
        <v>31.077739886170633</v>
      </c>
      <c r="H3038" s="136">
        <f t="shared" ca="1" si="768"/>
        <v>32</v>
      </c>
      <c r="I3038" s="154">
        <v>124.90002</v>
      </c>
      <c r="J3038" s="347"/>
      <c r="K3038" t="s">
        <v>530</v>
      </c>
      <c r="L3038" t="s">
        <v>260</v>
      </c>
      <c r="M3038" s="113" t="s">
        <v>1211</v>
      </c>
      <c r="N3038" s="113">
        <v>0</v>
      </c>
      <c r="O3038" s="113">
        <v>0</v>
      </c>
      <c r="S3038" s="113">
        <v>0</v>
      </c>
      <c r="Y3038" s="120"/>
    </row>
    <row r="3039" spans="1:25" ht="15">
      <c r="A3039" s="134" t="s">
        <v>540</v>
      </c>
      <c r="B3039" s="134" t="s">
        <v>2076</v>
      </c>
      <c r="C3039" s="134" t="s">
        <v>2433</v>
      </c>
      <c r="D3039" s="136">
        <f t="shared" si="770"/>
        <v>2.542965997866258E-51</v>
      </c>
      <c r="E3039" s="136">
        <f t="shared" si="769"/>
        <v>46.61660982925595</v>
      </c>
      <c r="F3039" s="136">
        <v>0</v>
      </c>
      <c r="G3039" s="136">
        <f t="shared" si="771"/>
        <v>46.61660982925595</v>
      </c>
      <c r="H3039" s="136">
        <f t="shared" ca="1" si="768"/>
        <v>47</v>
      </c>
      <c r="I3039" s="154">
        <v>0</v>
      </c>
      <c r="J3039" s="347"/>
      <c r="K3039" t="s">
        <v>721</v>
      </c>
      <c r="L3039" t="s">
        <v>4048</v>
      </c>
      <c r="M3039" s="113" t="s">
        <v>4103</v>
      </c>
      <c r="N3039" s="113">
        <v>4200</v>
      </c>
      <c r="O3039" s="113">
        <v>0</v>
      </c>
      <c r="S3039" s="113">
        <v>0</v>
      </c>
      <c r="Y3039" s="120"/>
    </row>
    <row r="3040" spans="1:25" ht="15">
      <c r="A3040" s="134" t="s">
        <v>608</v>
      </c>
      <c r="B3040" s="134" t="s">
        <v>2434</v>
      </c>
      <c r="C3040" s="134" t="s">
        <v>2733</v>
      </c>
      <c r="D3040" s="136">
        <f t="shared" si="770"/>
        <v>2.670114297759571E-51</v>
      </c>
      <c r="E3040" s="136">
        <f t="shared" si="769"/>
        <v>69.924914743883932</v>
      </c>
      <c r="F3040" s="136">
        <v>0</v>
      </c>
      <c r="G3040" s="136">
        <f t="shared" si="771"/>
        <v>69.924914743883932</v>
      </c>
      <c r="H3040" s="136">
        <f t="shared" ca="1" si="768"/>
        <v>70</v>
      </c>
      <c r="I3040" s="154">
        <v>0</v>
      </c>
      <c r="J3040" s="347"/>
      <c r="K3040" t="s">
        <v>436</v>
      </c>
      <c r="L3040" t="s">
        <v>1763</v>
      </c>
      <c r="M3040" s="113" t="s">
        <v>1789</v>
      </c>
      <c r="N3040" s="113">
        <v>0</v>
      </c>
      <c r="O3040" s="113">
        <v>0</v>
      </c>
      <c r="S3040" s="113">
        <v>0</v>
      </c>
      <c r="Y3040" s="120"/>
    </row>
    <row r="3041" spans="1:25" ht="15">
      <c r="A3041" s="134" t="s">
        <v>736</v>
      </c>
      <c r="B3041" s="134" t="s">
        <v>1763</v>
      </c>
      <c r="C3041" s="134" t="s">
        <v>2075</v>
      </c>
      <c r="D3041" s="136">
        <f t="shared" si="770"/>
        <v>2.8036200126475498E-51</v>
      </c>
      <c r="E3041" s="136">
        <f t="shared" si="769"/>
        <v>104.8873721158259</v>
      </c>
      <c r="F3041" s="136">
        <v>0</v>
      </c>
      <c r="G3041" s="136">
        <f t="shared" si="771"/>
        <v>104.8873721158259</v>
      </c>
      <c r="H3041" s="136">
        <f t="shared" ca="1" si="768"/>
        <v>105</v>
      </c>
      <c r="I3041" s="154">
        <v>0</v>
      </c>
      <c r="J3041" s="347"/>
      <c r="K3041" t="s">
        <v>623</v>
      </c>
      <c r="L3041" t="s">
        <v>2434</v>
      </c>
      <c r="M3041" s="113" t="s">
        <v>2736</v>
      </c>
      <c r="N3041" s="113">
        <v>0</v>
      </c>
      <c r="O3041" s="113">
        <v>300</v>
      </c>
      <c r="S3041" s="113">
        <v>0</v>
      </c>
      <c r="Y3041" s="120"/>
    </row>
    <row r="3042" spans="1:25" ht="15">
      <c r="A3042" s="134" t="s">
        <v>728</v>
      </c>
      <c r="B3042" s="134" t="s">
        <v>3660</v>
      </c>
      <c r="C3042" s="134" t="s">
        <v>4047</v>
      </c>
      <c r="D3042" s="136">
        <f t="shared" si="770"/>
        <v>2.9438010132799271E-51</v>
      </c>
      <c r="E3042" s="136">
        <f t="shared" si="769"/>
        <v>157.33105817373885</v>
      </c>
      <c r="F3042" s="136">
        <v>0</v>
      </c>
      <c r="G3042" s="136">
        <f t="shared" si="771"/>
        <v>157.33105817373885</v>
      </c>
      <c r="H3042" s="136">
        <f t="shared" ca="1" si="768"/>
        <v>158</v>
      </c>
      <c r="I3042" s="154">
        <v>0</v>
      </c>
      <c r="J3042" s="347"/>
      <c r="K3042" t="s">
        <v>604</v>
      </c>
      <c r="L3042" t="s">
        <v>2737</v>
      </c>
      <c r="M3042" s="113" t="s">
        <v>2824</v>
      </c>
      <c r="N3042" s="113">
        <v>0</v>
      </c>
      <c r="O3042" s="113">
        <v>18800</v>
      </c>
      <c r="S3042" s="113">
        <v>0</v>
      </c>
      <c r="Y3042" s="120"/>
    </row>
    <row r="3043" spans="1:25" ht="15">
      <c r="A3043" s="134" t="s">
        <v>662</v>
      </c>
      <c r="B3043" s="134" t="s">
        <v>3002</v>
      </c>
      <c r="C3043" s="134" t="s">
        <v>3306</v>
      </c>
      <c r="D3043" s="136">
        <f t="shared" si="770"/>
        <v>3.0909910639439236E-51</v>
      </c>
      <c r="E3043" s="136">
        <f t="shared" si="769"/>
        <v>235.99658726060829</v>
      </c>
      <c r="F3043" s="136">
        <v>0</v>
      </c>
      <c r="G3043" s="136">
        <f t="shared" si="771"/>
        <v>235.99658726060829</v>
      </c>
      <c r="H3043" s="136">
        <f t="shared" ca="1" si="768"/>
        <v>236</v>
      </c>
      <c r="I3043" s="154">
        <v>5605.5475920499994</v>
      </c>
      <c r="J3043" s="347"/>
      <c r="K3043" t="s">
        <v>1287</v>
      </c>
      <c r="L3043" t="s">
        <v>3660</v>
      </c>
      <c r="M3043" s="113" t="s">
        <v>3950</v>
      </c>
      <c r="N3043" s="113">
        <v>0</v>
      </c>
      <c r="O3043" s="113">
        <v>3697000</v>
      </c>
      <c r="S3043" s="113">
        <v>0</v>
      </c>
      <c r="Y3043" s="120"/>
    </row>
    <row r="3044" spans="1:25" ht="15">
      <c r="A3044" s="134"/>
      <c r="B3044" s="134"/>
      <c r="C3044" s="134"/>
      <c r="D3044" s="136"/>
      <c r="E3044" s="136"/>
      <c r="F3044" s="136"/>
      <c r="G3044" s="136"/>
      <c r="H3044" s="136"/>
      <c r="I3044" s="154">
        <v>0</v>
      </c>
      <c r="J3044" s="347"/>
      <c r="K3044" t="s">
        <v>448</v>
      </c>
      <c r="L3044" t="s">
        <v>1373</v>
      </c>
      <c r="M3044" s="113" t="s">
        <v>1469</v>
      </c>
      <c r="N3044" s="113">
        <v>0</v>
      </c>
      <c r="O3044" s="113">
        <v>0</v>
      </c>
    </row>
    <row r="3045" spans="1:25" ht="15">
      <c r="A3045" s="134"/>
      <c r="B3045" s="134"/>
      <c r="C3045" s="134"/>
      <c r="D3045" s="136"/>
      <c r="E3045" s="136"/>
      <c r="F3045" s="136"/>
      <c r="G3045" s="136"/>
      <c r="H3045" s="136"/>
      <c r="I3045" s="154">
        <v>0</v>
      </c>
      <c r="J3045" s="347"/>
      <c r="K3045" t="s">
        <v>749</v>
      </c>
      <c r="L3045" t="s">
        <v>3660</v>
      </c>
      <c r="M3045" s="113" t="s">
        <v>3933</v>
      </c>
      <c r="N3045" s="113">
        <v>0</v>
      </c>
      <c r="O3045" s="113">
        <v>5900</v>
      </c>
    </row>
    <row r="3046" spans="1:25" ht="15">
      <c r="A3046" s="134"/>
      <c r="B3046" s="134"/>
      <c r="C3046" s="134"/>
      <c r="D3046" s="136"/>
      <c r="E3046" s="136"/>
      <c r="F3046" s="136"/>
      <c r="G3046" s="136"/>
      <c r="H3046" s="136"/>
      <c r="I3046" s="154">
        <v>0</v>
      </c>
      <c r="J3046" s="347"/>
      <c r="K3046" t="s">
        <v>708</v>
      </c>
      <c r="L3046" t="s">
        <v>3002</v>
      </c>
      <c r="M3046" s="113" t="s">
        <v>3302</v>
      </c>
      <c r="N3046" s="113">
        <v>0</v>
      </c>
      <c r="O3046" s="113">
        <v>100</v>
      </c>
    </row>
    <row r="3047" spans="1:25" ht="15">
      <c r="A3047" s="134"/>
      <c r="B3047" s="134"/>
      <c r="C3047" s="134"/>
      <c r="D3047" s="136"/>
      <c r="E3047" s="136"/>
      <c r="F3047" s="136"/>
      <c r="G3047" s="136"/>
      <c r="H3047" s="136"/>
      <c r="I3047" s="154">
        <v>0</v>
      </c>
      <c r="J3047" s="347"/>
      <c r="K3047" t="s">
        <v>562</v>
      </c>
      <c r="L3047" t="s">
        <v>1473</v>
      </c>
      <c r="M3047" s="113" t="s">
        <v>1610</v>
      </c>
      <c r="N3047" s="113">
        <v>100</v>
      </c>
      <c r="O3047" s="113">
        <v>0</v>
      </c>
    </row>
    <row r="3048" spans="1:25" ht="15">
      <c r="A3048" s="134"/>
      <c r="B3048" s="134"/>
      <c r="C3048" s="134"/>
      <c r="D3048" s="136"/>
      <c r="E3048" s="136"/>
      <c r="F3048" s="136"/>
      <c r="G3048" s="136"/>
      <c r="H3048" s="136"/>
      <c r="I3048" s="154">
        <v>0</v>
      </c>
      <c r="J3048" s="347"/>
      <c r="K3048" t="s">
        <v>728</v>
      </c>
      <c r="L3048" t="s">
        <v>3660</v>
      </c>
      <c r="M3048" s="113" t="s">
        <v>4047</v>
      </c>
      <c r="N3048" s="113">
        <v>0</v>
      </c>
      <c r="O3048" s="113">
        <v>1400</v>
      </c>
    </row>
    <row r="3049" spans="1:25" ht="15">
      <c r="A3049" s="134"/>
      <c r="B3049" s="134"/>
      <c r="C3049" s="134"/>
      <c r="D3049" s="136"/>
      <c r="E3049" s="136"/>
      <c r="F3049" s="136"/>
      <c r="G3049" s="136"/>
      <c r="H3049" s="136"/>
      <c r="I3049" s="154">
        <v>0</v>
      </c>
      <c r="J3049" s="347"/>
      <c r="K3049" t="s">
        <v>530</v>
      </c>
      <c r="L3049" t="s">
        <v>3307</v>
      </c>
      <c r="M3049" s="113" t="s">
        <v>3530</v>
      </c>
      <c r="N3049" s="113">
        <v>0</v>
      </c>
      <c r="O3049" s="113">
        <v>0</v>
      </c>
    </row>
    <row r="3050" spans="1:25" ht="15">
      <c r="A3050" s="134"/>
      <c r="B3050" s="134" t="s">
        <v>1373</v>
      </c>
      <c r="C3050" s="134"/>
      <c r="D3050" s="136"/>
      <c r="E3050" s="136"/>
      <c r="F3050" s="136"/>
      <c r="G3050" s="136"/>
      <c r="H3050" s="136"/>
      <c r="I3050" s="154">
        <v>0</v>
      </c>
      <c r="J3050" s="347"/>
      <c r="K3050" t="s">
        <v>505</v>
      </c>
      <c r="L3050" t="s">
        <v>260</v>
      </c>
      <c r="M3050" s="113" t="s">
        <v>1212</v>
      </c>
      <c r="N3050" s="113">
        <v>0</v>
      </c>
      <c r="O3050" s="113">
        <v>0</v>
      </c>
    </row>
    <row r="3051" spans="1:25" ht="15">
      <c r="A3051" s="134"/>
      <c r="B3051" s="134" t="s">
        <v>1473</v>
      </c>
      <c r="C3051" s="134"/>
      <c r="D3051" s="136"/>
      <c r="E3051" s="136"/>
      <c r="F3051" s="136"/>
      <c r="G3051" s="136"/>
      <c r="H3051" s="136"/>
      <c r="I3051" s="154">
        <v>0</v>
      </c>
      <c r="J3051" s="347"/>
      <c r="K3051" t="s">
        <v>547</v>
      </c>
      <c r="L3051" t="s">
        <v>2076</v>
      </c>
      <c r="M3051" s="113" t="s">
        <v>2112</v>
      </c>
      <c r="N3051" s="113">
        <v>0</v>
      </c>
      <c r="O3051" s="113">
        <v>1000</v>
      </c>
    </row>
    <row r="3052" spans="1:25" ht="15">
      <c r="A3052" s="134"/>
      <c r="B3052" s="134" t="s">
        <v>1763</v>
      </c>
      <c r="C3052" s="134"/>
      <c r="D3052" s="136"/>
      <c r="E3052" s="136"/>
      <c r="F3052" s="136"/>
      <c r="G3052" s="136"/>
      <c r="H3052" s="136"/>
      <c r="I3052" s="154">
        <v>0</v>
      </c>
      <c r="J3052" s="347"/>
      <c r="K3052" t="s">
        <v>459</v>
      </c>
      <c r="L3052" t="s">
        <v>4275</v>
      </c>
      <c r="M3052" s="113" t="s">
        <v>4419</v>
      </c>
      <c r="N3052" s="113">
        <v>15600</v>
      </c>
      <c r="O3052" s="113">
        <v>0</v>
      </c>
    </row>
    <row r="3053" spans="1:25" ht="15">
      <c r="A3053" s="134"/>
      <c r="B3053" s="134" t="s">
        <v>2076</v>
      </c>
      <c r="C3053" s="134"/>
      <c r="D3053" s="136"/>
      <c r="E3053" s="136"/>
      <c r="F3053" s="136"/>
      <c r="G3053" s="136"/>
      <c r="H3053" s="136"/>
      <c r="I3053" s="154">
        <v>0</v>
      </c>
      <c r="J3053" s="347"/>
      <c r="K3053" t="s">
        <v>570</v>
      </c>
      <c r="L3053" t="s">
        <v>2076</v>
      </c>
      <c r="M3053" s="113" t="s">
        <v>2121</v>
      </c>
      <c r="N3053" s="113">
        <v>0</v>
      </c>
      <c r="O3053" s="113">
        <v>100</v>
      </c>
    </row>
    <row r="3054" spans="1:25" ht="15">
      <c r="A3054" s="134"/>
      <c r="B3054" s="134" t="s">
        <v>2434</v>
      </c>
      <c r="C3054" s="134"/>
      <c r="D3054" s="136"/>
      <c r="E3054" s="136"/>
      <c r="F3054" s="136"/>
      <c r="G3054" s="136"/>
      <c r="H3054" s="136"/>
      <c r="I3054" s="154">
        <v>0</v>
      </c>
      <c r="J3054" s="347"/>
      <c r="K3054" t="s">
        <v>671</v>
      </c>
      <c r="L3054" t="s">
        <v>2076</v>
      </c>
      <c r="M3054" s="113" t="s">
        <v>2416</v>
      </c>
      <c r="N3054" s="113">
        <v>0</v>
      </c>
      <c r="O3054" s="113">
        <v>0</v>
      </c>
    </row>
    <row r="3055" spans="1:25" ht="15">
      <c r="A3055" s="134"/>
      <c r="B3055" s="134" t="s">
        <v>2737</v>
      </c>
      <c r="C3055" s="134"/>
      <c r="D3055" s="136"/>
      <c r="E3055" s="136"/>
      <c r="F3055" s="136"/>
      <c r="G3055" s="136"/>
      <c r="H3055" s="136"/>
      <c r="I3055" s="154">
        <v>0</v>
      </c>
      <c r="J3055" s="347"/>
      <c r="K3055" t="s">
        <v>521</v>
      </c>
      <c r="L3055" t="s">
        <v>2434</v>
      </c>
      <c r="M3055" s="113" t="s">
        <v>2533</v>
      </c>
      <c r="N3055" s="113">
        <v>0</v>
      </c>
      <c r="O3055" s="113">
        <v>2300</v>
      </c>
    </row>
    <row r="3056" spans="1:25" ht="15">
      <c r="A3056" s="134"/>
      <c r="B3056" s="134" t="s">
        <v>3002</v>
      </c>
      <c r="C3056" s="134"/>
      <c r="D3056" s="136"/>
      <c r="E3056" s="136"/>
      <c r="F3056" s="136"/>
      <c r="G3056" s="136"/>
      <c r="H3056" s="136"/>
      <c r="I3056" s="154">
        <v>0</v>
      </c>
      <c r="J3056" s="347"/>
      <c r="K3056" t="s">
        <v>461</v>
      </c>
      <c r="L3056" t="s">
        <v>3002</v>
      </c>
      <c r="M3056" s="113" t="s">
        <v>3145</v>
      </c>
      <c r="N3056" s="113">
        <v>0</v>
      </c>
      <c r="O3056" s="113">
        <v>100</v>
      </c>
    </row>
    <row r="3057" spans="1:15" ht="15">
      <c r="A3057" s="134"/>
      <c r="B3057" s="134" t="s">
        <v>3543</v>
      </c>
      <c r="C3057" s="134"/>
      <c r="D3057" s="136"/>
      <c r="E3057" s="136"/>
      <c r="F3057" s="136"/>
      <c r="G3057" s="136"/>
      <c r="H3057" s="136"/>
      <c r="I3057" s="154">
        <v>0</v>
      </c>
      <c r="J3057" s="347"/>
      <c r="K3057" t="s">
        <v>637</v>
      </c>
      <c r="L3057" t="s">
        <v>2076</v>
      </c>
      <c r="M3057" s="113" t="s">
        <v>2290</v>
      </c>
      <c r="N3057" s="113">
        <v>0</v>
      </c>
      <c r="O3057" s="113">
        <v>4300</v>
      </c>
    </row>
    <row r="3058" spans="1:15" ht="15">
      <c r="A3058" s="134"/>
      <c r="B3058" s="134" t="s">
        <v>3307</v>
      </c>
      <c r="C3058" s="134"/>
      <c r="D3058" s="136"/>
      <c r="E3058" s="136"/>
      <c r="F3058" s="136"/>
      <c r="G3058" s="136"/>
      <c r="H3058" s="136"/>
      <c r="I3058" s="154">
        <v>0</v>
      </c>
      <c r="J3058" s="347"/>
      <c r="K3058" t="s">
        <v>489</v>
      </c>
      <c r="L3058" t="s">
        <v>2434</v>
      </c>
      <c r="M3058" s="113" t="s">
        <v>2679</v>
      </c>
      <c r="N3058" s="113">
        <v>0</v>
      </c>
      <c r="O3058" s="113">
        <v>200</v>
      </c>
    </row>
    <row r="3059" spans="1:15" ht="15">
      <c r="A3059" s="134"/>
      <c r="B3059" s="134" t="s">
        <v>3660</v>
      </c>
      <c r="C3059" s="134"/>
      <c r="D3059" s="136"/>
      <c r="E3059" s="136"/>
      <c r="F3059" s="136"/>
      <c r="G3059" s="136"/>
      <c r="H3059" s="136"/>
      <c r="I3059" s="154">
        <v>0</v>
      </c>
      <c r="J3059" s="347"/>
      <c r="K3059" t="s">
        <v>1296</v>
      </c>
      <c r="L3059" t="s">
        <v>1473</v>
      </c>
      <c r="M3059" s="113" t="s">
        <v>1486</v>
      </c>
      <c r="N3059" s="113">
        <v>230300</v>
      </c>
      <c r="O3059" s="113">
        <v>0</v>
      </c>
    </row>
    <row r="3060" spans="1:15" ht="15">
      <c r="A3060" s="134"/>
      <c r="B3060" s="134" t="s">
        <v>4048</v>
      </c>
      <c r="C3060" s="134"/>
      <c r="D3060" s="136"/>
      <c r="E3060" s="136"/>
      <c r="F3060" s="136"/>
      <c r="G3060" s="136"/>
      <c r="H3060" s="136"/>
      <c r="I3060" s="154">
        <v>0</v>
      </c>
      <c r="J3060" s="347"/>
      <c r="K3060" t="s">
        <v>578</v>
      </c>
      <c r="L3060" t="s">
        <v>3307</v>
      </c>
      <c r="M3060" s="113" t="s">
        <v>3374</v>
      </c>
      <c r="N3060" s="113">
        <v>341500</v>
      </c>
      <c r="O3060" s="113">
        <v>0</v>
      </c>
    </row>
    <row r="3061" spans="1:15" ht="15">
      <c r="A3061" s="134"/>
      <c r="B3061" s="134" t="s">
        <v>4124</v>
      </c>
      <c r="C3061" s="134"/>
      <c r="D3061" s="136"/>
      <c r="E3061" s="136"/>
      <c r="F3061" s="136"/>
      <c r="G3061" s="136"/>
      <c r="H3061" s="136"/>
      <c r="I3061" s="154">
        <v>0</v>
      </c>
      <c r="J3061" s="347"/>
      <c r="K3061" t="s">
        <v>490</v>
      </c>
      <c r="L3061" t="s">
        <v>1473</v>
      </c>
      <c r="M3061" s="113" t="s">
        <v>1532</v>
      </c>
      <c r="N3061" s="113">
        <v>2700</v>
      </c>
      <c r="O3061" s="113">
        <v>0</v>
      </c>
    </row>
    <row r="3062" spans="1:15" ht="15">
      <c r="A3062" s="134"/>
      <c r="B3062" s="134" t="s">
        <v>4434</v>
      </c>
      <c r="C3062" s="134"/>
      <c r="D3062" s="136"/>
      <c r="E3062" s="136"/>
      <c r="F3062" s="136"/>
      <c r="G3062" s="136"/>
      <c r="H3062" s="136"/>
      <c r="I3062" s="154">
        <v>0</v>
      </c>
      <c r="J3062" s="347"/>
      <c r="K3062" t="s">
        <v>1287</v>
      </c>
      <c r="L3062" t="s">
        <v>2434</v>
      </c>
      <c r="M3062" s="113" t="s">
        <v>2670</v>
      </c>
      <c r="N3062" s="113">
        <v>0</v>
      </c>
      <c r="O3062" s="113">
        <v>181200</v>
      </c>
    </row>
    <row r="3063" spans="1:15" ht="15">
      <c r="A3063" s="134"/>
      <c r="B3063" s="134" t="s">
        <v>4275</v>
      </c>
      <c r="C3063" s="134"/>
      <c r="D3063" s="136"/>
      <c r="E3063" s="136"/>
      <c r="F3063" s="136"/>
      <c r="G3063" s="136"/>
      <c r="H3063" s="136"/>
      <c r="I3063" s="154">
        <v>0</v>
      </c>
      <c r="J3063" s="347"/>
      <c r="K3063" t="s">
        <v>1347</v>
      </c>
      <c r="L3063" t="s">
        <v>4124</v>
      </c>
      <c r="M3063" s="113" t="s">
        <v>4207</v>
      </c>
      <c r="N3063" s="113">
        <v>0</v>
      </c>
      <c r="O3063" s="113">
        <v>0</v>
      </c>
    </row>
    <row r="3064" spans="1:15" ht="15">
      <c r="A3064" s="134"/>
      <c r="C3064" s="134"/>
      <c r="D3064" s="136"/>
      <c r="E3064" s="136"/>
      <c r="F3064" s="136"/>
      <c r="G3064" s="136"/>
      <c r="H3064" s="136"/>
      <c r="I3064" s="154">
        <v>0</v>
      </c>
      <c r="J3064" s="347"/>
      <c r="K3064" t="s">
        <v>590</v>
      </c>
      <c r="L3064" t="s">
        <v>4124</v>
      </c>
      <c r="M3064" s="113" t="s">
        <v>4181</v>
      </c>
      <c r="N3064" s="113">
        <v>800</v>
      </c>
      <c r="O3064" s="113">
        <v>0</v>
      </c>
    </row>
    <row r="3065" spans="1:15" ht="15">
      <c r="A3065" s="134"/>
      <c r="C3065" s="134"/>
      <c r="D3065" s="136"/>
      <c r="E3065" s="136"/>
      <c r="F3065" s="136"/>
      <c r="G3065" s="136"/>
      <c r="H3065" s="136"/>
      <c r="I3065" s="154">
        <v>0</v>
      </c>
      <c r="J3065" s="347"/>
      <c r="K3065" t="s">
        <v>757</v>
      </c>
      <c r="L3065" t="s">
        <v>3660</v>
      </c>
      <c r="M3065" s="113" t="s">
        <v>3894</v>
      </c>
      <c r="N3065" s="113">
        <v>0</v>
      </c>
      <c r="O3065" s="113">
        <v>1900</v>
      </c>
    </row>
    <row r="3066" spans="1:15" ht="15">
      <c r="A3066" s="134"/>
      <c r="C3066" s="134"/>
      <c r="D3066" s="136"/>
      <c r="E3066" s="136"/>
      <c r="F3066" s="136"/>
      <c r="G3066" s="136"/>
      <c r="H3066" s="136"/>
      <c r="I3066" s="154">
        <v>0</v>
      </c>
      <c r="J3066" s="347"/>
      <c r="K3066" t="s">
        <v>1293</v>
      </c>
      <c r="L3066" t="s">
        <v>4275</v>
      </c>
      <c r="M3066" s="113" t="s">
        <v>4372</v>
      </c>
      <c r="N3066" s="113">
        <v>406100</v>
      </c>
      <c r="O3066" s="113">
        <v>0</v>
      </c>
    </row>
    <row r="3067" spans="1:15" ht="15">
      <c r="A3067" s="134"/>
      <c r="C3067" s="134"/>
      <c r="D3067" s="136"/>
      <c r="E3067" s="136"/>
      <c r="F3067" s="136"/>
      <c r="G3067" s="136"/>
      <c r="H3067" s="136"/>
      <c r="I3067" s="154">
        <v>0</v>
      </c>
      <c r="J3067" s="347"/>
      <c r="K3067" t="s">
        <v>620</v>
      </c>
      <c r="L3067" t="s">
        <v>2076</v>
      </c>
      <c r="M3067" s="113" t="s">
        <v>2410</v>
      </c>
      <c r="N3067" s="113">
        <v>0</v>
      </c>
      <c r="O3067" s="113">
        <v>2800</v>
      </c>
    </row>
    <row r="3068" spans="1:15" ht="15">
      <c r="A3068" s="134"/>
      <c r="C3068" s="134"/>
      <c r="D3068" s="136"/>
      <c r="E3068" s="136"/>
      <c r="F3068" s="136"/>
      <c r="G3068" s="136"/>
      <c r="H3068" s="136"/>
      <c r="I3068" s="154">
        <v>0</v>
      </c>
      <c r="J3068" s="347"/>
      <c r="K3068" t="s">
        <v>1308</v>
      </c>
      <c r="L3068" t="s">
        <v>2737</v>
      </c>
      <c r="M3068" s="113" t="s">
        <v>2935</v>
      </c>
      <c r="N3068" s="113">
        <v>0</v>
      </c>
      <c r="O3068" s="113">
        <v>80800</v>
      </c>
    </row>
    <row r="3069" spans="1:15" ht="15">
      <c r="A3069" s="134"/>
      <c r="C3069" s="134"/>
      <c r="D3069" s="136"/>
      <c r="E3069" s="136"/>
      <c r="F3069" s="136"/>
      <c r="G3069" s="136"/>
      <c r="H3069" s="136"/>
      <c r="I3069" s="154">
        <v>0</v>
      </c>
      <c r="J3069" s="347"/>
      <c r="K3069" t="s">
        <v>586</v>
      </c>
      <c r="L3069" t="s">
        <v>2076</v>
      </c>
      <c r="M3069" s="113" t="s">
        <v>2374</v>
      </c>
      <c r="N3069" s="113">
        <v>0</v>
      </c>
      <c r="O3069" s="113">
        <v>500</v>
      </c>
    </row>
    <row r="3070" spans="1:15" ht="15">
      <c r="A3070" s="134"/>
      <c r="C3070" s="134"/>
      <c r="D3070" s="136"/>
      <c r="E3070" s="136"/>
      <c r="F3070" s="136"/>
      <c r="G3070" s="136"/>
      <c r="H3070" s="136"/>
      <c r="I3070" s="154">
        <v>0</v>
      </c>
      <c r="J3070" s="347"/>
      <c r="K3070" t="s">
        <v>487</v>
      </c>
      <c r="L3070" t="s">
        <v>4124</v>
      </c>
      <c r="M3070" s="113" t="s">
        <v>4214</v>
      </c>
      <c r="N3070" s="113">
        <v>200</v>
      </c>
      <c r="O3070" s="113">
        <v>0</v>
      </c>
    </row>
    <row r="3071" spans="1:15" ht="15">
      <c r="A3071" s="134"/>
      <c r="C3071" s="134"/>
      <c r="D3071" s="136"/>
      <c r="E3071" s="136"/>
      <c r="F3071" s="136"/>
      <c r="G3071" s="136"/>
      <c r="H3071" s="136"/>
      <c r="I3071" s="154">
        <v>0</v>
      </c>
      <c r="J3071" s="347"/>
      <c r="K3071" t="s">
        <v>512</v>
      </c>
      <c r="L3071" t="s">
        <v>1373</v>
      </c>
      <c r="M3071" s="113" t="s">
        <v>1468</v>
      </c>
      <c r="N3071" s="113">
        <v>0</v>
      </c>
      <c r="O3071" s="113">
        <v>0</v>
      </c>
    </row>
    <row r="3072" spans="1:15" ht="15">
      <c r="A3072" s="134"/>
      <c r="C3072" s="134"/>
      <c r="D3072" s="136"/>
      <c r="E3072" s="136"/>
      <c r="F3072" s="136"/>
      <c r="G3072" s="136"/>
      <c r="H3072" s="136"/>
      <c r="I3072" s="154">
        <v>0</v>
      </c>
      <c r="J3072" s="347"/>
      <c r="K3072" t="s">
        <v>489</v>
      </c>
      <c r="L3072" t="s">
        <v>1763</v>
      </c>
      <c r="M3072" s="113" t="s">
        <v>2010</v>
      </c>
      <c r="N3072" s="113">
        <v>0</v>
      </c>
      <c r="O3072" s="113">
        <v>4200</v>
      </c>
    </row>
    <row r="3073" spans="1:15" ht="15">
      <c r="A3073" s="134"/>
      <c r="C3073" s="134"/>
      <c r="D3073" s="136"/>
      <c r="E3073" s="136"/>
      <c r="F3073" s="136"/>
      <c r="G3073" s="136"/>
      <c r="H3073" s="136"/>
      <c r="I3073" s="154">
        <v>0</v>
      </c>
      <c r="J3073" s="347"/>
      <c r="K3073" t="s">
        <v>640</v>
      </c>
      <c r="L3073" t="s">
        <v>260</v>
      </c>
      <c r="M3073" s="113" t="s">
        <v>1213</v>
      </c>
      <c r="N3073" s="113">
        <v>0</v>
      </c>
      <c r="O3073" s="113">
        <v>0</v>
      </c>
    </row>
    <row r="3074" spans="1:15" ht="15">
      <c r="A3074" s="134"/>
      <c r="C3074" s="134"/>
      <c r="D3074" s="136"/>
      <c r="E3074" s="136"/>
      <c r="F3074" s="136"/>
      <c r="G3074" s="136"/>
      <c r="H3074" s="136"/>
      <c r="I3074" s="154">
        <v>0</v>
      </c>
      <c r="J3074" s="347"/>
      <c r="K3074" t="s">
        <v>1357</v>
      </c>
      <c r="L3074" t="s">
        <v>4048</v>
      </c>
      <c r="M3074" s="113" t="s">
        <v>4123</v>
      </c>
      <c r="N3074" s="113">
        <v>0</v>
      </c>
      <c r="O3074" s="113">
        <v>0</v>
      </c>
    </row>
    <row r="3075" spans="1:15" ht="15">
      <c r="A3075" s="134"/>
      <c r="C3075" s="134"/>
      <c r="D3075" s="136"/>
      <c r="E3075" s="136"/>
      <c r="F3075" s="136"/>
      <c r="G3075" s="136"/>
      <c r="H3075" s="136"/>
      <c r="I3075" s="154">
        <v>0</v>
      </c>
      <c r="J3075" s="347"/>
      <c r="K3075" t="s">
        <v>723</v>
      </c>
      <c r="L3075" t="s">
        <v>1473</v>
      </c>
      <c r="M3075" s="113" t="s">
        <v>1582</v>
      </c>
      <c r="N3075" s="113">
        <v>5200</v>
      </c>
      <c r="O3075" s="113">
        <v>0</v>
      </c>
    </row>
    <row r="3076" spans="1:15" ht="15">
      <c r="A3076" s="134"/>
      <c r="C3076" s="134"/>
      <c r="D3076" s="136"/>
      <c r="E3076" s="136"/>
      <c r="F3076" s="136"/>
      <c r="G3076" s="136"/>
      <c r="H3076" s="136"/>
      <c r="I3076" s="154">
        <v>0</v>
      </c>
      <c r="J3076" s="347"/>
      <c r="K3076" t="s">
        <v>794</v>
      </c>
      <c r="L3076" t="s">
        <v>2434</v>
      </c>
      <c r="M3076" s="113" t="s">
        <v>2734</v>
      </c>
      <c r="N3076" s="113">
        <v>0</v>
      </c>
      <c r="O3076" s="113">
        <v>0</v>
      </c>
    </row>
    <row r="3077" spans="1:15" ht="15">
      <c r="A3077" s="134"/>
      <c r="C3077" s="134"/>
      <c r="D3077" s="136"/>
      <c r="E3077" s="136"/>
      <c r="F3077" s="136"/>
      <c r="G3077" s="136"/>
      <c r="H3077" s="136"/>
      <c r="I3077" s="154">
        <v>0</v>
      </c>
      <c r="J3077" s="347"/>
      <c r="K3077" t="s">
        <v>1296</v>
      </c>
      <c r="L3077" t="s">
        <v>4434</v>
      </c>
      <c r="M3077" s="113" t="s">
        <v>4441</v>
      </c>
      <c r="N3077" s="113">
        <v>0</v>
      </c>
      <c r="O3077" s="113">
        <v>0</v>
      </c>
    </row>
    <row r="3078" spans="1:15" ht="15">
      <c r="A3078" s="134"/>
      <c r="C3078" s="134"/>
      <c r="D3078" s="136"/>
      <c r="E3078" s="136"/>
      <c r="F3078" s="136"/>
      <c r="G3078" s="136"/>
      <c r="H3078" s="136"/>
      <c r="I3078" s="154">
        <v>0</v>
      </c>
      <c r="J3078" s="347"/>
      <c r="K3078" t="s">
        <v>1355</v>
      </c>
      <c r="L3078" t="s">
        <v>4124</v>
      </c>
      <c r="M3078" s="113" t="s">
        <v>4200</v>
      </c>
      <c r="N3078" s="113">
        <v>1100</v>
      </c>
      <c r="O3078" s="113">
        <v>0</v>
      </c>
    </row>
    <row r="3079" spans="1:15" ht="15">
      <c r="A3079" s="134"/>
      <c r="C3079" s="134"/>
      <c r="D3079" s="136"/>
      <c r="E3079" s="136"/>
      <c r="F3079" s="136"/>
      <c r="G3079" s="136"/>
      <c r="H3079" s="136"/>
      <c r="I3079" s="154">
        <v>0</v>
      </c>
      <c r="J3079" s="347"/>
      <c r="K3079" t="s">
        <v>566</v>
      </c>
      <c r="L3079" t="s">
        <v>3307</v>
      </c>
      <c r="M3079" s="113" t="s">
        <v>3390</v>
      </c>
      <c r="N3079" s="113">
        <v>218800</v>
      </c>
      <c r="O3079" s="113">
        <v>0</v>
      </c>
    </row>
    <row r="3080" spans="1:15" ht="15">
      <c r="A3080" s="134"/>
      <c r="C3080" s="134"/>
      <c r="D3080" s="136"/>
      <c r="E3080" s="136"/>
      <c r="F3080" s="136"/>
      <c r="G3080" s="136"/>
      <c r="H3080" s="136"/>
      <c r="I3080" s="154">
        <v>0</v>
      </c>
      <c r="J3080" s="347"/>
      <c r="K3080" t="s">
        <v>436</v>
      </c>
      <c r="L3080" t="s">
        <v>3660</v>
      </c>
      <c r="M3080" s="113" t="s">
        <v>3661</v>
      </c>
      <c r="N3080" s="113">
        <v>0</v>
      </c>
      <c r="O3080" s="113">
        <v>4100</v>
      </c>
    </row>
    <row r="3081" spans="1:15" ht="15">
      <c r="A3081" s="134"/>
      <c r="C3081" s="134"/>
      <c r="D3081" s="136"/>
      <c r="E3081" s="136"/>
      <c r="F3081" s="136"/>
      <c r="G3081" s="136"/>
      <c r="H3081" s="136"/>
      <c r="I3081" s="154">
        <v>0</v>
      </c>
      <c r="J3081" s="347"/>
      <c r="K3081" t="s">
        <v>505</v>
      </c>
      <c r="L3081" t="s">
        <v>3307</v>
      </c>
      <c r="M3081" s="113" t="s">
        <v>3474</v>
      </c>
      <c r="N3081" s="113">
        <v>25900</v>
      </c>
      <c r="O3081" s="113">
        <v>0</v>
      </c>
    </row>
    <row r="3082" spans="1:15" ht="15">
      <c r="A3082" s="134"/>
      <c r="C3082" s="134"/>
      <c r="D3082" s="136"/>
      <c r="E3082" s="136"/>
      <c r="F3082" s="136"/>
      <c r="G3082" s="136"/>
      <c r="H3082" s="136"/>
      <c r="I3082" s="154">
        <v>0</v>
      </c>
      <c r="J3082" s="347"/>
      <c r="K3082" t="s">
        <v>583</v>
      </c>
      <c r="L3082" t="s">
        <v>1763</v>
      </c>
      <c r="M3082" s="113" t="s">
        <v>2059</v>
      </c>
      <c r="N3082" s="113">
        <v>0</v>
      </c>
      <c r="O3082" s="113">
        <v>2300</v>
      </c>
    </row>
    <row r="3083" spans="1:15" ht="15">
      <c r="A3083" s="134"/>
      <c r="C3083" s="134"/>
      <c r="D3083" s="136"/>
      <c r="E3083" s="136"/>
      <c r="F3083" s="136"/>
      <c r="G3083" s="136"/>
      <c r="H3083" s="136"/>
      <c r="I3083" s="154">
        <v>0</v>
      </c>
      <c r="J3083" s="347"/>
      <c r="K3083" t="s">
        <v>431</v>
      </c>
      <c r="L3083" t="s">
        <v>2434</v>
      </c>
      <c r="M3083" s="113" t="s">
        <v>2711</v>
      </c>
      <c r="N3083" s="113">
        <v>0</v>
      </c>
      <c r="O3083" s="113">
        <v>100</v>
      </c>
    </row>
    <row r="3084" spans="1:15" ht="15">
      <c r="A3084" s="134"/>
      <c r="C3084" s="134"/>
      <c r="D3084" s="136"/>
      <c r="E3084" s="136"/>
      <c r="F3084" s="136"/>
      <c r="G3084" s="136"/>
      <c r="H3084" s="136"/>
      <c r="I3084" s="154">
        <v>0</v>
      </c>
      <c r="J3084" s="347"/>
      <c r="K3084" t="s">
        <v>716</v>
      </c>
      <c r="L3084" t="s">
        <v>2076</v>
      </c>
      <c r="M3084" s="113" t="s">
        <v>2409</v>
      </c>
      <c r="N3084" s="113">
        <v>0</v>
      </c>
      <c r="O3084" s="113">
        <v>3000</v>
      </c>
    </row>
    <row r="3085" spans="1:15" ht="15">
      <c r="A3085" s="134"/>
      <c r="C3085" s="134"/>
      <c r="D3085" s="136"/>
      <c r="E3085" s="136"/>
      <c r="F3085" s="136"/>
      <c r="G3085" s="136"/>
      <c r="H3085" s="136"/>
      <c r="I3085" s="154">
        <v>0</v>
      </c>
      <c r="J3085" s="347"/>
      <c r="K3085" t="s">
        <v>465</v>
      </c>
      <c r="L3085" t="s">
        <v>260</v>
      </c>
      <c r="M3085" s="113" t="s">
        <v>1214</v>
      </c>
      <c r="N3085" s="113">
        <v>0</v>
      </c>
      <c r="O3085" s="113">
        <v>0</v>
      </c>
    </row>
    <row r="3086" spans="1:15" ht="15">
      <c r="A3086" s="134"/>
      <c r="C3086" s="134"/>
      <c r="D3086" s="136"/>
      <c r="E3086" s="136"/>
      <c r="F3086" s="136"/>
      <c r="G3086" s="136"/>
      <c r="H3086" s="136"/>
      <c r="I3086" s="154">
        <v>0</v>
      </c>
      <c r="J3086" s="347"/>
      <c r="K3086" t="s">
        <v>691</v>
      </c>
      <c r="L3086" t="s">
        <v>3660</v>
      </c>
      <c r="M3086" s="113" t="s">
        <v>4044</v>
      </c>
      <c r="N3086" s="113">
        <v>0</v>
      </c>
      <c r="O3086" s="113">
        <v>0</v>
      </c>
    </row>
    <row r="3087" spans="1:15" ht="15">
      <c r="A3087" s="134"/>
      <c r="C3087" s="134"/>
      <c r="D3087" s="136"/>
      <c r="E3087" s="136"/>
      <c r="F3087" s="136"/>
      <c r="G3087" s="136"/>
      <c r="H3087" s="136"/>
      <c r="I3087" s="154">
        <v>0</v>
      </c>
      <c r="J3087" s="347"/>
      <c r="K3087" t="s">
        <v>643</v>
      </c>
      <c r="L3087" t="s">
        <v>3660</v>
      </c>
      <c r="M3087" s="113" t="s">
        <v>3793</v>
      </c>
      <c r="N3087" s="113">
        <v>0</v>
      </c>
      <c r="O3087" s="113">
        <v>4700</v>
      </c>
    </row>
    <row r="3088" spans="1:15" ht="15">
      <c r="A3088" s="134"/>
      <c r="C3088" s="134"/>
      <c r="D3088" s="136"/>
      <c r="E3088" s="136"/>
      <c r="F3088" s="136"/>
      <c r="G3088" s="136"/>
      <c r="H3088" s="136"/>
      <c r="I3088" s="154">
        <v>0</v>
      </c>
      <c r="J3088" s="347"/>
      <c r="K3088" t="s">
        <v>444</v>
      </c>
      <c r="L3088" t="s">
        <v>1473</v>
      </c>
      <c r="M3088" s="113" t="s">
        <v>1760</v>
      </c>
      <c r="N3088" s="113">
        <v>7800</v>
      </c>
      <c r="O3088" s="113">
        <v>0</v>
      </c>
    </row>
    <row r="3089" spans="1:15" ht="15">
      <c r="A3089" s="134"/>
      <c r="C3089" s="134"/>
      <c r="D3089" s="136"/>
      <c r="E3089" s="136"/>
      <c r="F3089" s="136"/>
      <c r="G3089" s="136"/>
      <c r="H3089" s="136"/>
      <c r="I3089" s="154">
        <v>0</v>
      </c>
      <c r="J3089" s="347"/>
      <c r="K3089" t="s">
        <v>429</v>
      </c>
      <c r="L3089" t="s">
        <v>2737</v>
      </c>
      <c r="M3089" s="113" t="s">
        <v>2911</v>
      </c>
      <c r="N3089" s="113">
        <v>0</v>
      </c>
      <c r="O3089" s="113">
        <v>0</v>
      </c>
    </row>
    <row r="3090" spans="1:15" ht="15">
      <c r="A3090" s="134"/>
      <c r="C3090" s="134"/>
      <c r="D3090" s="136"/>
      <c r="E3090" s="136"/>
      <c r="F3090" s="136"/>
      <c r="G3090" s="136"/>
      <c r="H3090" s="136"/>
      <c r="I3090" s="154">
        <v>0</v>
      </c>
      <c r="J3090" s="347"/>
      <c r="K3090" t="s">
        <v>757</v>
      </c>
      <c r="L3090" t="s">
        <v>2434</v>
      </c>
      <c r="M3090" s="113" t="s">
        <v>2669</v>
      </c>
      <c r="N3090" s="113">
        <v>0</v>
      </c>
      <c r="O3090" s="113">
        <v>4000</v>
      </c>
    </row>
    <row r="3091" spans="1:15" ht="15">
      <c r="A3091" s="134"/>
      <c r="C3091" s="134"/>
      <c r="D3091" s="136"/>
      <c r="E3091" s="136"/>
      <c r="F3091" s="136"/>
      <c r="G3091" s="136"/>
      <c r="H3091" s="136"/>
      <c r="I3091" s="154">
        <v>0</v>
      </c>
      <c r="J3091" s="347"/>
      <c r="K3091" t="s">
        <v>735</v>
      </c>
      <c r="L3091" t="s">
        <v>1473</v>
      </c>
      <c r="M3091" s="113" t="s">
        <v>1757</v>
      </c>
      <c r="N3091" s="113">
        <v>10900</v>
      </c>
      <c r="O3091" s="113">
        <v>0</v>
      </c>
    </row>
    <row r="3092" spans="1:15" ht="15">
      <c r="A3092" s="134"/>
      <c r="C3092" s="134"/>
      <c r="D3092" s="136"/>
      <c r="E3092" s="136"/>
      <c r="F3092" s="136"/>
      <c r="G3092" s="136"/>
      <c r="H3092" s="136"/>
      <c r="I3092" s="154">
        <v>0</v>
      </c>
      <c r="J3092" s="347"/>
      <c r="K3092" t="s">
        <v>593</v>
      </c>
      <c r="L3092" t="s">
        <v>3307</v>
      </c>
      <c r="M3092" s="113" t="s">
        <v>3442</v>
      </c>
      <c r="N3092" s="113">
        <v>0</v>
      </c>
      <c r="O3092" s="113">
        <v>0</v>
      </c>
    </row>
    <row r="3093" spans="1:15" ht="15">
      <c r="A3093" s="134"/>
      <c r="C3093" s="134"/>
      <c r="D3093" s="136"/>
      <c r="E3093" s="136"/>
      <c r="F3093" s="136"/>
      <c r="G3093" s="136"/>
      <c r="H3093" s="136"/>
      <c r="I3093" s="154">
        <v>0</v>
      </c>
      <c r="J3093" s="347"/>
      <c r="K3093" t="s">
        <v>430</v>
      </c>
      <c r="L3093" t="s">
        <v>3543</v>
      </c>
      <c r="M3093" s="113" t="s">
        <v>3644</v>
      </c>
      <c r="N3093" s="113">
        <v>0</v>
      </c>
      <c r="O3093" s="113">
        <v>0</v>
      </c>
    </row>
    <row r="3094" spans="1:15" ht="15">
      <c r="A3094" s="134"/>
      <c r="C3094" s="134"/>
      <c r="D3094" s="136"/>
      <c r="E3094" s="136"/>
      <c r="F3094" s="136"/>
      <c r="G3094" s="136"/>
      <c r="H3094" s="136"/>
      <c r="I3094" s="154">
        <v>0</v>
      </c>
      <c r="J3094" s="347"/>
      <c r="K3094" t="s">
        <v>504</v>
      </c>
      <c r="L3094" t="s">
        <v>2076</v>
      </c>
      <c r="M3094" s="113" t="s">
        <v>2179</v>
      </c>
      <c r="N3094" s="113">
        <v>0</v>
      </c>
      <c r="O3094" s="113">
        <v>2500</v>
      </c>
    </row>
    <row r="3095" spans="1:15" ht="15">
      <c r="A3095" s="134"/>
      <c r="C3095" s="134"/>
      <c r="D3095" s="136"/>
      <c r="E3095" s="136"/>
      <c r="F3095" s="136"/>
      <c r="G3095" s="136"/>
      <c r="H3095" s="136"/>
      <c r="I3095" s="154">
        <v>0</v>
      </c>
      <c r="J3095" s="347"/>
      <c r="K3095" t="s">
        <v>643</v>
      </c>
      <c r="L3095" t="s">
        <v>1763</v>
      </c>
      <c r="M3095" s="113" t="s">
        <v>1828</v>
      </c>
      <c r="N3095" s="113">
        <v>0</v>
      </c>
      <c r="O3095" s="113">
        <v>200</v>
      </c>
    </row>
    <row r="3096" spans="1:15" ht="15">
      <c r="A3096" s="134"/>
      <c r="C3096" s="134"/>
      <c r="D3096" s="136"/>
      <c r="E3096" s="136"/>
      <c r="F3096" s="136"/>
      <c r="G3096" s="136"/>
      <c r="H3096" s="136"/>
      <c r="I3096" s="154">
        <v>0</v>
      </c>
      <c r="J3096" s="347"/>
      <c r="K3096" t="s">
        <v>723</v>
      </c>
      <c r="L3096" t="s">
        <v>3002</v>
      </c>
      <c r="M3096" s="113" t="s">
        <v>3138</v>
      </c>
      <c r="N3096" s="113">
        <v>0</v>
      </c>
      <c r="O3096" s="113">
        <v>10700</v>
      </c>
    </row>
    <row r="3097" spans="1:15" ht="15">
      <c r="A3097" s="134"/>
      <c r="C3097" s="134"/>
      <c r="D3097" s="136"/>
      <c r="E3097" s="136"/>
      <c r="F3097" s="136"/>
      <c r="G3097" s="136"/>
      <c r="H3097" s="136"/>
      <c r="I3097" s="154">
        <v>0</v>
      </c>
      <c r="J3097" s="347"/>
      <c r="K3097" t="s">
        <v>679</v>
      </c>
      <c r="L3097" t="s">
        <v>1373</v>
      </c>
      <c r="M3097" s="113" t="s">
        <v>1429</v>
      </c>
      <c r="N3097" s="113">
        <v>200</v>
      </c>
      <c r="O3097" s="113">
        <v>0</v>
      </c>
    </row>
    <row r="3098" spans="1:15" ht="15">
      <c r="A3098" s="134"/>
      <c r="C3098" s="134"/>
      <c r="D3098" s="136"/>
      <c r="E3098" s="136"/>
      <c r="F3098" s="136"/>
      <c r="G3098" s="136"/>
      <c r="H3098" s="136"/>
      <c r="I3098" s="154">
        <v>0</v>
      </c>
      <c r="J3098" s="347"/>
      <c r="K3098" t="s">
        <v>1287</v>
      </c>
      <c r="L3098" t="s">
        <v>1763</v>
      </c>
      <c r="M3098" s="113" t="s">
        <v>1980</v>
      </c>
      <c r="N3098" s="113">
        <v>0</v>
      </c>
      <c r="O3098" s="113">
        <v>582900</v>
      </c>
    </row>
    <row r="3099" spans="1:15" ht="15">
      <c r="A3099" s="134"/>
      <c r="C3099" s="134"/>
      <c r="D3099" s="136"/>
      <c r="E3099" s="136"/>
      <c r="F3099" s="136"/>
      <c r="G3099" s="136"/>
      <c r="H3099" s="136"/>
      <c r="I3099" s="154">
        <v>0</v>
      </c>
      <c r="J3099" s="347"/>
      <c r="K3099" t="s">
        <v>1296</v>
      </c>
      <c r="L3099" t="s">
        <v>3002</v>
      </c>
      <c r="M3099" s="113" t="s">
        <v>3068</v>
      </c>
      <c r="N3099" s="113">
        <v>0</v>
      </c>
      <c r="O3099" s="113">
        <v>72700</v>
      </c>
    </row>
    <row r="3100" spans="1:15" ht="15">
      <c r="A3100" s="134"/>
      <c r="C3100" s="134"/>
      <c r="D3100" s="136"/>
      <c r="E3100" s="136"/>
      <c r="F3100" s="136"/>
      <c r="G3100" s="136"/>
      <c r="H3100" s="136"/>
      <c r="I3100" s="154">
        <v>0</v>
      </c>
      <c r="J3100" s="347"/>
      <c r="K3100" t="s">
        <v>535</v>
      </c>
      <c r="L3100" t="s">
        <v>2737</v>
      </c>
      <c r="M3100" s="113" t="s">
        <v>2955</v>
      </c>
      <c r="N3100" s="113">
        <v>0</v>
      </c>
      <c r="O3100" s="113">
        <v>0</v>
      </c>
    </row>
    <row r="3101" spans="1:15" ht="15">
      <c r="A3101" s="134"/>
      <c r="C3101" s="134"/>
      <c r="D3101" s="136"/>
      <c r="E3101" s="136"/>
      <c r="F3101" s="136"/>
      <c r="G3101" s="136"/>
      <c r="H3101" s="136"/>
      <c r="I3101" s="154">
        <v>0</v>
      </c>
      <c r="J3101" s="347"/>
      <c r="K3101" t="s">
        <v>675</v>
      </c>
      <c r="L3101" t="s">
        <v>2434</v>
      </c>
      <c r="M3101" s="113" t="s">
        <v>2672</v>
      </c>
      <c r="N3101" s="113">
        <v>0</v>
      </c>
      <c r="O3101" s="113">
        <v>0</v>
      </c>
    </row>
    <row r="3102" spans="1:15" ht="15">
      <c r="A3102" s="134"/>
      <c r="C3102" s="134"/>
      <c r="D3102" s="136"/>
      <c r="E3102" s="136"/>
      <c r="F3102" s="136"/>
      <c r="G3102" s="136"/>
      <c r="H3102" s="136"/>
      <c r="I3102" s="154">
        <v>0</v>
      </c>
      <c r="J3102" s="347"/>
      <c r="K3102" t="s">
        <v>1349</v>
      </c>
      <c r="L3102" t="s">
        <v>4275</v>
      </c>
      <c r="M3102" s="113" t="s">
        <v>4279</v>
      </c>
      <c r="N3102" s="113">
        <v>800</v>
      </c>
      <c r="O3102" s="113">
        <v>0</v>
      </c>
    </row>
    <row r="3103" spans="1:15" ht="15">
      <c r="A3103" s="134"/>
      <c r="C3103" s="134"/>
      <c r="D3103" s="136"/>
      <c r="E3103" s="136"/>
      <c r="F3103" s="136"/>
      <c r="G3103" s="136"/>
      <c r="H3103" s="136"/>
      <c r="I3103" s="154">
        <v>0</v>
      </c>
      <c r="J3103" s="347"/>
      <c r="K3103" t="s">
        <v>657</v>
      </c>
      <c r="L3103" t="s">
        <v>2076</v>
      </c>
      <c r="M3103" s="113" t="s">
        <v>2336</v>
      </c>
      <c r="N3103" s="113">
        <v>0</v>
      </c>
      <c r="O3103" s="113">
        <v>-600</v>
      </c>
    </row>
    <row r="3104" spans="1:15" ht="15">
      <c r="A3104" s="134"/>
      <c r="C3104" s="134"/>
      <c r="D3104" s="136"/>
      <c r="E3104" s="136"/>
      <c r="F3104" s="136"/>
      <c r="G3104" s="136"/>
      <c r="H3104" s="136"/>
      <c r="I3104" s="154">
        <v>0</v>
      </c>
      <c r="J3104" s="347"/>
      <c r="K3104" t="s">
        <v>440</v>
      </c>
      <c r="L3104" t="s">
        <v>3660</v>
      </c>
      <c r="M3104" s="113" t="s">
        <v>3742</v>
      </c>
      <c r="N3104" s="113">
        <v>0</v>
      </c>
      <c r="O3104" s="113">
        <v>21900</v>
      </c>
    </row>
    <row r="3105" spans="1:15" ht="15">
      <c r="A3105" s="134"/>
      <c r="C3105" s="134"/>
      <c r="D3105" s="136"/>
      <c r="E3105" s="136"/>
      <c r="F3105" s="136"/>
      <c r="G3105" s="136"/>
      <c r="H3105" s="136"/>
      <c r="I3105" s="154">
        <v>0</v>
      </c>
      <c r="J3105" s="347"/>
      <c r="K3105" t="s">
        <v>1288</v>
      </c>
      <c r="L3105" t="s">
        <v>4048</v>
      </c>
      <c r="M3105" s="113" t="s">
        <v>4106</v>
      </c>
      <c r="N3105" s="113">
        <v>73200</v>
      </c>
      <c r="O3105" s="113">
        <v>0</v>
      </c>
    </row>
    <row r="3106" spans="1:15" ht="15">
      <c r="A3106" s="134"/>
      <c r="C3106" s="134"/>
      <c r="D3106" s="136"/>
      <c r="E3106" s="136"/>
      <c r="F3106" s="136"/>
      <c r="G3106" s="136"/>
      <c r="H3106" s="136"/>
      <c r="I3106" s="154">
        <v>0</v>
      </c>
      <c r="J3106" s="347"/>
      <c r="K3106" t="s">
        <v>714</v>
      </c>
      <c r="L3106" t="s">
        <v>2434</v>
      </c>
      <c r="M3106" s="113" t="s">
        <v>2656</v>
      </c>
      <c r="N3106" s="113">
        <v>0</v>
      </c>
      <c r="O3106" s="113">
        <v>12900</v>
      </c>
    </row>
    <row r="3107" spans="1:15" ht="15">
      <c r="A3107" s="134"/>
      <c r="C3107" s="134"/>
      <c r="D3107" s="136"/>
      <c r="E3107" s="136"/>
      <c r="F3107" s="136"/>
      <c r="G3107" s="136"/>
      <c r="H3107" s="136"/>
      <c r="I3107" s="154">
        <v>0</v>
      </c>
      <c r="J3107" s="347"/>
      <c r="K3107" t="s">
        <v>470</v>
      </c>
      <c r="L3107" t="s">
        <v>1473</v>
      </c>
      <c r="M3107" s="113" t="s">
        <v>1718</v>
      </c>
      <c r="N3107" s="113">
        <v>200</v>
      </c>
      <c r="O3107" s="113">
        <v>0</v>
      </c>
    </row>
    <row r="3108" spans="1:15" ht="15">
      <c r="A3108" s="134"/>
      <c r="C3108" s="134"/>
      <c r="D3108" s="136"/>
      <c r="E3108" s="136"/>
      <c r="F3108" s="136"/>
      <c r="G3108" s="136"/>
      <c r="H3108" s="136"/>
      <c r="I3108" s="154">
        <v>0</v>
      </c>
      <c r="J3108" s="347"/>
      <c r="K3108" t="s">
        <v>627</v>
      </c>
      <c r="L3108" t="s">
        <v>4275</v>
      </c>
      <c r="M3108" s="113" t="s">
        <v>4386</v>
      </c>
      <c r="N3108" s="113">
        <v>0</v>
      </c>
      <c r="O3108" s="113">
        <v>0</v>
      </c>
    </row>
    <row r="3109" spans="1:15" ht="15">
      <c r="A3109" s="134"/>
      <c r="C3109" s="134"/>
      <c r="D3109" s="136"/>
      <c r="E3109" s="136"/>
      <c r="F3109" s="136"/>
      <c r="G3109" s="136"/>
      <c r="H3109" s="136"/>
      <c r="I3109" s="154">
        <v>0</v>
      </c>
      <c r="J3109" s="347"/>
      <c r="K3109" t="s">
        <v>718</v>
      </c>
      <c r="L3109" t="s">
        <v>3660</v>
      </c>
      <c r="M3109" s="113" t="s">
        <v>3813</v>
      </c>
      <c r="N3109" s="113">
        <v>0</v>
      </c>
      <c r="O3109" s="113">
        <v>8600</v>
      </c>
    </row>
    <row r="3110" spans="1:15" ht="15">
      <c r="A3110" s="134"/>
      <c r="C3110" s="134"/>
      <c r="D3110" s="136"/>
      <c r="E3110" s="136"/>
      <c r="F3110" s="136"/>
      <c r="G3110" s="136"/>
      <c r="H3110" s="136"/>
      <c r="I3110" s="154">
        <v>0</v>
      </c>
      <c r="J3110" s="347"/>
      <c r="K3110" t="s">
        <v>427</v>
      </c>
      <c r="L3110" t="s">
        <v>3002</v>
      </c>
      <c r="M3110" s="113" t="s">
        <v>3008</v>
      </c>
      <c r="N3110" s="113">
        <v>0</v>
      </c>
      <c r="O3110" s="113">
        <v>1500</v>
      </c>
    </row>
    <row r="3111" spans="1:15" ht="15">
      <c r="A3111" s="134"/>
      <c r="C3111" s="134"/>
      <c r="D3111" s="136"/>
      <c r="E3111" s="136"/>
      <c r="F3111" s="136"/>
      <c r="G3111" s="136"/>
      <c r="H3111" s="136"/>
      <c r="I3111" s="154">
        <v>0</v>
      </c>
      <c r="J3111" s="347"/>
      <c r="K3111" t="s">
        <v>583</v>
      </c>
      <c r="L3111" t="s">
        <v>2076</v>
      </c>
      <c r="M3111" s="113" t="s">
        <v>2368</v>
      </c>
      <c r="N3111" s="113">
        <v>0</v>
      </c>
      <c r="O3111" s="113">
        <v>700</v>
      </c>
    </row>
    <row r="3112" spans="1:15" ht="15">
      <c r="A3112" s="134"/>
      <c r="C3112" s="134"/>
      <c r="D3112" s="136"/>
      <c r="E3112" s="136"/>
      <c r="F3112" s="136"/>
      <c r="G3112" s="136"/>
      <c r="H3112" s="136"/>
      <c r="I3112" s="154">
        <v>0</v>
      </c>
      <c r="J3112" s="347"/>
      <c r="K3112" t="s">
        <v>507</v>
      </c>
      <c r="L3112" t="s">
        <v>1473</v>
      </c>
      <c r="M3112" s="113" t="s">
        <v>1698</v>
      </c>
      <c r="N3112" s="113">
        <v>0</v>
      </c>
      <c r="O3112" s="113">
        <v>0</v>
      </c>
    </row>
    <row r="3113" spans="1:15" ht="15">
      <c r="A3113" s="134"/>
      <c r="C3113" s="134"/>
      <c r="D3113" s="136"/>
      <c r="E3113" s="136"/>
      <c r="F3113" s="136"/>
      <c r="G3113" s="136"/>
      <c r="H3113" s="136"/>
      <c r="I3113" s="154">
        <v>0</v>
      </c>
      <c r="J3113" s="347"/>
      <c r="K3113" t="s">
        <v>475</v>
      </c>
      <c r="L3113" t="s">
        <v>4124</v>
      </c>
      <c r="M3113" s="113" t="s">
        <v>4148</v>
      </c>
      <c r="N3113" s="113">
        <v>3500</v>
      </c>
      <c r="O3113" s="113">
        <v>0</v>
      </c>
    </row>
    <row r="3114" spans="1:15" ht="15">
      <c r="A3114" s="134"/>
      <c r="C3114" s="134"/>
      <c r="D3114" s="136"/>
      <c r="E3114" s="136"/>
      <c r="F3114" s="136"/>
      <c r="G3114" s="136"/>
      <c r="H3114" s="136"/>
      <c r="I3114" s="154">
        <v>0</v>
      </c>
      <c r="J3114" s="347"/>
      <c r="K3114" t="s">
        <v>553</v>
      </c>
      <c r="L3114" t="s">
        <v>3660</v>
      </c>
      <c r="M3114" s="113" t="s">
        <v>3998</v>
      </c>
      <c r="N3114" s="113">
        <v>0</v>
      </c>
      <c r="O3114" s="113">
        <v>32800</v>
      </c>
    </row>
    <row r="3115" spans="1:15" ht="15">
      <c r="A3115" s="134"/>
      <c r="C3115" s="134"/>
      <c r="D3115" s="136"/>
      <c r="E3115" s="136"/>
      <c r="F3115" s="136"/>
      <c r="G3115" s="136"/>
      <c r="H3115" s="136"/>
      <c r="I3115" s="154">
        <v>0</v>
      </c>
      <c r="J3115" s="347"/>
      <c r="K3115" t="s">
        <v>687</v>
      </c>
      <c r="L3115" t="s">
        <v>2076</v>
      </c>
      <c r="M3115" s="113" t="s">
        <v>2351</v>
      </c>
      <c r="N3115" s="113">
        <v>0</v>
      </c>
      <c r="O3115" s="113">
        <v>0</v>
      </c>
    </row>
    <row r="3116" spans="1:15" ht="15">
      <c r="A3116" s="134"/>
      <c r="C3116" s="134"/>
      <c r="D3116" s="136"/>
      <c r="E3116" s="136"/>
      <c r="F3116" s="136"/>
      <c r="G3116" s="136"/>
      <c r="H3116" s="136"/>
      <c r="I3116" s="154">
        <v>0</v>
      </c>
      <c r="J3116" s="347"/>
      <c r="K3116" t="s">
        <v>460</v>
      </c>
      <c r="L3116" t="s">
        <v>3002</v>
      </c>
      <c r="M3116" s="113" t="s">
        <v>3257</v>
      </c>
      <c r="N3116" s="113">
        <v>0</v>
      </c>
      <c r="O3116" s="113">
        <v>100</v>
      </c>
    </row>
    <row r="3117" spans="1:15" ht="15">
      <c r="A3117" s="134"/>
      <c r="C3117" s="134"/>
      <c r="D3117" s="136"/>
      <c r="E3117" s="136"/>
      <c r="F3117" s="136"/>
      <c r="G3117" s="136"/>
      <c r="H3117" s="136"/>
      <c r="I3117" s="154">
        <v>0</v>
      </c>
      <c r="J3117" s="347"/>
      <c r="K3117" t="s">
        <v>428</v>
      </c>
      <c r="L3117" t="s">
        <v>1473</v>
      </c>
      <c r="M3117" s="113" t="s">
        <v>1715</v>
      </c>
      <c r="N3117" s="113">
        <v>9700</v>
      </c>
      <c r="O3117" s="113">
        <v>0</v>
      </c>
    </row>
    <row r="3118" spans="1:15" ht="15">
      <c r="A3118" s="134"/>
      <c r="C3118" s="134"/>
      <c r="D3118" s="136"/>
      <c r="E3118" s="136"/>
      <c r="F3118" s="136"/>
      <c r="G3118" s="136"/>
      <c r="H3118" s="136"/>
      <c r="I3118" s="154">
        <v>0</v>
      </c>
      <c r="J3118" s="347"/>
      <c r="K3118" t="s">
        <v>608</v>
      </c>
      <c r="L3118" t="s">
        <v>3002</v>
      </c>
      <c r="M3118" s="113" t="s">
        <v>3205</v>
      </c>
      <c r="N3118" s="113">
        <v>0</v>
      </c>
      <c r="O3118" s="113">
        <v>0</v>
      </c>
    </row>
    <row r="3119" spans="1:15" ht="15">
      <c r="A3119" s="134"/>
      <c r="C3119" s="134"/>
      <c r="D3119" s="136"/>
      <c r="E3119" s="136"/>
      <c r="F3119" s="136"/>
      <c r="G3119" s="136"/>
      <c r="H3119" s="136"/>
      <c r="I3119" s="154">
        <v>0</v>
      </c>
      <c r="J3119" s="347"/>
      <c r="K3119" t="s">
        <v>1308</v>
      </c>
      <c r="L3119" t="s">
        <v>3307</v>
      </c>
      <c r="M3119" s="113" t="s">
        <v>3506</v>
      </c>
      <c r="N3119" s="113">
        <v>185400</v>
      </c>
      <c r="O3119" s="113">
        <v>0</v>
      </c>
    </row>
    <row r="3120" spans="1:15" ht="15">
      <c r="A3120" s="134"/>
      <c r="C3120" s="134"/>
      <c r="D3120" s="136"/>
      <c r="E3120" s="136"/>
      <c r="F3120" s="136"/>
      <c r="G3120" s="136"/>
      <c r="H3120" s="136"/>
      <c r="I3120" s="154">
        <v>0</v>
      </c>
      <c r="J3120" s="347"/>
      <c r="K3120" t="s">
        <v>554</v>
      </c>
      <c r="L3120" t="s">
        <v>3002</v>
      </c>
      <c r="M3120" s="113" t="s">
        <v>3292</v>
      </c>
      <c r="N3120" s="113">
        <v>0</v>
      </c>
      <c r="O3120" s="113">
        <v>300</v>
      </c>
    </row>
    <row r="3121" spans="1:15" ht="15">
      <c r="A3121" s="134"/>
      <c r="C3121" s="134"/>
      <c r="D3121" s="136"/>
      <c r="E3121" s="136"/>
      <c r="F3121" s="136"/>
      <c r="G3121" s="136"/>
      <c r="H3121" s="136"/>
      <c r="I3121" s="154">
        <v>0</v>
      </c>
      <c r="J3121" s="347"/>
      <c r="K3121" t="s">
        <v>556</v>
      </c>
      <c r="L3121" t="s">
        <v>3307</v>
      </c>
      <c r="M3121" s="113" t="s">
        <v>3477</v>
      </c>
      <c r="N3121" s="113">
        <v>700</v>
      </c>
      <c r="O3121" s="113">
        <v>0</v>
      </c>
    </row>
    <row r="3122" spans="1:15" ht="15">
      <c r="A3122" s="134"/>
      <c r="C3122" s="134"/>
      <c r="D3122" s="136"/>
      <c r="E3122" s="136"/>
      <c r="F3122" s="136"/>
      <c r="G3122" s="136"/>
      <c r="H3122" s="136"/>
      <c r="I3122" s="154">
        <v>0</v>
      </c>
      <c r="J3122" s="347"/>
      <c r="K3122" t="s">
        <v>458</v>
      </c>
      <c r="L3122" t="s">
        <v>260</v>
      </c>
      <c r="M3122" s="113" t="s">
        <v>1215</v>
      </c>
      <c r="N3122" s="113">
        <v>0</v>
      </c>
      <c r="O3122" s="113">
        <v>0</v>
      </c>
    </row>
    <row r="3123" spans="1:15" ht="15">
      <c r="A3123" s="134"/>
      <c r="C3123" s="134"/>
      <c r="D3123" s="136"/>
      <c r="E3123" s="136"/>
      <c r="F3123" s="136"/>
      <c r="G3123" s="136"/>
      <c r="H3123" s="136"/>
      <c r="I3123" s="154">
        <v>0</v>
      </c>
      <c r="J3123" s="347"/>
      <c r="K3123" t="s">
        <v>749</v>
      </c>
      <c r="L3123" t="s">
        <v>2076</v>
      </c>
      <c r="M3123" s="113" t="s">
        <v>2268</v>
      </c>
      <c r="N3123" s="113">
        <v>0</v>
      </c>
      <c r="O3123" s="113">
        <v>300</v>
      </c>
    </row>
    <row r="3124" spans="1:15" ht="15">
      <c r="A3124" s="134"/>
      <c r="C3124" s="134"/>
      <c r="D3124" s="136"/>
      <c r="E3124" s="136"/>
      <c r="F3124" s="136"/>
      <c r="G3124" s="136"/>
      <c r="H3124" s="136"/>
      <c r="I3124" s="154">
        <v>0</v>
      </c>
      <c r="J3124" s="347"/>
      <c r="K3124" t="s">
        <v>575</v>
      </c>
      <c r="L3124" t="s">
        <v>1473</v>
      </c>
      <c r="M3124" s="113" t="s">
        <v>1761</v>
      </c>
      <c r="N3124" s="113">
        <v>2000</v>
      </c>
      <c r="O3124" s="113">
        <v>0</v>
      </c>
    </row>
    <row r="3125" spans="1:15" ht="15">
      <c r="A3125" s="134"/>
      <c r="C3125" s="134"/>
      <c r="D3125" s="136"/>
      <c r="E3125" s="136"/>
      <c r="F3125" s="136"/>
      <c r="G3125" s="136"/>
      <c r="H3125" s="136"/>
      <c r="I3125" s="154">
        <v>0</v>
      </c>
      <c r="J3125" s="347"/>
      <c r="K3125" t="s">
        <v>1308</v>
      </c>
      <c r="L3125" t="s">
        <v>4275</v>
      </c>
      <c r="M3125" s="113" t="s">
        <v>4404</v>
      </c>
      <c r="N3125" s="113">
        <v>439200</v>
      </c>
      <c r="O3125" s="113">
        <v>0</v>
      </c>
    </row>
    <row r="3126" spans="1:15" ht="15">
      <c r="A3126" s="134"/>
      <c r="C3126" s="134"/>
      <c r="D3126" s="136"/>
      <c r="E3126" s="136"/>
      <c r="F3126" s="136"/>
      <c r="G3126" s="136"/>
      <c r="H3126" s="136"/>
      <c r="I3126" s="154">
        <v>0</v>
      </c>
      <c r="J3126" s="347"/>
      <c r="K3126" t="s">
        <v>696</v>
      </c>
      <c r="L3126" t="s">
        <v>2737</v>
      </c>
      <c r="M3126" s="113" t="s">
        <v>2951</v>
      </c>
      <c r="N3126" s="113">
        <v>0</v>
      </c>
      <c r="O3126" s="113">
        <v>800</v>
      </c>
    </row>
    <row r="3127" spans="1:15" ht="15">
      <c r="A3127" s="134"/>
      <c r="C3127" s="134"/>
      <c r="D3127" s="136"/>
      <c r="E3127" s="136"/>
      <c r="F3127" s="136"/>
      <c r="G3127" s="136"/>
      <c r="H3127" s="136"/>
      <c r="I3127" s="154">
        <v>0</v>
      </c>
      <c r="J3127" s="347"/>
      <c r="K3127" t="s">
        <v>602</v>
      </c>
      <c r="L3127" t="s">
        <v>260</v>
      </c>
      <c r="M3127" s="113" t="s">
        <v>1216</v>
      </c>
      <c r="N3127" s="113">
        <v>0</v>
      </c>
      <c r="O3127" s="113">
        <v>0</v>
      </c>
    </row>
    <row r="3128" spans="1:15" ht="15">
      <c r="A3128" s="134"/>
      <c r="C3128" s="134"/>
      <c r="D3128" s="136"/>
      <c r="E3128" s="136"/>
      <c r="F3128" s="136"/>
      <c r="G3128" s="136"/>
      <c r="H3128" s="136"/>
      <c r="I3128" s="154">
        <v>0</v>
      </c>
      <c r="J3128" s="347"/>
      <c r="K3128" t="s">
        <v>523</v>
      </c>
      <c r="L3128" t="s">
        <v>260</v>
      </c>
      <c r="M3128" s="113" t="s">
        <v>1217</v>
      </c>
      <c r="N3128" s="113">
        <v>0</v>
      </c>
      <c r="O3128" s="113">
        <v>0</v>
      </c>
    </row>
    <row r="3129" spans="1:15" ht="15">
      <c r="A3129" s="134"/>
      <c r="C3129" s="134"/>
      <c r="D3129" s="136"/>
      <c r="E3129" s="136"/>
      <c r="F3129" s="136"/>
      <c r="G3129" s="136"/>
      <c r="H3129" s="136"/>
      <c r="I3129" s="154">
        <v>0</v>
      </c>
      <c r="J3129" s="347"/>
      <c r="K3129" t="s">
        <v>550</v>
      </c>
      <c r="L3129" t="s">
        <v>1473</v>
      </c>
      <c r="M3129" s="113" t="s">
        <v>1673</v>
      </c>
      <c r="N3129" s="113">
        <v>7400</v>
      </c>
      <c r="O3129" s="113">
        <v>0</v>
      </c>
    </row>
    <row r="3130" spans="1:15" ht="15">
      <c r="A3130" s="134"/>
      <c r="C3130" s="134"/>
      <c r="D3130" s="136"/>
      <c r="E3130" s="136"/>
      <c r="F3130" s="136"/>
      <c r="G3130" s="136"/>
      <c r="H3130" s="136"/>
      <c r="I3130" s="154">
        <v>0</v>
      </c>
      <c r="J3130" s="347"/>
      <c r="K3130" t="s">
        <v>478</v>
      </c>
      <c r="L3130" t="s">
        <v>3307</v>
      </c>
      <c r="M3130" s="113" t="s">
        <v>3342</v>
      </c>
      <c r="N3130" s="113">
        <v>4600</v>
      </c>
      <c r="O3130" s="113">
        <v>0</v>
      </c>
    </row>
    <row r="3131" spans="1:15" ht="15">
      <c r="A3131" s="134"/>
      <c r="C3131" s="134"/>
      <c r="D3131" s="136"/>
      <c r="E3131" s="136"/>
      <c r="F3131" s="136"/>
      <c r="G3131" s="136"/>
      <c r="H3131" s="136"/>
      <c r="I3131" s="154">
        <v>0</v>
      </c>
      <c r="J3131" s="347"/>
      <c r="K3131" t="s">
        <v>655</v>
      </c>
      <c r="L3131" t="s">
        <v>3660</v>
      </c>
      <c r="M3131" s="113" t="s">
        <v>4041</v>
      </c>
      <c r="N3131" s="113">
        <v>0</v>
      </c>
      <c r="O3131" s="113">
        <v>0</v>
      </c>
    </row>
    <row r="3132" spans="1:15" ht="15">
      <c r="A3132" s="134"/>
      <c r="C3132" s="134"/>
      <c r="D3132" s="136"/>
      <c r="E3132" s="136"/>
      <c r="F3132" s="136"/>
      <c r="G3132" s="136"/>
      <c r="H3132" s="136"/>
      <c r="I3132" s="154">
        <v>0</v>
      </c>
      <c r="J3132" s="347"/>
      <c r="K3132" t="s">
        <v>550</v>
      </c>
      <c r="L3132" t="s">
        <v>3002</v>
      </c>
      <c r="M3132" s="113" t="s">
        <v>3184</v>
      </c>
      <c r="N3132" s="113">
        <v>0</v>
      </c>
      <c r="O3132" s="113">
        <v>1900</v>
      </c>
    </row>
    <row r="3133" spans="1:15" ht="15">
      <c r="A3133" s="134"/>
      <c r="C3133" s="134"/>
      <c r="D3133" s="136"/>
      <c r="E3133" s="136"/>
      <c r="F3133" s="136"/>
      <c r="G3133" s="136"/>
      <c r="H3133" s="136"/>
      <c r="I3133" s="154">
        <v>0</v>
      </c>
      <c r="J3133" s="347"/>
      <c r="K3133" t="s">
        <v>510</v>
      </c>
      <c r="L3133" t="s">
        <v>2076</v>
      </c>
      <c r="M3133" s="113" t="s">
        <v>2161</v>
      </c>
      <c r="N3133" s="113">
        <v>0</v>
      </c>
      <c r="O3133" s="113">
        <v>36300</v>
      </c>
    </row>
    <row r="3134" spans="1:15" ht="15">
      <c r="A3134" s="134"/>
      <c r="C3134" s="134"/>
      <c r="D3134" s="136"/>
      <c r="E3134" s="136"/>
      <c r="F3134" s="136"/>
      <c r="G3134" s="136"/>
      <c r="H3134" s="136"/>
      <c r="I3134" s="154">
        <v>0</v>
      </c>
      <c r="J3134" s="347"/>
      <c r="K3134" t="s">
        <v>733</v>
      </c>
      <c r="L3134" t="s">
        <v>3307</v>
      </c>
      <c r="M3134" s="113" t="s">
        <v>3513</v>
      </c>
      <c r="N3134" s="113">
        <v>2700</v>
      </c>
      <c r="O3134" s="113">
        <v>0</v>
      </c>
    </row>
    <row r="3135" spans="1:15" ht="15">
      <c r="A3135" s="134"/>
      <c r="C3135" s="134"/>
      <c r="D3135" s="136"/>
      <c r="E3135" s="136"/>
      <c r="F3135" s="136"/>
      <c r="G3135" s="136"/>
      <c r="H3135" s="136"/>
      <c r="I3135" s="154">
        <v>0</v>
      </c>
      <c r="J3135" s="347"/>
      <c r="K3135" t="s">
        <v>536</v>
      </c>
      <c r="L3135" t="s">
        <v>3660</v>
      </c>
      <c r="M3135" s="113" t="s">
        <v>4029</v>
      </c>
      <c r="N3135" s="113">
        <v>0</v>
      </c>
      <c r="O3135" s="113">
        <v>791700</v>
      </c>
    </row>
    <row r="3136" spans="1:15" ht="15">
      <c r="A3136" s="134"/>
      <c r="C3136" s="134"/>
      <c r="D3136" s="136"/>
      <c r="E3136" s="136"/>
      <c r="F3136" s="136"/>
      <c r="G3136" s="136"/>
      <c r="H3136" s="136"/>
      <c r="I3136" s="154">
        <v>0</v>
      </c>
      <c r="J3136" s="347"/>
      <c r="K3136" t="s">
        <v>1355</v>
      </c>
      <c r="L3136" t="s">
        <v>1373</v>
      </c>
      <c r="M3136" s="113" t="s">
        <v>1462</v>
      </c>
      <c r="N3136" s="113">
        <v>0</v>
      </c>
      <c r="O3136" s="113">
        <v>0</v>
      </c>
    </row>
    <row r="3137" spans="1:15" ht="15">
      <c r="A3137" s="134"/>
      <c r="C3137" s="134"/>
      <c r="D3137" s="136"/>
      <c r="E3137" s="136"/>
      <c r="F3137" s="136"/>
      <c r="G3137" s="136"/>
      <c r="H3137" s="136"/>
      <c r="I3137" s="154">
        <v>0</v>
      </c>
      <c r="J3137" s="347"/>
      <c r="K3137" t="s">
        <v>731</v>
      </c>
      <c r="L3137" t="s">
        <v>1373</v>
      </c>
      <c r="M3137" s="113" t="s">
        <v>1424</v>
      </c>
      <c r="N3137" s="113">
        <v>0</v>
      </c>
      <c r="O3137" s="113">
        <v>0</v>
      </c>
    </row>
    <row r="3138" spans="1:15" ht="15">
      <c r="A3138" s="134"/>
      <c r="C3138" s="134"/>
      <c r="D3138" s="136"/>
      <c r="E3138" s="136"/>
      <c r="F3138" s="136"/>
      <c r="G3138" s="136"/>
      <c r="H3138" s="136"/>
      <c r="I3138" s="154">
        <v>0</v>
      </c>
      <c r="J3138" s="347"/>
      <c r="K3138" t="s">
        <v>700</v>
      </c>
      <c r="L3138" t="s">
        <v>2076</v>
      </c>
      <c r="M3138" s="113" t="s">
        <v>2405</v>
      </c>
      <c r="N3138" s="113">
        <v>0</v>
      </c>
      <c r="O3138" s="113">
        <v>26500</v>
      </c>
    </row>
    <row r="3139" spans="1:15" ht="15">
      <c r="A3139" s="134"/>
      <c r="C3139" s="134"/>
      <c r="D3139" s="136"/>
      <c r="E3139" s="136"/>
      <c r="F3139" s="136"/>
      <c r="G3139" s="136"/>
      <c r="H3139" s="136"/>
      <c r="I3139" s="154">
        <v>0</v>
      </c>
      <c r="J3139" s="347"/>
      <c r="K3139" t="s">
        <v>443</v>
      </c>
      <c r="L3139" t="s">
        <v>3660</v>
      </c>
      <c r="M3139" s="113" t="s">
        <v>4000</v>
      </c>
      <c r="N3139" s="113">
        <v>0</v>
      </c>
      <c r="O3139" s="113">
        <v>400</v>
      </c>
    </row>
    <row r="3140" spans="1:15" ht="15">
      <c r="A3140" s="134"/>
      <c r="C3140" s="134"/>
      <c r="D3140" s="136"/>
      <c r="E3140" s="136"/>
      <c r="F3140" s="136"/>
      <c r="G3140" s="136"/>
      <c r="H3140" s="136"/>
      <c r="I3140" s="154">
        <v>0</v>
      </c>
      <c r="J3140" s="347"/>
      <c r="K3140" t="s">
        <v>584</v>
      </c>
      <c r="L3140" t="s">
        <v>260</v>
      </c>
      <c r="M3140" s="113" t="s">
        <v>1218</v>
      </c>
      <c r="N3140" s="113">
        <v>0</v>
      </c>
      <c r="O3140" s="113">
        <v>0</v>
      </c>
    </row>
    <row r="3141" spans="1:15" ht="15">
      <c r="A3141" s="134"/>
      <c r="C3141" s="134"/>
      <c r="D3141" s="136"/>
      <c r="E3141" s="136"/>
      <c r="F3141" s="136"/>
      <c r="G3141" s="136"/>
      <c r="H3141" s="136"/>
      <c r="I3141" s="154">
        <v>0</v>
      </c>
      <c r="J3141" s="347"/>
      <c r="K3141" t="s">
        <v>436</v>
      </c>
      <c r="L3141" t="s">
        <v>2076</v>
      </c>
      <c r="M3141" s="113" t="s">
        <v>2423</v>
      </c>
      <c r="N3141" s="113">
        <v>0</v>
      </c>
      <c r="O3141" s="113">
        <v>0</v>
      </c>
    </row>
    <row r="3142" spans="1:15" ht="15">
      <c r="A3142" s="134"/>
      <c r="C3142" s="134"/>
      <c r="D3142" s="136"/>
      <c r="E3142" s="136"/>
      <c r="F3142" s="136"/>
      <c r="G3142" s="136"/>
      <c r="H3142" s="136"/>
      <c r="I3142" s="154">
        <v>0</v>
      </c>
      <c r="J3142" s="347"/>
      <c r="K3142" t="s">
        <v>794</v>
      </c>
      <c r="L3142" t="s">
        <v>3660</v>
      </c>
      <c r="M3142" s="113" t="s">
        <v>4036</v>
      </c>
      <c r="N3142" s="113">
        <v>0</v>
      </c>
      <c r="O3142" s="113">
        <v>0</v>
      </c>
    </row>
    <row r="3143" spans="1:15" ht="15">
      <c r="A3143" s="134"/>
      <c r="C3143" s="134"/>
      <c r="D3143" s="136"/>
      <c r="E3143" s="136"/>
      <c r="F3143" s="136"/>
      <c r="G3143" s="136"/>
      <c r="H3143" s="136"/>
      <c r="I3143" s="154">
        <v>0</v>
      </c>
      <c r="J3143" s="347"/>
      <c r="K3143" t="s">
        <v>790</v>
      </c>
      <c r="L3143" t="s">
        <v>260</v>
      </c>
      <c r="M3143" s="113" t="s">
        <v>1219</v>
      </c>
      <c r="N3143" s="113">
        <v>0</v>
      </c>
      <c r="O3143" s="113">
        <v>0</v>
      </c>
    </row>
    <row r="3144" spans="1:15" ht="15">
      <c r="A3144" s="134"/>
      <c r="C3144" s="134"/>
      <c r="D3144" s="136"/>
      <c r="E3144" s="136"/>
      <c r="F3144" s="136"/>
      <c r="G3144" s="136"/>
      <c r="H3144" s="136"/>
      <c r="I3144" s="154">
        <v>0</v>
      </c>
      <c r="J3144" s="347"/>
      <c r="K3144" t="s">
        <v>1357</v>
      </c>
      <c r="L3144" t="s">
        <v>1763</v>
      </c>
      <c r="M3144" s="113" t="s">
        <v>2066</v>
      </c>
      <c r="N3144" s="113">
        <v>0</v>
      </c>
      <c r="O3144" s="113">
        <v>200</v>
      </c>
    </row>
    <row r="3145" spans="1:15" ht="15">
      <c r="A3145" s="134"/>
      <c r="C3145" s="134"/>
      <c r="D3145" s="136"/>
      <c r="E3145" s="136"/>
      <c r="F3145" s="136"/>
      <c r="G3145" s="136"/>
      <c r="H3145" s="136"/>
      <c r="I3145" s="154">
        <v>0</v>
      </c>
      <c r="J3145" s="347"/>
      <c r="K3145" t="s">
        <v>635</v>
      </c>
      <c r="L3145" t="s">
        <v>4434</v>
      </c>
      <c r="M3145" s="113" t="s">
        <v>4489</v>
      </c>
      <c r="N3145" s="113">
        <v>0</v>
      </c>
      <c r="O3145" s="113">
        <v>0</v>
      </c>
    </row>
    <row r="3146" spans="1:15" ht="15">
      <c r="A3146" s="134"/>
      <c r="C3146" s="134"/>
      <c r="D3146" s="136"/>
      <c r="E3146" s="136"/>
      <c r="F3146" s="136"/>
      <c r="G3146" s="136"/>
      <c r="H3146" s="136"/>
      <c r="I3146" s="154">
        <v>0</v>
      </c>
      <c r="J3146" s="347"/>
      <c r="K3146" t="s">
        <v>591</v>
      </c>
      <c r="L3146" t="s">
        <v>1763</v>
      </c>
      <c r="M3146" s="113" t="s">
        <v>1806</v>
      </c>
      <c r="N3146" s="113">
        <v>0</v>
      </c>
      <c r="O3146" s="113">
        <v>4200</v>
      </c>
    </row>
    <row r="3147" spans="1:15" ht="15">
      <c r="A3147" s="134"/>
      <c r="C3147" s="134"/>
      <c r="D3147" s="136"/>
      <c r="E3147" s="136"/>
      <c r="F3147" s="136"/>
      <c r="G3147" s="136"/>
      <c r="H3147" s="136"/>
      <c r="I3147" s="154">
        <v>0</v>
      </c>
      <c r="J3147" s="347"/>
      <c r="K3147" t="s">
        <v>675</v>
      </c>
      <c r="L3147" t="s">
        <v>3660</v>
      </c>
      <c r="M3147" s="113" t="s">
        <v>3955</v>
      </c>
      <c r="N3147" s="113">
        <v>0</v>
      </c>
      <c r="O3147" s="113">
        <v>1900</v>
      </c>
    </row>
    <row r="3148" spans="1:15" ht="15">
      <c r="A3148" s="134"/>
      <c r="C3148" s="134"/>
      <c r="D3148" s="136"/>
      <c r="E3148" s="136"/>
      <c r="F3148" s="136"/>
      <c r="G3148" s="136"/>
      <c r="H3148" s="136"/>
      <c r="I3148" s="154">
        <v>0</v>
      </c>
      <c r="J3148" s="347"/>
      <c r="K3148" t="s">
        <v>726</v>
      </c>
      <c r="L3148" t="s">
        <v>2434</v>
      </c>
      <c r="M3148" s="113" t="s">
        <v>2725</v>
      </c>
      <c r="N3148" s="113">
        <v>0</v>
      </c>
      <c r="O3148" s="113">
        <v>100</v>
      </c>
    </row>
    <row r="3149" spans="1:15" ht="15">
      <c r="A3149" s="134"/>
      <c r="C3149" s="134"/>
      <c r="D3149" s="136"/>
      <c r="E3149" s="136"/>
      <c r="F3149" s="136"/>
      <c r="G3149" s="136"/>
      <c r="H3149" s="136"/>
      <c r="I3149" s="154">
        <v>0</v>
      </c>
      <c r="J3149" s="347"/>
      <c r="K3149" t="s">
        <v>762</v>
      </c>
      <c r="L3149" t="s">
        <v>260</v>
      </c>
      <c r="M3149" s="113" t="s">
        <v>1220</v>
      </c>
      <c r="N3149" s="113">
        <v>0</v>
      </c>
      <c r="O3149" s="113">
        <v>0</v>
      </c>
    </row>
    <row r="3150" spans="1:15" ht="15">
      <c r="A3150" s="134"/>
      <c r="C3150" s="134"/>
      <c r="D3150" s="136"/>
      <c r="E3150" s="136"/>
      <c r="F3150" s="136"/>
      <c r="G3150" s="136"/>
      <c r="H3150" s="136"/>
      <c r="I3150" s="154">
        <v>0</v>
      </c>
      <c r="J3150" s="347"/>
      <c r="K3150" t="s">
        <v>568</v>
      </c>
      <c r="L3150" t="s">
        <v>260</v>
      </c>
      <c r="M3150" s="113" t="s">
        <v>1221</v>
      </c>
      <c r="N3150" s="113">
        <v>0</v>
      </c>
      <c r="O3150" s="113">
        <v>0</v>
      </c>
    </row>
    <row r="3151" spans="1:15" ht="15">
      <c r="A3151" s="134"/>
      <c r="C3151" s="134"/>
      <c r="D3151" s="136"/>
      <c r="E3151" s="136"/>
      <c r="F3151" s="136"/>
      <c r="G3151" s="136"/>
      <c r="H3151" s="136"/>
      <c r="I3151" s="154">
        <v>0</v>
      </c>
      <c r="J3151" s="347"/>
      <c r="K3151" t="s">
        <v>1349</v>
      </c>
      <c r="L3151" t="s">
        <v>2737</v>
      </c>
      <c r="M3151" s="113" t="s">
        <v>2764</v>
      </c>
      <c r="N3151" s="113">
        <v>0</v>
      </c>
      <c r="O3151" s="113">
        <v>13100</v>
      </c>
    </row>
    <row r="3152" spans="1:15" ht="15">
      <c r="A3152" s="134"/>
      <c r="C3152" s="134"/>
      <c r="D3152" s="136"/>
      <c r="E3152" s="136"/>
      <c r="F3152" s="136"/>
      <c r="G3152" s="136"/>
      <c r="H3152" s="136"/>
      <c r="I3152" s="154">
        <v>0</v>
      </c>
      <c r="J3152" s="347"/>
      <c r="K3152" t="s">
        <v>1311</v>
      </c>
      <c r="L3152" t="s">
        <v>1373</v>
      </c>
      <c r="M3152" s="113" t="s">
        <v>1439</v>
      </c>
      <c r="N3152" s="113">
        <v>100</v>
      </c>
      <c r="O3152" s="113">
        <v>0</v>
      </c>
    </row>
    <row r="3153" spans="1:15" ht="15">
      <c r="A3153" s="134"/>
      <c r="C3153" s="134"/>
      <c r="D3153" s="136"/>
      <c r="E3153" s="136"/>
      <c r="F3153" s="136"/>
      <c r="G3153" s="136"/>
      <c r="H3153" s="136"/>
      <c r="I3153" s="154">
        <v>0</v>
      </c>
      <c r="J3153" s="347"/>
      <c r="K3153" t="s">
        <v>511</v>
      </c>
      <c r="L3153" t="s">
        <v>3307</v>
      </c>
      <c r="M3153" s="113" t="s">
        <v>3487</v>
      </c>
      <c r="N3153" s="113">
        <v>200</v>
      </c>
      <c r="O3153" s="113">
        <v>0</v>
      </c>
    </row>
    <row r="3154" spans="1:15" ht="15">
      <c r="A3154" s="134"/>
      <c r="C3154" s="134"/>
      <c r="D3154" s="136"/>
      <c r="E3154" s="136"/>
      <c r="F3154" s="136"/>
      <c r="G3154" s="136"/>
      <c r="H3154" s="136"/>
      <c r="I3154" s="154">
        <v>0</v>
      </c>
      <c r="J3154" s="347"/>
      <c r="K3154" t="s">
        <v>483</v>
      </c>
      <c r="L3154" t="s">
        <v>2076</v>
      </c>
      <c r="M3154" s="113" t="s">
        <v>2425</v>
      </c>
      <c r="N3154" s="113">
        <v>0</v>
      </c>
      <c r="O3154" s="113">
        <v>4200</v>
      </c>
    </row>
    <row r="3155" spans="1:15" ht="15">
      <c r="A3155" s="134"/>
      <c r="C3155" s="134"/>
      <c r="D3155" s="136"/>
      <c r="E3155" s="136"/>
      <c r="F3155" s="136"/>
      <c r="G3155" s="136"/>
      <c r="H3155" s="136"/>
      <c r="I3155" s="154">
        <v>0</v>
      </c>
      <c r="J3155" s="347"/>
      <c r="K3155" t="s">
        <v>470</v>
      </c>
      <c r="L3155" t="s">
        <v>3002</v>
      </c>
      <c r="M3155" s="113" t="s">
        <v>3262</v>
      </c>
      <c r="N3155" s="113">
        <v>0</v>
      </c>
      <c r="O3155" s="113">
        <v>0</v>
      </c>
    </row>
    <row r="3156" spans="1:15" ht="15">
      <c r="A3156" s="134"/>
      <c r="C3156" s="134"/>
      <c r="D3156" s="136"/>
      <c r="E3156" s="136"/>
      <c r="F3156" s="136"/>
      <c r="G3156" s="136"/>
      <c r="H3156" s="136"/>
      <c r="I3156" s="154">
        <v>0</v>
      </c>
      <c r="J3156" s="347"/>
      <c r="K3156" t="s">
        <v>726</v>
      </c>
      <c r="L3156" t="s">
        <v>3660</v>
      </c>
      <c r="M3156" s="113" t="s">
        <v>4019</v>
      </c>
      <c r="N3156" s="113">
        <v>0</v>
      </c>
      <c r="O3156" s="113">
        <v>15800</v>
      </c>
    </row>
    <row r="3157" spans="1:15" ht="15">
      <c r="A3157" s="134"/>
      <c r="C3157" s="134"/>
      <c r="D3157" s="136"/>
      <c r="E3157" s="136"/>
      <c r="F3157" s="136"/>
      <c r="G3157" s="136"/>
      <c r="H3157" s="136"/>
      <c r="I3157" s="154">
        <v>0</v>
      </c>
      <c r="J3157" s="347"/>
      <c r="K3157" t="s">
        <v>469</v>
      </c>
      <c r="L3157" t="s">
        <v>3543</v>
      </c>
      <c r="M3157" s="113" t="s">
        <v>3638</v>
      </c>
      <c r="N3157" s="113">
        <v>64900</v>
      </c>
      <c r="O3157" s="113">
        <v>0</v>
      </c>
    </row>
    <row r="3158" spans="1:15" ht="15">
      <c r="A3158" s="134"/>
      <c r="C3158" s="134"/>
      <c r="D3158" s="136"/>
      <c r="E3158" s="136"/>
      <c r="F3158" s="136"/>
      <c r="G3158" s="136"/>
      <c r="H3158" s="136"/>
      <c r="I3158" s="154">
        <v>0</v>
      </c>
      <c r="J3158" s="347"/>
      <c r="K3158" t="s">
        <v>641</v>
      </c>
      <c r="L3158" t="s">
        <v>260</v>
      </c>
      <c r="M3158" s="113" t="s">
        <v>1222</v>
      </c>
      <c r="N3158" s="113">
        <v>0</v>
      </c>
      <c r="O3158" s="113">
        <v>0</v>
      </c>
    </row>
    <row r="3159" spans="1:15" ht="15">
      <c r="A3159" s="134"/>
      <c r="C3159" s="134"/>
      <c r="D3159" s="136"/>
      <c r="E3159" s="136"/>
      <c r="F3159" s="136"/>
      <c r="G3159" s="136"/>
      <c r="H3159" s="136"/>
      <c r="I3159" s="154">
        <v>0</v>
      </c>
      <c r="J3159" s="347"/>
      <c r="K3159" t="s">
        <v>707</v>
      </c>
      <c r="L3159" t="s">
        <v>4275</v>
      </c>
      <c r="M3159" s="113" t="s">
        <v>4427</v>
      </c>
      <c r="N3159" s="113">
        <v>20600</v>
      </c>
      <c r="O3159" s="113">
        <v>0</v>
      </c>
    </row>
    <row r="3160" spans="1:15" ht="15">
      <c r="A3160" s="134"/>
      <c r="C3160" s="134"/>
      <c r="D3160" s="136"/>
      <c r="E3160" s="136"/>
      <c r="F3160" s="136"/>
      <c r="G3160" s="136"/>
      <c r="H3160" s="136"/>
      <c r="I3160" s="154">
        <v>0</v>
      </c>
      <c r="J3160" s="347"/>
      <c r="K3160" t="s">
        <v>440</v>
      </c>
      <c r="L3160" t="s">
        <v>2434</v>
      </c>
      <c r="M3160" s="113" t="s">
        <v>2441</v>
      </c>
      <c r="N3160" s="113">
        <v>0</v>
      </c>
      <c r="O3160" s="113">
        <v>200</v>
      </c>
    </row>
    <row r="3161" spans="1:15" ht="15">
      <c r="A3161" s="134"/>
      <c r="C3161" s="134"/>
      <c r="D3161" s="136"/>
      <c r="E3161" s="136"/>
      <c r="F3161" s="136"/>
      <c r="G3161" s="136"/>
      <c r="H3161" s="136"/>
      <c r="I3161" s="154">
        <v>0</v>
      </c>
      <c r="J3161" s="347"/>
      <c r="K3161" t="s">
        <v>510</v>
      </c>
      <c r="L3161" t="s">
        <v>4048</v>
      </c>
      <c r="M3161" s="113" t="s">
        <v>4076</v>
      </c>
      <c r="N3161" s="113">
        <v>15200</v>
      </c>
      <c r="O3161" s="113">
        <v>0</v>
      </c>
    </row>
    <row r="3162" spans="1:15" ht="15">
      <c r="A3162" s="134"/>
      <c r="C3162" s="134"/>
      <c r="D3162" s="136"/>
      <c r="E3162" s="136"/>
      <c r="F3162" s="136"/>
      <c r="G3162" s="136"/>
      <c r="H3162" s="136"/>
      <c r="I3162" s="154">
        <v>0</v>
      </c>
      <c r="J3162" s="347"/>
      <c r="K3162" t="s">
        <v>439</v>
      </c>
      <c r="L3162" t="s">
        <v>2076</v>
      </c>
      <c r="M3162" s="113" t="s">
        <v>2426</v>
      </c>
      <c r="N3162" s="113">
        <v>0</v>
      </c>
      <c r="O3162" s="113">
        <v>200</v>
      </c>
    </row>
    <row r="3163" spans="1:15" ht="15">
      <c r="A3163" s="134"/>
      <c r="C3163" s="134"/>
      <c r="D3163" s="136"/>
      <c r="E3163" s="136"/>
      <c r="F3163" s="136"/>
      <c r="G3163" s="136"/>
      <c r="H3163" s="136"/>
      <c r="I3163" s="154">
        <v>0</v>
      </c>
      <c r="J3163" s="347"/>
      <c r="K3163" t="s">
        <v>645</v>
      </c>
      <c r="L3163" t="s">
        <v>2737</v>
      </c>
      <c r="M3163" s="113" t="s">
        <v>2826</v>
      </c>
      <c r="N3163" s="113">
        <v>0</v>
      </c>
      <c r="O3163" s="113">
        <v>0</v>
      </c>
    </row>
    <row r="3164" spans="1:15" ht="15">
      <c r="A3164" s="134"/>
      <c r="C3164" s="134"/>
      <c r="D3164" s="136"/>
      <c r="E3164" s="136"/>
      <c r="F3164" s="136"/>
      <c r="G3164" s="136"/>
      <c r="H3164" s="136"/>
      <c r="I3164" s="154">
        <v>0</v>
      </c>
      <c r="J3164" s="347"/>
      <c r="K3164" t="s">
        <v>681</v>
      </c>
      <c r="L3164" t="s">
        <v>3002</v>
      </c>
      <c r="M3164" s="113" t="s">
        <v>3243</v>
      </c>
      <c r="N3164" s="113">
        <v>0</v>
      </c>
      <c r="O3164" s="113">
        <v>2400</v>
      </c>
    </row>
    <row r="3165" spans="1:15" ht="15">
      <c r="A3165" s="134"/>
      <c r="C3165" s="134"/>
      <c r="D3165" s="136"/>
      <c r="E3165" s="136"/>
      <c r="F3165" s="136"/>
      <c r="G3165" s="136"/>
      <c r="H3165" s="136"/>
      <c r="I3165" s="154">
        <v>0</v>
      </c>
      <c r="J3165" s="347"/>
      <c r="K3165" t="s">
        <v>549</v>
      </c>
      <c r="L3165" t="s">
        <v>2737</v>
      </c>
      <c r="M3165" s="113" t="s">
        <v>2958</v>
      </c>
      <c r="N3165" s="113">
        <v>0</v>
      </c>
      <c r="O3165" s="113">
        <v>9100</v>
      </c>
    </row>
    <row r="3166" spans="1:15" ht="15">
      <c r="A3166" s="134"/>
      <c r="C3166" s="134"/>
      <c r="D3166" s="136"/>
      <c r="E3166" s="136"/>
      <c r="F3166" s="136"/>
      <c r="G3166" s="136"/>
      <c r="H3166" s="136"/>
      <c r="I3166" s="154">
        <v>0</v>
      </c>
      <c r="J3166" s="347"/>
      <c r="K3166" t="s">
        <v>540</v>
      </c>
      <c r="L3166" t="s">
        <v>2076</v>
      </c>
      <c r="M3166" s="113" t="s">
        <v>2433</v>
      </c>
      <c r="N3166" s="113">
        <v>0</v>
      </c>
      <c r="O3166" s="113">
        <v>0</v>
      </c>
    </row>
    <row r="3167" spans="1:15" ht="15">
      <c r="A3167" s="134"/>
      <c r="C3167" s="134"/>
      <c r="D3167" s="136"/>
      <c r="E3167" s="136"/>
      <c r="F3167" s="136"/>
      <c r="G3167" s="136"/>
      <c r="H3167" s="136"/>
      <c r="I3167" s="154">
        <v>0</v>
      </c>
      <c r="J3167" s="347"/>
      <c r="K3167" t="s">
        <v>438</v>
      </c>
      <c r="L3167" t="s">
        <v>4124</v>
      </c>
      <c r="M3167" s="113" t="s">
        <v>4138</v>
      </c>
      <c r="N3167" s="113">
        <v>700</v>
      </c>
      <c r="O3167" s="113">
        <v>0</v>
      </c>
    </row>
    <row r="3168" spans="1:15" ht="15">
      <c r="A3168" s="134"/>
      <c r="C3168" s="134"/>
      <c r="D3168" s="136"/>
      <c r="E3168" s="136"/>
      <c r="F3168" s="136"/>
      <c r="G3168" s="136"/>
      <c r="H3168" s="136"/>
      <c r="I3168" s="154">
        <v>0</v>
      </c>
      <c r="J3168" s="347"/>
      <c r="K3168" t="s">
        <v>575</v>
      </c>
      <c r="L3168" t="s">
        <v>3002</v>
      </c>
      <c r="M3168" s="113" t="s">
        <v>3045</v>
      </c>
      <c r="N3168" s="113">
        <v>0</v>
      </c>
      <c r="O3168" s="113">
        <v>0</v>
      </c>
    </row>
    <row r="3169" spans="1:15" ht="15">
      <c r="A3169" s="134"/>
      <c r="C3169" s="134"/>
      <c r="D3169" s="136"/>
      <c r="E3169" s="136"/>
      <c r="F3169" s="136"/>
      <c r="G3169" s="136"/>
      <c r="H3169" s="136"/>
      <c r="I3169" s="154">
        <v>0</v>
      </c>
      <c r="J3169" s="347"/>
      <c r="K3169" t="s">
        <v>736</v>
      </c>
      <c r="L3169" t="s">
        <v>3660</v>
      </c>
      <c r="M3169" s="113" t="s">
        <v>4040</v>
      </c>
      <c r="N3169" s="113">
        <v>0</v>
      </c>
      <c r="O3169" s="113">
        <v>5600</v>
      </c>
    </row>
    <row r="3170" spans="1:15" ht="15">
      <c r="A3170" s="134"/>
      <c r="C3170" s="134"/>
      <c r="D3170" s="136"/>
      <c r="E3170" s="136"/>
      <c r="F3170" s="136"/>
      <c r="G3170" s="136"/>
      <c r="H3170" s="136"/>
      <c r="I3170" s="154">
        <v>0</v>
      </c>
      <c r="J3170" s="347"/>
      <c r="K3170" t="s">
        <v>481</v>
      </c>
      <c r="L3170" t="s">
        <v>3307</v>
      </c>
      <c r="M3170" s="113" t="s">
        <v>3532</v>
      </c>
      <c r="N3170" s="113">
        <v>0</v>
      </c>
      <c r="O3170" s="113">
        <v>0</v>
      </c>
    </row>
    <row r="3171" spans="1:15" ht="15">
      <c r="A3171" s="134"/>
      <c r="C3171" s="134"/>
      <c r="D3171" s="136"/>
      <c r="E3171" s="136"/>
      <c r="F3171" s="136"/>
      <c r="G3171" s="136"/>
      <c r="H3171" s="136"/>
      <c r="I3171" s="154">
        <v>0</v>
      </c>
      <c r="J3171" s="347"/>
      <c r="K3171" t="s">
        <v>718</v>
      </c>
      <c r="L3171" t="s">
        <v>1763</v>
      </c>
      <c r="M3171" s="113" t="s">
        <v>1867</v>
      </c>
      <c r="N3171" s="113">
        <v>0</v>
      </c>
      <c r="O3171" s="113">
        <v>1000</v>
      </c>
    </row>
    <row r="3172" spans="1:15" ht="15">
      <c r="A3172" s="134"/>
      <c r="C3172" s="134"/>
      <c r="D3172" s="136"/>
      <c r="E3172" s="136"/>
      <c r="F3172" s="136"/>
      <c r="G3172" s="136"/>
      <c r="H3172" s="136"/>
      <c r="I3172" s="154">
        <v>0</v>
      </c>
      <c r="J3172" s="347"/>
      <c r="K3172" t="s">
        <v>554</v>
      </c>
      <c r="L3172" t="s">
        <v>1473</v>
      </c>
      <c r="M3172" s="113" t="s">
        <v>1739</v>
      </c>
      <c r="N3172" s="113">
        <v>100</v>
      </c>
      <c r="O3172" s="113">
        <v>0</v>
      </c>
    </row>
    <row r="3173" spans="1:15" ht="15">
      <c r="A3173" s="134"/>
      <c r="C3173" s="134"/>
      <c r="D3173" s="136"/>
      <c r="E3173" s="136"/>
      <c r="F3173" s="136"/>
      <c r="G3173" s="136"/>
      <c r="H3173" s="136"/>
      <c r="I3173" s="154">
        <v>0</v>
      </c>
      <c r="J3173" s="347"/>
      <c r="K3173" t="s">
        <v>1357</v>
      </c>
      <c r="L3173" t="s">
        <v>3660</v>
      </c>
      <c r="M3173" s="113" t="s">
        <v>4035</v>
      </c>
      <c r="N3173" s="113">
        <v>0</v>
      </c>
      <c r="O3173" s="113">
        <v>13200</v>
      </c>
    </row>
    <row r="3174" spans="1:15" ht="15">
      <c r="A3174" s="134"/>
      <c r="C3174" s="134"/>
      <c r="D3174" s="136"/>
      <c r="E3174" s="136"/>
      <c r="F3174" s="136"/>
      <c r="G3174" s="136"/>
      <c r="H3174" s="136"/>
      <c r="I3174" s="154">
        <v>0</v>
      </c>
      <c r="J3174" s="347"/>
      <c r="K3174" t="s">
        <v>511</v>
      </c>
      <c r="L3174" t="s">
        <v>260</v>
      </c>
      <c r="M3174" s="113" t="s">
        <v>1223</v>
      </c>
      <c r="N3174" s="113">
        <v>0</v>
      </c>
      <c r="O3174" s="113">
        <v>0</v>
      </c>
    </row>
    <row r="3175" spans="1:15" ht="15">
      <c r="A3175" s="134"/>
      <c r="C3175" s="134"/>
      <c r="D3175" s="136"/>
      <c r="E3175" s="136"/>
      <c r="F3175" s="136"/>
      <c r="G3175" s="136"/>
      <c r="H3175" s="136"/>
      <c r="I3175" s="154">
        <v>0</v>
      </c>
      <c r="J3175" s="347"/>
      <c r="K3175" t="s">
        <v>561</v>
      </c>
      <c r="L3175" t="s">
        <v>1473</v>
      </c>
      <c r="M3175" s="113" t="s">
        <v>1531</v>
      </c>
      <c r="N3175" s="113">
        <v>2300</v>
      </c>
      <c r="O3175" s="113">
        <v>0</v>
      </c>
    </row>
    <row r="3176" spans="1:15" ht="15">
      <c r="A3176" s="134"/>
      <c r="C3176" s="134"/>
      <c r="D3176" s="136"/>
      <c r="E3176" s="136"/>
      <c r="F3176" s="136"/>
      <c r="G3176" s="136"/>
      <c r="H3176" s="136"/>
      <c r="I3176" s="154">
        <v>0</v>
      </c>
      <c r="J3176" s="347"/>
      <c r="K3176" t="s">
        <v>453</v>
      </c>
      <c r="L3176" t="s">
        <v>2434</v>
      </c>
      <c r="M3176" s="113" t="s">
        <v>2445</v>
      </c>
      <c r="N3176" s="113">
        <v>0</v>
      </c>
      <c r="O3176" s="113">
        <v>0</v>
      </c>
    </row>
    <row r="3177" spans="1:15" ht="15">
      <c r="A3177" s="134"/>
      <c r="C3177" s="134"/>
      <c r="D3177" s="136"/>
      <c r="E3177" s="136"/>
      <c r="F3177" s="136"/>
      <c r="G3177" s="136"/>
      <c r="H3177" s="136"/>
      <c r="I3177" s="154">
        <v>0</v>
      </c>
      <c r="J3177" s="347"/>
      <c r="K3177" t="s">
        <v>614</v>
      </c>
      <c r="L3177" t="s">
        <v>1473</v>
      </c>
      <c r="M3177" s="113" t="s">
        <v>1750</v>
      </c>
      <c r="N3177" s="113">
        <v>0</v>
      </c>
      <c r="O3177" s="113">
        <v>0</v>
      </c>
    </row>
    <row r="3178" spans="1:15" ht="15">
      <c r="A3178" s="134"/>
      <c r="C3178" s="134"/>
      <c r="D3178" s="136"/>
      <c r="E3178" s="136"/>
      <c r="F3178" s="136"/>
      <c r="G3178" s="136"/>
      <c r="H3178" s="136"/>
      <c r="I3178" s="154">
        <v>0</v>
      </c>
      <c r="J3178" s="347"/>
      <c r="K3178" t="s">
        <v>656</v>
      </c>
      <c r="L3178" t="s">
        <v>260</v>
      </c>
      <c r="M3178" s="113" t="s">
        <v>1224</v>
      </c>
      <c r="N3178" s="113">
        <v>0</v>
      </c>
      <c r="O3178" s="113">
        <v>0</v>
      </c>
    </row>
    <row r="3179" spans="1:15" ht="15">
      <c r="A3179" s="134"/>
      <c r="C3179" s="134"/>
      <c r="D3179" s="136"/>
      <c r="E3179" s="136"/>
      <c r="F3179" s="136"/>
      <c r="G3179" s="136"/>
      <c r="H3179" s="136"/>
      <c r="I3179" s="154">
        <v>0</v>
      </c>
      <c r="J3179" s="347"/>
      <c r="K3179" t="s">
        <v>592</v>
      </c>
      <c r="L3179" t="s">
        <v>3660</v>
      </c>
      <c r="M3179" s="113" t="s">
        <v>4013</v>
      </c>
      <c r="N3179" s="113">
        <v>0</v>
      </c>
      <c r="O3179" s="113">
        <v>10400</v>
      </c>
    </row>
    <row r="3180" spans="1:15" ht="15">
      <c r="A3180" s="134"/>
      <c r="C3180" s="134"/>
      <c r="D3180" s="136"/>
      <c r="E3180" s="136"/>
      <c r="F3180" s="136"/>
      <c r="G3180" s="136"/>
      <c r="H3180" s="136"/>
      <c r="I3180" s="154">
        <v>0</v>
      </c>
      <c r="J3180" s="347"/>
      <c r="K3180" t="s">
        <v>608</v>
      </c>
      <c r="L3180" t="s">
        <v>1473</v>
      </c>
      <c r="M3180" s="113" t="s">
        <v>1647</v>
      </c>
      <c r="N3180" s="113">
        <v>0</v>
      </c>
      <c r="O3180" s="113">
        <v>0</v>
      </c>
    </row>
    <row r="3181" spans="1:15" ht="15">
      <c r="A3181" s="134"/>
      <c r="C3181" s="134"/>
      <c r="D3181" s="136"/>
      <c r="E3181" s="136"/>
      <c r="F3181" s="136"/>
      <c r="G3181" s="136"/>
      <c r="H3181" s="136"/>
      <c r="I3181" s="154">
        <v>0</v>
      </c>
      <c r="J3181" s="347"/>
      <c r="K3181" t="s">
        <v>1288</v>
      </c>
      <c r="L3181" t="s">
        <v>1763</v>
      </c>
      <c r="M3181" s="113" t="s">
        <v>2033</v>
      </c>
      <c r="N3181" s="113">
        <v>0</v>
      </c>
      <c r="O3181" s="113">
        <v>250700</v>
      </c>
    </row>
    <row r="3182" spans="1:15" ht="15">
      <c r="A3182" s="134"/>
      <c r="C3182" s="134"/>
      <c r="D3182" s="136"/>
      <c r="E3182" s="136"/>
      <c r="F3182" s="136"/>
      <c r="G3182" s="136"/>
      <c r="H3182" s="136"/>
      <c r="I3182" s="154">
        <v>0</v>
      </c>
      <c r="J3182" s="347"/>
      <c r="K3182" t="s">
        <v>556</v>
      </c>
      <c r="L3182" t="s">
        <v>260</v>
      </c>
      <c r="M3182" s="113" t="s">
        <v>1225</v>
      </c>
      <c r="N3182" s="113">
        <v>0</v>
      </c>
      <c r="O3182" s="113">
        <v>0</v>
      </c>
    </row>
    <row r="3183" spans="1:15" ht="15">
      <c r="A3183" s="134"/>
      <c r="C3183" s="134"/>
      <c r="D3183" s="136"/>
      <c r="E3183" s="136"/>
      <c r="F3183" s="136"/>
      <c r="G3183" s="136"/>
      <c r="H3183" s="136"/>
      <c r="I3183" s="154">
        <v>0</v>
      </c>
      <c r="J3183" s="347"/>
      <c r="K3183" t="s">
        <v>459</v>
      </c>
      <c r="L3183" t="s">
        <v>3307</v>
      </c>
      <c r="M3183" s="113" t="s">
        <v>3523</v>
      </c>
      <c r="N3183" s="113">
        <v>57700</v>
      </c>
      <c r="O3183" s="113">
        <v>0</v>
      </c>
    </row>
    <row r="3184" spans="1:15" ht="15">
      <c r="A3184" s="134"/>
      <c r="C3184" s="134"/>
      <c r="D3184" s="136"/>
      <c r="E3184" s="136"/>
      <c r="F3184" s="136"/>
      <c r="G3184" s="136"/>
      <c r="H3184" s="136"/>
      <c r="I3184" s="154">
        <v>0</v>
      </c>
      <c r="J3184" s="347"/>
      <c r="K3184" t="s">
        <v>676</v>
      </c>
      <c r="L3184" t="s">
        <v>2737</v>
      </c>
      <c r="M3184" s="113" t="s">
        <v>2946</v>
      </c>
      <c r="N3184" s="113">
        <v>0</v>
      </c>
      <c r="O3184" s="113">
        <v>0</v>
      </c>
    </row>
    <row r="3185" spans="1:15" ht="15">
      <c r="A3185" s="134"/>
      <c r="C3185" s="134"/>
      <c r="D3185" s="136"/>
      <c r="E3185" s="136"/>
      <c r="F3185" s="136"/>
      <c r="G3185" s="136"/>
      <c r="H3185" s="136"/>
      <c r="I3185" s="154">
        <v>0</v>
      </c>
      <c r="J3185" s="347"/>
      <c r="K3185" t="s">
        <v>673</v>
      </c>
      <c r="L3185" t="s">
        <v>3002</v>
      </c>
      <c r="M3185" s="113" t="s">
        <v>3112</v>
      </c>
      <c r="N3185" s="113">
        <v>0</v>
      </c>
      <c r="O3185" s="113">
        <v>1100</v>
      </c>
    </row>
    <row r="3186" spans="1:15" ht="15">
      <c r="A3186" s="134"/>
      <c r="C3186" s="134"/>
      <c r="D3186" s="136"/>
      <c r="E3186" s="136"/>
      <c r="F3186" s="136"/>
      <c r="G3186" s="136"/>
      <c r="H3186" s="136"/>
      <c r="I3186" s="154">
        <v>0</v>
      </c>
      <c r="J3186" s="347"/>
      <c r="K3186" t="s">
        <v>479</v>
      </c>
      <c r="L3186" t="s">
        <v>3543</v>
      </c>
      <c r="M3186" s="113" t="s">
        <v>3639</v>
      </c>
      <c r="N3186" s="113">
        <v>42400</v>
      </c>
      <c r="O3186" s="113">
        <v>0</v>
      </c>
    </row>
    <row r="3187" spans="1:15" ht="15">
      <c r="A3187" s="134"/>
      <c r="C3187" s="134"/>
      <c r="D3187" s="136"/>
      <c r="E3187" s="136"/>
      <c r="F3187" s="136"/>
      <c r="G3187" s="136"/>
      <c r="H3187" s="136"/>
      <c r="I3187" s="154">
        <v>0</v>
      </c>
      <c r="J3187" s="347"/>
      <c r="K3187" t="s">
        <v>440</v>
      </c>
      <c r="L3187" t="s">
        <v>1763</v>
      </c>
      <c r="M3187" s="113" t="s">
        <v>1820</v>
      </c>
      <c r="N3187" s="113">
        <v>0</v>
      </c>
      <c r="O3187" s="113">
        <v>4800</v>
      </c>
    </row>
    <row r="3188" spans="1:15" ht="15">
      <c r="A3188" s="134"/>
      <c r="C3188" s="134"/>
      <c r="D3188" s="136"/>
      <c r="E3188" s="136"/>
      <c r="F3188" s="136"/>
      <c r="G3188" s="136"/>
      <c r="H3188" s="136"/>
      <c r="I3188" s="154">
        <v>0</v>
      </c>
      <c r="J3188" s="347"/>
      <c r="K3188" t="s">
        <v>452</v>
      </c>
      <c r="L3188" t="s">
        <v>4048</v>
      </c>
      <c r="M3188" s="113" t="s">
        <v>4098</v>
      </c>
      <c r="N3188" s="113">
        <v>1700</v>
      </c>
      <c r="O3188" s="113">
        <v>0</v>
      </c>
    </row>
    <row r="3189" spans="1:15" ht="15">
      <c r="A3189" s="134"/>
      <c r="C3189" s="134"/>
      <c r="D3189" s="136"/>
      <c r="E3189" s="136"/>
      <c r="F3189" s="136"/>
      <c r="G3189" s="136"/>
      <c r="H3189" s="136"/>
      <c r="I3189" s="154">
        <v>0</v>
      </c>
      <c r="J3189" s="347"/>
      <c r="K3189" t="s">
        <v>455</v>
      </c>
      <c r="L3189" t="s">
        <v>4048</v>
      </c>
      <c r="M3189" s="113" t="s">
        <v>4074</v>
      </c>
      <c r="N3189" s="113">
        <v>0</v>
      </c>
      <c r="O3189" s="113">
        <v>0</v>
      </c>
    </row>
    <row r="3190" spans="1:15" ht="15">
      <c r="A3190" s="134"/>
      <c r="C3190" s="134"/>
      <c r="D3190" s="136"/>
      <c r="E3190" s="136"/>
      <c r="F3190" s="136"/>
      <c r="G3190" s="136"/>
      <c r="H3190" s="136"/>
      <c r="I3190" s="154">
        <v>0</v>
      </c>
      <c r="J3190" s="347"/>
      <c r="K3190" t="s">
        <v>712</v>
      </c>
      <c r="L3190" t="s">
        <v>2076</v>
      </c>
      <c r="M3190" s="113" t="s">
        <v>2345</v>
      </c>
      <c r="N3190" s="113">
        <v>0</v>
      </c>
      <c r="O3190" s="113">
        <v>5900</v>
      </c>
    </row>
    <row r="3191" spans="1:15" ht="15">
      <c r="A3191" s="134"/>
      <c r="C3191" s="134"/>
      <c r="D3191" s="136"/>
      <c r="E3191" s="136"/>
      <c r="F3191" s="136"/>
      <c r="G3191" s="136"/>
      <c r="H3191" s="136"/>
      <c r="I3191" s="154">
        <v>0</v>
      </c>
      <c r="J3191" s="347"/>
      <c r="K3191" t="s">
        <v>785</v>
      </c>
      <c r="L3191" t="s">
        <v>2737</v>
      </c>
      <c r="M3191" s="113" t="s">
        <v>2959</v>
      </c>
      <c r="N3191" s="113">
        <v>0</v>
      </c>
      <c r="O3191" s="113">
        <v>0</v>
      </c>
    </row>
    <row r="3192" spans="1:15" ht="15">
      <c r="A3192" s="134"/>
      <c r="C3192" s="134"/>
      <c r="D3192" s="136"/>
      <c r="E3192" s="136"/>
      <c r="F3192" s="136"/>
      <c r="G3192" s="136"/>
      <c r="H3192" s="136"/>
      <c r="I3192" s="154">
        <v>0</v>
      </c>
      <c r="J3192" s="347"/>
      <c r="K3192" t="s">
        <v>559</v>
      </c>
      <c r="L3192" t="s">
        <v>3543</v>
      </c>
      <c r="M3192" s="113" t="s">
        <v>3619</v>
      </c>
      <c r="N3192" s="113">
        <v>200</v>
      </c>
      <c r="O3192" s="113">
        <v>0</v>
      </c>
    </row>
    <row r="3193" spans="1:15" ht="15">
      <c r="A3193" s="134"/>
      <c r="C3193" s="134"/>
      <c r="D3193" s="136"/>
      <c r="E3193" s="136"/>
      <c r="F3193" s="136"/>
      <c r="G3193" s="136"/>
      <c r="H3193" s="136"/>
      <c r="I3193" s="154">
        <v>0</v>
      </c>
      <c r="J3193" s="347"/>
      <c r="K3193" t="s">
        <v>520</v>
      </c>
      <c r="L3193" t="s">
        <v>3002</v>
      </c>
      <c r="M3193" s="113" t="s">
        <v>3062</v>
      </c>
      <c r="N3193" s="113">
        <v>0</v>
      </c>
      <c r="O3193" s="113">
        <v>100</v>
      </c>
    </row>
    <row r="3194" spans="1:15" ht="15">
      <c r="A3194" s="134"/>
      <c r="C3194" s="134"/>
      <c r="D3194" s="136"/>
      <c r="E3194" s="136"/>
      <c r="F3194" s="136"/>
      <c r="G3194" s="136"/>
      <c r="H3194" s="136"/>
      <c r="I3194" s="154">
        <v>0</v>
      </c>
      <c r="J3194" s="347"/>
      <c r="K3194" t="s">
        <v>759</v>
      </c>
      <c r="L3194" t="s">
        <v>2076</v>
      </c>
      <c r="M3194" s="113" t="s">
        <v>2293</v>
      </c>
      <c r="N3194" s="113">
        <v>0</v>
      </c>
      <c r="O3194" s="113">
        <v>0</v>
      </c>
    </row>
    <row r="3195" spans="1:15" ht="15">
      <c r="A3195" s="134"/>
      <c r="C3195" s="134"/>
      <c r="D3195" s="136"/>
      <c r="E3195" s="136"/>
      <c r="F3195" s="136"/>
      <c r="G3195" s="136"/>
      <c r="H3195" s="136"/>
      <c r="I3195" s="154">
        <v>0</v>
      </c>
      <c r="J3195" s="347"/>
      <c r="K3195" t="s">
        <v>726</v>
      </c>
      <c r="L3195" t="s">
        <v>1763</v>
      </c>
      <c r="M3195" s="113" t="s">
        <v>2048</v>
      </c>
      <c r="N3195" s="113">
        <v>0</v>
      </c>
      <c r="O3195" s="113">
        <v>500</v>
      </c>
    </row>
    <row r="3196" spans="1:15" ht="15">
      <c r="A3196" s="134"/>
      <c r="C3196" s="134"/>
      <c r="D3196" s="136"/>
      <c r="E3196" s="136"/>
      <c r="F3196" s="136"/>
      <c r="G3196" s="136"/>
      <c r="H3196" s="136"/>
      <c r="I3196" s="154">
        <v>0</v>
      </c>
      <c r="J3196" s="347"/>
      <c r="K3196" t="s">
        <v>438</v>
      </c>
      <c r="L3196" t="s">
        <v>1373</v>
      </c>
      <c r="M3196" s="113" t="s">
        <v>1376</v>
      </c>
      <c r="N3196" s="113">
        <v>0</v>
      </c>
      <c r="O3196" s="113">
        <v>0</v>
      </c>
    </row>
    <row r="3197" spans="1:15" ht="15">
      <c r="A3197" s="134"/>
      <c r="C3197" s="134"/>
      <c r="D3197" s="136"/>
      <c r="E3197" s="136"/>
      <c r="F3197" s="136"/>
      <c r="G3197" s="136"/>
      <c r="H3197" s="136"/>
      <c r="I3197" s="154">
        <v>0</v>
      </c>
      <c r="J3197" s="347"/>
      <c r="K3197" t="s">
        <v>1288</v>
      </c>
      <c r="L3197" t="s">
        <v>3660</v>
      </c>
      <c r="M3197" s="113" t="s">
        <v>3988</v>
      </c>
      <c r="N3197" s="113">
        <v>0</v>
      </c>
      <c r="O3197" s="113">
        <v>3207100</v>
      </c>
    </row>
    <row r="3198" spans="1:15" ht="15">
      <c r="A3198" s="134"/>
      <c r="C3198" s="134"/>
      <c r="D3198" s="136"/>
      <c r="E3198" s="136"/>
      <c r="F3198" s="136"/>
      <c r="G3198" s="136"/>
      <c r="H3198" s="136"/>
      <c r="I3198" s="154">
        <v>0</v>
      </c>
      <c r="J3198" s="347"/>
      <c r="K3198" t="s">
        <v>527</v>
      </c>
      <c r="L3198" t="s">
        <v>2434</v>
      </c>
      <c r="M3198" s="113" t="s">
        <v>2685</v>
      </c>
      <c r="N3198" s="113">
        <v>0</v>
      </c>
      <c r="O3198" s="113">
        <v>600</v>
      </c>
    </row>
    <row r="3199" spans="1:15" ht="15">
      <c r="A3199" s="134"/>
      <c r="C3199" s="134"/>
      <c r="D3199" s="136"/>
      <c r="E3199" s="136"/>
      <c r="F3199" s="136"/>
      <c r="G3199" s="136"/>
      <c r="H3199" s="136"/>
      <c r="I3199" s="154">
        <v>0</v>
      </c>
      <c r="J3199" s="347"/>
      <c r="K3199" t="s">
        <v>484</v>
      </c>
      <c r="L3199" t="s">
        <v>3660</v>
      </c>
      <c r="M3199" s="113" t="s">
        <v>4027</v>
      </c>
      <c r="N3199" s="113">
        <v>0</v>
      </c>
      <c r="O3199" s="113">
        <v>20200</v>
      </c>
    </row>
    <row r="3200" spans="1:15" ht="15">
      <c r="A3200" s="134"/>
      <c r="C3200" s="134"/>
      <c r="D3200" s="136"/>
      <c r="E3200" s="136"/>
      <c r="F3200" s="136"/>
      <c r="G3200" s="136"/>
      <c r="H3200" s="136"/>
      <c r="I3200" s="154">
        <v>0</v>
      </c>
      <c r="J3200" s="347"/>
      <c r="K3200" t="s">
        <v>718</v>
      </c>
      <c r="L3200" t="s">
        <v>2434</v>
      </c>
      <c r="M3200" s="113" t="s">
        <v>2588</v>
      </c>
      <c r="N3200" s="113">
        <v>0</v>
      </c>
      <c r="O3200" s="113">
        <v>100</v>
      </c>
    </row>
    <row r="3201" spans="1:15" ht="15">
      <c r="A3201" s="134"/>
      <c r="C3201" s="134"/>
      <c r="D3201" s="136"/>
      <c r="E3201" s="136"/>
      <c r="F3201" s="136"/>
      <c r="G3201" s="136"/>
      <c r="H3201" s="136"/>
      <c r="I3201" s="154">
        <v>0</v>
      </c>
      <c r="J3201" s="347"/>
      <c r="K3201" t="s">
        <v>516</v>
      </c>
      <c r="L3201" t="s">
        <v>260</v>
      </c>
      <c r="M3201" s="113" t="s">
        <v>1226</v>
      </c>
      <c r="N3201" s="113">
        <v>0</v>
      </c>
      <c r="O3201" s="113">
        <v>0</v>
      </c>
    </row>
    <row r="3202" spans="1:15" ht="15">
      <c r="A3202" s="134"/>
      <c r="C3202" s="134"/>
      <c r="D3202" s="136"/>
      <c r="E3202" s="136"/>
      <c r="F3202" s="136"/>
      <c r="G3202" s="136"/>
      <c r="H3202" s="136"/>
      <c r="I3202" s="154">
        <v>0</v>
      </c>
      <c r="J3202" s="347"/>
      <c r="K3202" t="s">
        <v>635</v>
      </c>
      <c r="L3202" t="s">
        <v>3002</v>
      </c>
      <c r="M3202" s="113" t="s">
        <v>3285</v>
      </c>
      <c r="N3202" s="113">
        <v>0</v>
      </c>
      <c r="O3202" s="113">
        <v>900</v>
      </c>
    </row>
    <row r="3203" spans="1:15" ht="15">
      <c r="A3203" s="134"/>
      <c r="C3203" s="134"/>
      <c r="D3203" s="136"/>
      <c r="E3203" s="136"/>
      <c r="F3203" s="136"/>
      <c r="G3203" s="136"/>
      <c r="H3203" s="136"/>
      <c r="I3203" s="154">
        <v>0</v>
      </c>
      <c r="J3203" s="347"/>
      <c r="K3203" t="s">
        <v>501</v>
      </c>
      <c r="L3203" t="s">
        <v>2737</v>
      </c>
      <c r="M3203" s="113" t="s">
        <v>2942</v>
      </c>
      <c r="N3203" s="113">
        <v>0</v>
      </c>
      <c r="O3203" s="113">
        <v>3100</v>
      </c>
    </row>
    <row r="3204" spans="1:15" ht="15">
      <c r="A3204" s="134"/>
      <c r="C3204" s="134"/>
      <c r="D3204" s="136"/>
      <c r="E3204" s="136"/>
      <c r="F3204" s="136"/>
      <c r="G3204" s="136"/>
      <c r="H3204" s="136"/>
      <c r="I3204" s="154">
        <v>0</v>
      </c>
      <c r="J3204" s="347"/>
      <c r="K3204" t="s">
        <v>551</v>
      </c>
      <c r="L3204" t="s">
        <v>1473</v>
      </c>
      <c r="M3204" s="113" t="s">
        <v>1722</v>
      </c>
      <c r="N3204" s="113">
        <v>7300</v>
      </c>
      <c r="O3204" s="113">
        <v>0</v>
      </c>
    </row>
    <row r="3205" spans="1:15" ht="15">
      <c r="A3205" s="134"/>
      <c r="C3205" s="134"/>
      <c r="D3205" s="136"/>
      <c r="E3205" s="136"/>
      <c r="F3205" s="136"/>
      <c r="G3205" s="136"/>
      <c r="H3205" s="136"/>
      <c r="I3205" s="154">
        <v>0</v>
      </c>
      <c r="J3205" s="347"/>
      <c r="K3205" t="s">
        <v>578</v>
      </c>
      <c r="L3205" t="s">
        <v>260</v>
      </c>
      <c r="M3205" s="113" t="s">
        <v>1227</v>
      </c>
      <c r="N3205" s="113">
        <v>0</v>
      </c>
      <c r="O3205" s="113">
        <v>0</v>
      </c>
    </row>
    <row r="3206" spans="1:15" ht="15">
      <c r="A3206" s="134"/>
      <c r="C3206" s="134"/>
      <c r="D3206" s="136"/>
      <c r="E3206" s="136"/>
      <c r="F3206" s="136"/>
      <c r="G3206" s="136"/>
      <c r="H3206" s="136"/>
      <c r="I3206" s="154">
        <v>0</v>
      </c>
      <c r="J3206" s="347"/>
      <c r="K3206" t="s">
        <v>487</v>
      </c>
      <c r="L3206" t="s">
        <v>3543</v>
      </c>
      <c r="M3206" s="113" t="s">
        <v>3646</v>
      </c>
      <c r="N3206" s="113">
        <v>2800</v>
      </c>
      <c r="O3206" s="113">
        <v>0</v>
      </c>
    </row>
    <row r="3207" spans="1:15" ht="15">
      <c r="A3207" s="134"/>
      <c r="C3207" s="134"/>
      <c r="D3207" s="136"/>
      <c r="E3207" s="136"/>
      <c r="F3207" s="136"/>
      <c r="G3207" s="136"/>
      <c r="H3207" s="136"/>
      <c r="I3207" s="154">
        <v>0</v>
      </c>
      <c r="J3207" s="347"/>
      <c r="K3207" t="s">
        <v>675</v>
      </c>
      <c r="L3207" t="s">
        <v>1763</v>
      </c>
      <c r="M3207" s="113" t="s">
        <v>1983</v>
      </c>
      <c r="N3207" s="113">
        <v>0</v>
      </c>
      <c r="O3207" s="113">
        <v>200</v>
      </c>
    </row>
    <row r="3208" spans="1:15" ht="15">
      <c r="A3208" s="134"/>
      <c r="C3208" s="134"/>
      <c r="D3208" s="136"/>
      <c r="E3208" s="136"/>
      <c r="F3208" s="136"/>
      <c r="G3208" s="136"/>
      <c r="H3208" s="136"/>
      <c r="I3208" s="154">
        <v>0</v>
      </c>
      <c r="J3208" s="347"/>
      <c r="K3208" t="s">
        <v>614</v>
      </c>
      <c r="L3208" t="s">
        <v>3002</v>
      </c>
      <c r="M3208" s="113" t="s">
        <v>3282</v>
      </c>
      <c r="N3208" s="113">
        <v>0</v>
      </c>
      <c r="O3208" s="113">
        <v>1300</v>
      </c>
    </row>
    <row r="3209" spans="1:15" ht="15">
      <c r="A3209" s="134"/>
      <c r="C3209" s="134"/>
      <c r="D3209" s="136"/>
      <c r="E3209" s="136"/>
      <c r="F3209" s="136"/>
      <c r="G3209" s="136"/>
      <c r="H3209" s="136"/>
      <c r="I3209" s="154">
        <v>0</v>
      </c>
      <c r="J3209" s="347"/>
      <c r="K3209" t="s">
        <v>1357</v>
      </c>
      <c r="L3209" t="s">
        <v>2434</v>
      </c>
      <c r="M3209" s="113" t="s">
        <v>2488</v>
      </c>
      <c r="N3209" s="113">
        <v>0</v>
      </c>
      <c r="O3209" s="113">
        <v>1900</v>
      </c>
    </row>
    <row r="3210" spans="1:15" ht="15">
      <c r="A3210" s="134"/>
      <c r="C3210" s="134"/>
      <c r="D3210" s="136"/>
      <c r="E3210" s="136"/>
      <c r="F3210" s="136"/>
      <c r="G3210" s="136"/>
      <c r="H3210" s="136"/>
      <c r="I3210" s="154">
        <v>0</v>
      </c>
      <c r="J3210" s="347"/>
      <c r="K3210" t="s">
        <v>457</v>
      </c>
      <c r="L3210" t="s">
        <v>2076</v>
      </c>
      <c r="M3210" s="113" t="s">
        <v>2430</v>
      </c>
      <c r="N3210" s="113">
        <v>0</v>
      </c>
      <c r="O3210" s="113">
        <v>0</v>
      </c>
    </row>
    <row r="3211" spans="1:15" ht="15">
      <c r="A3211" s="134"/>
      <c r="C3211" s="134"/>
      <c r="D3211" s="136"/>
      <c r="E3211" s="136"/>
      <c r="F3211" s="136"/>
      <c r="G3211" s="136"/>
      <c r="H3211" s="136"/>
      <c r="I3211" s="154">
        <v>0</v>
      </c>
      <c r="J3211" s="347"/>
      <c r="K3211" t="s">
        <v>474</v>
      </c>
      <c r="L3211" t="s">
        <v>3307</v>
      </c>
      <c r="M3211" s="113" t="s">
        <v>3527</v>
      </c>
      <c r="N3211" s="113">
        <v>0</v>
      </c>
      <c r="O3211" s="113">
        <v>0</v>
      </c>
    </row>
    <row r="3212" spans="1:15" ht="15">
      <c r="A3212" s="134"/>
      <c r="C3212" s="134"/>
      <c r="D3212" s="136"/>
      <c r="E3212" s="136"/>
      <c r="F3212" s="136"/>
      <c r="G3212" s="136"/>
      <c r="H3212" s="136"/>
      <c r="I3212" s="154">
        <v>0</v>
      </c>
      <c r="J3212" s="347"/>
      <c r="K3212" t="s">
        <v>427</v>
      </c>
      <c r="L3212" t="s">
        <v>1473</v>
      </c>
      <c r="M3212" s="113" t="s">
        <v>1474</v>
      </c>
      <c r="N3212" s="113">
        <v>100</v>
      </c>
      <c r="O3212" s="113">
        <v>0</v>
      </c>
    </row>
    <row r="3213" spans="1:15" ht="15">
      <c r="A3213" s="134"/>
      <c r="C3213" s="134"/>
      <c r="D3213" s="136"/>
      <c r="E3213" s="136"/>
      <c r="F3213" s="136"/>
      <c r="G3213" s="136"/>
      <c r="H3213" s="136"/>
      <c r="I3213" s="154">
        <v>0</v>
      </c>
      <c r="J3213" s="347"/>
      <c r="K3213" t="s">
        <v>428</v>
      </c>
      <c r="L3213" t="s">
        <v>3002</v>
      </c>
      <c r="M3213" s="113" t="s">
        <v>3260</v>
      </c>
      <c r="N3213" s="113">
        <v>0</v>
      </c>
      <c r="O3213" s="113">
        <v>900</v>
      </c>
    </row>
    <row r="3214" spans="1:15" ht="15">
      <c r="A3214" s="134"/>
      <c r="C3214" s="134"/>
      <c r="D3214" s="136"/>
      <c r="E3214" s="136"/>
      <c r="F3214" s="136"/>
      <c r="G3214" s="136"/>
      <c r="H3214" s="136"/>
      <c r="I3214" s="154">
        <v>0</v>
      </c>
      <c r="J3214" s="347"/>
      <c r="K3214" t="s">
        <v>751</v>
      </c>
      <c r="L3214" t="s">
        <v>1763</v>
      </c>
      <c r="M3214" s="113" t="s">
        <v>1989</v>
      </c>
      <c r="N3214" s="113">
        <v>0</v>
      </c>
      <c r="O3214" s="113">
        <v>0</v>
      </c>
    </row>
    <row r="3215" spans="1:15" ht="15">
      <c r="A3215" s="134"/>
      <c r="C3215" s="134"/>
      <c r="D3215" s="136"/>
      <c r="E3215" s="136"/>
      <c r="F3215" s="136"/>
      <c r="G3215" s="136"/>
      <c r="H3215" s="136"/>
      <c r="I3215" s="154">
        <v>0</v>
      </c>
      <c r="J3215" s="347"/>
      <c r="K3215" t="s">
        <v>507</v>
      </c>
      <c r="L3215" t="s">
        <v>3002</v>
      </c>
      <c r="M3215" s="113" t="s">
        <v>3216</v>
      </c>
      <c r="N3215" s="113">
        <v>0</v>
      </c>
      <c r="O3215" s="113">
        <v>200</v>
      </c>
    </row>
    <row r="3216" spans="1:15" ht="15">
      <c r="A3216" s="134"/>
      <c r="C3216" s="134"/>
      <c r="D3216" s="136"/>
      <c r="E3216" s="136"/>
      <c r="F3216" s="136"/>
      <c r="G3216" s="136"/>
      <c r="H3216" s="136"/>
      <c r="I3216" s="154">
        <v>0</v>
      </c>
      <c r="J3216" s="347"/>
      <c r="K3216" t="s">
        <v>741</v>
      </c>
      <c r="L3216" t="s">
        <v>260</v>
      </c>
      <c r="M3216" s="113" t="s">
        <v>1228</v>
      </c>
      <c r="N3216" s="113">
        <v>0</v>
      </c>
      <c r="O3216" s="113">
        <v>0</v>
      </c>
    </row>
    <row r="3217" spans="1:15" ht="15">
      <c r="A3217" s="134"/>
      <c r="C3217" s="134"/>
      <c r="D3217" s="136"/>
      <c r="E3217" s="136"/>
      <c r="F3217" s="136"/>
      <c r="G3217" s="136"/>
      <c r="H3217" s="136"/>
      <c r="I3217" s="154">
        <v>0</v>
      </c>
      <c r="J3217" s="347"/>
      <c r="K3217" t="s">
        <v>627</v>
      </c>
      <c r="L3217" t="s">
        <v>2737</v>
      </c>
      <c r="M3217" s="113" t="s">
        <v>2866</v>
      </c>
      <c r="N3217" s="113">
        <v>0</v>
      </c>
      <c r="O3217" s="113">
        <v>0</v>
      </c>
    </row>
    <row r="3218" spans="1:15" ht="15">
      <c r="A3218" s="134"/>
      <c r="C3218" s="134"/>
      <c r="D3218" s="136"/>
      <c r="E3218" s="136"/>
      <c r="F3218" s="136"/>
      <c r="G3218" s="136"/>
      <c r="H3218" s="136"/>
      <c r="I3218" s="154">
        <v>0</v>
      </c>
      <c r="J3218" s="347"/>
      <c r="K3218" t="s">
        <v>555</v>
      </c>
      <c r="L3218" t="s">
        <v>3543</v>
      </c>
      <c r="M3218" s="113" t="s">
        <v>3620</v>
      </c>
      <c r="N3218" s="113">
        <v>205300</v>
      </c>
      <c r="O3218" s="113">
        <v>0</v>
      </c>
    </row>
    <row r="3219" spans="1:15" ht="15">
      <c r="A3219" s="134"/>
      <c r="C3219" s="134"/>
      <c r="D3219" s="136"/>
      <c r="E3219" s="136"/>
      <c r="F3219" s="136"/>
      <c r="G3219" s="136"/>
      <c r="H3219" s="136"/>
      <c r="I3219" s="154">
        <v>0</v>
      </c>
      <c r="J3219" s="347"/>
      <c r="K3219" t="s">
        <v>734</v>
      </c>
      <c r="L3219" t="s">
        <v>2737</v>
      </c>
      <c r="M3219" s="113" t="s">
        <v>2995</v>
      </c>
      <c r="N3219" s="113">
        <v>0</v>
      </c>
      <c r="O3219" s="113">
        <v>300</v>
      </c>
    </row>
    <row r="3220" spans="1:15" ht="15">
      <c r="A3220" s="134"/>
      <c r="C3220" s="134"/>
      <c r="D3220" s="136"/>
      <c r="E3220" s="136"/>
      <c r="F3220" s="136"/>
      <c r="G3220" s="136"/>
      <c r="H3220" s="136"/>
      <c r="I3220" s="154">
        <v>0</v>
      </c>
      <c r="J3220" s="347"/>
      <c r="K3220" t="s">
        <v>452</v>
      </c>
      <c r="L3220" t="s">
        <v>1763</v>
      </c>
      <c r="M3220" s="113" t="s">
        <v>1957</v>
      </c>
      <c r="N3220" s="113">
        <v>0</v>
      </c>
      <c r="O3220" s="113">
        <v>9700</v>
      </c>
    </row>
    <row r="3221" spans="1:15" ht="15">
      <c r="A3221" s="134"/>
      <c r="C3221" s="134"/>
      <c r="D3221" s="136"/>
      <c r="E3221" s="136"/>
      <c r="F3221" s="136"/>
      <c r="G3221" s="136"/>
      <c r="H3221" s="136"/>
      <c r="I3221" s="154">
        <v>0</v>
      </c>
      <c r="J3221" s="347"/>
      <c r="K3221" t="s">
        <v>557</v>
      </c>
      <c r="L3221" t="s">
        <v>3002</v>
      </c>
      <c r="M3221" s="113" t="s">
        <v>3301</v>
      </c>
      <c r="N3221" s="113">
        <v>0</v>
      </c>
      <c r="O3221" s="113">
        <v>1000</v>
      </c>
    </row>
    <row r="3222" spans="1:15" ht="15">
      <c r="A3222" s="134"/>
      <c r="C3222" s="134"/>
      <c r="D3222" s="136"/>
      <c r="E3222" s="136"/>
      <c r="F3222" s="136"/>
      <c r="G3222" s="136"/>
      <c r="H3222" s="136"/>
      <c r="I3222" s="154">
        <v>0</v>
      </c>
      <c r="J3222" s="347"/>
      <c r="K3222" t="s">
        <v>432</v>
      </c>
      <c r="L3222" t="s">
        <v>2076</v>
      </c>
      <c r="M3222" s="113" t="s">
        <v>2220</v>
      </c>
      <c r="N3222" s="113">
        <v>0</v>
      </c>
      <c r="O3222" s="113">
        <v>8000</v>
      </c>
    </row>
    <row r="3223" spans="1:15" ht="15">
      <c r="A3223" s="134"/>
      <c r="C3223" s="134"/>
      <c r="D3223" s="136"/>
      <c r="E3223" s="136"/>
      <c r="F3223" s="136"/>
      <c r="G3223" s="136"/>
      <c r="H3223" s="136"/>
      <c r="I3223" s="154">
        <v>0</v>
      </c>
      <c r="J3223" s="347"/>
      <c r="K3223" t="s">
        <v>587</v>
      </c>
      <c r="L3223" t="s">
        <v>2076</v>
      </c>
      <c r="M3223" s="113" t="s">
        <v>2369</v>
      </c>
      <c r="N3223" s="113">
        <v>0</v>
      </c>
      <c r="O3223" s="113">
        <v>3300</v>
      </c>
    </row>
    <row r="3224" spans="1:15" ht="15">
      <c r="A3224" s="134"/>
      <c r="C3224" s="134"/>
      <c r="D3224" s="136"/>
      <c r="E3224" s="136"/>
      <c r="F3224" s="136"/>
      <c r="G3224" s="136"/>
      <c r="H3224" s="136"/>
      <c r="I3224" s="154">
        <v>0</v>
      </c>
      <c r="J3224" s="347"/>
      <c r="K3224" t="s">
        <v>681</v>
      </c>
      <c r="L3224" t="s">
        <v>1473</v>
      </c>
      <c r="M3224" s="113" t="s">
        <v>1651</v>
      </c>
      <c r="N3224" s="113">
        <v>25200</v>
      </c>
      <c r="O3224" s="113">
        <v>0</v>
      </c>
    </row>
    <row r="3225" spans="1:15" ht="15">
      <c r="A3225" s="134"/>
      <c r="C3225" s="134"/>
      <c r="D3225" s="136"/>
      <c r="E3225" s="136"/>
      <c r="F3225" s="136"/>
      <c r="G3225" s="136"/>
      <c r="H3225" s="136"/>
      <c r="I3225" s="154">
        <v>0</v>
      </c>
      <c r="J3225" s="347"/>
      <c r="K3225" t="s">
        <v>532</v>
      </c>
      <c r="L3225" t="s">
        <v>2076</v>
      </c>
      <c r="M3225" s="113" t="s">
        <v>2383</v>
      </c>
      <c r="N3225" s="113">
        <v>0</v>
      </c>
      <c r="O3225" s="113">
        <v>8600</v>
      </c>
    </row>
    <row r="3226" spans="1:15" ht="15">
      <c r="A3226" s="134"/>
      <c r="C3226" s="134"/>
      <c r="D3226" s="136"/>
      <c r="E3226" s="136"/>
      <c r="F3226" s="136"/>
      <c r="G3226" s="136"/>
      <c r="H3226" s="136"/>
      <c r="I3226" s="154">
        <v>0</v>
      </c>
      <c r="J3226" s="347"/>
      <c r="K3226" t="s">
        <v>592</v>
      </c>
      <c r="L3226" t="s">
        <v>1763</v>
      </c>
      <c r="M3226" s="113" t="s">
        <v>2054</v>
      </c>
      <c r="N3226" s="113">
        <v>0</v>
      </c>
      <c r="O3226" s="113">
        <v>3100</v>
      </c>
    </row>
    <row r="3227" spans="1:15" ht="15">
      <c r="A3227" s="134"/>
      <c r="C3227" s="134"/>
      <c r="D3227" s="136"/>
      <c r="E3227" s="136"/>
      <c r="F3227" s="136"/>
      <c r="G3227" s="136"/>
      <c r="H3227" s="136"/>
      <c r="I3227" s="154">
        <v>0</v>
      </c>
      <c r="J3227" s="347"/>
      <c r="K3227" t="s">
        <v>500</v>
      </c>
      <c r="L3227" t="s">
        <v>260</v>
      </c>
      <c r="M3227" s="113" t="s">
        <v>1229</v>
      </c>
      <c r="N3227" s="113">
        <v>0</v>
      </c>
      <c r="O3227" s="113">
        <v>0</v>
      </c>
    </row>
    <row r="3228" spans="1:15" ht="15">
      <c r="A3228" s="134"/>
      <c r="C3228" s="134"/>
      <c r="D3228" s="136"/>
      <c r="E3228" s="136"/>
      <c r="F3228" s="136"/>
      <c r="G3228" s="136"/>
      <c r="H3228" s="136"/>
      <c r="I3228" s="154">
        <v>0</v>
      </c>
      <c r="J3228" s="347"/>
      <c r="K3228" t="s">
        <v>617</v>
      </c>
      <c r="L3228" t="s">
        <v>1473</v>
      </c>
      <c r="M3228" s="113" t="s">
        <v>1605</v>
      </c>
      <c r="N3228" s="113">
        <v>18800</v>
      </c>
      <c r="O3228" s="113">
        <v>0</v>
      </c>
    </row>
    <row r="3229" spans="1:15" ht="15">
      <c r="A3229" s="134"/>
      <c r="C3229" s="134"/>
      <c r="D3229" s="136"/>
      <c r="E3229" s="136"/>
      <c r="F3229" s="136"/>
      <c r="G3229" s="136"/>
      <c r="H3229" s="136"/>
      <c r="I3229" s="154">
        <v>0</v>
      </c>
      <c r="J3229" s="347"/>
      <c r="K3229" t="s">
        <v>631</v>
      </c>
      <c r="L3229" t="s">
        <v>2737</v>
      </c>
      <c r="M3229" s="113" t="s">
        <v>2984</v>
      </c>
      <c r="N3229" s="113">
        <v>0</v>
      </c>
      <c r="O3229" s="113">
        <v>100</v>
      </c>
    </row>
    <row r="3230" spans="1:15" ht="15">
      <c r="A3230" s="134"/>
      <c r="C3230" s="134"/>
      <c r="D3230" s="136"/>
      <c r="E3230" s="136"/>
      <c r="F3230" s="136"/>
      <c r="G3230" s="136"/>
      <c r="H3230" s="136"/>
      <c r="I3230" s="154">
        <v>0</v>
      </c>
      <c r="J3230" s="347"/>
      <c r="K3230" t="s">
        <v>544</v>
      </c>
      <c r="L3230" t="s">
        <v>2076</v>
      </c>
      <c r="M3230" s="113" t="s">
        <v>2398</v>
      </c>
      <c r="N3230" s="113">
        <v>0</v>
      </c>
      <c r="O3230" s="113">
        <v>15600</v>
      </c>
    </row>
    <row r="3231" spans="1:15" ht="15">
      <c r="A3231" s="134"/>
      <c r="C3231" s="134"/>
      <c r="D3231" s="136"/>
      <c r="E3231" s="136"/>
      <c r="F3231" s="136"/>
      <c r="G3231" s="136"/>
      <c r="H3231" s="136"/>
      <c r="I3231" s="154">
        <v>0</v>
      </c>
      <c r="J3231" s="347"/>
      <c r="K3231" t="s">
        <v>724</v>
      </c>
      <c r="L3231" t="s">
        <v>1763</v>
      </c>
      <c r="M3231" s="113" t="s">
        <v>1927</v>
      </c>
      <c r="N3231" s="113">
        <v>0</v>
      </c>
      <c r="O3231" s="113">
        <v>0</v>
      </c>
    </row>
    <row r="3232" spans="1:15" ht="15">
      <c r="A3232" s="134"/>
      <c r="C3232" s="134"/>
      <c r="D3232" s="136"/>
      <c r="E3232" s="136"/>
      <c r="F3232" s="136"/>
      <c r="G3232" s="136"/>
      <c r="H3232" s="136"/>
      <c r="I3232" s="154">
        <v>0</v>
      </c>
      <c r="J3232" s="347"/>
      <c r="K3232" t="s">
        <v>577</v>
      </c>
      <c r="L3232" t="s">
        <v>3543</v>
      </c>
      <c r="M3232" s="113" t="s">
        <v>3580</v>
      </c>
      <c r="N3232" s="113">
        <v>400</v>
      </c>
      <c r="O3232" s="113">
        <v>0</v>
      </c>
    </row>
    <row r="3233" spans="1:15" ht="15">
      <c r="A3233" s="134"/>
      <c r="C3233" s="134"/>
      <c r="D3233" s="136"/>
      <c r="E3233" s="136"/>
      <c r="F3233" s="136"/>
      <c r="G3233" s="136"/>
      <c r="H3233" s="136"/>
      <c r="I3233" s="154">
        <v>0</v>
      </c>
      <c r="J3233" s="347"/>
      <c r="K3233" t="s">
        <v>463</v>
      </c>
      <c r="L3233" t="s">
        <v>3543</v>
      </c>
      <c r="M3233" s="113" t="s">
        <v>3657</v>
      </c>
      <c r="N3233" s="113">
        <v>0</v>
      </c>
      <c r="O3233" s="113">
        <v>0</v>
      </c>
    </row>
    <row r="3234" spans="1:15" ht="15">
      <c r="A3234" s="134"/>
      <c r="C3234" s="134"/>
      <c r="D3234" s="136"/>
      <c r="E3234" s="136"/>
      <c r="F3234" s="136"/>
      <c r="G3234" s="136"/>
      <c r="H3234" s="136"/>
      <c r="I3234" s="154">
        <v>0</v>
      </c>
      <c r="J3234" s="347"/>
      <c r="K3234" t="s">
        <v>751</v>
      </c>
      <c r="L3234" t="s">
        <v>2076</v>
      </c>
      <c r="M3234" s="113" t="s">
        <v>2337</v>
      </c>
      <c r="N3234" s="113">
        <v>0</v>
      </c>
      <c r="O3234" s="113">
        <v>0</v>
      </c>
    </row>
    <row r="3235" spans="1:15" ht="15">
      <c r="A3235" s="134"/>
      <c r="C3235" s="134"/>
      <c r="D3235" s="136"/>
      <c r="E3235" s="136"/>
      <c r="F3235" s="136"/>
      <c r="G3235" s="136"/>
      <c r="H3235" s="136"/>
      <c r="I3235" s="154">
        <v>0</v>
      </c>
      <c r="J3235" s="347"/>
      <c r="K3235" t="s">
        <v>628</v>
      </c>
      <c r="L3235" t="s">
        <v>1763</v>
      </c>
      <c r="M3235" s="113" t="s">
        <v>2070</v>
      </c>
      <c r="N3235" s="113">
        <v>0</v>
      </c>
      <c r="O3235" s="113">
        <v>6400</v>
      </c>
    </row>
    <row r="3236" spans="1:15" ht="15">
      <c r="A3236" s="134"/>
      <c r="C3236" s="134"/>
      <c r="D3236" s="136"/>
      <c r="E3236" s="136"/>
      <c r="F3236" s="136"/>
      <c r="G3236" s="136"/>
      <c r="H3236" s="136"/>
      <c r="I3236" s="154">
        <v>0</v>
      </c>
      <c r="J3236" s="347"/>
      <c r="K3236" t="s">
        <v>520</v>
      </c>
      <c r="L3236" t="s">
        <v>1473</v>
      </c>
      <c r="M3236" s="113" t="s">
        <v>1498</v>
      </c>
      <c r="N3236" s="113">
        <v>3200</v>
      </c>
      <c r="O3236" s="113">
        <v>0</v>
      </c>
    </row>
    <row r="3237" spans="1:15" ht="15">
      <c r="A3237" s="134"/>
      <c r="C3237" s="134"/>
      <c r="D3237" s="136"/>
      <c r="E3237" s="136"/>
      <c r="F3237" s="136"/>
      <c r="G3237" s="136"/>
      <c r="H3237" s="136"/>
      <c r="I3237" s="154">
        <v>0</v>
      </c>
      <c r="J3237" s="347"/>
      <c r="K3237" t="s">
        <v>662</v>
      </c>
      <c r="L3237" t="s">
        <v>1473</v>
      </c>
      <c r="M3237" s="113" t="s">
        <v>1758</v>
      </c>
      <c r="N3237" s="113">
        <v>0</v>
      </c>
      <c r="O3237" s="113">
        <v>0</v>
      </c>
    </row>
    <row r="3238" spans="1:15" ht="15">
      <c r="A3238" s="134"/>
      <c r="C3238" s="134"/>
      <c r="D3238" s="136"/>
      <c r="E3238" s="136"/>
      <c r="F3238" s="136"/>
      <c r="G3238" s="136"/>
      <c r="H3238" s="136"/>
      <c r="I3238" s="154">
        <v>0</v>
      </c>
      <c r="J3238" s="347"/>
      <c r="K3238" t="s">
        <v>464</v>
      </c>
      <c r="L3238" t="s">
        <v>260</v>
      </c>
      <c r="M3238" s="113" t="s">
        <v>1230</v>
      </c>
      <c r="N3238" s="113">
        <v>0</v>
      </c>
      <c r="O3238" s="113">
        <v>0</v>
      </c>
    </row>
    <row r="3239" spans="1:15" ht="15">
      <c r="A3239" s="134"/>
      <c r="C3239" s="134"/>
      <c r="D3239" s="136"/>
      <c r="E3239" s="136"/>
      <c r="F3239" s="136"/>
      <c r="G3239" s="136"/>
      <c r="H3239" s="136"/>
      <c r="I3239" s="154">
        <v>0</v>
      </c>
      <c r="J3239" s="347"/>
      <c r="K3239" t="s">
        <v>450</v>
      </c>
      <c r="L3239" t="s">
        <v>2434</v>
      </c>
      <c r="M3239" s="113" t="s">
        <v>2538</v>
      </c>
      <c r="N3239" s="113">
        <v>0</v>
      </c>
      <c r="O3239" s="113">
        <v>0</v>
      </c>
    </row>
    <row r="3240" spans="1:15" ht="15">
      <c r="A3240" s="134"/>
      <c r="C3240" s="134"/>
      <c r="D3240" s="136"/>
      <c r="E3240" s="136"/>
      <c r="F3240" s="136"/>
      <c r="G3240" s="136"/>
      <c r="H3240" s="136"/>
      <c r="I3240" s="154">
        <v>0</v>
      </c>
      <c r="J3240" s="347"/>
      <c r="K3240" t="s">
        <v>443</v>
      </c>
      <c r="L3240" t="s">
        <v>1763</v>
      </c>
      <c r="M3240" s="113" t="s">
        <v>2043</v>
      </c>
      <c r="N3240" s="113">
        <v>0</v>
      </c>
      <c r="O3240" s="113">
        <v>100</v>
      </c>
    </row>
    <row r="3241" spans="1:15" ht="15">
      <c r="A3241" s="134"/>
      <c r="C3241" s="134"/>
      <c r="D3241" s="136"/>
      <c r="E3241" s="136"/>
      <c r="F3241" s="136"/>
      <c r="G3241" s="136"/>
      <c r="H3241" s="136"/>
      <c r="I3241" s="154">
        <v>0</v>
      </c>
      <c r="J3241" s="347"/>
      <c r="K3241" t="s">
        <v>455</v>
      </c>
      <c r="L3241" t="s">
        <v>1763</v>
      </c>
      <c r="M3241" s="113" t="s">
        <v>1932</v>
      </c>
      <c r="N3241" s="113">
        <v>0</v>
      </c>
      <c r="O3241" s="113">
        <v>77400</v>
      </c>
    </row>
    <row r="3242" spans="1:15" ht="15">
      <c r="A3242" s="134"/>
      <c r="C3242" s="134"/>
      <c r="D3242" s="136"/>
      <c r="E3242" s="136"/>
      <c r="F3242" s="136"/>
      <c r="G3242" s="136"/>
      <c r="H3242" s="136"/>
      <c r="I3242" s="154">
        <v>0</v>
      </c>
      <c r="J3242" s="347"/>
      <c r="K3242" t="s">
        <v>516</v>
      </c>
      <c r="L3242" t="s">
        <v>3307</v>
      </c>
      <c r="M3242" s="113" t="s">
        <v>3451</v>
      </c>
      <c r="N3242" s="113">
        <v>121000</v>
      </c>
      <c r="O3242" s="113">
        <v>0</v>
      </c>
    </row>
    <row r="3243" spans="1:15" ht="15">
      <c r="A3243" s="134"/>
      <c r="C3243" s="134"/>
      <c r="D3243" s="136"/>
      <c r="E3243" s="136"/>
      <c r="F3243" s="136"/>
      <c r="G3243" s="136"/>
      <c r="H3243" s="136"/>
      <c r="I3243" s="154">
        <v>0</v>
      </c>
      <c r="J3243" s="347"/>
      <c r="K3243" t="s">
        <v>437</v>
      </c>
      <c r="L3243" t="s">
        <v>3002</v>
      </c>
      <c r="M3243" s="113" t="s">
        <v>3200</v>
      </c>
      <c r="N3243" s="113">
        <v>0</v>
      </c>
      <c r="O3243" s="113">
        <v>7000</v>
      </c>
    </row>
    <row r="3244" spans="1:15" ht="15">
      <c r="A3244" s="134"/>
      <c r="C3244" s="134"/>
      <c r="D3244" s="136"/>
      <c r="E3244" s="136"/>
      <c r="F3244" s="136"/>
      <c r="G3244" s="136"/>
      <c r="H3244" s="136"/>
      <c r="I3244" s="154">
        <v>0</v>
      </c>
      <c r="J3244" s="347"/>
      <c r="K3244" t="s">
        <v>736</v>
      </c>
      <c r="L3244" t="s">
        <v>1763</v>
      </c>
      <c r="M3244" s="113" t="s">
        <v>2075</v>
      </c>
      <c r="N3244" s="113">
        <v>0</v>
      </c>
      <c r="O3244" s="113">
        <v>200</v>
      </c>
    </row>
    <row r="3245" spans="1:15" ht="15">
      <c r="A3245" s="134"/>
      <c r="C3245" s="134"/>
      <c r="D3245" s="136"/>
      <c r="E3245" s="136"/>
      <c r="F3245" s="136"/>
      <c r="G3245" s="136"/>
      <c r="H3245" s="136"/>
      <c r="I3245" s="154">
        <v>0</v>
      </c>
      <c r="J3245" s="347"/>
      <c r="K3245" t="s">
        <v>703</v>
      </c>
      <c r="L3245" t="s">
        <v>260</v>
      </c>
      <c r="M3245" s="113" t="s">
        <v>1231</v>
      </c>
      <c r="N3245" s="113">
        <v>0</v>
      </c>
      <c r="O3245" s="113">
        <v>0</v>
      </c>
    </row>
    <row r="3246" spans="1:15" ht="15">
      <c r="A3246" s="134"/>
      <c r="C3246" s="134"/>
      <c r="D3246" s="136"/>
      <c r="E3246" s="136"/>
      <c r="F3246" s="136"/>
      <c r="G3246" s="136"/>
      <c r="H3246" s="136"/>
      <c r="I3246" s="154">
        <v>0</v>
      </c>
      <c r="J3246" s="347"/>
      <c r="K3246" t="s">
        <v>616</v>
      </c>
      <c r="L3246" t="s">
        <v>3660</v>
      </c>
      <c r="M3246" s="113" t="s">
        <v>3812</v>
      </c>
      <c r="N3246" s="113">
        <v>0</v>
      </c>
      <c r="O3246" s="113">
        <v>5600</v>
      </c>
    </row>
    <row r="3247" spans="1:15" ht="15">
      <c r="A3247" s="134"/>
      <c r="C3247" s="134"/>
      <c r="D3247" s="136"/>
      <c r="E3247" s="136"/>
      <c r="F3247" s="136"/>
      <c r="G3247" s="136"/>
      <c r="H3247" s="136"/>
      <c r="I3247" s="154">
        <v>0</v>
      </c>
      <c r="J3247" s="347"/>
      <c r="K3247" t="s">
        <v>576</v>
      </c>
      <c r="L3247" t="s">
        <v>1473</v>
      </c>
      <c r="M3247" s="113" t="s">
        <v>1689</v>
      </c>
      <c r="N3247" s="113">
        <v>0</v>
      </c>
      <c r="O3247" s="113">
        <v>0</v>
      </c>
    </row>
    <row r="3248" spans="1:15" ht="15">
      <c r="A3248" s="134"/>
      <c r="C3248" s="134"/>
      <c r="D3248" s="136"/>
      <c r="E3248" s="136"/>
      <c r="F3248" s="136"/>
      <c r="G3248" s="136"/>
      <c r="H3248" s="136"/>
      <c r="I3248" s="154">
        <v>0</v>
      </c>
      <c r="J3248" s="347"/>
      <c r="K3248" t="s">
        <v>455</v>
      </c>
      <c r="L3248" t="s">
        <v>2434</v>
      </c>
      <c r="M3248" s="113" t="s">
        <v>2569</v>
      </c>
      <c r="N3248" s="113">
        <v>0</v>
      </c>
      <c r="O3248" s="113">
        <v>300</v>
      </c>
    </row>
    <row r="3249" spans="1:15" ht="15">
      <c r="A3249" s="134"/>
      <c r="C3249" s="134"/>
      <c r="D3249" s="136"/>
      <c r="E3249" s="136"/>
      <c r="F3249" s="136"/>
      <c r="G3249" s="136"/>
      <c r="H3249" s="136"/>
      <c r="I3249" s="154">
        <v>0</v>
      </c>
      <c r="J3249" s="347"/>
      <c r="K3249" t="s">
        <v>706</v>
      </c>
      <c r="L3249" t="s">
        <v>3307</v>
      </c>
      <c r="M3249" s="113" t="s">
        <v>3391</v>
      </c>
      <c r="N3249" s="113">
        <v>0</v>
      </c>
      <c r="O3249" s="113">
        <v>0</v>
      </c>
    </row>
    <row r="3250" spans="1:15" ht="15">
      <c r="A3250" s="134"/>
      <c r="C3250" s="134"/>
      <c r="D3250" s="136"/>
      <c r="E3250" s="136"/>
      <c r="F3250" s="136"/>
      <c r="G3250" s="136"/>
      <c r="H3250" s="136"/>
      <c r="I3250" s="154">
        <v>0</v>
      </c>
      <c r="J3250" s="347"/>
      <c r="K3250" t="s">
        <v>628</v>
      </c>
      <c r="L3250" t="s">
        <v>2434</v>
      </c>
      <c r="M3250" s="113" t="s">
        <v>2498</v>
      </c>
      <c r="N3250" s="113">
        <v>0</v>
      </c>
      <c r="O3250" s="113">
        <v>0</v>
      </c>
    </row>
    <row r="3251" spans="1:15" ht="15">
      <c r="A3251" s="134"/>
      <c r="C3251" s="134"/>
      <c r="D3251" s="136"/>
      <c r="E3251" s="136"/>
      <c r="F3251" s="136"/>
      <c r="G3251" s="136"/>
      <c r="H3251" s="136"/>
      <c r="I3251" s="154">
        <v>0</v>
      </c>
      <c r="J3251" s="347"/>
      <c r="K3251" t="s">
        <v>1349</v>
      </c>
      <c r="L3251" t="s">
        <v>3307</v>
      </c>
      <c r="M3251" s="113" t="s">
        <v>3373</v>
      </c>
      <c r="N3251" s="113">
        <v>231600</v>
      </c>
      <c r="O3251" s="113">
        <v>0</v>
      </c>
    </row>
    <row r="3252" spans="1:15" ht="15">
      <c r="A3252" s="134"/>
      <c r="C3252" s="134"/>
      <c r="D3252" s="136"/>
      <c r="E3252" s="136"/>
      <c r="F3252" s="136"/>
      <c r="G3252" s="136"/>
      <c r="H3252" s="136"/>
      <c r="I3252" s="154">
        <v>0</v>
      </c>
      <c r="J3252" s="347"/>
      <c r="K3252" t="s">
        <v>1302</v>
      </c>
      <c r="L3252" t="s">
        <v>1473</v>
      </c>
      <c r="M3252" s="113" t="s">
        <v>1746</v>
      </c>
      <c r="N3252" s="113">
        <v>125800</v>
      </c>
      <c r="O3252" s="113">
        <v>0</v>
      </c>
    </row>
    <row r="3253" spans="1:15" ht="15">
      <c r="A3253" s="134"/>
      <c r="C3253" s="134"/>
      <c r="D3253" s="136"/>
      <c r="E3253" s="136"/>
      <c r="F3253" s="136"/>
      <c r="G3253" s="136"/>
      <c r="H3253" s="136"/>
      <c r="I3253" s="154">
        <v>0</v>
      </c>
      <c r="J3253" s="347"/>
      <c r="K3253" t="s">
        <v>621</v>
      </c>
      <c r="L3253" t="s">
        <v>4275</v>
      </c>
      <c r="M3253" s="113" t="s">
        <v>4433</v>
      </c>
      <c r="N3253" s="113">
        <v>39700</v>
      </c>
      <c r="O3253" s="113">
        <v>0</v>
      </c>
    </row>
    <row r="3254" spans="1:15" ht="15">
      <c r="A3254" s="134"/>
      <c r="C3254" s="134"/>
      <c r="D3254" s="136"/>
      <c r="E3254" s="136"/>
      <c r="F3254" s="136"/>
      <c r="G3254" s="136"/>
      <c r="H3254" s="136"/>
      <c r="I3254" s="154">
        <v>0</v>
      </c>
      <c r="J3254" s="347"/>
      <c r="K3254" t="s">
        <v>705</v>
      </c>
      <c r="L3254" t="s">
        <v>260</v>
      </c>
      <c r="M3254" s="113" t="s">
        <v>1232</v>
      </c>
      <c r="N3254" s="113">
        <v>0</v>
      </c>
      <c r="O3254" s="113">
        <v>0</v>
      </c>
    </row>
    <row r="3255" spans="1:15" ht="15">
      <c r="A3255" s="134"/>
      <c r="C3255" s="134"/>
      <c r="D3255" s="136"/>
      <c r="E3255" s="136"/>
      <c r="F3255" s="136"/>
      <c r="G3255" s="136"/>
      <c r="H3255" s="136"/>
      <c r="I3255" s="154">
        <v>0</v>
      </c>
      <c r="J3255" s="347"/>
      <c r="K3255" t="s">
        <v>1290</v>
      </c>
      <c r="L3255" t="s">
        <v>1373</v>
      </c>
      <c r="M3255" s="113" t="s">
        <v>1440</v>
      </c>
      <c r="N3255" s="113">
        <v>100</v>
      </c>
      <c r="O3255" s="113">
        <v>0</v>
      </c>
    </row>
    <row r="3256" spans="1:15" ht="15">
      <c r="A3256" s="134"/>
      <c r="C3256" s="134"/>
      <c r="D3256" s="136"/>
      <c r="E3256" s="136"/>
      <c r="F3256" s="136"/>
      <c r="G3256" s="136"/>
      <c r="H3256" s="136"/>
      <c r="I3256" s="154">
        <v>0</v>
      </c>
      <c r="J3256" s="347"/>
      <c r="K3256" t="s">
        <v>426</v>
      </c>
      <c r="L3256" t="s">
        <v>2434</v>
      </c>
      <c r="M3256" s="113" t="s">
        <v>2565</v>
      </c>
      <c r="N3256" s="113">
        <v>0</v>
      </c>
      <c r="O3256" s="113">
        <v>17700</v>
      </c>
    </row>
    <row r="3257" spans="1:15" ht="15">
      <c r="A3257" s="134"/>
      <c r="C3257" s="134"/>
      <c r="D3257" s="136"/>
      <c r="E3257" s="136"/>
      <c r="F3257" s="136"/>
      <c r="G3257" s="136"/>
      <c r="H3257" s="136"/>
      <c r="I3257" s="154">
        <v>0</v>
      </c>
      <c r="J3257" s="347"/>
      <c r="K3257" t="s">
        <v>690</v>
      </c>
      <c r="L3257" t="s">
        <v>260</v>
      </c>
      <c r="M3257" s="113" t="s">
        <v>1233</v>
      </c>
      <c r="N3257" s="113">
        <v>0</v>
      </c>
      <c r="O3257" s="113">
        <v>0</v>
      </c>
    </row>
    <row r="3258" spans="1:15" ht="15">
      <c r="A3258" s="134"/>
      <c r="C3258" s="134"/>
      <c r="D3258" s="136"/>
      <c r="E3258" s="136"/>
      <c r="F3258" s="136"/>
      <c r="G3258" s="136"/>
      <c r="H3258" s="136"/>
      <c r="I3258" s="154">
        <v>0</v>
      </c>
      <c r="J3258" s="347"/>
      <c r="K3258" t="s">
        <v>651</v>
      </c>
      <c r="L3258" t="s">
        <v>260</v>
      </c>
      <c r="M3258" s="113" t="s">
        <v>1234</v>
      </c>
      <c r="N3258" s="113">
        <v>0</v>
      </c>
      <c r="O3258" s="113">
        <v>0</v>
      </c>
    </row>
    <row r="3259" spans="1:15" ht="15">
      <c r="A3259" s="134"/>
      <c r="C3259" s="134"/>
      <c r="D3259" s="136"/>
      <c r="E3259" s="136"/>
      <c r="F3259" s="136"/>
      <c r="G3259" s="136"/>
      <c r="H3259" s="136"/>
      <c r="I3259" s="154">
        <v>0</v>
      </c>
      <c r="J3259" s="347"/>
      <c r="K3259" t="s">
        <v>449</v>
      </c>
      <c r="L3259" t="s">
        <v>2434</v>
      </c>
      <c r="M3259" s="113" t="s">
        <v>2617</v>
      </c>
      <c r="N3259" s="113">
        <v>0</v>
      </c>
      <c r="O3259" s="113">
        <v>100</v>
      </c>
    </row>
    <row r="3260" spans="1:15" ht="15">
      <c r="A3260" s="134"/>
      <c r="C3260" s="134"/>
      <c r="D3260" s="136"/>
      <c r="E3260" s="136"/>
      <c r="F3260" s="136"/>
      <c r="G3260" s="136"/>
      <c r="H3260" s="136"/>
      <c r="I3260" s="154">
        <v>0</v>
      </c>
      <c r="J3260" s="347"/>
      <c r="K3260" t="s">
        <v>707</v>
      </c>
      <c r="L3260" t="s">
        <v>2737</v>
      </c>
      <c r="M3260" s="113" t="s">
        <v>2974</v>
      </c>
      <c r="N3260" s="113">
        <v>0</v>
      </c>
      <c r="O3260" s="113">
        <v>100</v>
      </c>
    </row>
    <row r="3261" spans="1:15" ht="15">
      <c r="A3261" s="134"/>
      <c r="C3261" s="134"/>
      <c r="D3261" s="136"/>
      <c r="E3261" s="136"/>
      <c r="F3261" s="136"/>
      <c r="G3261" s="136"/>
      <c r="H3261" s="136"/>
      <c r="I3261" s="154">
        <v>0</v>
      </c>
      <c r="J3261" s="347"/>
      <c r="K3261" t="s">
        <v>711</v>
      </c>
      <c r="L3261" t="s">
        <v>2076</v>
      </c>
      <c r="M3261" s="113" t="s">
        <v>2217</v>
      </c>
      <c r="N3261" s="113">
        <v>0</v>
      </c>
      <c r="O3261" s="113">
        <v>800</v>
      </c>
    </row>
    <row r="3262" spans="1:15" ht="15">
      <c r="A3262" s="134"/>
      <c r="C3262" s="134"/>
      <c r="D3262" s="136"/>
      <c r="E3262" s="136"/>
      <c r="F3262" s="136"/>
      <c r="G3262" s="136"/>
      <c r="H3262" s="136"/>
      <c r="I3262" s="154">
        <v>0</v>
      </c>
      <c r="J3262" s="347"/>
      <c r="K3262" t="s">
        <v>658</v>
      </c>
      <c r="L3262" t="s">
        <v>260</v>
      </c>
      <c r="M3262" s="113" t="s">
        <v>1235</v>
      </c>
      <c r="N3262" s="113">
        <v>0</v>
      </c>
      <c r="O3262" s="113">
        <v>0</v>
      </c>
    </row>
    <row r="3263" spans="1:15" ht="15">
      <c r="A3263" s="134"/>
      <c r="C3263" s="134"/>
      <c r="D3263" s="136"/>
      <c r="E3263" s="136"/>
      <c r="F3263" s="136"/>
      <c r="G3263" s="136"/>
      <c r="H3263" s="136"/>
      <c r="I3263" s="154">
        <v>0</v>
      </c>
      <c r="J3263" s="347"/>
      <c r="K3263" t="s">
        <v>552</v>
      </c>
      <c r="L3263" t="s">
        <v>1473</v>
      </c>
      <c r="M3263" s="113" t="s">
        <v>1759</v>
      </c>
      <c r="N3263" s="113">
        <v>0</v>
      </c>
      <c r="O3263" s="113">
        <v>0</v>
      </c>
    </row>
    <row r="3264" spans="1:15" ht="15">
      <c r="A3264" s="134"/>
      <c r="C3264" s="134"/>
      <c r="D3264" s="136"/>
      <c r="E3264" s="136"/>
      <c r="F3264" s="136"/>
      <c r="G3264" s="136"/>
      <c r="H3264" s="136"/>
      <c r="I3264" s="154">
        <v>0</v>
      </c>
      <c r="J3264" s="347"/>
      <c r="K3264" t="s">
        <v>591</v>
      </c>
      <c r="L3264" t="s">
        <v>3660</v>
      </c>
      <c r="M3264" s="113" t="s">
        <v>3739</v>
      </c>
      <c r="N3264" s="113">
        <v>0</v>
      </c>
      <c r="O3264" s="113">
        <v>10100</v>
      </c>
    </row>
    <row r="3265" spans="1:15" ht="15">
      <c r="A3265" s="134"/>
      <c r="C3265" s="134"/>
      <c r="D3265" s="136"/>
      <c r="E3265" s="136"/>
      <c r="F3265" s="136"/>
      <c r="G3265" s="136"/>
      <c r="H3265" s="136"/>
      <c r="I3265" s="154">
        <v>0</v>
      </c>
      <c r="J3265" s="347"/>
      <c r="K3265" t="s">
        <v>552</v>
      </c>
      <c r="L3265" t="s">
        <v>3002</v>
      </c>
      <c r="M3265" s="113" t="s">
        <v>3059</v>
      </c>
      <c r="N3265" s="113">
        <v>0</v>
      </c>
      <c r="O3265" s="113">
        <v>200</v>
      </c>
    </row>
    <row r="3266" spans="1:15" ht="15">
      <c r="A3266" s="134"/>
      <c r="C3266" s="134"/>
      <c r="D3266" s="136"/>
      <c r="E3266" s="136"/>
      <c r="F3266" s="136"/>
      <c r="G3266" s="136"/>
      <c r="H3266" s="136"/>
      <c r="I3266" s="154">
        <v>0</v>
      </c>
      <c r="J3266" s="347"/>
      <c r="K3266" t="s">
        <v>617</v>
      </c>
      <c r="L3266" t="s">
        <v>4434</v>
      </c>
      <c r="M3266" s="113" t="s">
        <v>4463</v>
      </c>
      <c r="N3266" s="113">
        <v>130100</v>
      </c>
      <c r="O3266" s="113">
        <v>0</v>
      </c>
    </row>
    <row r="3267" spans="1:15" ht="15">
      <c r="A3267" s="134"/>
      <c r="C3267" s="134"/>
      <c r="D3267" s="136"/>
      <c r="E3267" s="136"/>
      <c r="F3267" s="136"/>
      <c r="G3267" s="136"/>
      <c r="H3267" s="136"/>
      <c r="I3267" s="154">
        <v>0</v>
      </c>
      <c r="J3267" s="347"/>
      <c r="K3267" t="s">
        <v>536</v>
      </c>
      <c r="L3267" t="s">
        <v>1763</v>
      </c>
      <c r="M3267" s="113" t="s">
        <v>2061</v>
      </c>
      <c r="N3267" s="113">
        <v>0</v>
      </c>
      <c r="O3267" s="113">
        <v>9000</v>
      </c>
    </row>
    <row r="3268" spans="1:15" ht="15">
      <c r="A3268" s="134"/>
      <c r="C3268" s="134"/>
      <c r="D3268" s="136"/>
      <c r="E3268" s="136"/>
      <c r="F3268" s="136"/>
      <c r="G3268" s="136"/>
      <c r="H3268" s="136"/>
      <c r="I3268" s="154">
        <v>0</v>
      </c>
      <c r="J3268" s="347"/>
      <c r="K3268" t="s">
        <v>618</v>
      </c>
      <c r="L3268" t="s">
        <v>2434</v>
      </c>
      <c r="M3268" s="113" t="s">
        <v>2574</v>
      </c>
      <c r="N3268" s="113">
        <v>0</v>
      </c>
      <c r="O3268" s="113">
        <v>2500</v>
      </c>
    </row>
    <row r="3269" spans="1:15" ht="15">
      <c r="A3269" s="134"/>
      <c r="C3269" s="134"/>
      <c r="D3269" s="136"/>
      <c r="E3269" s="136"/>
      <c r="F3269" s="136"/>
      <c r="G3269" s="136"/>
      <c r="H3269" s="136"/>
      <c r="I3269" s="154">
        <v>0</v>
      </c>
      <c r="J3269" s="347"/>
      <c r="K3269" t="s">
        <v>508</v>
      </c>
      <c r="L3269" t="s">
        <v>1473</v>
      </c>
      <c r="M3269" s="113" t="s">
        <v>1495</v>
      </c>
      <c r="N3269" s="113">
        <v>87800</v>
      </c>
      <c r="O3269" s="113">
        <v>0</v>
      </c>
    </row>
    <row r="3270" spans="1:15" ht="15">
      <c r="A3270" s="134"/>
      <c r="C3270" s="134"/>
      <c r="D3270" s="136"/>
      <c r="E3270" s="136"/>
      <c r="F3270" s="136"/>
      <c r="G3270" s="136"/>
      <c r="H3270" s="136"/>
      <c r="I3270" s="154">
        <v>0</v>
      </c>
      <c r="J3270" s="347"/>
      <c r="K3270" t="s">
        <v>1352</v>
      </c>
      <c r="L3270" t="s">
        <v>1373</v>
      </c>
      <c r="M3270" s="113" t="s">
        <v>1472</v>
      </c>
      <c r="N3270" s="113">
        <v>300</v>
      </c>
      <c r="O3270" s="113">
        <v>0</v>
      </c>
    </row>
    <row r="3271" spans="1:15" ht="15">
      <c r="A3271" s="134"/>
      <c r="C3271" s="134"/>
      <c r="D3271" s="136"/>
      <c r="E3271" s="136"/>
      <c r="F3271" s="136"/>
      <c r="G3271" s="136"/>
      <c r="H3271" s="136"/>
      <c r="I3271" s="154">
        <v>0</v>
      </c>
      <c r="J3271" s="347"/>
      <c r="K3271" t="s">
        <v>674</v>
      </c>
      <c r="L3271" t="s">
        <v>2076</v>
      </c>
      <c r="M3271" s="113" t="s">
        <v>2418</v>
      </c>
      <c r="N3271" s="113">
        <v>0</v>
      </c>
      <c r="O3271" s="113">
        <v>2000</v>
      </c>
    </row>
    <row r="3272" spans="1:15" ht="15">
      <c r="A3272" s="134"/>
      <c r="C3272" s="134"/>
      <c r="D3272" s="136"/>
      <c r="E3272" s="136"/>
      <c r="F3272" s="136"/>
      <c r="G3272" s="136"/>
      <c r="H3272" s="136"/>
      <c r="I3272" s="154">
        <v>0</v>
      </c>
      <c r="J3272" s="347"/>
      <c r="K3272" t="s">
        <v>777</v>
      </c>
      <c r="L3272" t="s">
        <v>1473</v>
      </c>
      <c r="M3272" s="113" t="s">
        <v>1691</v>
      </c>
      <c r="N3272" s="113">
        <v>5100</v>
      </c>
      <c r="O3272" s="113">
        <v>0</v>
      </c>
    </row>
    <row r="3273" spans="1:15" ht="15">
      <c r="A3273" s="134"/>
      <c r="C3273" s="134"/>
      <c r="D3273" s="136"/>
      <c r="E3273" s="136"/>
      <c r="F3273" s="136"/>
      <c r="G3273" s="136"/>
      <c r="H3273" s="136"/>
      <c r="I3273" s="154">
        <v>0</v>
      </c>
      <c r="J3273" s="347"/>
      <c r="K3273" t="s">
        <v>705</v>
      </c>
      <c r="L3273" t="s">
        <v>3307</v>
      </c>
      <c r="M3273" s="113" t="s">
        <v>3482</v>
      </c>
      <c r="N3273" s="113">
        <v>0</v>
      </c>
      <c r="O3273" s="113">
        <v>0</v>
      </c>
    </row>
    <row r="3274" spans="1:15" ht="15">
      <c r="A3274" s="134"/>
      <c r="C3274" s="134"/>
      <c r="D3274" s="136"/>
      <c r="E3274" s="136"/>
      <c r="F3274" s="136"/>
      <c r="G3274" s="136"/>
      <c r="H3274" s="136"/>
      <c r="I3274" s="154">
        <v>0</v>
      </c>
      <c r="J3274" s="347"/>
      <c r="K3274" t="s">
        <v>633</v>
      </c>
      <c r="L3274" t="s">
        <v>260</v>
      </c>
      <c r="M3274" s="113" t="s">
        <v>1236</v>
      </c>
      <c r="N3274" s="113">
        <v>0</v>
      </c>
      <c r="O3274" s="113">
        <v>0</v>
      </c>
    </row>
    <row r="3275" spans="1:15" ht="15">
      <c r="A3275" s="134"/>
      <c r="C3275" s="134"/>
      <c r="D3275" s="136"/>
      <c r="E3275" s="136"/>
      <c r="F3275" s="136"/>
      <c r="G3275" s="136"/>
      <c r="H3275" s="136"/>
      <c r="I3275" s="154">
        <v>0</v>
      </c>
      <c r="J3275" s="347"/>
      <c r="K3275" t="s">
        <v>511</v>
      </c>
      <c r="L3275" t="s">
        <v>4275</v>
      </c>
      <c r="M3275" s="113" t="s">
        <v>4393</v>
      </c>
      <c r="N3275" s="113">
        <v>163400</v>
      </c>
      <c r="O3275" s="113">
        <v>0</v>
      </c>
    </row>
    <row r="3276" spans="1:15" ht="15">
      <c r="A3276" s="134"/>
      <c r="C3276" s="134"/>
      <c r="D3276" s="136"/>
      <c r="E3276" s="136"/>
      <c r="F3276" s="136"/>
      <c r="G3276" s="136"/>
      <c r="H3276" s="136"/>
      <c r="I3276" s="154">
        <v>0</v>
      </c>
      <c r="J3276" s="347"/>
      <c r="K3276" t="s">
        <v>629</v>
      </c>
      <c r="L3276" t="s">
        <v>2737</v>
      </c>
      <c r="M3276" s="113" t="s">
        <v>2834</v>
      </c>
      <c r="N3276" s="113">
        <v>0</v>
      </c>
      <c r="O3276" s="113">
        <v>15700</v>
      </c>
    </row>
    <row r="3277" spans="1:15" ht="15">
      <c r="A3277" s="134"/>
      <c r="C3277" s="134"/>
      <c r="D3277" s="136"/>
      <c r="E3277" s="136"/>
      <c r="F3277" s="136"/>
      <c r="G3277" s="136"/>
      <c r="H3277" s="136"/>
      <c r="I3277" s="154">
        <v>0</v>
      </c>
      <c r="J3277" s="347"/>
      <c r="K3277" t="s">
        <v>626</v>
      </c>
      <c r="L3277" t="s">
        <v>260</v>
      </c>
      <c r="M3277" s="113" t="s">
        <v>1237</v>
      </c>
      <c r="N3277" s="113">
        <v>0</v>
      </c>
      <c r="O3277" s="113">
        <v>0</v>
      </c>
    </row>
    <row r="3278" spans="1:15" ht="15">
      <c r="A3278" s="134"/>
      <c r="C3278" s="134"/>
      <c r="D3278" s="136"/>
      <c r="E3278" s="136"/>
      <c r="F3278" s="136"/>
      <c r="G3278" s="136"/>
      <c r="H3278" s="136"/>
      <c r="I3278" s="154">
        <v>0</v>
      </c>
      <c r="J3278" s="347"/>
      <c r="K3278" t="s">
        <v>618</v>
      </c>
      <c r="L3278" t="s">
        <v>3660</v>
      </c>
      <c r="M3278" s="113" t="s">
        <v>3854</v>
      </c>
      <c r="N3278" s="113">
        <v>0</v>
      </c>
      <c r="O3278" s="113">
        <v>34600</v>
      </c>
    </row>
    <row r="3279" spans="1:15" ht="15">
      <c r="A3279" s="134"/>
      <c r="C3279" s="134"/>
      <c r="D3279" s="136"/>
      <c r="E3279" s="136"/>
      <c r="F3279" s="136"/>
      <c r="G3279" s="136"/>
      <c r="H3279" s="136"/>
      <c r="I3279" s="154">
        <v>0</v>
      </c>
      <c r="J3279" s="347"/>
      <c r="K3279" t="s">
        <v>479</v>
      </c>
      <c r="L3279" t="s">
        <v>3002</v>
      </c>
      <c r="M3279" s="113" t="s">
        <v>3266</v>
      </c>
      <c r="N3279" s="113">
        <v>0</v>
      </c>
      <c r="O3279" s="113">
        <v>5700</v>
      </c>
    </row>
    <row r="3280" spans="1:15" ht="15">
      <c r="A3280" s="134"/>
      <c r="C3280" s="134"/>
      <c r="D3280" s="136"/>
      <c r="E3280" s="136"/>
      <c r="F3280" s="136"/>
      <c r="G3280" s="136"/>
      <c r="H3280" s="136"/>
      <c r="I3280" s="154">
        <v>0</v>
      </c>
      <c r="J3280" s="347"/>
      <c r="K3280" t="s">
        <v>616</v>
      </c>
      <c r="L3280" t="s">
        <v>1763</v>
      </c>
      <c r="M3280" s="113" t="s">
        <v>1874</v>
      </c>
      <c r="N3280" s="113">
        <v>0</v>
      </c>
      <c r="O3280" s="113">
        <v>900</v>
      </c>
    </row>
    <row r="3281" spans="1:15" ht="15">
      <c r="A3281" s="134"/>
      <c r="C3281" s="134"/>
      <c r="D3281" s="136"/>
      <c r="E3281" s="136"/>
      <c r="F3281" s="136"/>
      <c r="G3281" s="136"/>
      <c r="H3281" s="136"/>
      <c r="I3281" s="154">
        <v>0</v>
      </c>
      <c r="J3281" s="347"/>
      <c r="K3281" t="s">
        <v>437</v>
      </c>
      <c r="L3281" t="s">
        <v>1473</v>
      </c>
      <c r="M3281" s="113" t="s">
        <v>1656</v>
      </c>
      <c r="N3281" s="113">
        <v>1600</v>
      </c>
      <c r="O3281" s="113">
        <v>0</v>
      </c>
    </row>
    <row r="3282" spans="1:15" ht="15">
      <c r="A3282" s="134"/>
      <c r="C3282" s="134"/>
      <c r="D3282" s="136"/>
      <c r="E3282" s="136"/>
      <c r="F3282" s="136"/>
      <c r="G3282" s="136"/>
      <c r="H3282" s="136"/>
      <c r="I3282" s="154">
        <v>0</v>
      </c>
      <c r="J3282" s="347"/>
      <c r="K3282" t="s">
        <v>617</v>
      </c>
      <c r="L3282" t="s">
        <v>3002</v>
      </c>
      <c r="M3282" s="113" t="s">
        <v>3159</v>
      </c>
      <c r="N3282" s="113">
        <v>0</v>
      </c>
      <c r="O3282" s="113">
        <v>4400</v>
      </c>
    </row>
    <row r="3283" spans="1:15" ht="15">
      <c r="A3283" s="134"/>
      <c r="C3283" s="134"/>
      <c r="D3283" s="136"/>
      <c r="E3283" s="136"/>
      <c r="F3283" s="136"/>
      <c r="G3283" s="136"/>
      <c r="H3283" s="136"/>
      <c r="I3283" s="154">
        <v>0</v>
      </c>
      <c r="J3283" s="347"/>
      <c r="K3283" t="s">
        <v>452</v>
      </c>
      <c r="L3283" t="s">
        <v>2076</v>
      </c>
      <c r="M3283" s="113" t="s">
        <v>2219</v>
      </c>
      <c r="N3283" s="113">
        <v>0</v>
      </c>
      <c r="O3283" s="113">
        <v>48500</v>
      </c>
    </row>
    <row r="3284" spans="1:15" ht="15">
      <c r="A3284" s="134"/>
      <c r="C3284" s="134"/>
      <c r="D3284" s="136"/>
      <c r="E3284" s="136"/>
      <c r="F3284" s="136"/>
      <c r="G3284" s="136"/>
      <c r="H3284" s="136"/>
      <c r="I3284" s="154">
        <v>0</v>
      </c>
      <c r="J3284" s="347"/>
      <c r="K3284" t="s">
        <v>584</v>
      </c>
      <c r="L3284" t="s">
        <v>3307</v>
      </c>
      <c r="M3284" s="113" t="s">
        <v>3494</v>
      </c>
      <c r="N3284" s="113">
        <v>0</v>
      </c>
      <c r="O3284" s="113">
        <v>0</v>
      </c>
    </row>
    <row r="3285" spans="1:15" ht="15">
      <c r="A3285" s="134"/>
      <c r="C3285" s="134"/>
      <c r="D3285" s="136"/>
      <c r="E3285" s="136"/>
      <c r="F3285" s="136"/>
      <c r="G3285" s="136"/>
      <c r="H3285" s="136"/>
      <c r="I3285" s="154">
        <v>0</v>
      </c>
      <c r="J3285" s="347"/>
      <c r="K3285" t="s">
        <v>668</v>
      </c>
      <c r="L3285" t="s">
        <v>3002</v>
      </c>
      <c r="M3285" s="113" t="s">
        <v>3245</v>
      </c>
      <c r="N3285" s="113">
        <v>0</v>
      </c>
      <c r="O3285" s="113">
        <v>200</v>
      </c>
    </row>
    <row r="3286" spans="1:15" ht="15">
      <c r="A3286" s="134"/>
      <c r="C3286" s="134"/>
      <c r="D3286" s="136"/>
      <c r="E3286" s="136"/>
      <c r="F3286" s="136"/>
      <c r="G3286" s="136"/>
      <c r="H3286" s="136"/>
      <c r="I3286" s="154">
        <v>0</v>
      </c>
      <c r="J3286" s="347"/>
      <c r="K3286" t="s">
        <v>579</v>
      </c>
      <c r="L3286" t="s">
        <v>3543</v>
      </c>
      <c r="M3286" s="113" t="s">
        <v>3650</v>
      </c>
      <c r="N3286" s="113">
        <v>3800</v>
      </c>
      <c r="O3286" s="113">
        <v>0</v>
      </c>
    </row>
    <row r="3287" spans="1:15" ht="15">
      <c r="A3287" s="134"/>
      <c r="C3287" s="134"/>
      <c r="D3287" s="136"/>
      <c r="E3287" s="136"/>
      <c r="F3287" s="136"/>
      <c r="G3287" s="136"/>
      <c r="H3287" s="136"/>
      <c r="I3287" s="154">
        <v>0</v>
      </c>
      <c r="J3287" s="347"/>
      <c r="K3287" t="s">
        <v>689</v>
      </c>
      <c r="L3287" t="s">
        <v>3002</v>
      </c>
      <c r="M3287" s="113" t="s">
        <v>3305</v>
      </c>
      <c r="N3287" s="113">
        <v>0</v>
      </c>
      <c r="O3287" s="113">
        <v>0</v>
      </c>
    </row>
    <row r="3288" spans="1:15" ht="15">
      <c r="A3288" s="134"/>
      <c r="C3288" s="134"/>
      <c r="D3288" s="136"/>
      <c r="E3288" s="136"/>
      <c r="F3288" s="136"/>
      <c r="G3288" s="136"/>
      <c r="H3288" s="136"/>
      <c r="I3288" s="154">
        <v>0</v>
      </c>
      <c r="J3288" s="347"/>
      <c r="K3288" t="s">
        <v>659</v>
      </c>
      <c r="L3288" t="s">
        <v>2076</v>
      </c>
      <c r="M3288" s="113" t="s">
        <v>2287</v>
      </c>
      <c r="N3288" s="113">
        <v>0</v>
      </c>
      <c r="O3288" s="113">
        <v>15900</v>
      </c>
    </row>
    <row r="3289" spans="1:15" ht="15">
      <c r="A3289" s="134"/>
      <c r="C3289" s="134"/>
      <c r="D3289" s="136"/>
      <c r="E3289" s="136"/>
      <c r="F3289" s="136"/>
      <c r="G3289" s="136"/>
      <c r="H3289" s="136"/>
      <c r="I3289" s="154">
        <v>0</v>
      </c>
      <c r="J3289" s="347"/>
      <c r="K3289" t="s">
        <v>591</v>
      </c>
      <c r="L3289" t="s">
        <v>2434</v>
      </c>
      <c r="M3289" s="113" t="s">
        <v>2521</v>
      </c>
      <c r="N3289" s="113">
        <v>0</v>
      </c>
      <c r="O3289" s="113">
        <v>300</v>
      </c>
    </row>
    <row r="3290" spans="1:15" ht="15">
      <c r="A3290" s="134"/>
      <c r="C3290" s="134"/>
      <c r="D3290" s="136"/>
      <c r="E3290" s="136"/>
      <c r="F3290" s="136"/>
      <c r="G3290" s="136"/>
      <c r="H3290" s="136"/>
      <c r="I3290" s="154">
        <v>0</v>
      </c>
      <c r="J3290" s="347"/>
      <c r="K3290" t="s">
        <v>506</v>
      </c>
      <c r="L3290" t="s">
        <v>2434</v>
      </c>
      <c r="M3290" s="113" t="s">
        <v>2721</v>
      </c>
      <c r="N3290" s="113">
        <v>0</v>
      </c>
      <c r="O3290" s="113">
        <v>0</v>
      </c>
    </row>
    <row r="3291" spans="1:15" ht="15">
      <c r="A3291" s="134"/>
      <c r="C3291" s="134"/>
      <c r="D3291" s="136"/>
      <c r="E3291" s="136"/>
      <c r="F3291" s="136"/>
      <c r="G3291" s="136"/>
      <c r="H3291" s="136"/>
      <c r="I3291" s="154">
        <v>0</v>
      </c>
      <c r="J3291" s="347"/>
      <c r="K3291" t="s">
        <v>466</v>
      </c>
      <c r="L3291" t="s">
        <v>2434</v>
      </c>
      <c r="M3291" s="113" t="s">
        <v>2682</v>
      </c>
      <c r="N3291" s="113">
        <v>0</v>
      </c>
      <c r="O3291" s="113">
        <v>0</v>
      </c>
    </row>
    <row r="3292" spans="1:15" ht="15">
      <c r="A3292" s="134"/>
      <c r="C3292" s="134"/>
      <c r="D3292" s="136"/>
      <c r="E3292" s="136"/>
      <c r="F3292" s="136"/>
      <c r="G3292" s="136"/>
      <c r="H3292" s="136"/>
      <c r="I3292" s="154">
        <v>0</v>
      </c>
      <c r="J3292" s="347"/>
      <c r="K3292" t="s">
        <v>563</v>
      </c>
      <c r="L3292" t="s">
        <v>2076</v>
      </c>
      <c r="M3292" s="113" t="s">
        <v>2246</v>
      </c>
      <c r="N3292" s="113">
        <v>0</v>
      </c>
      <c r="O3292" s="113">
        <v>300</v>
      </c>
    </row>
    <row r="3293" spans="1:15" ht="15">
      <c r="A3293" s="134"/>
      <c r="C3293" s="134"/>
      <c r="D3293" s="136"/>
      <c r="E3293" s="136"/>
      <c r="F3293" s="136"/>
      <c r="G3293" s="136"/>
      <c r="H3293" s="136"/>
      <c r="I3293" s="154">
        <v>0</v>
      </c>
      <c r="J3293" s="347"/>
      <c r="K3293" t="s">
        <v>750</v>
      </c>
      <c r="L3293" t="s">
        <v>260</v>
      </c>
      <c r="M3293" s="113" t="s">
        <v>1238</v>
      </c>
      <c r="N3293" s="113">
        <v>0</v>
      </c>
      <c r="O3293" s="113">
        <v>0</v>
      </c>
    </row>
    <row r="3294" spans="1:15" ht="15">
      <c r="A3294" s="134"/>
      <c r="C3294" s="134"/>
      <c r="D3294" s="136"/>
      <c r="E3294" s="136"/>
      <c r="F3294" s="136"/>
      <c r="G3294" s="136"/>
      <c r="H3294" s="136"/>
      <c r="I3294" s="154">
        <v>0</v>
      </c>
      <c r="J3294" s="347"/>
      <c r="K3294" t="s">
        <v>647</v>
      </c>
      <c r="L3294" t="s">
        <v>1473</v>
      </c>
      <c r="M3294" s="113" t="s">
        <v>1736</v>
      </c>
      <c r="N3294" s="113">
        <v>200</v>
      </c>
      <c r="O3294" s="113">
        <v>0</v>
      </c>
    </row>
    <row r="3295" spans="1:15" ht="15">
      <c r="A3295" s="134"/>
      <c r="C3295" s="134"/>
      <c r="D3295" s="136"/>
      <c r="E3295" s="136"/>
      <c r="F3295" s="136"/>
      <c r="G3295" s="136"/>
      <c r="H3295" s="136"/>
      <c r="I3295" s="154">
        <v>0</v>
      </c>
      <c r="J3295" s="347"/>
      <c r="K3295" t="s">
        <v>628</v>
      </c>
      <c r="L3295" t="s">
        <v>3660</v>
      </c>
      <c r="M3295" s="113" t="s">
        <v>4037</v>
      </c>
      <c r="N3295" s="113">
        <v>0</v>
      </c>
      <c r="O3295" s="113">
        <v>39100</v>
      </c>
    </row>
    <row r="3296" spans="1:15" ht="15">
      <c r="A3296" s="134"/>
      <c r="C3296" s="134"/>
      <c r="D3296" s="136"/>
      <c r="E3296" s="136"/>
      <c r="F3296" s="136"/>
      <c r="G3296" s="136"/>
      <c r="H3296" s="136"/>
      <c r="I3296" s="154">
        <v>0</v>
      </c>
      <c r="J3296" s="347"/>
      <c r="K3296" t="s">
        <v>577</v>
      </c>
      <c r="L3296" t="s">
        <v>4124</v>
      </c>
      <c r="M3296" s="113" t="s">
        <v>4155</v>
      </c>
      <c r="N3296" s="113">
        <v>0</v>
      </c>
      <c r="O3296" s="113">
        <v>0</v>
      </c>
    </row>
    <row r="3297" spans="1:15" ht="15">
      <c r="A3297" s="134"/>
      <c r="C3297" s="134"/>
      <c r="D3297" s="136"/>
      <c r="E3297" s="136"/>
      <c r="F3297" s="136"/>
      <c r="G3297" s="136"/>
      <c r="H3297" s="136"/>
      <c r="I3297" s="154">
        <v>0</v>
      </c>
      <c r="J3297" s="347"/>
      <c r="K3297" t="s">
        <v>775</v>
      </c>
      <c r="L3297" t="s">
        <v>2737</v>
      </c>
      <c r="M3297" s="113" t="s">
        <v>2994</v>
      </c>
      <c r="N3297" s="113">
        <v>0</v>
      </c>
      <c r="O3297" s="113">
        <v>4200</v>
      </c>
    </row>
    <row r="3298" spans="1:15" ht="15">
      <c r="A3298" s="134"/>
      <c r="C3298" s="134"/>
      <c r="D3298" s="136"/>
      <c r="E3298" s="136"/>
      <c r="F3298" s="136"/>
      <c r="G3298" s="136"/>
      <c r="H3298" s="136"/>
      <c r="I3298" s="154">
        <v>0</v>
      </c>
      <c r="J3298" s="347"/>
      <c r="K3298" t="s">
        <v>455</v>
      </c>
      <c r="L3298" t="s">
        <v>3660</v>
      </c>
      <c r="M3298" s="113" t="s">
        <v>3852</v>
      </c>
      <c r="N3298" s="113">
        <v>0</v>
      </c>
      <c r="O3298" s="113">
        <v>230200</v>
      </c>
    </row>
    <row r="3299" spans="1:15" ht="15">
      <c r="A3299" s="134"/>
      <c r="C3299" s="134"/>
      <c r="D3299" s="136"/>
      <c r="E3299" s="136"/>
      <c r="F3299" s="136"/>
      <c r="G3299" s="136"/>
      <c r="H3299" s="136"/>
      <c r="I3299" s="154">
        <v>0</v>
      </c>
      <c r="J3299" s="347"/>
      <c r="K3299" t="s">
        <v>709</v>
      </c>
      <c r="L3299" t="s">
        <v>260</v>
      </c>
      <c r="M3299" s="113" t="s">
        <v>1239</v>
      </c>
      <c r="N3299" s="113">
        <v>0</v>
      </c>
      <c r="O3299" s="113">
        <v>0</v>
      </c>
    </row>
    <row r="3300" spans="1:15" ht="15">
      <c r="A3300" s="134"/>
      <c r="C3300" s="134"/>
      <c r="D3300" s="136"/>
      <c r="E3300" s="136"/>
      <c r="F3300" s="136"/>
      <c r="G3300" s="136"/>
      <c r="H3300" s="136"/>
      <c r="I3300" s="154">
        <v>0</v>
      </c>
      <c r="J3300" s="347"/>
      <c r="K3300" t="s">
        <v>740</v>
      </c>
      <c r="L3300" t="s">
        <v>3660</v>
      </c>
      <c r="M3300" s="113" t="s">
        <v>3841</v>
      </c>
      <c r="N3300" s="113">
        <v>0</v>
      </c>
      <c r="O3300" s="113">
        <v>13500</v>
      </c>
    </row>
    <row r="3301" spans="1:15" ht="15">
      <c r="A3301" s="134"/>
      <c r="C3301" s="134"/>
      <c r="D3301" s="136"/>
      <c r="E3301" s="136"/>
      <c r="F3301" s="136"/>
      <c r="G3301" s="136"/>
      <c r="H3301" s="136"/>
      <c r="I3301" s="154">
        <v>0</v>
      </c>
      <c r="J3301" s="347"/>
      <c r="K3301" t="s">
        <v>727</v>
      </c>
      <c r="L3301" t="s">
        <v>1473</v>
      </c>
      <c r="M3301" s="113" t="s">
        <v>1587</v>
      </c>
      <c r="N3301" s="113">
        <v>200</v>
      </c>
      <c r="O3301" s="113">
        <v>0</v>
      </c>
    </row>
    <row r="3302" spans="1:15" ht="15">
      <c r="A3302" s="134"/>
      <c r="C3302" s="134"/>
      <c r="D3302" s="136"/>
      <c r="E3302" s="136"/>
      <c r="F3302" s="136"/>
      <c r="G3302" s="136"/>
      <c r="H3302" s="136"/>
      <c r="I3302" s="154">
        <v>0</v>
      </c>
      <c r="J3302" s="347"/>
      <c r="K3302" t="s">
        <v>1319</v>
      </c>
      <c r="L3302" t="s">
        <v>1473</v>
      </c>
      <c r="M3302" s="113" t="s">
        <v>1664</v>
      </c>
      <c r="N3302" s="113">
        <v>215700</v>
      </c>
      <c r="O3302" s="113">
        <v>0</v>
      </c>
    </row>
    <row r="3303" spans="1:15" ht="15">
      <c r="A3303" s="134"/>
      <c r="C3303" s="134"/>
      <c r="D3303" s="136"/>
      <c r="E3303" s="136"/>
      <c r="F3303" s="136"/>
      <c r="G3303" s="136"/>
      <c r="H3303" s="136"/>
      <c r="I3303" s="154">
        <v>0</v>
      </c>
      <c r="J3303" s="347"/>
      <c r="K3303" t="s">
        <v>442</v>
      </c>
      <c r="L3303" t="s">
        <v>4124</v>
      </c>
      <c r="M3303" s="113" t="s">
        <v>4125</v>
      </c>
      <c r="N3303" s="113">
        <v>100</v>
      </c>
      <c r="O3303" s="113">
        <v>0</v>
      </c>
    </row>
    <row r="3304" spans="1:15" ht="15">
      <c r="A3304" s="134"/>
      <c r="C3304" s="134"/>
      <c r="D3304" s="136"/>
      <c r="E3304" s="136"/>
      <c r="F3304" s="136"/>
      <c r="G3304" s="136"/>
      <c r="H3304" s="136"/>
      <c r="I3304" s="154">
        <v>0</v>
      </c>
      <c r="J3304" s="347"/>
      <c r="K3304" t="s">
        <v>780</v>
      </c>
      <c r="L3304" t="s">
        <v>260</v>
      </c>
      <c r="M3304" s="113" t="s">
        <v>1240</v>
      </c>
      <c r="N3304" s="113">
        <v>0</v>
      </c>
      <c r="O3304" s="113">
        <v>0</v>
      </c>
    </row>
    <row r="3305" spans="1:15" ht="15">
      <c r="A3305" s="134"/>
      <c r="C3305" s="134"/>
      <c r="D3305" s="136"/>
      <c r="E3305" s="136"/>
      <c r="F3305" s="136"/>
      <c r="G3305" s="136"/>
      <c r="H3305" s="136"/>
      <c r="I3305" s="154">
        <v>0</v>
      </c>
      <c r="J3305" s="347"/>
      <c r="K3305" t="s">
        <v>602</v>
      </c>
      <c r="L3305" t="s">
        <v>3307</v>
      </c>
      <c r="M3305" s="113" t="s">
        <v>3344</v>
      </c>
      <c r="N3305" s="113">
        <v>0</v>
      </c>
      <c r="O3305" s="113">
        <v>0</v>
      </c>
    </row>
    <row r="3306" spans="1:15" ht="15">
      <c r="A3306" s="134"/>
      <c r="C3306" s="134"/>
      <c r="D3306" s="136"/>
      <c r="E3306" s="136"/>
      <c r="F3306" s="136"/>
      <c r="G3306" s="136"/>
      <c r="H3306" s="136"/>
      <c r="I3306" s="154">
        <v>0</v>
      </c>
      <c r="J3306" s="347"/>
      <c r="K3306" t="s">
        <v>657</v>
      </c>
      <c r="L3306" t="s">
        <v>1763</v>
      </c>
      <c r="M3306" s="113" t="s">
        <v>2027</v>
      </c>
      <c r="N3306" s="113">
        <v>0</v>
      </c>
      <c r="O3306" s="113">
        <v>2300</v>
      </c>
    </row>
    <row r="3307" spans="1:15" ht="15">
      <c r="A3307" s="134"/>
      <c r="C3307" s="134"/>
      <c r="D3307" s="136"/>
      <c r="E3307" s="136"/>
      <c r="F3307" s="136"/>
      <c r="G3307" s="136"/>
      <c r="H3307" s="136"/>
      <c r="I3307" s="154">
        <v>0</v>
      </c>
      <c r="J3307" s="347"/>
      <c r="K3307" t="s">
        <v>662</v>
      </c>
      <c r="L3307" t="s">
        <v>3002</v>
      </c>
      <c r="M3307" s="113" t="s">
        <v>3306</v>
      </c>
      <c r="N3307" s="113">
        <v>0</v>
      </c>
      <c r="O3307" s="113">
        <v>9600</v>
      </c>
    </row>
    <row r="3308" spans="1:15" ht="15">
      <c r="A3308" s="134"/>
      <c r="C3308" s="134"/>
      <c r="D3308" s="136"/>
      <c r="E3308" s="136"/>
      <c r="F3308" s="136"/>
      <c r="G3308" s="136"/>
      <c r="H3308" s="136"/>
      <c r="I3308" s="154">
        <v>0</v>
      </c>
      <c r="J3308" s="347"/>
      <c r="K3308" t="s">
        <v>506</v>
      </c>
      <c r="L3308" t="s">
        <v>3660</v>
      </c>
      <c r="M3308" s="113" t="s">
        <v>3991</v>
      </c>
      <c r="N3308" s="113">
        <v>0</v>
      </c>
      <c r="O3308" s="113">
        <v>17300</v>
      </c>
    </row>
    <row r="3309" spans="1:15" ht="15">
      <c r="A3309" s="134"/>
      <c r="C3309" s="134"/>
      <c r="D3309" s="136"/>
      <c r="E3309" s="136"/>
      <c r="F3309" s="136"/>
      <c r="G3309" s="136"/>
      <c r="H3309" s="136"/>
      <c r="I3309" s="154">
        <v>0</v>
      </c>
      <c r="J3309" s="347"/>
      <c r="K3309" t="s">
        <v>486</v>
      </c>
      <c r="L3309" t="s">
        <v>2434</v>
      </c>
      <c r="M3309" s="113" t="s">
        <v>2481</v>
      </c>
      <c r="N3309" s="113">
        <v>0</v>
      </c>
      <c r="O3309" s="113">
        <v>0</v>
      </c>
    </row>
    <row r="3310" spans="1:15" ht="15">
      <c r="A3310" s="134"/>
      <c r="C3310" s="134"/>
      <c r="D3310" s="136"/>
      <c r="E3310" s="136"/>
      <c r="F3310" s="136"/>
      <c r="G3310" s="136"/>
      <c r="H3310" s="136"/>
      <c r="I3310" s="154">
        <v>0</v>
      </c>
      <c r="J3310" s="347"/>
      <c r="K3310" t="s">
        <v>630</v>
      </c>
      <c r="L3310" t="s">
        <v>260</v>
      </c>
      <c r="M3310" s="113" t="s">
        <v>1241</v>
      </c>
      <c r="N3310" s="113">
        <v>0</v>
      </c>
      <c r="O3310" s="113">
        <v>0</v>
      </c>
    </row>
    <row r="3311" spans="1:15" ht="15">
      <c r="A3311" s="134"/>
      <c r="C3311" s="134"/>
      <c r="D3311" s="136"/>
      <c r="E3311" s="136"/>
      <c r="F3311" s="136"/>
      <c r="G3311" s="136"/>
      <c r="H3311" s="136"/>
      <c r="I3311" s="154">
        <v>0</v>
      </c>
      <c r="J3311" s="347"/>
      <c r="K3311" t="s">
        <v>571</v>
      </c>
      <c r="L3311" t="s">
        <v>2737</v>
      </c>
      <c r="M3311" s="113" t="s">
        <v>2998</v>
      </c>
      <c r="N3311" s="113">
        <v>0</v>
      </c>
      <c r="O3311" s="113">
        <v>2900</v>
      </c>
    </row>
    <row r="3312" spans="1:15" ht="15">
      <c r="A3312" s="134"/>
      <c r="C3312" s="134"/>
      <c r="D3312" s="136"/>
      <c r="E3312" s="136"/>
      <c r="F3312" s="136"/>
      <c r="G3312" s="136"/>
      <c r="H3312" s="136"/>
      <c r="I3312" s="154">
        <v>0</v>
      </c>
      <c r="J3312" s="347"/>
      <c r="K3312" t="s">
        <v>502</v>
      </c>
      <c r="L3312" t="s">
        <v>3307</v>
      </c>
      <c r="M3312" s="113" t="s">
        <v>3535</v>
      </c>
      <c r="N3312" s="113">
        <v>0</v>
      </c>
      <c r="O3312" s="113">
        <v>0</v>
      </c>
    </row>
    <row r="3313" spans="1:15" ht="15">
      <c r="A3313" s="134"/>
      <c r="C3313" s="134"/>
      <c r="D3313" s="136"/>
      <c r="E3313" s="136"/>
      <c r="F3313" s="136"/>
      <c r="G3313" s="136"/>
      <c r="H3313" s="136"/>
      <c r="I3313" s="154">
        <v>0</v>
      </c>
      <c r="J3313" s="347"/>
      <c r="K3313" t="s">
        <v>537</v>
      </c>
      <c r="L3313" t="s">
        <v>1473</v>
      </c>
      <c r="M3313" s="113" t="s">
        <v>1737</v>
      </c>
      <c r="N3313" s="113">
        <v>12200</v>
      </c>
      <c r="O3313" s="113">
        <v>0</v>
      </c>
    </row>
    <row r="3314" spans="1:15" ht="15">
      <c r="A3314" s="134"/>
      <c r="C3314" s="134"/>
      <c r="D3314" s="136"/>
      <c r="E3314" s="136"/>
      <c r="F3314" s="136"/>
      <c r="G3314" s="136"/>
      <c r="H3314" s="136"/>
      <c r="I3314" s="154">
        <v>0</v>
      </c>
      <c r="J3314" s="347"/>
      <c r="K3314" t="s">
        <v>1288</v>
      </c>
      <c r="L3314" t="s">
        <v>2434</v>
      </c>
      <c r="M3314" s="113" t="s">
        <v>2694</v>
      </c>
      <c r="N3314" s="113">
        <v>0</v>
      </c>
      <c r="O3314" s="113">
        <v>93000</v>
      </c>
    </row>
    <row r="3315" spans="1:15" ht="15">
      <c r="A3315" s="134"/>
      <c r="C3315" s="134"/>
      <c r="D3315" s="136"/>
      <c r="E3315" s="136"/>
      <c r="F3315" s="136"/>
      <c r="G3315" s="136"/>
      <c r="H3315" s="136"/>
      <c r="I3315" s="154">
        <v>0</v>
      </c>
      <c r="J3315" s="347"/>
      <c r="K3315" t="s">
        <v>725</v>
      </c>
      <c r="L3315" t="s">
        <v>1473</v>
      </c>
      <c r="M3315" s="113" t="s">
        <v>1584</v>
      </c>
      <c r="N3315" s="113">
        <v>300</v>
      </c>
      <c r="O3315" s="113">
        <v>0</v>
      </c>
    </row>
    <row r="3316" spans="1:15" ht="15">
      <c r="A3316" s="134"/>
      <c r="C3316" s="134"/>
      <c r="D3316" s="136"/>
      <c r="E3316" s="136"/>
      <c r="F3316" s="136"/>
      <c r="G3316" s="136"/>
      <c r="H3316" s="136"/>
      <c r="I3316" s="154">
        <v>0</v>
      </c>
      <c r="J3316" s="347"/>
      <c r="K3316" t="s">
        <v>522</v>
      </c>
      <c r="L3316" t="s">
        <v>3660</v>
      </c>
      <c r="M3316" s="113" t="s">
        <v>3994</v>
      </c>
      <c r="N3316" s="113">
        <v>0</v>
      </c>
      <c r="O3316" s="113">
        <v>5400</v>
      </c>
    </row>
    <row r="3317" spans="1:15" ht="15">
      <c r="A3317" s="134"/>
      <c r="C3317" s="134"/>
      <c r="D3317" s="136"/>
      <c r="E3317" s="136"/>
      <c r="F3317" s="136"/>
      <c r="G3317" s="136"/>
      <c r="H3317" s="136"/>
      <c r="I3317" s="154">
        <v>0</v>
      </c>
      <c r="J3317" s="347"/>
      <c r="K3317" t="s">
        <v>638</v>
      </c>
      <c r="L3317" t="s">
        <v>260</v>
      </c>
      <c r="M3317" s="113" t="s">
        <v>1242</v>
      </c>
      <c r="N3317" s="113">
        <v>0</v>
      </c>
      <c r="O3317" s="113">
        <v>0</v>
      </c>
    </row>
    <row r="3318" spans="1:15" ht="15">
      <c r="A3318" s="134"/>
      <c r="C3318" s="134"/>
      <c r="D3318" s="136"/>
      <c r="E3318" s="136"/>
      <c r="F3318" s="136"/>
      <c r="G3318" s="136"/>
      <c r="H3318" s="136"/>
      <c r="I3318" s="154">
        <v>0</v>
      </c>
      <c r="J3318" s="347"/>
      <c r="K3318" t="s">
        <v>755</v>
      </c>
      <c r="L3318" t="s">
        <v>3660</v>
      </c>
      <c r="M3318" s="113" t="s">
        <v>3891</v>
      </c>
      <c r="N3318" s="113">
        <v>0</v>
      </c>
      <c r="O3318" s="113">
        <v>200</v>
      </c>
    </row>
    <row r="3319" spans="1:15" ht="15">
      <c r="A3319" s="134"/>
      <c r="C3319" s="134"/>
      <c r="D3319" s="136"/>
      <c r="E3319" s="136"/>
      <c r="F3319" s="136"/>
      <c r="G3319" s="136"/>
      <c r="H3319" s="136"/>
      <c r="I3319" s="154">
        <v>0</v>
      </c>
      <c r="J3319" s="347"/>
      <c r="K3319" t="s">
        <v>526</v>
      </c>
      <c r="L3319" t="s">
        <v>2737</v>
      </c>
      <c r="M3319" s="113" t="s">
        <v>2753</v>
      </c>
      <c r="N3319" s="113">
        <v>0</v>
      </c>
      <c r="O3319" s="113">
        <v>200</v>
      </c>
    </row>
    <row r="3320" spans="1:15" ht="15">
      <c r="A3320" s="134"/>
      <c r="C3320" s="134"/>
      <c r="D3320" s="136"/>
      <c r="E3320" s="136"/>
      <c r="F3320" s="136"/>
      <c r="G3320" s="136"/>
      <c r="H3320" s="136"/>
      <c r="I3320" s="154">
        <v>0</v>
      </c>
      <c r="J3320" s="347"/>
      <c r="K3320" t="s">
        <v>1319</v>
      </c>
      <c r="L3320" t="s">
        <v>3002</v>
      </c>
      <c r="M3320" s="113" t="s">
        <v>3188</v>
      </c>
      <c r="N3320" s="113">
        <v>0</v>
      </c>
      <c r="O3320" s="113">
        <v>40100</v>
      </c>
    </row>
    <row r="3321" spans="1:15" ht="15">
      <c r="A3321" s="134"/>
      <c r="C3321" s="134"/>
      <c r="D3321" s="136"/>
      <c r="E3321" s="136"/>
      <c r="F3321" s="136"/>
      <c r="G3321" s="136"/>
      <c r="H3321" s="136"/>
      <c r="I3321" s="154">
        <v>0</v>
      </c>
      <c r="J3321" s="347"/>
      <c r="K3321" t="s">
        <v>538</v>
      </c>
      <c r="L3321" t="s">
        <v>3307</v>
      </c>
      <c r="M3321" s="113" t="s">
        <v>3327</v>
      </c>
      <c r="N3321" s="113">
        <v>18800</v>
      </c>
      <c r="O3321" s="113">
        <v>0</v>
      </c>
    </row>
    <row r="3322" spans="1:15" ht="15">
      <c r="A3322" s="134"/>
      <c r="C3322" s="134"/>
      <c r="D3322" s="136"/>
      <c r="E3322" s="136"/>
      <c r="F3322" s="136"/>
      <c r="G3322" s="136"/>
      <c r="H3322" s="136"/>
      <c r="I3322" s="154">
        <v>0</v>
      </c>
      <c r="J3322" s="347"/>
      <c r="K3322" t="s">
        <v>558</v>
      </c>
      <c r="L3322" t="s">
        <v>4124</v>
      </c>
      <c r="M3322" s="113" t="s">
        <v>4132</v>
      </c>
      <c r="N3322" s="113">
        <v>200</v>
      </c>
      <c r="O3322" s="113">
        <v>0</v>
      </c>
    </row>
    <row r="3323" spans="1:15" ht="15">
      <c r="A3323" s="134"/>
      <c r="C3323" s="134"/>
      <c r="D3323" s="136"/>
      <c r="E3323" s="136"/>
      <c r="F3323" s="136"/>
      <c r="G3323" s="136"/>
      <c r="H3323" s="136"/>
      <c r="I3323" s="154">
        <v>0</v>
      </c>
      <c r="J3323" s="347"/>
      <c r="K3323" t="s">
        <v>724</v>
      </c>
      <c r="L3323" t="s">
        <v>3660</v>
      </c>
      <c r="M3323" s="113" t="s">
        <v>3858</v>
      </c>
      <c r="N3323" s="113">
        <v>0</v>
      </c>
      <c r="O3323" s="113">
        <v>0</v>
      </c>
    </row>
    <row r="3324" spans="1:15" ht="15">
      <c r="A3324" s="134"/>
      <c r="C3324" s="134"/>
      <c r="D3324" s="136"/>
      <c r="E3324" s="136"/>
      <c r="F3324" s="136"/>
      <c r="G3324" s="136"/>
      <c r="H3324" s="136"/>
      <c r="I3324" s="154">
        <v>0</v>
      </c>
      <c r="J3324" s="347"/>
      <c r="K3324" t="s">
        <v>685</v>
      </c>
      <c r="L3324" t="s">
        <v>3307</v>
      </c>
      <c r="M3324" s="113" t="s">
        <v>3542</v>
      </c>
      <c r="N3324" s="113">
        <v>500</v>
      </c>
      <c r="O3324" s="113">
        <v>0</v>
      </c>
    </row>
    <row r="3325" spans="1:15" ht="15">
      <c r="A3325" s="134"/>
      <c r="C3325" s="134"/>
      <c r="D3325" s="136"/>
      <c r="E3325" s="136"/>
      <c r="F3325" s="136"/>
      <c r="G3325" s="136"/>
      <c r="H3325" s="136"/>
      <c r="I3325" s="154">
        <v>0</v>
      </c>
      <c r="J3325" s="347"/>
      <c r="K3325" t="s">
        <v>446</v>
      </c>
      <c r="L3325" t="s">
        <v>260</v>
      </c>
      <c r="M3325" s="113" t="s">
        <v>1243</v>
      </c>
      <c r="N3325" s="113">
        <v>0</v>
      </c>
      <c r="O3325" s="113">
        <v>0</v>
      </c>
    </row>
    <row r="3326" spans="1:15" ht="15">
      <c r="A3326" s="134"/>
      <c r="C3326" s="134"/>
      <c r="D3326" s="136"/>
      <c r="E3326" s="136"/>
      <c r="F3326" s="136"/>
      <c r="G3326" s="136"/>
      <c r="H3326" s="136"/>
      <c r="I3326" s="154">
        <v>0</v>
      </c>
      <c r="J3326" s="347"/>
      <c r="K3326" t="s">
        <v>471</v>
      </c>
      <c r="L3326" t="s">
        <v>260</v>
      </c>
      <c r="M3326" s="113" t="s">
        <v>1244</v>
      </c>
      <c r="N3326" s="113">
        <v>0</v>
      </c>
      <c r="O3326" s="113">
        <v>0</v>
      </c>
    </row>
    <row r="3327" spans="1:15" ht="15">
      <c r="A3327" s="134"/>
      <c r="C3327" s="134"/>
      <c r="D3327" s="136"/>
      <c r="E3327" s="136"/>
      <c r="F3327" s="136"/>
      <c r="G3327" s="136"/>
      <c r="H3327" s="136"/>
      <c r="I3327" s="154">
        <v>0</v>
      </c>
      <c r="J3327" s="347"/>
      <c r="K3327" t="s">
        <v>678</v>
      </c>
      <c r="L3327" t="s">
        <v>260</v>
      </c>
      <c r="M3327" s="113" t="s">
        <v>1245</v>
      </c>
      <c r="N3327" s="113">
        <v>0</v>
      </c>
      <c r="O3327" s="113">
        <v>0</v>
      </c>
    </row>
    <row r="3328" spans="1:15" ht="15">
      <c r="A3328" s="134"/>
      <c r="C3328" s="134"/>
      <c r="D3328" s="136"/>
      <c r="E3328" s="136"/>
      <c r="F3328" s="136"/>
      <c r="G3328" s="136"/>
      <c r="H3328" s="136"/>
      <c r="I3328" s="154">
        <v>0</v>
      </c>
      <c r="J3328" s="347"/>
      <c r="K3328" t="s">
        <v>622</v>
      </c>
      <c r="L3328" t="s">
        <v>2434</v>
      </c>
      <c r="M3328" s="113" t="s">
        <v>2600</v>
      </c>
      <c r="N3328" s="113">
        <v>0</v>
      </c>
      <c r="O3328" s="113">
        <v>0</v>
      </c>
    </row>
    <row r="3329" spans="1:15" ht="15">
      <c r="A3329" s="134"/>
      <c r="C3329" s="134"/>
      <c r="D3329" s="136"/>
      <c r="E3329" s="136"/>
      <c r="F3329" s="136"/>
      <c r="G3329" s="136"/>
      <c r="H3329" s="136"/>
      <c r="I3329" s="154">
        <v>0</v>
      </c>
      <c r="J3329" s="347"/>
      <c r="K3329" t="s">
        <v>685</v>
      </c>
      <c r="L3329" t="s">
        <v>260</v>
      </c>
      <c r="M3329" s="113" t="s">
        <v>1246</v>
      </c>
      <c r="N3329" s="113">
        <v>0</v>
      </c>
      <c r="O3329" s="113">
        <v>0</v>
      </c>
    </row>
    <row r="3330" spans="1:15" ht="15">
      <c r="A3330" s="134"/>
      <c r="C3330" s="134"/>
      <c r="D3330" s="136"/>
      <c r="E3330" s="136"/>
      <c r="F3330" s="136"/>
      <c r="G3330" s="136"/>
      <c r="H3330" s="136"/>
      <c r="I3330" s="154">
        <v>0</v>
      </c>
      <c r="J3330" s="347"/>
      <c r="K3330" t="s">
        <v>509</v>
      </c>
      <c r="L3330" t="s">
        <v>2076</v>
      </c>
      <c r="M3330" s="113" t="s">
        <v>2326</v>
      </c>
      <c r="N3330" s="113">
        <v>0</v>
      </c>
      <c r="O3330" s="113">
        <v>11600</v>
      </c>
    </row>
    <row r="3331" spans="1:15" ht="15">
      <c r="A3331" s="134"/>
      <c r="C3331" s="134"/>
      <c r="D3331" s="136"/>
      <c r="E3331" s="136"/>
      <c r="F3331" s="136"/>
      <c r="G3331" s="136"/>
      <c r="H3331" s="136"/>
      <c r="I3331" s="154">
        <v>0</v>
      </c>
      <c r="J3331" s="347"/>
      <c r="K3331" t="s">
        <v>758</v>
      </c>
      <c r="L3331" t="s">
        <v>2434</v>
      </c>
      <c r="M3331" s="113" t="s">
        <v>2715</v>
      </c>
      <c r="N3331" s="113">
        <v>0</v>
      </c>
      <c r="O3331" s="113">
        <v>0</v>
      </c>
    </row>
    <row r="3332" spans="1:15" ht="15">
      <c r="A3332" s="134"/>
      <c r="C3332" s="134"/>
      <c r="D3332" s="136"/>
      <c r="E3332" s="136"/>
      <c r="F3332" s="136"/>
      <c r="G3332" s="136"/>
      <c r="H3332" s="136"/>
      <c r="I3332" s="154">
        <v>0</v>
      </c>
      <c r="J3332" s="347"/>
      <c r="K3332" t="s">
        <v>598</v>
      </c>
      <c r="L3332" t="s">
        <v>260</v>
      </c>
      <c r="M3332" s="113" t="s">
        <v>1247</v>
      </c>
      <c r="N3332" s="113">
        <v>0</v>
      </c>
      <c r="O3332" s="113">
        <v>0</v>
      </c>
    </row>
    <row r="3333" spans="1:15" ht="15">
      <c r="A3333" s="134"/>
      <c r="C3333" s="134"/>
      <c r="D3333" s="136"/>
      <c r="E3333" s="136"/>
      <c r="F3333" s="136"/>
      <c r="G3333" s="136"/>
      <c r="H3333" s="136"/>
      <c r="I3333" s="154">
        <v>0</v>
      </c>
      <c r="J3333" s="347"/>
      <c r="K3333" t="s">
        <v>686</v>
      </c>
      <c r="L3333" t="s">
        <v>1373</v>
      </c>
      <c r="M3333" s="113" t="s">
        <v>1425</v>
      </c>
      <c r="N3333" s="113">
        <v>0</v>
      </c>
      <c r="O3333" s="113">
        <v>0</v>
      </c>
    </row>
    <row r="3334" spans="1:15" ht="15">
      <c r="A3334" s="134"/>
      <c r="C3334" s="134"/>
      <c r="D3334" s="136"/>
      <c r="E3334" s="136"/>
      <c r="F3334" s="136"/>
      <c r="G3334" s="136"/>
      <c r="H3334" s="136"/>
      <c r="I3334" s="154">
        <v>0</v>
      </c>
      <c r="J3334" s="347"/>
      <c r="K3334" t="s">
        <v>689</v>
      </c>
      <c r="L3334" t="s">
        <v>1473</v>
      </c>
      <c r="M3334" s="113" t="s">
        <v>1738</v>
      </c>
      <c r="N3334" s="113">
        <v>1600</v>
      </c>
      <c r="O3334" s="113">
        <v>0</v>
      </c>
    </row>
    <row r="3335" spans="1:15" ht="15">
      <c r="A3335" s="134"/>
      <c r="C3335" s="134"/>
      <c r="D3335" s="136"/>
      <c r="E3335" s="136"/>
      <c r="F3335" s="136"/>
      <c r="G3335" s="136"/>
      <c r="H3335" s="136"/>
      <c r="I3335" s="154">
        <v>0</v>
      </c>
      <c r="J3335" s="347"/>
      <c r="K3335" t="s">
        <v>537</v>
      </c>
      <c r="L3335" t="s">
        <v>3002</v>
      </c>
      <c r="M3335" s="113" t="s">
        <v>3290</v>
      </c>
      <c r="N3335" s="113">
        <v>0</v>
      </c>
      <c r="O3335" s="113">
        <v>1400</v>
      </c>
    </row>
    <row r="3336" spans="1:15" ht="15">
      <c r="A3336" s="134"/>
      <c r="C3336" s="134"/>
      <c r="D3336" s="136"/>
      <c r="E3336" s="136"/>
      <c r="F3336" s="136"/>
      <c r="G3336" s="136"/>
      <c r="H3336" s="136"/>
      <c r="I3336" s="154">
        <v>0</v>
      </c>
      <c r="J3336" s="347"/>
      <c r="K3336" t="s">
        <v>774</v>
      </c>
      <c r="L3336" t="s">
        <v>1763</v>
      </c>
      <c r="M3336" s="113" t="s">
        <v>2022</v>
      </c>
      <c r="N3336" s="113">
        <v>0</v>
      </c>
      <c r="O3336" s="113">
        <v>100</v>
      </c>
    </row>
    <row r="3337" spans="1:15" ht="15">
      <c r="A3337" s="134"/>
      <c r="C3337" s="134"/>
      <c r="D3337" s="136"/>
      <c r="E3337" s="136"/>
      <c r="F3337" s="136"/>
      <c r="G3337" s="136"/>
      <c r="H3337" s="136"/>
      <c r="I3337" s="154">
        <v>0</v>
      </c>
      <c r="J3337" s="347"/>
      <c r="K3337" t="s">
        <v>606</v>
      </c>
      <c r="L3337" t="s">
        <v>260</v>
      </c>
      <c r="M3337" s="113" t="s">
        <v>1248</v>
      </c>
      <c r="N3337" s="113">
        <v>0</v>
      </c>
      <c r="O3337" s="113">
        <v>0</v>
      </c>
    </row>
    <row r="3338" spans="1:15" ht="15">
      <c r="A3338" s="134"/>
      <c r="C3338" s="134"/>
      <c r="D3338" s="136"/>
      <c r="E3338" s="136"/>
      <c r="F3338" s="136"/>
      <c r="G3338" s="136"/>
      <c r="H3338" s="136"/>
      <c r="I3338" s="154">
        <v>0</v>
      </c>
      <c r="J3338" s="347"/>
      <c r="K3338" t="s">
        <v>650</v>
      </c>
      <c r="L3338" t="s">
        <v>3660</v>
      </c>
      <c r="M3338" s="113" t="s">
        <v>4023</v>
      </c>
      <c r="N3338" s="113">
        <v>0</v>
      </c>
      <c r="O3338" s="113">
        <v>6500</v>
      </c>
    </row>
    <row r="3339" spans="1:15" ht="15">
      <c r="A3339" s="134"/>
      <c r="C3339" s="134"/>
      <c r="D3339" s="136"/>
      <c r="E3339" s="136"/>
      <c r="F3339" s="136"/>
      <c r="G3339" s="136"/>
      <c r="H3339" s="136"/>
      <c r="I3339" s="154">
        <v>0</v>
      </c>
      <c r="J3339" s="347"/>
      <c r="K3339" t="s">
        <v>482</v>
      </c>
      <c r="L3339" t="s">
        <v>1473</v>
      </c>
      <c r="M3339" s="113" t="s">
        <v>1732</v>
      </c>
      <c r="N3339" s="113">
        <v>12300</v>
      </c>
      <c r="O3339" s="113">
        <v>0</v>
      </c>
    </row>
    <row r="3340" spans="1:15" ht="15">
      <c r="A3340" s="134"/>
      <c r="C3340" s="134"/>
      <c r="D3340" s="136"/>
      <c r="E3340" s="136"/>
      <c r="F3340" s="136"/>
      <c r="G3340" s="136"/>
      <c r="H3340" s="136"/>
      <c r="I3340" s="154">
        <v>0</v>
      </c>
      <c r="J3340" s="347"/>
      <c r="K3340" t="s">
        <v>536</v>
      </c>
      <c r="L3340" t="s">
        <v>2076</v>
      </c>
      <c r="M3340" s="113" t="s">
        <v>2399</v>
      </c>
      <c r="N3340" s="113">
        <v>0</v>
      </c>
      <c r="O3340" s="113">
        <v>9400</v>
      </c>
    </row>
    <row r="3341" spans="1:15" ht="15">
      <c r="A3341" s="134"/>
      <c r="C3341" s="134"/>
      <c r="D3341" s="136"/>
      <c r="E3341" s="136"/>
      <c r="F3341" s="136"/>
      <c r="G3341" s="136"/>
      <c r="H3341" s="136"/>
      <c r="I3341" s="154">
        <v>0</v>
      </c>
      <c r="J3341" s="347"/>
      <c r="K3341" t="s">
        <v>565</v>
      </c>
      <c r="L3341" t="s">
        <v>3660</v>
      </c>
      <c r="M3341" s="113" t="s">
        <v>3766</v>
      </c>
      <c r="N3341" s="113">
        <v>0</v>
      </c>
      <c r="O3341" s="113">
        <v>1200</v>
      </c>
    </row>
    <row r="3342" spans="1:15" ht="15">
      <c r="A3342" s="134"/>
      <c r="C3342" s="134"/>
      <c r="D3342" s="136"/>
      <c r="E3342" s="136"/>
      <c r="F3342" s="136"/>
      <c r="G3342" s="136"/>
      <c r="H3342" s="136"/>
      <c r="I3342" s="154">
        <v>0</v>
      </c>
      <c r="J3342" s="347"/>
      <c r="K3342" t="s">
        <v>1347</v>
      </c>
      <c r="L3342" t="s">
        <v>3002</v>
      </c>
      <c r="M3342" s="113" t="s">
        <v>3268</v>
      </c>
      <c r="N3342" s="113">
        <v>0</v>
      </c>
      <c r="O3342" s="113">
        <v>3200</v>
      </c>
    </row>
    <row r="3343" spans="1:15" ht="15">
      <c r="A3343" s="134"/>
      <c r="C3343" s="134"/>
      <c r="D3343" s="136"/>
      <c r="E3343" s="136"/>
      <c r="F3343" s="136"/>
      <c r="G3343" s="136"/>
      <c r="H3343" s="136"/>
      <c r="I3343" s="154">
        <v>0</v>
      </c>
      <c r="J3343" s="347"/>
      <c r="K3343" t="s">
        <v>746</v>
      </c>
      <c r="L3343" t="s">
        <v>2434</v>
      </c>
      <c r="M3343" s="113" t="s">
        <v>2680</v>
      </c>
      <c r="N3343" s="113">
        <v>0</v>
      </c>
      <c r="O3343" s="113">
        <v>100</v>
      </c>
    </row>
    <row r="3344" spans="1:15" ht="15">
      <c r="A3344" s="134"/>
      <c r="C3344" s="134"/>
      <c r="D3344" s="136"/>
      <c r="E3344" s="136"/>
      <c r="F3344" s="136"/>
      <c r="G3344" s="136"/>
      <c r="H3344" s="136"/>
      <c r="I3344" s="154">
        <v>0</v>
      </c>
      <c r="J3344" s="347"/>
      <c r="K3344" t="s">
        <v>690</v>
      </c>
      <c r="L3344" t="s">
        <v>3307</v>
      </c>
      <c r="M3344" s="113" t="s">
        <v>3538</v>
      </c>
      <c r="N3344" s="113">
        <v>0</v>
      </c>
      <c r="O3344" s="113">
        <v>0</v>
      </c>
    </row>
    <row r="3345" spans="1:15" ht="15">
      <c r="A3345" s="134"/>
      <c r="C3345" s="134"/>
      <c r="D3345" s="136"/>
      <c r="E3345" s="136"/>
      <c r="F3345" s="136"/>
      <c r="G3345" s="136"/>
      <c r="H3345" s="136"/>
      <c r="I3345" s="154">
        <v>0</v>
      </c>
      <c r="J3345" s="347"/>
      <c r="K3345" t="s">
        <v>674</v>
      </c>
      <c r="L3345" t="s">
        <v>1763</v>
      </c>
      <c r="M3345" s="113" t="s">
        <v>2062</v>
      </c>
      <c r="N3345" s="113">
        <v>0</v>
      </c>
      <c r="O3345" s="113">
        <v>3100</v>
      </c>
    </row>
    <row r="3346" spans="1:15" ht="15">
      <c r="A3346" s="134"/>
      <c r="C3346" s="134"/>
      <c r="D3346" s="136"/>
      <c r="E3346" s="136"/>
      <c r="F3346" s="136"/>
      <c r="G3346" s="136"/>
      <c r="H3346" s="136"/>
      <c r="I3346" s="154">
        <v>0</v>
      </c>
      <c r="J3346" s="347"/>
      <c r="K3346" t="s">
        <v>431</v>
      </c>
      <c r="L3346" t="s">
        <v>4048</v>
      </c>
      <c r="M3346" s="113" t="s">
        <v>4110</v>
      </c>
      <c r="N3346" s="113">
        <v>3800</v>
      </c>
      <c r="O3346" s="113">
        <v>0</v>
      </c>
    </row>
    <row r="3347" spans="1:15" ht="15">
      <c r="A3347" s="134"/>
      <c r="C3347" s="134"/>
      <c r="D3347" s="136"/>
      <c r="E3347" s="136"/>
      <c r="F3347" s="136"/>
      <c r="G3347" s="136"/>
      <c r="H3347" s="136"/>
      <c r="I3347" s="154">
        <v>0</v>
      </c>
      <c r="J3347" s="347"/>
      <c r="K3347" t="s">
        <v>544</v>
      </c>
      <c r="L3347" t="s">
        <v>4048</v>
      </c>
      <c r="M3347" s="113" t="s">
        <v>4112</v>
      </c>
      <c r="N3347" s="113">
        <v>7000</v>
      </c>
      <c r="O3347" s="113">
        <v>0</v>
      </c>
    </row>
    <row r="3348" spans="1:15" ht="15">
      <c r="A3348" s="134"/>
      <c r="C3348" s="134"/>
      <c r="D3348" s="136"/>
      <c r="E3348" s="136"/>
      <c r="F3348" s="136"/>
      <c r="G3348" s="136"/>
      <c r="H3348" s="136"/>
      <c r="I3348" s="154">
        <v>0</v>
      </c>
      <c r="J3348" s="347"/>
      <c r="K3348" t="s">
        <v>485</v>
      </c>
      <c r="L3348" t="s">
        <v>1473</v>
      </c>
      <c r="M3348" s="113" t="s">
        <v>1713</v>
      </c>
      <c r="N3348" s="113">
        <v>1200</v>
      </c>
      <c r="O3348" s="113">
        <v>0</v>
      </c>
    </row>
    <row r="3349" spans="1:15" ht="15">
      <c r="A3349" s="134"/>
      <c r="C3349" s="134"/>
      <c r="D3349" s="136"/>
      <c r="E3349" s="136"/>
      <c r="F3349" s="136"/>
      <c r="G3349" s="136"/>
      <c r="H3349" s="136"/>
      <c r="I3349" s="154">
        <v>0</v>
      </c>
      <c r="J3349" s="347"/>
      <c r="K3349" t="s">
        <v>671</v>
      </c>
      <c r="L3349" t="s">
        <v>1763</v>
      </c>
      <c r="M3349" s="113" t="s">
        <v>2074</v>
      </c>
      <c r="N3349" s="113">
        <v>0</v>
      </c>
      <c r="O3349" s="113">
        <v>3000</v>
      </c>
    </row>
    <row r="3350" spans="1:15" ht="15">
      <c r="A3350" s="134"/>
      <c r="C3350" s="134"/>
      <c r="D3350" s="136"/>
      <c r="E3350" s="136"/>
      <c r="F3350" s="136"/>
      <c r="G3350" s="136"/>
      <c r="H3350" s="136"/>
      <c r="I3350" s="154">
        <v>0</v>
      </c>
      <c r="J3350" s="347"/>
      <c r="K3350" t="s">
        <v>532</v>
      </c>
      <c r="L3350" t="s">
        <v>4048</v>
      </c>
      <c r="M3350" s="113" t="s">
        <v>4119</v>
      </c>
      <c r="N3350" s="113">
        <v>100</v>
      </c>
      <c r="O3350" s="113">
        <v>0</v>
      </c>
    </row>
    <row r="3351" spans="1:15" ht="15">
      <c r="A3351" s="134"/>
      <c r="C3351" s="134"/>
      <c r="D3351" s="136"/>
      <c r="E3351" s="136"/>
      <c r="F3351" s="136"/>
      <c r="G3351" s="136"/>
      <c r="H3351" s="136"/>
      <c r="I3351" s="154">
        <v>0</v>
      </c>
      <c r="J3351" s="347"/>
      <c r="K3351" t="s">
        <v>606</v>
      </c>
      <c r="L3351" t="s">
        <v>3307</v>
      </c>
      <c r="M3351" s="113" t="s">
        <v>3346</v>
      </c>
      <c r="N3351" s="113">
        <v>200</v>
      </c>
      <c r="O3351" s="113">
        <v>0</v>
      </c>
    </row>
    <row r="3352" spans="1:15" ht="15">
      <c r="A3352" s="134"/>
      <c r="C3352" s="134"/>
      <c r="D3352" s="136"/>
      <c r="E3352" s="136"/>
      <c r="F3352" s="136"/>
      <c r="G3352" s="136"/>
      <c r="H3352" s="136"/>
      <c r="I3352" s="154">
        <v>0</v>
      </c>
      <c r="J3352" s="347"/>
      <c r="K3352" t="s">
        <v>445</v>
      </c>
      <c r="L3352" t="s">
        <v>4275</v>
      </c>
      <c r="M3352" s="113" t="s">
        <v>4390</v>
      </c>
      <c r="N3352" s="113">
        <v>1100</v>
      </c>
      <c r="O3352" s="113">
        <v>0</v>
      </c>
    </row>
    <row r="3353" spans="1:15" ht="15">
      <c r="A3353" s="134"/>
      <c r="C3353" s="134"/>
      <c r="D3353" s="136"/>
      <c r="E3353" s="136"/>
      <c r="F3353" s="136"/>
      <c r="G3353" s="136"/>
      <c r="H3353" s="136"/>
      <c r="I3353" s="154">
        <v>0</v>
      </c>
      <c r="J3353" s="347"/>
      <c r="K3353" t="s">
        <v>1345</v>
      </c>
      <c r="L3353" t="s">
        <v>1473</v>
      </c>
      <c r="M3353" s="113" t="s">
        <v>1579</v>
      </c>
      <c r="N3353" s="113">
        <v>15100</v>
      </c>
      <c r="O3353" s="113">
        <v>0</v>
      </c>
    </row>
    <row r="3354" spans="1:15" ht="15">
      <c r="A3354" s="134"/>
      <c r="C3354" s="134"/>
      <c r="D3354" s="136"/>
      <c r="E3354" s="136"/>
      <c r="F3354" s="136"/>
      <c r="G3354" s="136"/>
      <c r="H3354" s="136"/>
      <c r="I3354" s="154">
        <v>0</v>
      </c>
      <c r="J3354" s="347"/>
      <c r="K3354" t="s">
        <v>431</v>
      </c>
      <c r="L3354" t="s">
        <v>3660</v>
      </c>
      <c r="M3354" s="113" t="s">
        <v>4026</v>
      </c>
      <c r="N3354" s="113">
        <v>0</v>
      </c>
      <c r="O3354" s="113">
        <v>221300</v>
      </c>
    </row>
    <row r="3355" spans="1:15" ht="15">
      <c r="A3355" s="134"/>
      <c r="C3355" s="134"/>
      <c r="D3355" s="136"/>
      <c r="E3355" s="136"/>
      <c r="F3355" s="136"/>
      <c r="G3355" s="136"/>
      <c r="H3355" s="136"/>
      <c r="I3355" s="154">
        <v>0</v>
      </c>
      <c r="J3355" s="347"/>
      <c r="K3355" t="s">
        <v>730</v>
      </c>
      <c r="L3355" t="s">
        <v>2737</v>
      </c>
      <c r="M3355" s="113" t="s">
        <v>2997</v>
      </c>
      <c r="N3355" s="113">
        <v>0</v>
      </c>
      <c r="O3355" s="113">
        <v>0</v>
      </c>
    </row>
    <row r="3356" spans="1:15" ht="15">
      <c r="A3356" s="134"/>
      <c r="C3356" s="134"/>
      <c r="D3356" s="136"/>
      <c r="E3356" s="136"/>
      <c r="F3356" s="136"/>
      <c r="G3356" s="136"/>
      <c r="H3356" s="136"/>
      <c r="I3356" s="154">
        <v>0</v>
      </c>
      <c r="J3356" s="347"/>
      <c r="K3356" t="s">
        <v>704</v>
      </c>
      <c r="L3356" t="s">
        <v>3660</v>
      </c>
      <c r="M3356" s="113" t="s">
        <v>3853</v>
      </c>
      <c r="N3356" s="113">
        <v>0</v>
      </c>
      <c r="O3356" s="113">
        <v>25200</v>
      </c>
    </row>
    <row r="3357" spans="1:15" ht="15">
      <c r="A3357" s="134"/>
      <c r="C3357" s="134"/>
      <c r="D3357" s="136"/>
      <c r="E3357" s="136"/>
      <c r="F3357" s="136"/>
      <c r="G3357" s="136"/>
      <c r="H3357" s="136"/>
      <c r="I3357" s="154">
        <v>0</v>
      </c>
      <c r="J3357" s="347"/>
      <c r="K3357" t="s">
        <v>1298</v>
      </c>
      <c r="L3357" t="s">
        <v>2076</v>
      </c>
      <c r="M3357" s="113" t="s">
        <v>2178</v>
      </c>
      <c r="N3357" s="113">
        <v>0</v>
      </c>
      <c r="O3357" s="113">
        <v>258600</v>
      </c>
    </row>
    <row r="3358" spans="1:15" ht="15">
      <c r="A3358" s="134"/>
      <c r="C3358" s="134"/>
      <c r="D3358" s="136"/>
      <c r="E3358" s="136"/>
      <c r="F3358" s="136"/>
      <c r="G3358" s="136"/>
      <c r="H3358" s="136"/>
      <c r="I3358" s="154">
        <v>0</v>
      </c>
      <c r="J3358" s="347"/>
      <c r="K3358" t="s">
        <v>714</v>
      </c>
      <c r="L3358" t="s">
        <v>4048</v>
      </c>
      <c r="M3358" s="113" t="s">
        <v>4097</v>
      </c>
      <c r="N3358" s="113">
        <v>0</v>
      </c>
      <c r="O3358" s="113">
        <v>0</v>
      </c>
    </row>
    <row r="3359" spans="1:15" ht="15">
      <c r="A3359" s="134"/>
      <c r="C3359" s="134"/>
      <c r="D3359" s="136"/>
      <c r="E3359" s="136"/>
      <c r="F3359" s="136"/>
      <c r="G3359" s="136"/>
      <c r="H3359" s="136"/>
      <c r="I3359" s="154">
        <v>0</v>
      </c>
      <c r="J3359" s="347"/>
      <c r="K3359" t="s">
        <v>618</v>
      </c>
      <c r="L3359" t="s">
        <v>1763</v>
      </c>
      <c r="M3359" s="113" t="s">
        <v>1887</v>
      </c>
      <c r="N3359" s="113">
        <v>0</v>
      </c>
      <c r="O3359" s="113">
        <v>2400</v>
      </c>
    </row>
    <row r="3360" spans="1:15" ht="15">
      <c r="A3360" s="134"/>
      <c r="C3360" s="134"/>
      <c r="D3360" s="136"/>
      <c r="E3360" s="136"/>
      <c r="F3360" s="136"/>
      <c r="G3360" s="136"/>
      <c r="H3360" s="136"/>
      <c r="I3360" s="154">
        <v>0</v>
      </c>
      <c r="J3360" s="347"/>
      <c r="K3360" t="s">
        <v>490</v>
      </c>
      <c r="L3360" t="s">
        <v>4434</v>
      </c>
      <c r="M3360" s="113" t="s">
        <v>4437</v>
      </c>
      <c r="N3360" s="113">
        <v>14400</v>
      </c>
      <c r="O3360" s="113">
        <v>0</v>
      </c>
    </row>
    <row r="3361" spans="1:15" ht="15">
      <c r="A3361" s="134"/>
      <c r="C3361" s="134"/>
      <c r="D3361" s="136"/>
      <c r="E3361" s="136"/>
      <c r="F3361" s="136"/>
      <c r="G3361" s="136"/>
      <c r="H3361" s="136"/>
      <c r="I3361" s="154">
        <v>0</v>
      </c>
      <c r="J3361" s="347"/>
      <c r="K3361" t="s">
        <v>758</v>
      </c>
      <c r="L3361" t="s">
        <v>1763</v>
      </c>
      <c r="M3361" s="113" t="s">
        <v>2063</v>
      </c>
      <c r="N3361" s="113">
        <v>0</v>
      </c>
      <c r="O3361" s="113">
        <v>1700</v>
      </c>
    </row>
    <row r="3362" spans="1:15" ht="15">
      <c r="A3362" s="134"/>
      <c r="C3362" s="134"/>
      <c r="D3362" s="136"/>
      <c r="E3362" s="136"/>
      <c r="F3362" s="136"/>
      <c r="G3362" s="136"/>
      <c r="H3362" s="136"/>
      <c r="I3362" s="154">
        <v>0</v>
      </c>
      <c r="J3362" s="347"/>
      <c r="K3362" t="s">
        <v>736</v>
      </c>
      <c r="L3362" t="s">
        <v>2076</v>
      </c>
      <c r="M3362" s="113" t="s">
        <v>2432</v>
      </c>
      <c r="N3362" s="113">
        <v>0</v>
      </c>
      <c r="O3362" s="113">
        <v>6200</v>
      </c>
    </row>
    <row r="3363" spans="1:15" ht="15">
      <c r="A3363" s="134"/>
      <c r="C3363" s="134"/>
      <c r="D3363" s="136"/>
      <c r="E3363" s="136"/>
      <c r="F3363" s="136"/>
      <c r="G3363" s="136"/>
      <c r="H3363" s="136"/>
      <c r="I3363" s="154">
        <v>0</v>
      </c>
      <c r="J3363" s="347"/>
      <c r="K3363" t="s">
        <v>579</v>
      </c>
      <c r="L3363" t="s">
        <v>1473</v>
      </c>
      <c r="M3363" s="113" t="s">
        <v>1744</v>
      </c>
      <c r="N3363" s="113">
        <v>200</v>
      </c>
      <c r="O3363" s="113">
        <v>0</v>
      </c>
    </row>
    <row r="3364" spans="1:15" ht="15">
      <c r="A3364" s="134"/>
      <c r="C3364" s="134"/>
      <c r="D3364" s="136"/>
      <c r="E3364" s="136"/>
      <c r="F3364" s="136"/>
      <c r="G3364" s="136"/>
      <c r="H3364" s="136"/>
      <c r="I3364" s="154">
        <v>0</v>
      </c>
      <c r="J3364" s="347"/>
      <c r="K3364" t="s">
        <v>729</v>
      </c>
      <c r="L3364" t="s">
        <v>2434</v>
      </c>
      <c r="M3364" s="113" t="s">
        <v>2688</v>
      </c>
      <c r="N3364" s="113">
        <v>0</v>
      </c>
      <c r="O3364" s="113">
        <v>200</v>
      </c>
    </row>
    <row r="3365" spans="1:15" ht="15">
      <c r="A3365" s="134"/>
      <c r="C3365" s="134"/>
      <c r="D3365" s="136"/>
      <c r="E3365" s="136"/>
      <c r="F3365" s="136"/>
      <c r="G3365" s="136"/>
      <c r="H3365" s="136"/>
      <c r="I3365" s="154">
        <v>0</v>
      </c>
      <c r="J3365" s="347"/>
      <c r="K3365" t="s">
        <v>480</v>
      </c>
      <c r="L3365" t="s">
        <v>3660</v>
      </c>
      <c r="M3365" s="113" t="s">
        <v>3931</v>
      </c>
      <c r="N3365" s="113">
        <v>0</v>
      </c>
      <c r="O3365" s="113">
        <v>5700</v>
      </c>
    </row>
    <row r="3366" spans="1:15" ht="15">
      <c r="A3366" s="134"/>
      <c r="C3366" s="134"/>
      <c r="D3366" s="136"/>
      <c r="E3366" s="136"/>
      <c r="F3366" s="136"/>
      <c r="G3366" s="136"/>
      <c r="H3366" s="136"/>
      <c r="I3366" s="154">
        <v>0</v>
      </c>
      <c r="J3366" s="347"/>
      <c r="K3366" t="s">
        <v>456</v>
      </c>
      <c r="L3366" t="s">
        <v>3543</v>
      </c>
      <c r="M3366" s="113" t="s">
        <v>3649</v>
      </c>
      <c r="N3366" s="113">
        <v>4300</v>
      </c>
      <c r="O3366" s="113">
        <v>0</v>
      </c>
    </row>
    <row r="3367" spans="1:15" ht="15">
      <c r="A3367" s="134"/>
      <c r="C3367" s="134"/>
      <c r="D3367" s="136"/>
      <c r="E3367" s="136"/>
      <c r="F3367" s="136"/>
      <c r="G3367" s="136"/>
      <c r="H3367" s="136"/>
      <c r="I3367" s="154">
        <v>0</v>
      </c>
      <c r="J3367" s="347"/>
      <c r="K3367" t="s">
        <v>1347</v>
      </c>
      <c r="L3367" t="s">
        <v>4434</v>
      </c>
      <c r="M3367" s="113" t="s">
        <v>4482</v>
      </c>
      <c r="N3367" s="113">
        <v>0</v>
      </c>
      <c r="O3367" s="113">
        <v>0</v>
      </c>
    </row>
    <row r="3368" spans="1:15" ht="15">
      <c r="A3368" s="134"/>
      <c r="C3368" s="134"/>
      <c r="D3368" s="136"/>
      <c r="E3368" s="136"/>
      <c r="F3368" s="136"/>
      <c r="G3368" s="136"/>
      <c r="H3368" s="136"/>
      <c r="I3368" s="154">
        <v>0</v>
      </c>
      <c r="J3368" s="347"/>
      <c r="K3368" t="s">
        <v>1323</v>
      </c>
      <c r="L3368" t="s">
        <v>4275</v>
      </c>
      <c r="M3368" s="113" t="s">
        <v>4361</v>
      </c>
      <c r="N3368" s="113">
        <v>1225300</v>
      </c>
      <c r="O3368" s="113">
        <v>0</v>
      </c>
    </row>
    <row r="3369" spans="1:15" ht="15">
      <c r="A3369" s="134"/>
      <c r="C3369" s="134"/>
      <c r="D3369" s="136"/>
      <c r="E3369" s="136"/>
      <c r="F3369" s="136"/>
      <c r="G3369" s="136"/>
      <c r="H3369" s="136"/>
      <c r="I3369" s="154">
        <v>0</v>
      </c>
      <c r="J3369" s="347"/>
      <c r="K3369" t="s">
        <v>1293</v>
      </c>
      <c r="L3369" t="s">
        <v>2737</v>
      </c>
      <c r="M3369" s="113" t="s">
        <v>2870</v>
      </c>
      <c r="N3369" s="113">
        <v>0</v>
      </c>
      <c r="O3369" s="113">
        <v>23700</v>
      </c>
    </row>
    <row r="3370" spans="1:15" ht="15">
      <c r="A3370" s="134"/>
      <c r="C3370" s="134"/>
      <c r="D3370" s="136"/>
      <c r="E3370" s="136"/>
      <c r="F3370" s="136"/>
      <c r="G3370" s="136"/>
      <c r="H3370" s="136"/>
      <c r="I3370" s="154">
        <v>0</v>
      </c>
      <c r="J3370" s="347"/>
      <c r="K3370" t="s">
        <v>683</v>
      </c>
      <c r="L3370" t="s">
        <v>3307</v>
      </c>
      <c r="M3370" s="113" t="s">
        <v>3539</v>
      </c>
      <c r="N3370" s="113">
        <v>62200</v>
      </c>
      <c r="O3370" s="113">
        <v>0</v>
      </c>
    </row>
    <row r="3371" spans="1:15" ht="15">
      <c r="A3371" s="134"/>
      <c r="C3371" s="134"/>
      <c r="D3371" s="136"/>
      <c r="E3371" s="136"/>
      <c r="F3371" s="136"/>
      <c r="G3371" s="136"/>
      <c r="H3371" s="136"/>
      <c r="I3371" s="154">
        <v>0</v>
      </c>
      <c r="J3371" s="347"/>
      <c r="K3371" t="s">
        <v>683</v>
      </c>
      <c r="L3371" t="s">
        <v>260</v>
      </c>
      <c r="M3371" s="113" t="s">
        <v>1249</v>
      </c>
      <c r="N3371" s="113">
        <v>0</v>
      </c>
      <c r="O3371" s="113">
        <v>0</v>
      </c>
    </row>
    <row r="3372" spans="1:15" ht="15">
      <c r="A3372" s="134"/>
      <c r="C3372" s="134"/>
      <c r="D3372" s="136"/>
      <c r="E3372" s="136"/>
      <c r="F3372" s="136"/>
      <c r="G3372" s="136"/>
      <c r="H3372" s="136"/>
      <c r="I3372" s="154">
        <v>0</v>
      </c>
      <c r="J3372" s="347"/>
      <c r="K3372" t="s">
        <v>467</v>
      </c>
      <c r="L3372" t="s">
        <v>1473</v>
      </c>
      <c r="M3372" s="113" t="s">
        <v>1660</v>
      </c>
      <c r="N3372" s="113">
        <v>18900</v>
      </c>
      <c r="O3372" s="113">
        <v>0</v>
      </c>
    </row>
    <row r="3373" spans="1:15" ht="15">
      <c r="A3373" s="134"/>
      <c r="C3373" s="134"/>
      <c r="D3373" s="136"/>
      <c r="E3373" s="136"/>
      <c r="F3373" s="136"/>
      <c r="G3373" s="136"/>
      <c r="H3373" s="136"/>
      <c r="I3373" s="154">
        <v>0</v>
      </c>
      <c r="J3373" s="347"/>
      <c r="K3373" t="s">
        <v>1350</v>
      </c>
      <c r="L3373" t="s">
        <v>3002</v>
      </c>
      <c r="M3373" s="113" t="s">
        <v>3111</v>
      </c>
      <c r="N3373" s="113">
        <v>0</v>
      </c>
      <c r="O3373" s="113">
        <v>11800</v>
      </c>
    </row>
    <row r="3374" spans="1:15" ht="15">
      <c r="A3374" s="134"/>
      <c r="C3374" s="134"/>
      <c r="D3374" s="136"/>
      <c r="E3374" s="136"/>
      <c r="F3374" s="136"/>
      <c r="G3374" s="136"/>
      <c r="H3374" s="136"/>
      <c r="I3374" s="154">
        <v>0</v>
      </c>
      <c r="J3374" s="347"/>
      <c r="K3374" t="s">
        <v>463</v>
      </c>
      <c r="L3374" t="s">
        <v>4434</v>
      </c>
      <c r="M3374" s="113" t="s">
        <v>4485</v>
      </c>
      <c r="N3374" s="113">
        <v>0</v>
      </c>
      <c r="O3374" s="113">
        <v>0</v>
      </c>
    </row>
    <row r="3375" spans="1:15" ht="15">
      <c r="A3375" s="134"/>
      <c r="C3375" s="134"/>
      <c r="D3375" s="136"/>
      <c r="E3375" s="136"/>
      <c r="F3375" s="136"/>
      <c r="G3375" s="136"/>
      <c r="H3375" s="136"/>
      <c r="I3375" s="154">
        <v>0</v>
      </c>
      <c r="J3375" s="347"/>
      <c r="K3375" t="s">
        <v>649</v>
      </c>
      <c r="L3375" t="s">
        <v>2737</v>
      </c>
      <c r="M3375" s="113" t="s">
        <v>2798</v>
      </c>
      <c r="N3375" s="113">
        <v>0</v>
      </c>
      <c r="O3375" s="113">
        <v>1500</v>
      </c>
    </row>
    <row r="3376" spans="1:15" ht="15">
      <c r="A3376" s="134"/>
      <c r="C3376" s="134"/>
      <c r="D3376" s="136"/>
      <c r="E3376" s="136"/>
      <c r="F3376" s="136"/>
      <c r="G3376" s="136"/>
      <c r="H3376" s="136"/>
      <c r="I3376" s="154">
        <v>0</v>
      </c>
      <c r="J3376" s="347"/>
      <c r="K3376" t="s">
        <v>490</v>
      </c>
      <c r="L3376" t="s">
        <v>3002</v>
      </c>
      <c r="M3376" s="113" t="s">
        <v>3040</v>
      </c>
      <c r="N3376" s="113">
        <v>0</v>
      </c>
      <c r="O3376" s="113">
        <v>2200</v>
      </c>
    </row>
    <row r="3377" spans="1:15" ht="15">
      <c r="A3377" s="134"/>
      <c r="C3377" s="134"/>
      <c r="D3377" s="136"/>
      <c r="E3377" s="136"/>
      <c r="F3377" s="136"/>
      <c r="G3377" s="136"/>
      <c r="H3377" s="136"/>
      <c r="I3377" s="154">
        <v>0</v>
      </c>
      <c r="J3377" s="347"/>
      <c r="K3377" t="s">
        <v>443</v>
      </c>
      <c r="L3377" t="s">
        <v>2076</v>
      </c>
      <c r="M3377" s="113" t="s">
        <v>2352</v>
      </c>
      <c r="N3377" s="113">
        <v>0</v>
      </c>
      <c r="O3377" s="113">
        <v>3400</v>
      </c>
    </row>
    <row r="3378" spans="1:15" ht="15">
      <c r="A3378" s="134"/>
      <c r="C3378" s="134"/>
      <c r="D3378" s="136"/>
      <c r="E3378" s="136"/>
      <c r="F3378" s="136"/>
      <c r="G3378" s="136"/>
      <c r="H3378" s="136"/>
      <c r="I3378" s="154">
        <v>0</v>
      </c>
      <c r="J3378" s="347"/>
      <c r="K3378" t="s">
        <v>674</v>
      </c>
      <c r="L3378" t="s">
        <v>4048</v>
      </c>
      <c r="M3378" s="113" t="s">
        <v>4116</v>
      </c>
      <c r="N3378" s="113">
        <v>6500</v>
      </c>
      <c r="O3378" s="113">
        <v>0</v>
      </c>
    </row>
    <row r="3379" spans="1:15" ht="15">
      <c r="A3379" s="134"/>
      <c r="C3379" s="134"/>
      <c r="D3379" s="136"/>
      <c r="E3379" s="136"/>
      <c r="F3379" s="136"/>
      <c r="G3379" s="136"/>
      <c r="H3379" s="136"/>
      <c r="I3379" s="154">
        <v>0</v>
      </c>
      <c r="J3379" s="347"/>
      <c r="K3379" t="s">
        <v>632</v>
      </c>
      <c r="L3379" t="s">
        <v>3660</v>
      </c>
      <c r="M3379" s="113" t="s">
        <v>3799</v>
      </c>
      <c r="N3379" s="113">
        <v>0</v>
      </c>
      <c r="O3379" s="113">
        <v>39900</v>
      </c>
    </row>
    <row r="3380" spans="1:15" ht="15">
      <c r="A3380" s="134"/>
      <c r="C3380" s="134"/>
      <c r="D3380" s="136"/>
      <c r="E3380" s="136"/>
      <c r="F3380" s="136"/>
      <c r="G3380" s="136"/>
      <c r="H3380" s="136"/>
      <c r="I3380" s="154">
        <v>0</v>
      </c>
      <c r="J3380" s="347"/>
      <c r="K3380" t="s">
        <v>525</v>
      </c>
      <c r="L3380" t="s">
        <v>3002</v>
      </c>
      <c r="M3380" s="113" t="s">
        <v>3118</v>
      </c>
      <c r="N3380" s="113">
        <v>0</v>
      </c>
      <c r="O3380" s="113">
        <v>0</v>
      </c>
    </row>
    <row r="3381" spans="1:15" ht="15">
      <c r="A3381" s="134"/>
      <c r="C3381" s="134"/>
      <c r="D3381" s="136"/>
      <c r="E3381" s="136"/>
      <c r="F3381" s="136"/>
      <c r="G3381" s="136"/>
      <c r="H3381" s="136"/>
      <c r="I3381" s="154">
        <v>0</v>
      </c>
      <c r="J3381" s="347"/>
      <c r="K3381" t="s">
        <v>448</v>
      </c>
      <c r="L3381" t="s">
        <v>3543</v>
      </c>
      <c r="M3381" s="113" t="s">
        <v>3654</v>
      </c>
      <c r="N3381" s="113">
        <v>19600</v>
      </c>
      <c r="O3381" s="113">
        <v>0</v>
      </c>
    </row>
    <row r="3382" spans="1:15" ht="15">
      <c r="A3382" s="134"/>
      <c r="C3382" s="134"/>
      <c r="D3382" s="136"/>
      <c r="E3382" s="136"/>
      <c r="F3382" s="136"/>
      <c r="G3382" s="136"/>
      <c r="H3382" s="136"/>
      <c r="I3382" s="154">
        <v>0</v>
      </c>
      <c r="J3382" s="347"/>
      <c r="K3382" t="s">
        <v>770</v>
      </c>
      <c r="L3382" t="s">
        <v>2076</v>
      </c>
      <c r="M3382" s="113" t="s">
        <v>2404</v>
      </c>
      <c r="N3382" s="113">
        <v>0</v>
      </c>
      <c r="O3382" s="113">
        <v>0</v>
      </c>
    </row>
    <row r="3383" spans="1:15" ht="15">
      <c r="A3383" s="134"/>
      <c r="C3383" s="134"/>
      <c r="D3383" s="136"/>
      <c r="E3383" s="136"/>
      <c r="F3383" s="136"/>
      <c r="G3383" s="136"/>
      <c r="H3383" s="136"/>
      <c r="I3383" s="154">
        <v>0</v>
      </c>
      <c r="J3383" s="347"/>
      <c r="K3383" t="s">
        <v>1303</v>
      </c>
      <c r="L3383" t="s">
        <v>2076</v>
      </c>
      <c r="M3383" s="113" t="s">
        <v>2262</v>
      </c>
      <c r="N3383" s="113">
        <v>0</v>
      </c>
      <c r="O3383" s="113">
        <v>464800</v>
      </c>
    </row>
    <row r="3384" spans="1:15" ht="15">
      <c r="A3384" s="134"/>
      <c r="C3384" s="134"/>
      <c r="D3384" s="136"/>
      <c r="E3384" s="136"/>
      <c r="F3384" s="136"/>
      <c r="G3384" s="136"/>
      <c r="H3384" s="136"/>
      <c r="I3384" s="154">
        <v>0</v>
      </c>
      <c r="J3384" s="347"/>
      <c r="K3384" t="s">
        <v>1302</v>
      </c>
      <c r="L3384" t="s">
        <v>4434</v>
      </c>
      <c r="M3384" s="113" t="s">
        <v>4483</v>
      </c>
      <c r="N3384" s="113">
        <v>1300</v>
      </c>
      <c r="O3384" s="113">
        <v>0</v>
      </c>
    </row>
    <row r="3385" spans="1:15" ht="15">
      <c r="A3385" s="134"/>
      <c r="C3385" s="134"/>
      <c r="D3385" s="136"/>
      <c r="E3385" s="136"/>
      <c r="F3385" s="136"/>
      <c r="G3385" s="136"/>
      <c r="H3385" s="136"/>
      <c r="I3385" s="154">
        <v>0</v>
      </c>
      <c r="J3385" s="347"/>
      <c r="K3385" t="s">
        <v>621</v>
      </c>
      <c r="L3385" t="s">
        <v>2737</v>
      </c>
      <c r="M3385" s="113" t="s">
        <v>3001</v>
      </c>
      <c r="N3385" s="113">
        <v>0</v>
      </c>
      <c r="O3385" s="113">
        <v>49100</v>
      </c>
    </row>
    <row r="3386" spans="1:15" ht="15">
      <c r="A3386" s="134"/>
      <c r="C3386" s="134"/>
      <c r="D3386" s="136"/>
      <c r="E3386" s="136"/>
      <c r="F3386" s="136"/>
      <c r="G3386" s="136"/>
      <c r="H3386" s="136"/>
      <c r="I3386" s="154">
        <v>0</v>
      </c>
      <c r="J3386" s="347"/>
      <c r="K3386" t="s">
        <v>480</v>
      </c>
      <c r="L3386" t="s">
        <v>1763</v>
      </c>
      <c r="M3386" s="113" t="s">
        <v>1959</v>
      </c>
      <c r="N3386" s="113">
        <v>0</v>
      </c>
      <c r="O3386" s="113">
        <v>500</v>
      </c>
    </row>
    <row r="3387" spans="1:15" ht="15">
      <c r="A3387" s="134"/>
      <c r="C3387" s="134"/>
      <c r="D3387" s="136"/>
      <c r="E3387" s="136"/>
      <c r="F3387" s="136"/>
      <c r="G3387" s="136"/>
      <c r="H3387" s="136"/>
      <c r="I3387" s="154">
        <v>0</v>
      </c>
      <c r="J3387" s="347"/>
      <c r="K3387" t="s">
        <v>610</v>
      </c>
      <c r="L3387" t="s">
        <v>3002</v>
      </c>
      <c r="M3387" s="113" t="s">
        <v>3279</v>
      </c>
      <c r="N3387" s="113">
        <v>0</v>
      </c>
      <c r="O3387" s="113">
        <v>0</v>
      </c>
    </row>
    <row r="3388" spans="1:15" ht="15">
      <c r="A3388" s="134"/>
      <c r="C3388" s="134"/>
      <c r="D3388" s="136"/>
      <c r="E3388" s="136"/>
      <c r="F3388" s="136"/>
      <c r="G3388" s="136"/>
      <c r="H3388" s="136"/>
      <c r="I3388" s="154">
        <v>0</v>
      </c>
      <c r="J3388" s="347"/>
      <c r="K3388" t="s">
        <v>464</v>
      </c>
      <c r="L3388" t="s">
        <v>4275</v>
      </c>
      <c r="M3388" s="113" t="s">
        <v>4415</v>
      </c>
      <c r="N3388" s="113">
        <v>500</v>
      </c>
      <c r="O3388" s="113">
        <v>0</v>
      </c>
    </row>
    <row r="3389" spans="1:15" ht="15">
      <c r="A3389" s="134"/>
      <c r="C3389" s="134"/>
      <c r="D3389" s="136"/>
      <c r="E3389" s="136"/>
      <c r="F3389" s="136"/>
      <c r="G3389" s="136"/>
      <c r="H3389" s="136"/>
      <c r="I3389" s="154">
        <v>0</v>
      </c>
      <c r="J3389" s="347"/>
      <c r="K3389" t="s">
        <v>485</v>
      </c>
      <c r="L3389" t="s">
        <v>3002</v>
      </c>
      <c r="M3389" s="113" t="s">
        <v>3265</v>
      </c>
      <c r="N3389" s="113">
        <v>0</v>
      </c>
      <c r="O3389" s="113">
        <v>1100</v>
      </c>
    </row>
    <row r="3390" spans="1:15" ht="15">
      <c r="A3390" s="134"/>
      <c r="C3390" s="134"/>
      <c r="D3390" s="136"/>
      <c r="E3390" s="136"/>
      <c r="F3390" s="136"/>
      <c r="G3390" s="136"/>
      <c r="H3390" s="136"/>
      <c r="I3390" s="154">
        <v>0</v>
      </c>
      <c r="J3390" s="347"/>
      <c r="K3390" t="s">
        <v>548</v>
      </c>
      <c r="L3390" t="s">
        <v>3660</v>
      </c>
      <c r="M3390" s="113" t="s">
        <v>3846</v>
      </c>
      <c r="N3390" s="113">
        <v>0</v>
      </c>
      <c r="O3390" s="113">
        <v>664700</v>
      </c>
    </row>
    <row r="3391" spans="1:15" ht="15">
      <c r="A3391" s="134"/>
      <c r="C3391" s="134"/>
      <c r="D3391" s="136"/>
      <c r="E3391" s="136"/>
      <c r="F3391" s="136"/>
      <c r="G3391" s="136"/>
      <c r="H3391" s="136"/>
      <c r="I3391" s="154">
        <v>0</v>
      </c>
      <c r="J3391" s="347"/>
      <c r="K3391" t="s">
        <v>728</v>
      </c>
      <c r="L3391" t="s">
        <v>2434</v>
      </c>
      <c r="M3391" s="113" t="s">
        <v>2731</v>
      </c>
      <c r="N3391" s="113">
        <v>0</v>
      </c>
      <c r="O3391" s="113">
        <v>200</v>
      </c>
    </row>
    <row r="3392" spans="1:15" ht="15">
      <c r="A3392" s="134"/>
      <c r="C3392" s="134"/>
      <c r="D3392" s="136"/>
      <c r="E3392" s="136"/>
      <c r="F3392" s="136"/>
      <c r="G3392" s="136"/>
      <c r="H3392" s="136"/>
      <c r="I3392" s="154">
        <v>0</v>
      </c>
      <c r="J3392" s="347"/>
      <c r="K3392" t="s">
        <v>566</v>
      </c>
      <c r="L3392" t="s">
        <v>260</v>
      </c>
      <c r="M3392" s="113" t="s">
        <v>1250</v>
      </c>
      <c r="N3392" s="113">
        <v>0</v>
      </c>
      <c r="O3392" s="113">
        <v>0</v>
      </c>
    </row>
    <row r="3393" spans="1:15" ht="15">
      <c r="A3393" s="134"/>
      <c r="C3393" s="134"/>
      <c r="D3393" s="136"/>
      <c r="E3393" s="136"/>
      <c r="F3393" s="136"/>
      <c r="G3393" s="136"/>
      <c r="H3393" s="136"/>
      <c r="I3393" s="154">
        <v>0</v>
      </c>
      <c r="J3393" s="347"/>
      <c r="K3393" t="s">
        <v>442</v>
      </c>
      <c r="L3393" t="s">
        <v>1373</v>
      </c>
      <c r="M3393" s="113" t="s">
        <v>1384</v>
      </c>
      <c r="N3393" s="113">
        <v>0</v>
      </c>
      <c r="O3393" s="113">
        <v>0</v>
      </c>
    </row>
    <row r="3394" spans="1:15" ht="15">
      <c r="A3394" s="134"/>
      <c r="C3394" s="134"/>
      <c r="D3394" s="136"/>
      <c r="E3394" s="136"/>
      <c r="F3394" s="136"/>
      <c r="G3394" s="136"/>
      <c r="H3394" s="136"/>
      <c r="I3394" s="154">
        <v>0</v>
      </c>
      <c r="J3394" s="347"/>
      <c r="K3394" t="s">
        <v>732</v>
      </c>
      <c r="L3394" t="s">
        <v>1763</v>
      </c>
      <c r="M3394" s="113" t="s">
        <v>1891</v>
      </c>
      <c r="N3394" s="113">
        <v>0</v>
      </c>
      <c r="O3394" s="113">
        <v>100</v>
      </c>
    </row>
    <row r="3395" spans="1:15" ht="15">
      <c r="A3395" s="134"/>
      <c r="C3395" s="134"/>
      <c r="D3395" s="136"/>
      <c r="E3395" s="136"/>
      <c r="F3395" s="136"/>
      <c r="G3395" s="136"/>
      <c r="H3395" s="136"/>
      <c r="I3395" s="154">
        <v>0</v>
      </c>
      <c r="J3395" s="347"/>
      <c r="K3395" t="s">
        <v>1323</v>
      </c>
      <c r="L3395" t="s">
        <v>2737</v>
      </c>
      <c r="M3395" s="113" t="s">
        <v>2865</v>
      </c>
      <c r="N3395" s="113">
        <v>0</v>
      </c>
      <c r="O3395" s="113">
        <v>332700</v>
      </c>
    </row>
    <row r="3396" spans="1:15" ht="15">
      <c r="A3396" s="134"/>
      <c r="C3396" s="134"/>
      <c r="D3396" s="136"/>
      <c r="E3396" s="136"/>
      <c r="F3396" s="136"/>
      <c r="G3396" s="136"/>
      <c r="H3396" s="136"/>
      <c r="I3396" s="154">
        <v>0</v>
      </c>
      <c r="J3396" s="347"/>
      <c r="K3396" t="s">
        <v>431</v>
      </c>
      <c r="L3396" t="s">
        <v>1763</v>
      </c>
      <c r="M3396" s="113" t="s">
        <v>2045</v>
      </c>
      <c r="N3396" s="113">
        <v>0</v>
      </c>
      <c r="O3396" s="113">
        <v>26000</v>
      </c>
    </row>
    <row r="3397" spans="1:15" ht="15">
      <c r="A3397" s="134"/>
      <c r="C3397" s="134"/>
      <c r="D3397" s="136"/>
      <c r="E3397" s="136"/>
      <c r="F3397" s="136"/>
      <c r="G3397" s="136"/>
      <c r="H3397" s="136"/>
      <c r="I3397" s="154">
        <v>0</v>
      </c>
      <c r="J3397" s="347"/>
      <c r="K3397" t="s">
        <v>740</v>
      </c>
      <c r="L3397" t="s">
        <v>2434</v>
      </c>
      <c r="M3397" s="113" t="s">
        <v>2638</v>
      </c>
      <c r="N3397" s="113">
        <v>0</v>
      </c>
      <c r="O3397" s="113">
        <v>300</v>
      </c>
    </row>
    <row r="3398" spans="1:15" ht="15">
      <c r="A3398" s="134"/>
      <c r="C3398" s="134"/>
      <c r="D3398" s="136"/>
      <c r="E3398" s="136"/>
      <c r="F3398" s="136"/>
      <c r="G3398" s="136"/>
      <c r="H3398" s="136"/>
      <c r="I3398" s="154">
        <v>0</v>
      </c>
      <c r="J3398" s="347"/>
      <c r="K3398" t="s">
        <v>779</v>
      </c>
      <c r="L3398" t="s">
        <v>260</v>
      </c>
      <c r="M3398" s="113" t="s">
        <v>1251</v>
      </c>
      <c r="N3398" s="113">
        <v>0</v>
      </c>
      <c r="O3398" s="113">
        <v>0</v>
      </c>
    </row>
    <row r="3399" spans="1:15" ht="15">
      <c r="A3399" s="134"/>
      <c r="C3399" s="134"/>
      <c r="D3399" s="136"/>
      <c r="E3399" s="136"/>
      <c r="F3399" s="136"/>
      <c r="G3399" s="136"/>
      <c r="H3399" s="136"/>
      <c r="I3399" s="154">
        <v>0</v>
      </c>
      <c r="J3399" s="347"/>
      <c r="K3399" t="s">
        <v>646</v>
      </c>
      <c r="L3399" t="s">
        <v>3002</v>
      </c>
      <c r="M3399" s="113" t="s">
        <v>3238</v>
      </c>
      <c r="N3399" s="113">
        <v>0</v>
      </c>
      <c r="O3399" s="113">
        <v>6200</v>
      </c>
    </row>
    <row r="3400" spans="1:15" ht="15">
      <c r="A3400" s="134"/>
      <c r="C3400" s="134"/>
      <c r="D3400" s="136"/>
      <c r="E3400" s="136"/>
      <c r="F3400" s="136"/>
      <c r="G3400" s="136"/>
      <c r="H3400" s="136"/>
      <c r="I3400" s="154">
        <v>0</v>
      </c>
      <c r="J3400" s="347"/>
      <c r="K3400" t="s">
        <v>446</v>
      </c>
      <c r="L3400" t="s">
        <v>3307</v>
      </c>
      <c r="M3400" s="113" t="s">
        <v>3312</v>
      </c>
      <c r="N3400" s="113">
        <v>0</v>
      </c>
      <c r="O3400" s="113">
        <v>0</v>
      </c>
    </row>
    <row r="3401" spans="1:15" ht="15">
      <c r="A3401" s="134"/>
      <c r="C3401" s="134"/>
      <c r="D3401" s="136"/>
      <c r="E3401" s="136"/>
      <c r="F3401" s="136"/>
      <c r="G3401" s="136"/>
      <c r="H3401" s="136"/>
      <c r="I3401" s="154">
        <v>0</v>
      </c>
      <c r="J3401" s="347"/>
      <c r="K3401" t="s">
        <v>548</v>
      </c>
      <c r="L3401" t="s">
        <v>1763</v>
      </c>
      <c r="M3401" s="113" t="s">
        <v>1901</v>
      </c>
      <c r="N3401" s="113">
        <v>0</v>
      </c>
      <c r="O3401" s="113">
        <v>50200</v>
      </c>
    </row>
    <row r="3402" spans="1:15" ht="15">
      <c r="A3402" s="134"/>
      <c r="C3402" s="134"/>
      <c r="D3402" s="136"/>
      <c r="E3402" s="136"/>
      <c r="F3402" s="136"/>
      <c r="G3402" s="136"/>
      <c r="H3402" s="136"/>
      <c r="I3402" s="154">
        <v>0</v>
      </c>
      <c r="J3402" s="347"/>
      <c r="K3402" t="s">
        <v>569</v>
      </c>
      <c r="L3402" t="s">
        <v>2737</v>
      </c>
      <c r="M3402" s="113" t="s">
        <v>3000</v>
      </c>
      <c r="N3402" s="113">
        <v>0</v>
      </c>
      <c r="O3402" s="113">
        <v>0</v>
      </c>
    </row>
    <row r="3403" spans="1:15" ht="15">
      <c r="A3403" s="134"/>
      <c r="C3403" s="134"/>
      <c r="D3403" s="136"/>
      <c r="E3403" s="136"/>
      <c r="F3403" s="136"/>
      <c r="G3403" s="136"/>
      <c r="H3403" s="136"/>
      <c r="I3403" s="154">
        <v>0</v>
      </c>
      <c r="J3403" s="347"/>
      <c r="K3403" t="s">
        <v>565</v>
      </c>
      <c r="L3403" t="s">
        <v>1763</v>
      </c>
      <c r="M3403" s="113" t="s">
        <v>1839</v>
      </c>
      <c r="N3403" s="113">
        <v>0</v>
      </c>
      <c r="O3403" s="113">
        <v>0</v>
      </c>
    </row>
    <row r="3404" spans="1:15" ht="15">
      <c r="A3404" s="134"/>
      <c r="C3404" s="134"/>
      <c r="D3404" s="136"/>
      <c r="E3404" s="136"/>
      <c r="F3404" s="136"/>
      <c r="G3404" s="136"/>
      <c r="H3404" s="136"/>
      <c r="I3404" s="154">
        <v>0</v>
      </c>
      <c r="J3404" s="347"/>
      <c r="K3404" t="s">
        <v>482</v>
      </c>
      <c r="L3404" t="s">
        <v>3002</v>
      </c>
      <c r="M3404" s="113" t="s">
        <v>3298</v>
      </c>
      <c r="N3404" s="113">
        <v>0</v>
      </c>
      <c r="O3404" s="113">
        <v>2400</v>
      </c>
    </row>
    <row r="3405" spans="1:15" ht="15">
      <c r="A3405" s="134"/>
      <c r="C3405" s="134"/>
      <c r="D3405" s="136"/>
      <c r="E3405" s="136"/>
      <c r="F3405" s="136"/>
      <c r="G3405" s="136"/>
      <c r="H3405" s="136"/>
      <c r="I3405" s="154">
        <v>0</v>
      </c>
      <c r="J3405" s="347"/>
      <c r="K3405" t="s">
        <v>529</v>
      </c>
      <c r="L3405" t="s">
        <v>1473</v>
      </c>
      <c r="M3405" s="113" t="s">
        <v>1700</v>
      </c>
      <c r="N3405" s="113">
        <v>4300</v>
      </c>
      <c r="O3405" s="113">
        <v>0</v>
      </c>
    </row>
    <row r="3406" spans="1:15" ht="15">
      <c r="A3406" s="134"/>
      <c r="C3406" s="134"/>
      <c r="D3406" s="136"/>
      <c r="E3406" s="136"/>
      <c r="F3406" s="136"/>
      <c r="G3406" s="136"/>
      <c r="H3406" s="136"/>
      <c r="I3406" s="154">
        <v>0</v>
      </c>
      <c r="J3406" s="347"/>
      <c r="K3406" t="s">
        <v>639</v>
      </c>
      <c r="L3406" t="s">
        <v>260</v>
      </c>
      <c r="M3406" s="113" t="s">
        <v>1252</v>
      </c>
      <c r="N3406" s="113">
        <v>0</v>
      </c>
      <c r="O3406" s="113">
        <v>0</v>
      </c>
    </row>
    <row r="3407" spans="1:15" ht="15">
      <c r="A3407" s="134"/>
      <c r="C3407" s="134"/>
      <c r="D3407" s="136"/>
      <c r="E3407" s="136"/>
      <c r="F3407" s="136"/>
      <c r="G3407" s="136"/>
      <c r="H3407" s="136"/>
      <c r="I3407" s="154">
        <v>0</v>
      </c>
      <c r="J3407" s="347"/>
      <c r="K3407" t="s">
        <v>677</v>
      </c>
      <c r="L3407" t="s">
        <v>2434</v>
      </c>
      <c r="M3407" s="113" t="s">
        <v>2735</v>
      </c>
      <c r="N3407" s="113">
        <v>0</v>
      </c>
      <c r="O3407" s="113">
        <v>200</v>
      </c>
    </row>
    <row r="3408" spans="1:15" ht="15">
      <c r="A3408" s="134"/>
      <c r="C3408" s="134"/>
      <c r="D3408" s="136"/>
      <c r="E3408" s="136"/>
      <c r="F3408" s="136"/>
      <c r="G3408" s="136"/>
      <c r="H3408" s="136"/>
      <c r="I3408" s="154">
        <v>0</v>
      </c>
      <c r="J3408" s="347"/>
      <c r="K3408" t="s">
        <v>1302</v>
      </c>
      <c r="L3408" t="s">
        <v>3002</v>
      </c>
      <c r="M3408" s="113" t="s">
        <v>3283</v>
      </c>
      <c r="N3408" s="113">
        <v>0</v>
      </c>
      <c r="O3408" s="113">
        <v>173700</v>
      </c>
    </row>
    <row r="3409" spans="1:15" ht="15">
      <c r="A3409" s="134"/>
      <c r="C3409" s="134"/>
      <c r="D3409" s="136"/>
      <c r="E3409" s="136"/>
      <c r="F3409" s="136"/>
      <c r="G3409" s="136"/>
      <c r="H3409" s="136"/>
      <c r="I3409" s="154">
        <v>0</v>
      </c>
      <c r="J3409" s="347"/>
      <c r="K3409" t="s">
        <v>774</v>
      </c>
      <c r="L3409" t="s">
        <v>3660</v>
      </c>
      <c r="M3409" s="113" t="s">
        <v>3997</v>
      </c>
      <c r="N3409" s="113">
        <v>0</v>
      </c>
      <c r="O3409" s="113">
        <v>600</v>
      </c>
    </row>
    <row r="3410" spans="1:15" ht="15">
      <c r="A3410" s="134"/>
      <c r="C3410" s="134"/>
      <c r="D3410" s="136"/>
      <c r="E3410" s="136"/>
      <c r="F3410" s="136"/>
      <c r="G3410" s="136"/>
      <c r="H3410" s="136"/>
      <c r="I3410" s="154">
        <v>0</v>
      </c>
      <c r="J3410" s="347"/>
      <c r="K3410" t="s">
        <v>597</v>
      </c>
      <c r="L3410" t="s">
        <v>1473</v>
      </c>
      <c r="M3410" s="113" t="s">
        <v>1527</v>
      </c>
      <c r="N3410" s="113">
        <v>24900</v>
      </c>
      <c r="O3410" s="113">
        <v>0</v>
      </c>
    </row>
    <row r="3411" spans="1:15" ht="15">
      <c r="A3411" s="134"/>
      <c r="C3411" s="134"/>
      <c r="D3411" s="136"/>
      <c r="E3411" s="136"/>
      <c r="F3411" s="136"/>
      <c r="G3411" s="136"/>
      <c r="H3411" s="136"/>
      <c r="I3411" s="154">
        <v>0</v>
      </c>
      <c r="J3411" s="347"/>
      <c r="K3411" t="s">
        <v>685</v>
      </c>
      <c r="L3411" t="s">
        <v>4275</v>
      </c>
      <c r="M3411" s="113" t="s">
        <v>4432</v>
      </c>
      <c r="N3411" s="113">
        <v>1000</v>
      </c>
      <c r="O3411" s="113">
        <v>0</v>
      </c>
    </row>
    <row r="3412" spans="1:15" ht="15">
      <c r="A3412" s="134"/>
      <c r="C3412" s="134"/>
      <c r="D3412" s="136"/>
      <c r="E3412" s="136"/>
      <c r="F3412" s="136"/>
      <c r="G3412" s="136"/>
      <c r="H3412" s="136"/>
      <c r="I3412" s="154">
        <v>0</v>
      </c>
      <c r="J3412" s="347"/>
      <c r="K3412" t="s">
        <v>671</v>
      </c>
      <c r="L3412" t="s">
        <v>3660</v>
      </c>
      <c r="M3412" s="113" t="s">
        <v>4045</v>
      </c>
      <c r="N3412" s="113">
        <v>0</v>
      </c>
      <c r="O3412" s="113">
        <v>12400</v>
      </c>
    </row>
    <row r="3413" spans="1:15" ht="15">
      <c r="A3413" s="134"/>
      <c r="C3413" s="134"/>
      <c r="D3413" s="136"/>
      <c r="E3413" s="136"/>
      <c r="F3413" s="136"/>
      <c r="G3413" s="136"/>
      <c r="H3413" s="136"/>
      <c r="I3413" s="154">
        <v>0</v>
      </c>
      <c r="J3413" s="347"/>
      <c r="K3413" t="s">
        <v>590</v>
      </c>
      <c r="L3413" t="s">
        <v>1373</v>
      </c>
      <c r="M3413" s="113" t="s">
        <v>1454</v>
      </c>
      <c r="N3413" s="113">
        <v>0</v>
      </c>
      <c r="O3413" s="113">
        <v>0</v>
      </c>
    </row>
    <row r="3414" spans="1:15" ht="15">
      <c r="A3414" s="134"/>
      <c r="C3414" s="134"/>
      <c r="D3414" s="136"/>
      <c r="E3414" s="136"/>
      <c r="F3414" s="136"/>
      <c r="G3414" s="136"/>
      <c r="H3414" s="136"/>
      <c r="I3414" s="154">
        <v>0</v>
      </c>
      <c r="J3414" s="347"/>
      <c r="K3414" t="s">
        <v>579</v>
      </c>
      <c r="L3414" t="s">
        <v>3002</v>
      </c>
      <c r="M3414" s="113" t="s">
        <v>3288</v>
      </c>
      <c r="N3414" s="113">
        <v>0</v>
      </c>
      <c r="O3414" s="113">
        <v>11300</v>
      </c>
    </row>
    <row r="3415" spans="1:15" ht="15">
      <c r="A3415" s="134"/>
      <c r="C3415" s="134"/>
      <c r="D3415" s="136"/>
      <c r="E3415" s="136"/>
      <c r="F3415" s="136"/>
      <c r="G3415" s="136"/>
      <c r="H3415" s="136"/>
      <c r="I3415" s="154">
        <v>0</v>
      </c>
      <c r="J3415" s="347"/>
      <c r="K3415" t="s">
        <v>459</v>
      </c>
      <c r="L3415" t="s">
        <v>2737</v>
      </c>
      <c r="M3415" s="113" t="s">
        <v>2960</v>
      </c>
      <c r="N3415" s="113">
        <v>0</v>
      </c>
      <c r="O3415" s="113">
        <v>8700</v>
      </c>
    </row>
    <row r="3416" spans="1:15" ht="15">
      <c r="A3416" s="134"/>
      <c r="C3416" s="134"/>
      <c r="D3416" s="136"/>
      <c r="E3416" s="136"/>
      <c r="F3416" s="136"/>
      <c r="G3416" s="136"/>
      <c r="H3416" s="136"/>
      <c r="I3416" s="154">
        <v>0</v>
      </c>
      <c r="J3416" s="347"/>
      <c r="K3416" t="s">
        <v>1350</v>
      </c>
      <c r="L3416" t="s">
        <v>1473</v>
      </c>
      <c r="M3416" s="113" t="s">
        <v>1496</v>
      </c>
      <c r="N3416" s="113">
        <v>700</v>
      </c>
      <c r="O3416" s="113">
        <v>0</v>
      </c>
    </row>
    <row r="3417" spans="1:15" ht="15">
      <c r="A3417" s="134"/>
      <c r="C3417" s="134"/>
      <c r="D3417" s="136"/>
      <c r="E3417" s="136"/>
      <c r="F3417" s="136"/>
      <c r="G3417" s="136"/>
      <c r="H3417" s="136"/>
      <c r="I3417" s="154">
        <v>0</v>
      </c>
      <c r="J3417" s="347"/>
      <c r="K3417" t="s">
        <v>666</v>
      </c>
      <c r="L3417" t="s">
        <v>2076</v>
      </c>
      <c r="M3417" s="113" t="s">
        <v>2417</v>
      </c>
      <c r="N3417" s="113">
        <v>0</v>
      </c>
      <c r="O3417" s="113">
        <v>16200</v>
      </c>
    </row>
    <row r="3418" spans="1:15" ht="15">
      <c r="A3418" s="134"/>
      <c r="C3418" s="134"/>
      <c r="D3418" s="136"/>
      <c r="E3418" s="136"/>
      <c r="F3418" s="136"/>
      <c r="G3418" s="136"/>
      <c r="H3418" s="136"/>
      <c r="I3418" s="154">
        <v>0</v>
      </c>
      <c r="J3418" s="347"/>
      <c r="K3418" t="s">
        <v>496</v>
      </c>
      <c r="L3418" t="s">
        <v>3002</v>
      </c>
      <c r="M3418" s="113" t="s">
        <v>3299</v>
      </c>
      <c r="N3418" s="113">
        <v>0</v>
      </c>
      <c r="O3418" s="113">
        <v>600</v>
      </c>
    </row>
    <row r="3419" spans="1:15" ht="15">
      <c r="A3419" s="134"/>
      <c r="C3419" s="134"/>
      <c r="D3419" s="136"/>
      <c r="E3419" s="136"/>
      <c r="F3419" s="136"/>
      <c r="G3419" s="136"/>
      <c r="H3419" s="136"/>
      <c r="I3419" s="154">
        <v>0</v>
      </c>
      <c r="J3419" s="347"/>
      <c r="K3419" t="s">
        <v>472</v>
      </c>
      <c r="L3419" t="s">
        <v>2076</v>
      </c>
      <c r="M3419" s="113" t="s">
        <v>2222</v>
      </c>
      <c r="N3419" s="113">
        <v>0</v>
      </c>
      <c r="O3419" s="113">
        <v>2800</v>
      </c>
    </row>
    <row r="3420" spans="1:15" ht="15">
      <c r="A3420" s="134"/>
      <c r="C3420" s="134"/>
      <c r="D3420" s="136"/>
      <c r="E3420" s="136"/>
      <c r="F3420" s="136"/>
      <c r="G3420" s="136"/>
      <c r="H3420" s="136"/>
      <c r="I3420" s="154">
        <v>0</v>
      </c>
      <c r="J3420" s="347"/>
      <c r="K3420" t="s">
        <v>724</v>
      </c>
      <c r="L3420" t="s">
        <v>2076</v>
      </c>
      <c r="M3420" s="113" t="s">
        <v>2206</v>
      </c>
      <c r="N3420" s="113">
        <v>0</v>
      </c>
      <c r="O3420" s="113">
        <v>0</v>
      </c>
    </row>
    <row r="3421" spans="1:15" ht="15">
      <c r="A3421" s="134"/>
      <c r="C3421" s="134"/>
      <c r="D3421" s="136"/>
      <c r="E3421" s="136"/>
      <c r="F3421" s="136"/>
      <c r="G3421" s="136"/>
      <c r="H3421" s="136"/>
      <c r="I3421" s="154">
        <v>0</v>
      </c>
      <c r="J3421" s="347"/>
      <c r="K3421" t="s">
        <v>463</v>
      </c>
      <c r="L3421" t="s">
        <v>3002</v>
      </c>
      <c r="M3421" s="113" t="s">
        <v>3296</v>
      </c>
      <c r="N3421" s="113">
        <v>0</v>
      </c>
      <c r="O3421" s="113">
        <v>100</v>
      </c>
    </row>
    <row r="3422" spans="1:15" ht="15">
      <c r="A3422" s="134"/>
      <c r="C3422" s="134"/>
      <c r="D3422" s="136"/>
      <c r="E3422" s="136"/>
      <c r="F3422" s="136"/>
      <c r="G3422" s="136"/>
      <c r="H3422" s="136"/>
      <c r="I3422" s="154">
        <v>0</v>
      </c>
      <c r="J3422" s="347"/>
      <c r="K3422" t="s">
        <v>502</v>
      </c>
      <c r="L3422" t="s">
        <v>4275</v>
      </c>
      <c r="M3422" s="113" t="s">
        <v>4416</v>
      </c>
      <c r="N3422" s="113">
        <v>23800</v>
      </c>
      <c r="O3422" s="113">
        <v>0</v>
      </c>
    </row>
    <row r="3423" spans="1:15" ht="15">
      <c r="A3423" s="134"/>
      <c r="C3423" s="134"/>
      <c r="D3423" s="136"/>
      <c r="E3423" s="136"/>
      <c r="F3423" s="136"/>
      <c r="G3423" s="136"/>
      <c r="H3423" s="136"/>
      <c r="I3423" s="154">
        <v>0</v>
      </c>
      <c r="J3423" s="347"/>
      <c r="K3423" t="s">
        <v>660</v>
      </c>
      <c r="L3423" t="s">
        <v>260</v>
      </c>
      <c r="M3423" s="113" t="s">
        <v>1253</v>
      </c>
      <c r="N3423" s="113">
        <v>0</v>
      </c>
      <c r="O3423" s="113">
        <v>0</v>
      </c>
    </row>
    <row r="3424" spans="1:15" ht="15">
      <c r="A3424" s="134"/>
      <c r="C3424" s="134"/>
      <c r="D3424" s="136"/>
      <c r="E3424" s="136"/>
      <c r="F3424" s="136"/>
      <c r="G3424" s="136"/>
      <c r="H3424" s="136"/>
      <c r="I3424" s="154">
        <v>0</v>
      </c>
      <c r="J3424" s="347"/>
      <c r="K3424" t="s">
        <v>471</v>
      </c>
      <c r="L3424" t="s">
        <v>3307</v>
      </c>
      <c r="M3424" s="113" t="s">
        <v>3504</v>
      </c>
      <c r="N3424" s="113">
        <v>700</v>
      </c>
      <c r="O3424" s="113">
        <v>0</v>
      </c>
    </row>
    <row r="3425" spans="1:15" ht="15">
      <c r="A3425" s="134"/>
      <c r="C3425" s="134"/>
      <c r="D3425" s="136"/>
      <c r="E3425" s="136"/>
      <c r="F3425" s="136"/>
      <c r="G3425" s="136"/>
      <c r="H3425" s="136"/>
      <c r="I3425" s="154">
        <v>0</v>
      </c>
      <c r="J3425" s="347"/>
      <c r="K3425" t="s">
        <v>1294</v>
      </c>
      <c r="L3425" t="s">
        <v>1373</v>
      </c>
      <c r="M3425" s="113" t="s">
        <v>1456</v>
      </c>
      <c r="N3425" s="113">
        <v>2700</v>
      </c>
      <c r="O3425" s="113">
        <v>0</v>
      </c>
    </row>
    <row r="3426" spans="1:15" ht="15">
      <c r="A3426" s="134"/>
      <c r="C3426" s="134"/>
      <c r="D3426" s="136"/>
      <c r="E3426" s="136"/>
      <c r="F3426" s="136"/>
      <c r="G3426" s="136"/>
      <c r="H3426" s="136"/>
      <c r="I3426" s="154">
        <v>0</v>
      </c>
      <c r="J3426" s="347"/>
      <c r="K3426" t="s">
        <v>465</v>
      </c>
      <c r="L3426" t="s">
        <v>3307</v>
      </c>
      <c r="M3426" s="113" t="s">
        <v>3418</v>
      </c>
      <c r="N3426" s="113">
        <v>9100</v>
      </c>
      <c r="O3426" s="113">
        <v>0</v>
      </c>
    </row>
    <row r="3427" spans="1:15" ht="15">
      <c r="A3427" s="134"/>
      <c r="C3427" s="134"/>
      <c r="D3427" s="136"/>
      <c r="E3427" s="136"/>
      <c r="F3427" s="136"/>
      <c r="G3427" s="136"/>
      <c r="H3427" s="136"/>
      <c r="I3427" s="154">
        <v>0</v>
      </c>
      <c r="J3427" s="347"/>
      <c r="K3427" t="s">
        <v>539</v>
      </c>
      <c r="L3427" t="s">
        <v>1473</v>
      </c>
      <c r="M3427" s="113" t="s">
        <v>1508</v>
      </c>
      <c r="N3427" s="113">
        <v>11300</v>
      </c>
      <c r="O3427" s="113">
        <v>0</v>
      </c>
    </row>
    <row r="3428" spans="1:15" ht="15">
      <c r="A3428" s="134"/>
      <c r="C3428" s="134"/>
      <c r="D3428" s="136"/>
      <c r="E3428" s="136"/>
      <c r="F3428" s="136"/>
      <c r="G3428" s="136"/>
      <c r="H3428" s="136"/>
      <c r="I3428" s="154">
        <v>0</v>
      </c>
      <c r="J3428" s="347"/>
      <c r="K3428" t="s">
        <v>758</v>
      </c>
      <c r="L3428" t="s">
        <v>3660</v>
      </c>
      <c r="M3428" s="113" t="s">
        <v>4031</v>
      </c>
      <c r="N3428" s="113">
        <v>0</v>
      </c>
      <c r="O3428" s="113">
        <v>7400</v>
      </c>
    </row>
    <row r="3429" spans="1:15" ht="15">
      <c r="A3429" s="134"/>
      <c r="C3429" s="134"/>
      <c r="D3429" s="136"/>
      <c r="E3429" s="136"/>
      <c r="F3429" s="136"/>
      <c r="G3429" s="136"/>
      <c r="H3429" s="136"/>
      <c r="I3429" s="154">
        <v>0</v>
      </c>
      <c r="J3429" s="347"/>
      <c r="K3429" t="s">
        <v>716</v>
      </c>
      <c r="L3429" t="s">
        <v>1763</v>
      </c>
      <c r="M3429" s="113" t="s">
        <v>2068</v>
      </c>
      <c r="N3429" s="113">
        <v>0</v>
      </c>
      <c r="O3429" s="113">
        <v>42200</v>
      </c>
    </row>
    <row r="3430" spans="1:15" ht="15">
      <c r="A3430" s="134"/>
      <c r="C3430" s="134"/>
      <c r="D3430" s="136"/>
      <c r="E3430" s="136"/>
      <c r="F3430" s="136"/>
      <c r="G3430" s="136"/>
      <c r="H3430" s="136"/>
      <c r="I3430" s="154">
        <v>0</v>
      </c>
      <c r="J3430" s="347"/>
      <c r="K3430" t="s">
        <v>638</v>
      </c>
      <c r="L3430" t="s">
        <v>4275</v>
      </c>
      <c r="M3430" s="113" t="s">
        <v>4329</v>
      </c>
      <c r="N3430" s="113">
        <v>200</v>
      </c>
      <c r="O3430" s="113">
        <v>0</v>
      </c>
    </row>
    <row r="3431" spans="1:15" ht="15">
      <c r="A3431" s="134"/>
      <c r="C3431" s="134"/>
      <c r="D3431" s="136"/>
      <c r="E3431" s="136"/>
      <c r="F3431" s="136"/>
      <c r="G3431" s="136"/>
      <c r="H3431" s="136"/>
      <c r="I3431" s="154">
        <v>0</v>
      </c>
      <c r="J3431" s="347"/>
      <c r="K3431" t="s">
        <v>605</v>
      </c>
      <c r="L3431" t="s">
        <v>1473</v>
      </c>
      <c r="M3431" s="113" t="s">
        <v>1721</v>
      </c>
      <c r="N3431" s="113">
        <v>3100</v>
      </c>
      <c r="O3431" s="113">
        <v>0</v>
      </c>
    </row>
    <row r="3432" spans="1:15" ht="15">
      <c r="A3432" s="134"/>
      <c r="C3432" s="134"/>
      <c r="D3432" s="136"/>
      <c r="E3432" s="136"/>
      <c r="F3432" s="136"/>
      <c r="G3432" s="136"/>
      <c r="H3432" s="136"/>
      <c r="I3432" s="154">
        <v>0</v>
      </c>
      <c r="J3432" s="347"/>
      <c r="K3432" t="s">
        <v>669</v>
      </c>
      <c r="L3432" t="s">
        <v>4275</v>
      </c>
      <c r="M3432" s="113" t="s">
        <v>4337</v>
      </c>
      <c r="N3432" s="113">
        <v>2500</v>
      </c>
      <c r="O3432" s="113">
        <v>0</v>
      </c>
    </row>
    <row r="3433" spans="1:15" ht="15">
      <c r="A3433" s="134"/>
      <c r="C3433" s="134"/>
      <c r="D3433" s="136"/>
      <c r="E3433" s="136"/>
      <c r="F3433" s="136"/>
      <c r="G3433" s="136"/>
      <c r="H3433" s="136"/>
      <c r="I3433" s="154">
        <v>0</v>
      </c>
      <c r="J3433" s="347"/>
      <c r="K3433" t="s">
        <v>669</v>
      </c>
      <c r="L3433" t="s">
        <v>3307</v>
      </c>
      <c r="M3433" s="113" t="s">
        <v>3377</v>
      </c>
      <c r="N3433" s="113">
        <v>900</v>
      </c>
      <c r="O3433" s="113">
        <v>0</v>
      </c>
    </row>
    <row r="3434" spans="1:15" ht="15">
      <c r="A3434" s="134"/>
      <c r="C3434" s="134"/>
      <c r="D3434" s="136"/>
      <c r="E3434" s="136"/>
      <c r="F3434" s="136"/>
      <c r="G3434" s="136"/>
      <c r="H3434" s="136"/>
      <c r="I3434" s="154">
        <v>0</v>
      </c>
      <c r="J3434" s="347"/>
      <c r="K3434" t="s">
        <v>623</v>
      </c>
      <c r="L3434" t="s">
        <v>3660</v>
      </c>
      <c r="M3434" s="113" t="s">
        <v>4017</v>
      </c>
      <c r="N3434" s="113">
        <v>0</v>
      </c>
      <c r="O3434" s="113">
        <v>22000</v>
      </c>
    </row>
    <row r="3435" spans="1:15" ht="15">
      <c r="A3435" s="134"/>
      <c r="C3435" s="134"/>
      <c r="D3435" s="136"/>
      <c r="E3435" s="136"/>
      <c r="F3435" s="136"/>
      <c r="G3435" s="136"/>
      <c r="H3435" s="136"/>
      <c r="I3435" s="154">
        <v>0</v>
      </c>
      <c r="J3435" s="347"/>
      <c r="K3435" t="s">
        <v>593</v>
      </c>
      <c r="L3435" t="s">
        <v>260</v>
      </c>
      <c r="M3435" s="113" t="s">
        <v>1254</v>
      </c>
      <c r="N3435" s="113">
        <v>0</v>
      </c>
      <c r="O3435" s="113">
        <v>0</v>
      </c>
    </row>
    <row r="3436" spans="1:15" ht="15">
      <c r="A3436" s="134"/>
      <c r="C3436" s="134"/>
      <c r="D3436" s="136"/>
      <c r="E3436" s="136"/>
      <c r="F3436" s="136"/>
      <c r="G3436" s="136"/>
      <c r="H3436" s="136"/>
      <c r="I3436" s="154">
        <v>0</v>
      </c>
      <c r="J3436" s="347"/>
      <c r="K3436" t="s">
        <v>532</v>
      </c>
      <c r="L3436" t="s">
        <v>1763</v>
      </c>
      <c r="M3436" s="113" t="s">
        <v>2051</v>
      </c>
      <c r="N3436" s="113">
        <v>0</v>
      </c>
      <c r="O3436" s="113">
        <v>1700</v>
      </c>
    </row>
    <row r="3437" spans="1:15" ht="15">
      <c r="A3437" s="134"/>
      <c r="C3437" s="134"/>
      <c r="D3437" s="136"/>
      <c r="E3437" s="136"/>
      <c r="F3437" s="136"/>
      <c r="G3437" s="136"/>
      <c r="H3437" s="136"/>
      <c r="I3437" s="154"/>
    </row>
    <row r="3438" spans="1:15" ht="15">
      <c r="A3438" s="134"/>
      <c r="C3438" s="134"/>
      <c r="D3438" s="136"/>
      <c r="E3438" s="136"/>
      <c r="F3438" s="136"/>
      <c r="G3438" s="136"/>
      <c r="H3438" s="136"/>
      <c r="I3438" s="154"/>
    </row>
    <row r="3439" spans="1:15" ht="15">
      <c r="A3439" s="134"/>
      <c r="C3439" s="134"/>
      <c r="D3439" s="136"/>
      <c r="E3439" s="136"/>
      <c r="F3439" s="136"/>
      <c r="G3439" s="136"/>
      <c r="H3439" s="136"/>
      <c r="I3439" s="154"/>
    </row>
    <row r="3440" spans="1:15" ht="15">
      <c r="A3440" s="134"/>
      <c r="C3440" s="134"/>
      <c r="D3440" s="136"/>
      <c r="E3440" s="136"/>
      <c r="F3440" s="136"/>
      <c r="G3440" s="136"/>
      <c r="H3440" s="136"/>
      <c r="I3440" s="154"/>
    </row>
    <row r="3441" spans="1:9" ht="15">
      <c r="A3441" s="134"/>
      <c r="C3441" s="134"/>
      <c r="D3441" s="136"/>
      <c r="E3441" s="136"/>
      <c r="F3441" s="136"/>
      <c r="G3441" s="136"/>
      <c r="H3441" s="136"/>
      <c r="I3441" s="154"/>
    </row>
    <row r="3442" spans="1:9" ht="15">
      <c r="A3442" s="134"/>
      <c r="C3442" s="134"/>
      <c r="D3442" s="136"/>
      <c r="E3442" s="136"/>
      <c r="F3442" s="136"/>
      <c r="G3442" s="136"/>
      <c r="H3442" s="136"/>
      <c r="I3442" s="154"/>
    </row>
    <row r="3443" spans="1:9" ht="15">
      <c r="A3443" s="134"/>
      <c r="C3443" s="134"/>
      <c r="D3443" s="136"/>
      <c r="E3443" s="136"/>
      <c r="F3443" s="136"/>
      <c r="G3443" s="136"/>
      <c r="H3443" s="136"/>
      <c r="I3443" s="154"/>
    </row>
    <row r="3444" spans="1:9" ht="15">
      <c r="A3444" s="134"/>
      <c r="C3444" s="134"/>
      <c r="D3444" s="136"/>
      <c r="E3444" s="136"/>
      <c r="F3444" s="136"/>
      <c r="G3444" s="136"/>
      <c r="H3444" s="136"/>
      <c r="I3444" s="154"/>
    </row>
    <row r="3445" spans="1:9" ht="15">
      <c r="A3445" s="134"/>
      <c r="C3445" s="134"/>
      <c r="D3445" s="136"/>
      <c r="E3445" s="136"/>
      <c r="F3445" s="136"/>
      <c r="G3445" s="136"/>
      <c r="H3445" s="136"/>
      <c r="I3445" s="154"/>
    </row>
    <row r="3446" spans="1:9" ht="15">
      <c r="A3446" s="134"/>
      <c r="C3446" s="134"/>
      <c r="D3446" s="136"/>
      <c r="E3446" s="136"/>
      <c r="F3446" s="136"/>
      <c r="G3446" s="136"/>
      <c r="H3446" s="136"/>
      <c r="I3446" s="154"/>
    </row>
    <row r="3447" spans="1:9" ht="15">
      <c r="A3447" s="134"/>
      <c r="C3447" s="134"/>
      <c r="D3447" s="136"/>
      <c r="E3447" s="136"/>
      <c r="F3447" s="136"/>
      <c r="G3447" s="136"/>
      <c r="H3447" s="136"/>
      <c r="I3447" s="154"/>
    </row>
    <row r="3448" spans="1:9" ht="15">
      <c r="A3448" s="134"/>
      <c r="C3448" s="134"/>
      <c r="D3448" s="136"/>
      <c r="E3448" s="136"/>
      <c r="F3448" s="136"/>
      <c r="G3448" s="136"/>
      <c r="H3448" s="136"/>
      <c r="I3448" s="154"/>
    </row>
    <row r="3449" spans="1:9" ht="15">
      <c r="A3449" s="134"/>
      <c r="C3449" s="134"/>
      <c r="D3449" s="136"/>
      <c r="E3449" s="136"/>
      <c r="F3449" s="136"/>
      <c r="G3449" s="136"/>
      <c r="H3449" s="136"/>
      <c r="I3449" s="154"/>
    </row>
    <row r="3450" spans="1:9" ht="15">
      <c r="A3450" s="134"/>
      <c r="C3450" s="134"/>
      <c r="D3450" s="136"/>
      <c r="E3450" s="136"/>
      <c r="F3450" s="136"/>
      <c r="G3450" s="136"/>
      <c r="H3450" s="136"/>
      <c r="I3450" s="154"/>
    </row>
    <row r="3451" spans="1:9" ht="15">
      <c r="A3451" s="134"/>
      <c r="C3451" s="134"/>
      <c r="D3451" s="136"/>
      <c r="E3451" s="136"/>
      <c r="F3451" s="136"/>
      <c r="G3451" s="136"/>
      <c r="H3451" s="136"/>
      <c r="I3451" s="154"/>
    </row>
    <row r="3452" spans="1:9" ht="15">
      <c r="A3452" s="134"/>
      <c r="C3452" s="134"/>
      <c r="D3452" s="136"/>
      <c r="E3452" s="136"/>
      <c r="F3452" s="136"/>
      <c r="G3452" s="136"/>
      <c r="H3452" s="136"/>
      <c r="I3452" s="154"/>
    </row>
    <row r="3453" spans="1:9" ht="15">
      <c r="A3453" s="134"/>
      <c r="C3453" s="134"/>
      <c r="D3453" s="136"/>
      <c r="E3453" s="136"/>
      <c r="F3453" s="136"/>
      <c r="G3453" s="136"/>
      <c r="H3453" s="136"/>
      <c r="I3453" s="154"/>
    </row>
    <row r="3454" spans="1:9" ht="15">
      <c r="A3454" s="134"/>
      <c r="C3454" s="134"/>
      <c r="D3454" s="136"/>
      <c r="E3454" s="136"/>
      <c r="F3454" s="136"/>
      <c r="G3454" s="136"/>
      <c r="H3454" s="136"/>
      <c r="I3454" s="154"/>
    </row>
    <row r="3455" spans="1:9" ht="15">
      <c r="A3455" s="134"/>
      <c r="C3455" s="134"/>
      <c r="D3455" s="136"/>
      <c r="E3455" s="136"/>
      <c r="F3455" s="136"/>
      <c r="G3455" s="136"/>
      <c r="H3455" s="136"/>
      <c r="I3455" s="154"/>
    </row>
    <row r="3456" spans="1:9" ht="15">
      <c r="A3456" s="134"/>
      <c r="C3456" s="134"/>
      <c r="D3456" s="136"/>
      <c r="E3456" s="136"/>
      <c r="F3456" s="136"/>
      <c r="G3456" s="136"/>
      <c r="H3456" s="136"/>
      <c r="I3456" s="154"/>
    </row>
    <row r="3457" spans="1:9" ht="15">
      <c r="A3457" s="134"/>
      <c r="C3457" s="134"/>
      <c r="D3457" s="136"/>
      <c r="E3457" s="136"/>
      <c r="F3457" s="136"/>
      <c r="G3457" s="136"/>
      <c r="H3457" s="136"/>
      <c r="I3457" s="154"/>
    </row>
    <row r="3458" spans="1:9" ht="15">
      <c r="A3458" s="134"/>
      <c r="C3458" s="134"/>
      <c r="D3458" s="136"/>
      <c r="E3458" s="136"/>
      <c r="F3458" s="136"/>
      <c r="G3458" s="136"/>
      <c r="H3458" s="136"/>
      <c r="I3458" s="154"/>
    </row>
    <row r="3459" spans="1:9" ht="15">
      <c r="A3459" s="134"/>
      <c r="C3459" s="134"/>
      <c r="D3459" s="136"/>
      <c r="E3459" s="136"/>
      <c r="F3459" s="136"/>
      <c r="G3459" s="136"/>
      <c r="H3459" s="136"/>
      <c r="I3459" s="154"/>
    </row>
    <row r="3460" spans="1:9" ht="15">
      <c r="A3460" s="134"/>
      <c r="C3460" s="134"/>
      <c r="D3460" s="136"/>
      <c r="E3460" s="136"/>
      <c r="F3460" s="136"/>
      <c r="G3460" s="136"/>
      <c r="H3460" s="136"/>
      <c r="I3460" s="154"/>
    </row>
    <row r="3461" spans="1:9" ht="15">
      <c r="A3461" s="134"/>
      <c r="C3461" s="134"/>
      <c r="D3461" s="136"/>
      <c r="E3461" s="136"/>
      <c r="F3461" s="136"/>
      <c r="G3461" s="136"/>
      <c r="H3461" s="136"/>
      <c r="I3461" s="154"/>
    </row>
    <row r="3462" spans="1:9" ht="15">
      <c r="A3462" s="134"/>
      <c r="C3462" s="134"/>
      <c r="D3462" s="136"/>
      <c r="E3462" s="136"/>
      <c r="F3462" s="136"/>
      <c r="G3462" s="136"/>
      <c r="H3462" s="136"/>
      <c r="I3462" s="154"/>
    </row>
    <row r="3463" spans="1:9" ht="15">
      <c r="A3463" s="134"/>
      <c r="C3463" s="134"/>
      <c r="D3463" s="136"/>
      <c r="E3463" s="136"/>
      <c r="F3463" s="136"/>
      <c r="G3463" s="136"/>
      <c r="H3463" s="136"/>
      <c r="I3463" s="154"/>
    </row>
    <row r="3464" spans="1:9" ht="15">
      <c r="A3464" s="134"/>
      <c r="C3464" s="134"/>
      <c r="D3464" s="136"/>
      <c r="E3464" s="136"/>
      <c r="F3464" s="136"/>
      <c r="G3464" s="136"/>
      <c r="H3464" s="136"/>
      <c r="I3464" s="154"/>
    </row>
    <row r="3465" spans="1:9" ht="15">
      <c r="A3465" s="134"/>
      <c r="C3465" s="134"/>
      <c r="D3465" s="136"/>
      <c r="E3465" s="136"/>
      <c r="F3465" s="136"/>
      <c r="G3465" s="136"/>
      <c r="H3465" s="136"/>
      <c r="I3465" s="154"/>
    </row>
    <row r="3466" spans="1:9" ht="15">
      <c r="A3466" s="134"/>
      <c r="C3466" s="134"/>
      <c r="D3466" s="136"/>
      <c r="E3466" s="136"/>
      <c r="F3466" s="136"/>
      <c r="G3466" s="136"/>
      <c r="H3466" s="136"/>
      <c r="I3466" s="154"/>
    </row>
    <row r="3467" spans="1:9" ht="15">
      <c r="A3467" s="134"/>
      <c r="C3467" s="134"/>
      <c r="D3467" s="136"/>
      <c r="E3467" s="136"/>
      <c r="F3467" s="136"/>
      <c r="G3467" s="136"/>
      <c r="H3467" s="136"/>
      <c r="I3467" s="154"/>
    </row>
    <row r="3468" spans="1:9" ht="15">
      <c r="A3468" s="134"/>
      <c r="C3468" s="134"/>
      <c r="D3468" s="136"/>
      <c r="E3468" s="136"/>
      <c r="F3468" s="136"/>
      <c r="G3468" s="136"/>
      <c r="H3468" s="136"/>
      <c r="I3468" s="154"/>
    </row>
    <row r="3469" spans="1:9" ht="15">
      <c r="A3469" s="134"/>
      <c r="C3469" s="134"/>
      <c r="D3469" s="136"/>
      <c r="E3469" s="136"/>
      <c r="F3469" s="136"/>
      <c r="G3469" s="136"/>
      <c r="H3469" s="136"/>
      <c r="I3469" s="154"/>
    </row>
    <row r="3470" spans="1:9" ht="15">
      <c r="A3470" s="134"/>
      <c r="C3470" s="134"/>
      <c r="D3470" s="136"/>
      <c r="E3470" s="136"/>
      <c r="F3470" s="136"/>
      <c r="G3470" s="136"/>
      <c r="H3470" s="136"/>
      <c r="I3470" s="154"/>
    </row>
    <row r="3471" spans="1:9" ht="15">
      <c r="A3471" s="134"/>
      <c r="C3471" s="134"/>
      <c r="D3471" s="136"/>
      <c r="E3471" s="136"/>
      <c r="F3471" s="136"/>
      <c r="G3471" s="136"/>
      <c r="H3471" s="136"/>
      <c r="I3471" s="154"/>
    </row>
    <row r="3472" spans="1:9" ht="15">
      <c r="A3472" s="134"/>
      <c r="C3472" s="134"/>
      <c r="D3472" s="136"/>
      <c r="E3472" s="136"/>
      <c r="F3472" s="136"/>
      <c r="G3472" s="136"/>
      <c r="H3472" s="136"/>
      <c r="I3472" s="154"/>
    </row>
    <row r="3473" spans="1:9" ht="15">
      <c r="A3473" s="134"/>
      <c r="C3473" s="134"/>
      <c r="D3473" s="136"/>
      <c r="E3473" s="136"/>
      <c r="F3473" s="136"/>
      <c r="G3473" s="136"/>
      <c r="H3473" s="136"/>
      <c r="I3473" s="154"/>
    </row>
    <row r="3474" spans="1:9" ht="15">
      <c r="A3474" s="134"/>
      <c r="C3474" s="134"/>
      <c r="D3474" s="136"/>
      <c r="E3474" s="136"/>
      <c r="F3474" s="136"/>
      <c r="G3474" s="136"/>
      <c r="H3474" s="136"/>
      <c r="I3474" s="154"/>
    </row>
    <row r="3475" spans="1:9" ht="15">
      <c r="A3475" s="134"/>
      <c r="C3475" s="134"/>
      <c r="D3475" s="136"/>
      <c r="E3475" s="136"/>
      <c r="F3475" s="136"/>
      <c r="G3475" s="136"/>
      <c r="H3475" s="136"/>
      <c r="I3475" s="154"/>
    </row>
    <row r="3476" spans="1:9" ht="15">
      <c r="A3476" s="134"/>
      <c r="C3476" s="134"/>
      <c r="D3476" s="136"/>
      <c r="E3476" s="136"/>
      <c r="F3476" s="136"/>
      <c r="G3476" s="136"/>
      <c r="H3476" s="136"/>
      <c r="I3476" s="154"/>
    </row>
    <row r="3477" spans="1:9" ht="15">
      <c r="A3477" s="134"/>
      <c r="C3477" s="134"/>
      <c r="D3477" s="136"/>
      <c r="E3477" s="136"/>
      <c r="F3477" s="136"/>
      <c r="G3477" s="136"/>
      <c r="H3477" s="136"/>
      <c r="I3477" s="154"/>
    </row>
    <row r="3478" spans="1:9" ht="15">
      <c r="A3478" s="134"/>
      <c r="C3478" s="134"/>
      <c r="D3478" s="136"/>
      <c r="E3478" s="136"/>
      <c r="F3478" s="136"/>
      <c r="G3478" s="136"/>
      <c r="H3478" s="136"/>
      <c r="I3478" s="154"/>
    </row>
    <row r="3479" spans="1:9" ht="15">
      <c r="A3479" s="134"/>
      <c r="C3479" s="134"/>
      <c r="D3479" s="136"/>
      <c r="E3479" s="136"/>
      <c r="F3479" s="136"/>
      <c r="G3479" s="136"/>
      <c r="H3479" s="136"/>
      <c r="I3479" s="154"/>
    </row>
    <row r="3480" spans="1:9" ht="15">
      <c r="A3480" s="134"/>
      <c r="C3480" s="134"/>
      <c r="D3480" s="136"/>
      <c r="E3480" s="136"/>
      <c r="F3480" s="136"/>
      <c r="G3480" s="136"/>
      <c r="H3480" s="136"/>
      <c r="I3480" s="154"/>
    </row>
    <row r="3481" spans="1:9" ht="15">
      <c r="A3481" s="134"/>
      <c r="C3481" s="134"/>
      <c r="D3481" s="136"/>
      <c r="E3481" s="136"/>
      <c r="F3481" s="136"/>
      <c r="G3481" s="136"/>
      <c r="H3481" s="136"/>
      <c r="I3481" s="154"/>
    </row>
    <row r="3482" spans="1:9" ht="15">
      <c r="A3482" s="134"/>
      <c r="C3482" s="134"/>
      <c r="D3482" s="136"/>
      <c r="E3482" s="136"/>
      <c r="F3482" s="136"/>
      <c r="G3482" s="136"/>
      <c r="H3482" s="136"/>
      <c r="I3482" s="154"/>
    </row>
    <row r="3483" spans="1:9" ht="15">
      <c r="A3483" s="134"/>
      <c r="C3483" s="134"/>
      <c r="D3483" s="136"/>
      <c r="E3483" s="136"/>
      <c r="F3483" s="136"/>
      <c r="G3483" s="136"/>
      <c r="H3483" s="136"/>
      <c r="I3483" s="154"/>
    </row>
    <row r="3484" spans="1:9" ht="15">
      <c r="A3484" s="134"/>
      <c r="C3484" s="134"/>
      <c r="D3484" s="136"/>
      <c r="E3484" s="136"/>
      <c r="F3484" s="136"/>
      <c r="G3484" s="136"/>
      <c r="H3484" s="136"/>
      <c r="I3484" s="154"/>
    </row>
    <row r="3485" spans="1:9" ht="15">
      <c r="A3485" s="134"/>
      <c r="C3485" s="134"/>
      <c r="D3485" s="136"/>
      <c r="E3485" s="136"/>
      <c r="F3485" s="136"/>
      <c r="G3485" s="136"/>
      <c r="H3485" s="136"/>
      <c r="I3485" s="154"/>
    </row>
    <row r="3486" spans="1:9" ht="15">
      <c r="A3486" s="134"/>
      <c r="C3486" s="134"/>
      <c r="D3486" s="136"/>
      <c r="E3486" s="136"/>
      <c r="F3486" s="136"/>
      <c r="G3486" s="136"/>
      <c r="H3486" s="136"/>
      <c r="I3486" s="154"/>
    </row>
    <row r="3487" spans="1:9" ht="15">
      <c r="A3487" s="134"/>
      <c r="C3487" s="134"/>
      <c r="D3487" s="136"/>
      <c r="E3487" s="136"/>
      <c r="F3487" s="136"/>
      <c r="G3487" s="136"/>
      <c r="H3487" s="136"/>
      <c r="I3487" s="154"/>
    </row>
    <row r="3488" spans="1:9" ht="15">
      <c r="A3488" s="134"/>
      <c r="C3488" s="134"/>
      <c r="D3488" s="136"/>
      <c r="E3488" s="136"/>
      <c r="F3488" s="136"/>
      <c r="G3488" s="136"/>
      <c r="H3488" s="136"/>
      <c r="I3488" s="154"/>
    </row>
    <row r="3489" spans="1:9" ht="15">
      <c r="A3489" s="134"/>
      <c r="C3489" s="134"/>
      <c r="D3489" s="136"/>
      <c r="E3489" s="136"/>
      <c r="F3489" s="136"/>
      <c r="G3489" s="136"/>
      <c r="H3489" s="136"/>
      <c r="I3489" s="154"/>
    </row>
    <row r="3490" spans="1:9" ht="15">
      <c r="A3490" s="134"/>
      <c r="C3490" s="134"/>
      <c r="D3490" s="136"/>
      <c r="E3490" s="136"/>
      <c r="F3490" s="136"/>
      <c r="G3490" s="136"/>
      <c r="H3490" s="136"/>
      <c r="I3490" s="154"/>
    </row>
    <row r="3491" spans="1:9" ht="15">
      <c r="A3491" s="134"/>
      <c r="C3491" s="134"/>
      <c r="D3491" s="136"/>
      <c r="E3491" s="136"/>
      <c r="F3491" s="136"/>
      <c r="G3491" s="136"/>
      <c r="H3491" s="136"/>
      <c r="I3491" s="154"/>
    </row>
    <row r="3492" spans="1:9" ht="15">
      <c r="A3492" s="134"/>
      <c r="C3492" s="134"/>
      <c r="D3492" s="136"/>
      <c r="E3492" s="136"/>
      <c r="F3492" s="136"/>
      <c r="G3492" s="136"/>
      <c r="H3492" s="136"/>
      <c r="I3492" s="154"/>
    </row>
    <row r="3493" spans="1:9" ht="15">
      <c r="A3493" s="134"/>
      <c r="C3493" s="134"/>
      <c r="D3493" s="136"/>
      <c r="E3493" s="136"/>
      <c r="F3493" s="136"/>
      <c r="G3493" s="136"/>
      <c r="H3493" s="136"/>
      <c r="I3493" s="154"/>
    </row>
    <row r="3494" spans="1:9" ht="15">
      <c r="A3494" s="134"/>
      <c r="C3494" s="134"/>
      <c r="D3494" s="136"/>
      <c r="E3494" s="136"/>
      <c r="F3494" s="136"/>
      <c r="G3494" s="136"/>
      <c r="H3494" s="136"/>
      <c r="I3494" s="154"/>
    </row>
    <row r="3495" spans="1:9" ht="15">
      <c r="A3495" s="134"/>
      <c r="C3495" s="134"/>
      <c r="D3495" s="136"/>
      <c r="E3495" s="136"/>
      <c r="F3495" s="136"/>
      <c r="G3495" s="136"/>
      <c r="H3495" s="136"/>
      <c r="I3495" s="154"/>
    </row>
    <row r="3496" spans="1:9" ht="15">
      <c r="A3496" s="134"/>
      <c r="C3496" s="134"/>
      <c r="D3496" s="136"/>
      <c r="E3496" s="136"/>
      <c r="F3496" s="136"/>
      <c r="G3496" s="136"/>
      <c r="H3496" s="136"/>
      <c r="I3496" s="154"/>
    </row>
    <row r="3497" spans="1:9" ht="15">
      <c r="A3497" s="134"/>
      <c r="C3497" s="134"/>
      <c r="D3497" s="136"/>
      <c r="E3497" s="136"/>
      <c r="F3497" s="136"/>
      <c r="G3497" s="136"/>
      <c r="H3497" s="136"/>
      <c r="I3497" s="154"/>
    </row>
    <row r="3498" spans="1:9" ht="15">
      <c r="A3498" s="134"/>
      <c r="C3498" s="134"/>
      <c r="D3498" s="136"/>
      <c r="E3498" s="136"/>
      <c r="F3498" s="136"/>
      <c r="G3498" s="136"/>
      <c r="H3498" s="136"/>
      <c r="I3498" s="154"/>
    </row>
    <row r="3499" spans="1:9" ht="15">
      <c r="A3499" s="134"/>
      <c r="C3499" s="134"/>
      <c r="D3499" s="136"/>
      <c r="E3499" s="136"/>
      <c r="F3499" s="136"/>
      <c r="G3499" s="136"/>
      <c r="H3499" s="136"/>
      <c r="I3499" s="154"/>
    </row>
    <row r="3500" spans="1:9" ht="15">
      <c r="A3500" s="134"/>
      <c r="C3500" s="134"/>
      <c r="D3500" s="136"/>
      <c r="E3500" s="136"/>
      <c r="F3500" s="136"/>
      <c r="G3500" s="136"/>
      <c r="H3500" s="136"/>
      <c r="I3500" s="154"/>
    </row>
    <row r="3501" spans="1:9" ht="15">
      <c r="A3501" s="134"/>
      <c r="C3501" s="134"/>
      <c r="D3501" s="136"/>
      <c r="E3501" s="136"/>
      <c r="F3501" s="136"/>
      <c r="G3501" s="136"/>
      <c r="H3501" s="136"/>
      <c r="I3501" s="154"/>
    </row>
    <row r="3502" spans="1:9" ht="15">
      <c r="A3502" s="134"/>
      <c r="C3502" s="134"/>
      <c r="D3502" s="136"/>
      <c r="E3502" s="136"/>
      <c r="F3502" s="136"/>
      <c r="G3502" s="136"/>
      <c r="H3502" s="136"/>
      <c r="I3502" s="154"/>
    </row>
    <row r="3503" spans="1:9" ht="15">
      <c r="A3503" s="134"/>
      <c r="C3503" s="134"/>
      <c r="D3503" s="136"/>
      <c r="E3503" s="136"/>
      <c r="F3503" s="136"/>
      <c r="G3503" s="136"/>
      <c r="H3503" s="136"/>
      <c r="I3503" s="154"/>
    </row>
    <row r="3504" spans="1:9" ht="15">
      <c r="A3504" s="134"/>
      <c r="C3504" s="134"/>
      <c r="D3504" s="136"/>
      <c r="E3504" s="136"/>
      <c r="F3504" s="136"/>
      <c r="G3504" s="136"/>
      <c r="H3504" s="136"/>
      <c r="I3504" s="154"/>
    </row>
    <row r="3505" spans="1:9" ht="15">
      <c r="A3505" s="134"/>
      <c r="C3505" s="134"/>
      <c r="D3505" s="136"/>
      <c r="E3505" s="136"/>
      <c r="F3505" s="136"/>
      <c r="G3505" s="136"/>
      <c r="H3505" s="136"/>
      <c r="I3505" s="154"/>
    </row>
    <row r="3506" spans="1:9" ht="15">
      <c r="A3506" s="134"/>
      <c r="C3506" s="134"/>
      <c r="D3506" s="136"/>
      <c r="E3506" s="136"/>
      <c r="F3506" s="136"/>
      <c r="G3506" s="136"/>
      <c r="H3506" s="136"/>
      <c r="I3506" s="154"/>
    </row>
    <row r="3507" spans="1:9" ht="15">
      <c r="A3507" s="134"/>
      <c r="C3507" s="134"/>
      <c r="D3507" s="136"/>
      <c r="E3507" s="136"/>
      <c r="F3507" s="136"/>
      <c r="G3507" s="136"/>
      <c r="H3507" s="136"/>
      <c r="I3507" s="154"/>
    </row>
    <row r="3508" spans="1:9" ht="15">
      <c r="A3508" s="134"/>
      <c r="C3508" s="134"/>
      <c r="D3508" s="136"/>
      <c r="E3508" s="136"/>
      <c r="F3508" s="136"/>
      <c r="G3508" s="136"/>
      <c r="H3508" s="136"/>
      <c r="I3508" s="154"/>
    </row>
    <row r="3509" spans="1:9" ht="15">
      <c r="A3509" s="134"/>
      <c r="C3509" s="134"/>
      <c r="D3509" s="136"/>
      <c r="E3509" s="136"/>
      <c r="F3509" s="136"/>
      <c r="G3509" s="136"/>
      <c r="H3509" s="136"/>
      <c r="I3509" s="154"/>
    </row>
    <row r="3510" spans="1:9" ht="15">
      <c r="A3510" s="134"/>
      <c r="C3510" s="134"/>
      <c r="D3510" s="136"/>
      <c r="E3510" s="136"/>
      <c r="F3510" s="136"/>
      <c r="G3510" s="136"/>
      <c r="H3510" s="136"/>
      <c r="I3510" s="154"/>
    </row>
    <row r="3511" spans="1:9" ht="15">
      <c r="A3511" s="134"/>
      <c r="C3511" s="134"/>
      <c r="D3511" s="136"/>
      <c r="E3511" s="136"/>
      <c r="F3511" s="136"/>
      <c r="G3511" s="136"/>
      <c r="H3511" s="136"/>
      <c r="I3511" s="154"/>
    </row>
    <row r="3512" spans="1:9" ht="15">
      <c r="A3512" s="134"/>
      <c r="C3512" s="134"/>
      <c r="D3512" s="136"/>
      <c r="E3512" s="136"/>
      <c r="F3512" s="136"/>
      <c r="G3512" s="136"/>
      <c r="H3512" s="136"/>
      <c r="I3512" s="154"/>
    </row>
    <row r="3513" spans="1:9" ht="15">
      <c r="A3513" s="134"/>
      <c r="C3513" s="134"/>
      <c r="D3513" s="136"/>
      <c r="E3513" s="136"/>
      <c r="F3513" s="136"/>
      <c r="G3513" s="136"/>
      <c r="H3513" s="136"/>
      <c r="I3513" s="154"/>
    </row>
    <row r="3514" spans="1:9" ht="15">
      <c r="A3514" s="134"/>
      <c r="C3514" s="134"/>
      <c r="D3514" s="136"/>
      <c r="E3514" s="136"/>
      <c r="F3514" s="136"/>
      <c r="G3514" s="136"/>
      <c r="H3514" s="136"/>
      <c r="I3514" s="154"/>
    </row>
    <row r="3515" spans="1:9" ht="15">
      <c r="A3515" s="134"/>
      <c r="C3515" s="134"/>
      <c r="D3515" s="136"/>
      <c r="E3515" s="136"/>
      <c r="F3515" s="136"/>
      <c r="G3515" s="136"/>
      <c r="H3515" s="136"/>
      <c r="I3515" s="154"/>
    </row>
    <row r="3516" spans="1:9" ht="15">
      <c r="A3516" s="134"/>
      <c r="C3516" s="134"/>
      <c r="D3516" s="136"/>
      <c r="E3516" s="136"/>
      <c r="F3516" s="136"/>
      <c r="G3516" s="136"/>
      <c r="H3516" s="136"/>
      <c r="I3516" s="154"/>
    </row>
    <row r="3517" spans="1:9" ht="15">
      <c r="A3517" s="134"/>
      <c r="C3517" s="134"/>
      <c r="D3517" s="136"/>
      <c r="E3517" s="136"/>
      <c r="F3517" s="136"/>
      <c r="G3517" s="136"/>
      <c r="H3517" s="136"/>
      <c r="I3517" s="154"/>
    </row>
    <row r="3518" spans="1:9" ht="15">
      <c r="A3518" s="134"/>
      <c r="C3518" s="134"/>
      <c r="D3518" s="136"/>
      <c r="E3518" s="136"/>
      <c r="F3518" s="136"/>
      <c r="G3518" s="136"/>
      <c r="H3518" s="136"/>
      <c r="I3518" s="154"/>
    </row>
    <row r="3519" spans="1:9" ht="15">
      <c r="A3519" s="134"/>
      <c r="C3519" s="134"/>
      <c r="D3519" s="136"/>
      <c r="E3519" s="136"/>
      <c r="F3519" s="136"/>
      <c r="G3519" s="136"/>
      <c r="H3519" s="136"/>
      <c r="I3519" s="154"/>
    </row>
    <row r="3520" spans="1:9" ht="15">
      <c r="A3520" s="134"/>
      <c r="C3520" s="134"/>
      <c r="D3520" s="136"/>
      <c r="E3520" s="136"/>
      <c r="F3520" s="136"/>
      <c r="G3520" s="136"/>
      <c r="H3520" s="136"/>
      <c r="I3520" s="154"/>
    </row>
    <row r="3521" spans="1:9" ht="15">
      <c r="A3521" s="134"/>
      <c r="C3521" s="134"/>
      <c r="D3521" s="136"/>
      <c r="E3521" s="136"/>
      <c r="F3521" s="136"/>
      <c r="G3521" s="136"/>
      <c r="H3521" s="136"/>
      <c r="I3521" s="154"/>
    </row>
    <row r="3522" spans="1:9" ht="15">
      <c r="A3522" s="134"/>
      <c r="C3522" s="134"/>
      <c r="D3522" s="136"/>
      <c r="E3522" s="136"/>
      <c r="F3522" s="136"/>
      <c r="G3522" s="136"/>
      <c r="H3522" s="136"/>
      <c r="I3522" s="154"/>
    </row>
    <row r="3523" spans="1:9" ht="15">
      <c r="A3523" s="134"/>
      <c r="C3523" s="134"/>
      <c r="D3523" s="136"/>
      <c r="E3523" s="136"/>
      <c r="F3523" s="136"/>
      <c r="G3523" s="136"/>
      <c r="H3523" s="136"/>
      <c r="I3523" s="154"/>
    </row>
    <row r="3524" spans="1:9" ht="15">
      <c r="A3524" s="134"/>
      <c r="C3524" s="134"/>
      <c r="D3524" s="136"/>
      <c r="E3524" s="136"/>
      <c r="F3524" s="136"/>
      <c r="G3524" s="136"/>
      <c r="H3524" s="136"/>
      <c r="I3524" s="154"/>
    </row>
    <row r="3525" spans="1:9" ht="15">
      <c r="A3525" s="134"/>
      <c r="C3525" s="134"/>
      <c r="D3525" s="136"/>
      <c r="E3525" s="136"/>
      <c r="F3525" s="136"/>
      <c r="G3525" s="136"/>
      <c r="H3525" s="136"/>
      <c r="I3525" s="154"/>
    </row>
    <row r="3526" spans="1:9" ht="15">
      <c r="A3526" s="134"/>
      <c r="C3526" s="134"/>
      <c r="D3526" s="136"/>
      <c r="E3526" s="136"/>
      <c r="F3526" s="136"/>
      <c r="G3526" s="136"/>
      <c r="H3526" s="136"/>
      <c r="I3526" s="154"/>
    </row>
    <row r="3527" spans="1:9" ht="15">
      <c r="A3527" s="134"/>
      <c r="C3527" s="134"/>
      <c r="D3527" s="136"/>
      <c r="E3527" s="136"/>
      <c r="F3527" s="136"/>
      <c r="G3527" s="136"/>
      <c r="H3527" s="136"/>
      <c r="I3527" s="154"/>
    </row>
    <row r="3528" spans="1:9" ht="15">
      <c r="A3528" s="134"/>
      <c r="C3528" s="134"/>
      <c r="D3528" s="136"/>
      <c r="E3528" s="136"/>
      <c r="F3528" s="136"/>
      <c r="G3528" s="136"/>
      <c r="H3528" s="136"/>
      <c r="I3528" s="154"/>
    </row>
    <row r="3529" spans="1:9" ht="15">
      <c r="A3529" s="134"/>
      <c r="C3529" s="134"/>
      <c r="D3529" s="136"/>
      <c r="E3529" s="136"/>
      <c r="F3529" s="136"/>
      <c r="G3529" s="136"/>
      <c r="H3529" s="136"/>
      <c r="I3529" s="154"/>
    </row>
    <row r="3530" spans="1:9" ht="15">
      <c r="A3530" s="134"/>
      <c r="C3530" s="134"/>
      <c r="D3530" s="136"/>
      <c r="E3530" s="136"/>
      <c r="F3530" s="136"/>
      <c r="G3530" s="136"/>
      <c r="H3530" s="136"/>
      <c r="I3530" s="154"/>
    </row>
    <row r="3531" spans="1:9" ht="15">
      <c r="A3531" s="134"/>
      <c r="C3531" s="134"/>
      <c r="D3531" s="136"/>
      <c r="E3531" s="136"/>
      <c r="F3531" s="136"/>
      <c r="G3531" s="136"/>
      <c r="H3531" s="136"/>
      <c r="I3531" s="154"/>
    </row>
    <row r="3532" spans="1:9" ht="15">
      <c r="A3532" s="134"/>
      <c r="C3532" s="134"/>
      <c r="D3532" s="136"/>
      <c r="E3532" s="136"/>
      <c r="F3532" s="136"/>
      <c r="G3532" s="136"/>
      <c r="H3532" s="136"/>
      <c r="I3532" s="154"/>
    </row>
    <row r="3533" spans="1:9" ht="15">
      <c r="A3533" s="134"/>
      <c r="C3533" s="134"/>
      <c r="D3533" s="136"/>
      <c r="E3533" s="136"/>
      <c r="F3533" s="136"/>
      <c r="G3533" s="136"/>
      <c r="H3533" s="136"/>
      <c r="I3533" s="154"/>
    </row>
    <row r="3534" spans="1:9" ht="15">
      <c r="A3534" s="134"/>
      <c r="C3534" s="134"/>
      <c r="D3534" s="136"/>
      <c r="E3534" s="136"/>
      <c r="F3534" s="136"/>
      <c r="G3534" s="136"/>
      <c r="H3534" s="136"/>
      <c r="I3534" s="154"/>
    </row>
    <row r="3535" spans="1:9" ht="15">
      <c r="A3535" s="134"/>
      <c r="C3535" s="134"/>
      <c r="D3535" s="136"/>
      <c r="E3535" s="136"/>
      <c r="F3535" s="136"/>
      <c r="G3535" s="136"/>
      <c r="H3535" s="136"/>
      <c r="I3535" s="154"/>
    </row>
    <row r="3536" spans="1:9" ht="15">
      <c r="A3536" s="134"/>
      <c r="C3536" s="134"/>
      <c r="D3536" s="136"/>
      <c r="E3536" s="136"/>
      <c r="F3536" s="136"/>
      <c r="G3536" s="136"/>
      <c r="H3536" s="136"/>
      <c r="I3536" s="154"/>
    </row>
    <row r="3537" spans="1:9" ht="15">
      <c r="A3537" s="134"/>
      <c r="C3537" s="134"/>
      <c r="D3537" s="136"/>
      <c r="E3537" s="136"/>
      <c r="F3537" s="136"/>
      <c r="G3537" s="136"/>
      <c r="H3537" s="136"/>
      <c r="I3537" s="154"/>
    </row>
    <row r="3538" spans="1:9" ht="15">
      <c r="A3538" s="134"/>
      <c r="C3538" s="134"/>
      <c r="D3538" s="136"/>
      <c r="E3538" s="136"/>
      <c r="F3538" s="136"/>
      <c r="G3538" s="136"/>
      <c r="H3538" s="136"/>
      <c r="I3538" s="154"/>
    </row>
    <row r="3539" spans="1:9" ht="15">
      <c r="A3539" s="134"/>
      <c r="C3539" s="134"/>
      <c r="D3539" s="136"/>
      <c r="E3539" s="136"/>
      <c r="F3539" s="136"/>
      <c r="G3539" s="136"/>
      <c r="H3539" s="136"/>
      <c r="I3539" s="154"/>
    </row>
    <row r="3540" spans="1:9" ht="15">
      <c r="A3540" s="134"/>
      <c r="C3540" s="134"/>
      <c r="D3540" s="136"/>
      <c r="E3540" s="136"/>
      <c r="F3540" s="136"/>
      <c r="G3540" s="136"/>
      <c r="H3540" s="136"/>
      <c r="I3540" s="154"/>
    </row>
    <row r="3541" spans="1:9" ht="15">
      <c r="A3541" s="134"/>
      <c r="C3541" s="134"/>
      <c r="D3541" s="136"/>
      <c r="E3541" s="136"/>
      <c r="F3541" s="136"/>
      <c r="G3541" s="136"/>
      <c r="H3541" s="136"/>
      <c r="I3541" s="154"/>
    </row>
    <row r="3542" spans="1:9" ht="15">
      <c r="A3542" s="134"/>
      <c r="C3542" s="134"/>
      <c r="D3542" s="136"/>
      <c r="E3542" s="136"/>
      <c r="F3542" s="136"/>
      <c r="G3542" s="136"/>
      <c r="H3542" s="136"/>
      <c r="I3542" s="154"/>
    </row>
    <row r="3543" spans="1:9" ht="15">
      <c r="A3543" s="134"/>
      <c r="C3543" s="134"/>
      <c r="D3543" s="136"/>
      <c r="E3543" s="136"/>
      <c r="F3543" s="136"/>
      <c r="G3543" s="136"/>
      <c r="H3543" s="136"/>
      <c r="I3543" s="154"/>
    </row>
    <row r="3544" spans="1:9" ht="15">
      <c r="A3544" s="134"/>
      <c r="C3544" s="134"/>
      <c r="D3544" s="136"/>
      <c r="E3544" s="136"/>
      <c r="F3544" s="136"/>
      <c r="G3544" s="136"/>
      <c r="H3544" s="136"/>
      <c r="I3544" s="154"/>
    </row>
    <row r="3545" spans="1:9" ht="15">
      <c r="A3545" s="134"/>
      <c r="C3545" s="134"/>
      <c r="D3545" s="136"/>
      <c r="E3545" s="136"/>
      <c r="F3545" s="136"/>
      <c r="G3545" s="136"/>
      <c r="H3545" s="136"/>
      <c r="I3545" s="154"/>
    </row>
    <row r="3546" spans="1:9" ht="15">
      <c r="A3546" s="134"/>
      <c r="C3546" s="134"/>
      <c r="D3546" s="136"/>
      <c r="E3546" s="136"/>
      <c r="F3546" s="136"/>
      <c r="G3546" s="136"/>
      <c r="H3546" s="136"/>
      <c r="I3546" s="154"/>
    </row>
    <row r="3547" spans="1:9" ht="15">
      <c r="A3547" s="134"/>
      <c r="C3547" s="134"/>
      <c r="D3547" s="136"/>
      <c r="E3547" s="136"/>
      <c r="F3547" s="136"/>
      <c r="G3547" s="136"/>
      <c r="H3547" s="136"/>
      <c r="I3547" s="154"/>
    </row>
    <row r="3548" spans="1:9" ht="15">
      <c r="A3548" s="134"/>
      <c r="C3548" s="134"/>
      <c r="D3548" s="136"/>
      <c r="E3548" s="136"/>
      <c r="F3548" s="136"/>
      <c r="G3548" s="136"/>
      <c r="H3548" s="136"/>
      <c r="I3548" s="154"/>
    </row>
    <row r="3549" spans="1:9" ht="15">
      <c r="A3549" s="134"/>
      <c r="C3549" s="134"/>
      <c r="D3549" s="136"/>
      <c r="E3549" s="136"/>
      <c r="F3549" s="136"/>
      <c r="G3549" s="136"/>
      <c r="H3549" s="136"/>
      <c r="I3549" s="154"/>
    </row>
    <row r="3550" spans="1:9" ht="15">
      <c r="A3550" s="134"/>
      <c r="C3550" s="134"/>
      <c r="D3550" s="136"/>
      <c r="E3550" s="136"/>
      <c r="F3550" s="136"/>
      <c r="G3550" s="136"/>
      <c r="H3550" s="136"/>
      <c r="I3550" s="154"/>
    </row>
    <row r="3551" spans="1:9" ht="15">
      <c r="A3551" s="134"/>
      <c r="C3551" s="134"/>
      <c r="D3551" s="136"/>
      <c r="E3551" s="136"/>
      <c r="F3551" s="136"/>
      <c r="G3551" s="136"/>
      <c r="H3551" s="136"/>
      <c r="I3551" s="154"/>
    </row>
    <row r="3552" spans="1:9" ht="15">
      <c r="A3552" s="134"/>
      <c r="C3552" s="134"/>
      <c r="D3552" s="136"/>
      <c r="E3552" s="136"/>
      <c r="F3552" s="136"/>
      <c r="G3552" s="136"/>
      <c r="H3552" s="136"/>
      <c r="I3552" s="154"/>
    </row>
    <row r="3553" spans="1:9" ht="15">
      <c r="A3553" s="134"/>
      <c r="C3553" s="134"/>
      <c r="D3553" s="136"/>
      <c r="E3553" s="136"/>
      <c r="F3553" s="136"/>
      <c r="G3553" s="136"/>
      <c r="H3553" s="136"/>
      <c r="I3553" s="154"/>
    </row>
    <row r="3554" spans="1:9" ht="15">
      <c r="A3554" s="134"/>
      <c r="C3554" s="134"/>
      <c r="D3554" s="136"/>
      <c r="E3554" s="136"/>
      <c r="F3554" s="136"/>
      <c r="G3554" s="136"/>
      <c r="H3554" s="136"/>
      <c r="I3554" s="154"/>
    </row>
    <row r="3555" spans="1:9" ht="15">
      <c r="A3555" s="134"/>
      <c r="C3555" s="134"/>
      <c r="D3555" s="136"/>
      <c r="E3555" s="136"/>
      <c r="F3555" s="136"/>
      <c r="G3555" s="136"/>
      <c r="H3555" s="136"/>
      <c r="I3555" s="154"/>
    </row>
    <row r="3556" spans="1:9" ht="15">
      <c r="A3556" s="134"/>
      <c r="C3556" s="134"/>
      <c r="D3556" s="136"/>
      <c r="E3556" s="136"/>
      <c r="F3556" s="136"/>
      <c r="G3556" s="136"/>
      <c r="H3556" s="136"/>
      <c r="I3556" s="154"/>
    </row>
    <row r="3557" spans="1:9" ht="15">
      <c r="A3557" s="134"/>
      <c r="C3557" s="134"/>
      <c r="D3557" s="136"/>
      <c r="E3557" s="136"/>
      <c r="F3557" s="136"/>
      <c r="G3557" s="136"/>
      <c r="H3557" s="136"/>
      <c r="I3557" s="154"/>
    </row>
    <row r="3558" spans="1:9" ht="15">
      <c r="A3558" s="134"/>
      <c r="C3558" s="134"/>
      <c r="D3558" s="136"/>
      <c r="E3558" s="136"/>
      <c r="F3558" s="136"/>
      <c r="G3558" s="136"/>
      <c r="H3558" s="136"/>
      <c r="I3558" s="154"/>
    </row>
    <row r="3559" spans="1:9" ht="15">
      <c r="A3559" s="134"/>
      <c r="C3559" s="134"/>
      <c r="D3559" s="136"/>
      <c r="E3559" s="136"/>
      <c r="F3559" s="136"/>
      <c r="G3559" s="136"/>
      <c r="H3559" s="136"/>
      <c r="I3559" s="154"/>
    </row>
    <row r="3560" spans="1:9" ht="15">
      <c r="A3560" s="134"/>
      <c r="C3560" s="134"/>
      <c r="D3560" s="136"/>
      <c r="E3560" s="136"/>
      <c r="F3560" s="136"/>
      <c r="G3560" s="136"/>
      <c r="H3560" s="136"/>
      <c r="I3560" s="154"/>
    </row>
    <row r="3561" spans="1:9" ht="15">
      <c r="A3561" s="134"/>
      <c r="C3561" s="134"/>
      <c r="D3561" s="136"/>
      <c r="E3561" s="136"/>
      <c r="F3561" s="136"/>
      <c r="G3561" s="136"/>
      <c r="H3561" s="136"/>
      <c r="I3561" s="154"/>
    </row>
    <row r="3562" spans="1:9" ht="15">
      <c r="A3562" s="134"/>
      <c r="C3562" s="134"/>
      <c r="D3562" s="136"/>
      <c r="E3562" s="136"/>
      <c r="F3562" s="136"/>
      <c r="G3562" s="136"/>
      <c r="H3562" s="136"/>
      <c r="I3562" s="154"/>
    </row>
    <row r="3563" spans="1:9" ht="15">
      <c r="A3563" s="134"/>
      <c r="C3563" s="134"/>
      <c r="D3563" s="136"/>
      <c r="E3563" s="136"/>
      <c r="F3563" s="136"/>
      <c r="G3563" s="136"/>
      <c r="H3563" s="136"/>
      <c r="I3563" s="154"/>
    </row>
    <row r="3564" spans="1:9" ht="15">
      <c r="A3564" s="134"/>
      <c r="C3564" s="134"/>
      <c r="D3564" s="136"/>
      <c r="E3564" s="136"/>
      <c r="F3564" s="136"/>
      <c r="G3564" s="136"/>
      <c r="H3564" s="136"/>
      <c r="I3564" s="154"/>
    </row>
    <row r="3565" spans="1:9" ht="15">
      <c r="A3565" s="134"/>
      <c r="C3565" s="134"/>
      <c r="D3565" s="136"/>
      <c r="E3565" s="136"/>
      <c r="F3565" s="136"/>
      <c r="G3565" s="136"/>
      <c r="H3565" s="136"/>
      <c r="I3565" s="154"/>
    </row>
    <row r="3566" spans="1:9" ht="15">
      <c r="A3566" s="134"/>
      <c r="C3566" s="134"/>
      <c r="D3566" s="136"/>
      <c r="E3566" s="136"/>
      <c r="F3566" s="136"/>
      <c r="G3566" s="136"/>
      <c r="H3566" s="136"/>
      <c r="I3566" s="154"/>
    </row>
    <row r="3567" spans="1:9" ht="15">
      <c r="A3567" s="134"/>
      <c r="C3567" s="134"/>
      <c r="D3567" s="136"/>
      <c r="E3567" s="136"/>
      <c r="F3567" s="136"/>
      <c r="G3567" s="136"/>
      <c r="H3567" s="136"/>
      <c r="I3567" s="154"/>
    </row>
    <row r="3568" spans="1:9" ht="15">
      <c r="A3568" s="134"/>
      <c r="C3568" s="134"/>
      <c r="D3568" s="136"/>
      <c r="E3568" s="136"/>
      <c r="F3568" s="136"/>
      <c r="G3568" s="136"/>
      <c r="H3568" s="136"/>
      <c r="I3568" s="154"/>
    </row>
    <row r="3569" spans="1:9" ht="15">
      <c r="A3569" s="134"/>
      <c r="C3569" s="134"/>
      <c r="D3569" s="136"/>
      <c r="E3569" s="136"/>
      <c r="F3569" s="136"/>
      <c r="G3569" s="136"/>
      <c r="H3569" s="136"/>
      <c r="I3569" s="154"/>
    </row>
    <row r="3570" spans="1:9" ht="15">
      <c r="A3570" s="134"/>
      <c r="C3570" s="134"/>
      <c r="D3570" s="136"/>
      <c r="E3570" s="136"/>
      <c r="F3570" s="136"/>
      <c r="G3570" s="136"/>
      <c r="H3570" s="136"/>
      <c r="I3570" s="154"/>
    </row>
    <row r="3571" spans="1:9" ht="15">
      <c r="A3571" s="134"/>
      <c r="C3571" s="134"/>
      <c r="D3571" s="136"/>
      <c r="E3571" s="136"/>
      <c r="F3571" s="136"/>
      <c r="G3571" s="136"/>
      <c r="H3571" s="136"/>
      <c r="I3571" s="154"/>
    </row>
    <row r="3572" spans="1:9" ht="15">
      <c r="A3572" s="134"/>
      <c r="C3572" s="134"/>
      <c r="D3572" s="136"/>
      <c r="E3572" s="136"/>
      <c r="F3572" s="136"/>
      <c r="G3572" s="136"/>
      <c r="H3572" s="136"/>
      <c r="I3572" s="154"/>
    </row>
    <row r="3573" spans="1:9" ht="15">
      <c r="A3573" s="134"/>
      <c r="C3573" s="134"/>
      <c r="D3573" s="136"/>
      <c r="E3573" s="136"/>
      <c r="F3573" s="136"/>
      <c r="G3573" s="136"/>
      <c r="H3573" s="136"/>
      <c r="I3573" s="154"/>
    </row>
    <row r="3574" spans="1:9" ht="15">
      <c r="A3574" s="134"/>
      <c r="C3574" s="134"/>
      <c r="D3574" s="136"/>
      <c r="E3574" s="136"/>
      <c r="F3574" s="136"/>
      <c r="G3574" s="136"/>
      <c r="H3574" s="136"/>
      <c r="I3574" s="154"/>
    </row>
    <row r="3575" spans="1:9" ht="15">
      <c r="A3575" s="134"/>
      <c r="C3575" s="134"/>
      <c r="D3575" s="136"/>
      <c r="E3575" s="136"/>
      <c r="F3575" s="136"/>
      <c r="G3575" s="136"/>
      <c r="H3575" s="136"/>
      <c r="I3575" s="154"/>
    </row>
    <row r="3576" spans="1:9" ht="15">
      <c r="A3576" s="134"/>
      <c r="C3576" s="134"/>
      <c r="D3576" s="136"/>
      <c r="E3576" s="136"/>
      <c r="F3576" s="136"/>
      <c r="G3576" s="136"/>
      <c r="H3576" s="136"/>
      <c r="I3576" s="154"/>
    </row>
    <row r="3577" spans="1:9" ht="15">
      <c r="A3577" s="134"/>
      <c r="C3577" s="134"/>
      <c r="D3577" s="136"/>
      <c r="E3577" s="136"/>
      <c r="F3577" s="136"/>
      <c r="G3577" s="136"/>
      <c r="H3577" s="136"/>
      <c r="I3577" s="154"/>
    </row>
    <row r="3578" spans="1:9" ht="15">
      <c r="A3578" s="134"/>
      <c r="C3578" s="134"/>
      <c r="D3578" s="136"/>
      <c r="E3578" s="136"/>
      <c r="F3578" s="136"/>
      <c r="G3578" s="136"/>
      <c r="H3578" s="136"/>
      <c r="I3578" s="154"/>
    </row>
    <row r="3579" spans="1:9" ht="15">
      <c r="A3579" s="134"/>
      <c r="C3579" s="134"/>
      <c r="D3579" s="136"/>
      <c r="E3579" s="136"/>
      <c r="F3579" s="136"/>
      <c r="G3579" s="136"/>
      <c r="H3579" s="136"/>
      <c r="I3579" s="154"/>
    </row>
    <row r="3580" spans="1:9" ht="15">
      <c r="A3580" s="134"/>
      <c r="C3580" s="134"/>
      <c r="D3580" s="136"/>
      <c r="E3580" s="136"/>
      <c r="F3580" s="136"/>
      <c r="G3580" s="136"/>
      <c r="H3580" s="136"/>
      <c r="I3580" s="154"/>
    </row>
    <row r="3581" spans="1:9" ht="15">
      <c r="A3581" s="134"/>
      <c r="C3581" s="134"/>
      <c r="D3581" s="136"/>
      <c r="E3581" s="136"/>
      <c r="F3581" s="136"/>
      <c r="G3581" s="136"/>
      <c r="H3581" s="136"/>
      <c r="I3581" s="154"/>
    </row>
    <row r="3582" spans="1:9" ht="15">
      <c r="A3582" s="134"/>
      <c r="C3582" s="134"/>
      <c r="D3582" s="136"/>
      <c r="E3582" s="136"/>
      <c r="F3582" s="136"/>
      <c r="G3582" s="136"/>
      <c r="H3582" s="136"/>
      <c r="I3582" s="154"/>
    </row>
    <row r="3583" spans="1:9" ht="15">
      <c r="A3583" s="134"/>
      <c r="C3583" s="134"/>
      <c r="D3583" s="136"/>
      <c r="E3583" s="136"/>
      <c r="F3583" s="136"/>
      <c r="G3583" s="136"/>
      <c r="H3583" s="136"/>
      <c r="I3583" s="154"/>
    </row>
    <row r="3584" spans="1:9" ht="15">
      <c r="A3584" s="134"/>
      <c r="C3584" s="134"/>
      <c r="D3584" s="136"/>
      <c r="E3584" s="136"/>
      <c r="F3584" s="136"/>
      <c r="G3584" s="136"/>
      <c r="H3584" s="136"/>
      <c r="I3584" s="154"/>
    </row>
    <row r="3585" spans="1:9" ht="15">
      <c r="A3585" s="134"/>
      <c r="C3585" s="134"/>
      <c r="D3585" s="136"/>
      <c r="E3585" s="136"/>
      <c r="F3585" s="136"/>
      <c r="G3585" s="136"/>
      <c r="H3585" s="136"/>
      <c r="I3585" s="154"/>
    </row>
    <row r="3586" spans="1:9" ht="15">
      <c r="A3586" s="134"/>
      <c r="C3586" s="134"/>
      <c r="D3586" s="136"/>
      <c r="E3586" s="136"/>
      <c r="F3586" s="136"/>
      <c r="G3586" s="136"/>
      <c r="H3586" s="136"/>
      <c r="I3586" s="154"/>
    </row>
    <row r="3587" spans="1:9" ht="15">
      <c r="A3587" s="134"/>
      <c r="C3587" s="134"/>
      <c r="D3587" s="136"/>
      <c r="E3587" s="136"/>
      <c r="F3587" s="136"/>
      <c r="G3587" s="136"/>
      <c r="H3587" s="136"/>
      <c r="I3587" s="154"/>
    </row>
    <row r="3588" spans="1:9" ht="15">
      <c r="A3588" s="134"/>
      <c r="C3588" s="134"/>
      <c r="D3588" s="136"/>
      <c r="E3588" s="136"/>
      <c r="F3588" s="136"/>
      <c r="G3588" s="136"/>
      <c r="H3588" s="136"/>
      <c r="I3588" s="154"/>
    </row>
    <row r="3589" spans="1:9" ht="15">
      <c r="A3589" s="134"/>
      <c r="C3589" s="134"/>
      <c r="D3589" s="136"/>
      <c r="E3589" s="136"/>
      <c r="F3589" s="136"/>
      <c r="G3589" s="136"/>
      <c r="H3589" s="136"/>
      <c r="I3589" s="154"/>
    </row>
    <row r="3590" spans="1:9" ht="15">
      <c r="A3590" s="134"/>
      <c r="C3590" s="134"/>
      <c r="D3590" s="136"/>
      <c r="E3590" s="136"/>
      <c r="F3590" s="136"/>
      <c r="G3590" s="136"/>
      <c r="H3590" s="136"/>
      <c r="I3590" s="154"/>
    </row>
    <row r="3591" spans="1:9" ht="15">
      <c r="A3591" s="134"/>
      <c r="C3591" s="134"/>
      <c r="D3591" s="136"/>
      <c r="E3591" s="136"/>
      <c r="F3591" s="136"/>
      <c r="G3591" s="136"/>
      <c r="H3591" s="136"/>
      <c r="I3591" s="154"/>
    </row>
    <row r="3592" spans="1:9" ht="15">
      <c r="A3592" s="134"/>
      <c r="C3592" s="134"/>
      <c r="D3592" s="136"/>
      <c r="E3592" s="136"/>
      <c r="F3592" s="136"/>
      <c r="G3592" s="136"/>
      <c r="H3592" s="136"/>
      <c r="I3592" s="154"/>
    </row>
    <row r="3593" spans="1:9" ht="15">
      <c r="A3593" s="134"/>
      <c r="C3593" s="134"/>
      <c r="D3593" s="136"/>
      <c r="E3593" s="136"/>
      <c r="F3593" s="136"/>
      <c r="G3593" s="136"/>
      <c r="H3593" s="136"/>
      <c r="I3593" s="154"/>
    </row>
    <row r="3594" spans="1:9" ht="15">
      <c r="A3594" s="134"/>
      <c r="C3594" s="134"/>
      <c r="D3594" s="136"/>
      <c r="E3594" s="136"/>
      <c r="F3594" s="136"/>
      <c r="G3594" s="136"/>
      <c r="H3594" s="136"/>
      <c r="I3594" s="154"/>
    </row>
    <row r="3595" spans="1:9" ht="15">
      <c r="A3595" s="134"/>
      <c r="C3595" s="134"/>
      <c r="D3595" s="136"/>
      <c r="E3595" s="136"/>
      <c r="F3595" s="136"/>
      <c r="G3595" s="136"/>
      <c r="H3595" s="136"/>
      <c r="I3595" s="154"/>
    </row>
    <row r="3596" spans="1:9" ht="15">
      <c r="A3596" s="134"/>
      <c r="C3596" s="134"/>
      <c r="D3596" s="136"/>
      <c r="E3596" s="136"/>
      <c r="F3596" s="136"/>
      <c r="G3596" s="136"/>
      <c r="H3596" s="136"/>
      <c r="I3596" s="154"/>
    </row>
    <row r="3597" spans="1:9" ht="15">
      <c r="A3597" s="134"/>
      <c r="C3597" s="134"/>
      <c r="D3597" s="136"/>
      <c r="E3597" s="136"/>
      <c r="F3597" s="136"/>
      <c r="G3597" s="136"/>
      <c r="H3597" s="136"/>
      <c r="I3597" s="154"/>
    </row>
    <row r="3598" spans="1:9" ht="15">
      <c r="A3598" s="134"/>
      <c r="C3598" s="134"/>
      <c r="D3598" s="136"/>
      <c r="E3598" s="136"/>
      <c r="F3598" s="136"/>
      <c r="G3598" s="136"/>
      <c r="H3598" s="136"/>
      <c r="I3598" s="154"/>
    </row>
    <row r="3599" spans="1:9" ht="15">
      <c r="A3599" s="134"/>
      <c r="C3599" s="134"/>
      <c r="D3599" s="136"/>
      <c r="E3599" s="136"/>
      <c r="F3599" s="136"/>
      <c r="G3599" s="136"/>
      <c r="H3599" s="136"/>
      <c r="I3599" s="154"/>
    </row>
    <row r="3600" spans="1:9" ht="15">
      <c r="A3600" s="134"/>
      <c r="C3600" s="134"/>
      <c r="D3600" s="136"/>
      <c r="E3600" s="136"/>
      <c r="F3600" s="136"/>
      <c r="G3600" s="136"/>
      <c r="H3600" s="136"/>
      <c r="I3600" s="154"/>
    </row>
    <row r="3601" spans="1:9" ht="15">
      <c r="A3601" s="134"/>
      <c r="C3601" s="134"/>
      <c r="D3601" s="136"/>
      <c r="E3601" s="136"/>
      <c r="F3601" s="136"/>
      <c r="G3601" s="136"/>
      <c r="H3601" s="136"/>
      <c r="I3601" s="154"/>
    </row>
    <row r="3602" spans="1:9" ht="15">
      <c r="A3602" s="134"/>
      <c r="C3602" s="134"/>
      <c r="D3602" s="136"/>
      <c r="E3602" s="136"/>
      <c r="F3602" s="136"/>
      <c r="G3602" s="136"/>
      <c r="H3602" s="136"/>
      <c r="I3602" s="154"/>
    </row>
    <row r="3603" spans="1:9" ht="15">
      <c r="A3603" s="134"/>
      <c r="C3603" s="134"/>
      <c r="D3603" s="136"/>
      <c r="E3603" s="136"/>
      <c r="F3603" s="136"/>
      <c r="G3603" s="136"/>
      <c r="H3603" s="136"/>
      <c r="I3603" s="154"/>
    </row>
    <row r="3604" spans="1:9" ht="15">
      <c r="A3604" s="134"/>
      <c r="C3604" s="134"/>
      <c r="D3604" s="136"/>
      <c r="E3604" s="136"/>
      <c r="F3604" s="136"/>
      <c r="G3604" s="136"/>
      <c r="H3604" s="136"/>
      <c r="I3604" s="154"/>
    </row>
    <row r="3605" spans="1:9" ht="15">
      <c r="A3605" s="134"/>
      <c r="C3605" s="134"/>
      <c r="D3605" s="136"/>
      <c r="E3605" s="136"/>
      <c r="F3605" s="136"/>
      <c r="G3605" s="136"/>
      <c r="H3605" s="136"/>
      <c r="I3605" s="154"/>
    </row>
    <row r="3606" spans="1:9" ht="15">
      <c r="A3606" s="134"/>
      <c r="C3606" s="134"/>
      <c r="D3606" s="136"/>
      <c r="E3606" s="136"/>
      <c r="F3606" s="136"/>
      <c r="G3606" s="136"/>
      <c r="H3606" s="136"/>
      <c r="I3606" s="154"/>
    </row>
    <row r="3607" spans="1:9" ht="15">
      <c r="A3607" s="134"/>
      <c r="C3607" s="134"/>
      <c r="D3607" s="136"/>
      <c r="E3607" s="136"/>
      <c r="F3607" s="136"/>
      <c r="G3607" s="136"/>
      <c r="H3607" s="136"/>
      <c r="I3607" s="154"/>
    </row>
    <row r="3608" spans="1:9" ht="15">
      <c r="A3608" s="134"/>
      <c r="C3608" s="134"/>
      <c r="D3608" s="136"/>
      <c r="E3608" s="136"/>
      <c r="F3608" s="136"/>
      <c r="G3608" s="136"/>
      <c r="H3608" s="136"/>
      <c r="I3608" s="154"/>
    </row>
    <row r="3609" spans="1:9" ht="15">
      <c r="A3609" s="134"/>
      <c r="C3609" s="134"/>
      <c r="D3609" s="136"/>
      <c r="E3609" s="136"/>
      <c r="F3609" s="136"/>
      <c r="G3609" s="136"/>
      <c r="H3609" s="136"/>
      <c r="I3609" s="154"/>
    </row>
    <row r="3610" spans="1:9" ht="15">
      <c r="A3610" s="134"/>
      <c r="C3610" s="134"/>
      <c r="D3610" s="136"/>
      <c r="E3610" s="136"/>
      <c r="F3610" s="136"/>
      <c r="G3610" s="136"/>
      <c r="H3610" s="136"/>
      <c r="I3610" s="154"/>
    </row>
    <row r="3611" spans="1:9" ht="15">
      <c r="A3611" s="134"/>
      <c r="C3611" s="134"/>
      <c r="D3611" s="136"/>
      <c r="E3611" s="136"/>
      <c r="F3611" s="136"/>
      <c r="G3611" s="136"/>
      <c r="H3611" s="136"/>
      <c r="I3611" s="154"/>
    </row>
    <row r="3612" spans="1:9" ht="15">
      <c r="A3612" s="134"/>
      <c r="C3612" s="134"/>
      <c r="D3612" s="136"/>
      <c r="E3612" s="136"/>
      <c r="F3612" s="136"/>
      <c r="G3612" s="136"/>
      <c r="H3612" s="136"/>
      <c r="I3612" s="154"/>
    </row>
    <row r="3613" spans="1:9" ht="15">
      <c r="A3613" s="134"/>
      <c r="C3613" s="134"/>
      <c r="D3613" s="136"/>
      <c r="E3613" s="136"/>
      <c r="F3613" s="136"/>
      <c r="G3613" s="136"/>
      <c r="H3613" s="136"/>
      <c r="I3613" s="154"/>
    </row>
    <row r="3614" spans="1:9" ht="15">
      <c r="A3614" s="134"/>
      <c r="C3614" s="134"/>
      <c r="D3614" s="136"/>
      <c r="E3614" s="136"/>
      <c r="F3614" s="136"/>
      <c r="G3614" s="136"/>
      <c r="H3614" s="136"/>
      <c r="I3614" s="154"/>
    </row>
    <row r="3615" spans="1:9" ht="15">
      <c r="A3615" s="134"/>
      <c r="C3615" s="134"/>
      <c r="D3615" s="136"/>
      <c r="E3615" s="136"/>
      <c r="F3615" s="136"/>
      <c r="G3615" s="136"/>
      <c r="H3615" s="136"/>
      <c r="I3615" s="154"/>
    </row>
    <row r="3616" spans="1:9" ht="15">
      <c r="A3616" s="134"/>
      <c r="C3616" s="134"/>
      <c r="D3616" s="136"/>
      <c r="E3616" s="136"/>
      <c r="F3616" s="136"/>
      <c r="G3616" s="136"/>
      <c r="H3616" s="136"/>
      <c r="I3616" s="154"/>
    </row>
    <row r="3617" spans="1:9" ht="15">
      <c r="A3617" s="134"/>
      <c r="C3617" s="134"/>
      <c r="D3617" s="136"/>
      <c r="E3617" s="136"/>
      <c r="F3617" s="136"/>
      <c r="G3617" s="136"/>
      <c r="H3617" s="136"/>
      <c r="I3617" s="154"/>
    </row>
    <row r="3618" spans="1:9" ht="15">
      <c r="A3618" s="134"/>
      <c r="C3618" s="134"/>
      <c r="D3618" s="136"/>
      <c r="E3618" s="136"/>
      <c r="F3618" s="136"/>
      <c r="G3618" s="136"/>
      <c r="H3618" s="136"/>
      <c r="I3618" s="154"/>
    </row>
    <row r="3619" spans="1:9" ht="15">
      <c r="A3619" s="134"/>
      <c r="C3619" s="134"/>
      <c r="D3619" s="136"/>
      <c r="E3619" s="136"/>
      <c r="F3619" s="136"/>
      <c r="G3619" s="136"/>
      <c r="H3619" s="136"/>
      <c r="I3619" s="154"/>
    </row>
    <row r="3620" spans="1:9" ht="15">
      <c r="A3620" s="134"/>
      <c r="C3620" s="134"/>
      <c r="D3620" s="136"/>
      <c r="E3620" s="136"/>
      <c r="F3620" s="136"/>
      <c r="G3620" s="136"/>
      <c r="H3620" s="136"/>
      <c r="I3620" s="154"/>
    </row>
    <row r="3621" spans="1:9" ht="15">
      <c r="A3621" s="134"/>
      <c r="C3621" s="134"/>
      <c r="D3621" s="136"/>
      <c r="E3621" s="136"/>
      <c r="F3621" s="136"/>
      <c r="G3621" s="136"/>
      <c r="H3621" s="136"/>
      <c r="I3621" s="154"/>
    </row>
    <row r="3622" spans="1:9" ht="15">
      <c r="A3622" s="134"/>
      <c r="C3622" s="134"/>
      <c r="D3622" s="136"/>
      <c r="E3622" s="136"/>
      <c r="F3622" s="136"/>
      <c r="G3622" s="136"/>
      <c r="H3622" s="136"/>
      <c r="I3622" s="154"/>
    </row>
    <row r="3623" spans="1:9" ht="15">
      <c r="A3623" s="134"/>
      <c r="C3623" s="134"/>
      <c r="D3623" s="136"/>
      <c r="E3623" s="136"/>
      <c r="F3623" s="136"/>
      <c r="G3623" s="136"/>
      <c r="H3623" s="136"/>
      <c r="I3623" s="154"/>
    </row>
    <row r="3624" spans="1:9" ht="15">
      <c r="A3624" s="134"/>
      <c r="C3624" s="134"/>
      <c r="D3624" s="136"/>
      <c r="E3624" s="136"/>
      <c r="F3624" s="136"/>
      <c r="G3624" s="136"/>
      <c r="H3624" s="136"/>
      <c r="I3624" s="154"/>
    </row>
    <row r="3625" spans="1:9" ht="15">
      <c r="A3625" s="134"/>
      <c r="C3625" s="134"/>
      <c r="D3625" s="136"/>
      <c r="E3625" s="136"/>
      <c r="F3625" s="136"/>
      <c r="G3625" s="136"/>
      <c r="H3625" s="136"/>
      <c r="I3625" s="154"/>
    </row>
    <row r="3626" spans="1:9" ht="15">
      <c r="A3626" s="134"/>
      <c r="C3626" s="134"/>
      <c r="D3626" s="136"/>
      <c r="E3626" s="136"/>
      <c r="F3626" s="136"/>
      <c r="G3626" s="136"/>
      <c r="H3626" s="136"/>
      <c r="I3626" s="154"/>
    </row>
    <row r="3627" spans="1:9" ht="15">
      <c r="A3627" s="134"/>
      <c r="C3627" s="134"/>
      <c r="D3627" s="136"/>
      <c r="E3627" s="136"/>
      <c r="F3627" s="136"/>
      <c r="G3627" s="136"/>
      <c r="H3627" s="136"/>
      <c r="I3627" s="154"/>
    </row>
    <row r="3628" spans="1:9" ht="15">
      <c r="A3628" s="134"/>
      <c r="C3628" s="134"/>
      <c r="D3628" s="136"/>
      <c r="E3628" s="136"/>
      <c r="F3628" s="136"/>
      <c r="G3628" s="136"/>
      <c r="H3628" s="136"/>
      <c r="I3628" s="154"/>
    </row>
    <row r="3629" spans="1:9" ht="15">
      <c r="A3629" s="134"/>
      <c r="C3629" s="134"/>
      <c r="D3629" s="136"/>
      <c r="E3629" s="136"/>
      <c r="F3629" s="136"/>
      <c r="G3629" s="136"/>
      <c r="H3629" s="136"/>
      <c r="I3629" s="154"/>
    </row>
    <row r="3630" spans="1:9" ht="15">
      <c r="A3630" s="134"/>
      <c r="C3630" s="134"/>
      <c r="D3630" s="136"/>
      <c r="E3630" s="136"/>
      <c r="F3630" s="136"/>
      <c r="G3630" s="136"/>
      <c r="H3630" s="136"/>
      <c r="I3630" s="154"/>
    </row>
    <row r="3631" spans="1:9" ht="15">
      <c r="A3631" s="134"/>
      <c r="C3631" s="134"/>
      <c r="D3631" s="136"/>
      <c r="E3631" s="136"/>
      <c r="F3631" s="136"/>
      <c r="G3631" s="136"/>
      <c r="H3631" s="136"/>
      <c r="I3631" s="154"/>
    </row>
    <row r="3632" spans="1:9" ht="15">
      <c r="A3632" s="134"/>
      <c r="C3632" s="134"/>
      <c r="D3632" s="136"/>
      <c r="E3632" s="136"/>
      <c r="F3632" s="136"/>
      <c r="G3632" s="136"/>
      <c r="H3632" s="136"/>
      <c r="I3632" s="154"/>
    </row>
    <row r="3633" spans="1:9" ht="15">
      <c r="A3633" s="134"/>
      <c r="C3633" s="134"/>
      <c r="D3633" s="136"/>
      <c r="E3633" s="136"/>
      <c r="F3633" s="136"/>
      <c r="G3633" s="136"/>
      <c r="H3633" s="136"/>
      <c r="I3633" s="154"/>
    </row>
    <row r="3634" spans="1:9" ht="15">
      <c r="A3634" s="134"/>
      <c r="C3634" s="134"/>
      <c r="D3634" s="136"/>
      <c r="E3634" s="136"/>
      <c r="F3634" s="136"/>
      <c r="G3634" s="136"/>
      <c r="H3634" s="136"/>
      <c r="I3634" s="154"/>
    </row>
    <row r="3635" spans="1:9" ht="15">
      <c r="A3635" s="134"/>
      <c r="C3635" s="134"/>
      <c r="D3635" s="136"/>
      <c r="E3635" s="136"/>
      <c r="F3635" s="136"/>
      <c r="G3635" s="136"/>
      <c r="H3635" s="136"/>
      <c r="I3635" s="154"/>
    </row>
    <row r="3636" spans="1:9" ht="15">
      <c r="A3636" s="134"/>
      <c r="C3636" s="134"/>
      <c r="D3636" s="136"/>
      <c r="E3636" s="136"/>
      <c r="F3636" s="136"/>
      <c r="G3636" s="136"/>
      <c r="H3636" s="136"/>
      <c r="I3636" s="154"/>
    </row>
    <row r="3637" spans="1:9" ht="15">
      <c r="A3637" s="134"/>
      <c r="C3637" s="134"/>
      <c r="D3637" s="136"/>
      <c r="E3637" s="136"/>
      <c r="F3637" s="136"/>
      <c r="G3637" s="136"/>
      <c r="H3637" s="136"/>
      <c r="I3637" s="154"/>
    </row>
    <row r="3638" spans="1:9" ht="15">
      <c r="A3638" s="134"/>
      <c r="C3638" s="134"/>
      <c r="D3638" s="136"/>
      <c r="E3638" s="136"/>
      <c r="F3638" s="136"/>
      <c r="G3638" s="136"/>
      <c r="H3638" s="136"/>
      <c r="I3638" s="154"/>
    </row>
    <row r="3639" spans="1:9" ht="15">
      <c r="A3639" s="134"/>
      <c r="C3639" s="134"/>
      <c r="D3639" s="136"/>
      <c r="E3639" s="136"/>
      <c r="F3639" s="136"/>
      <c r="G3639" s="136"/>
      <c r="H3639" s="136"/>
      <c r="I3639" s="154"/>
    </row>
    <row r="3640" spans="1:9" ht="15">
      <c r="A3640" s="134"/>
      <c r="C3640" s="134"/>
      <c r="D3640" s="136"/>
      <c r="E3640" s="136"/>
      <c r="F3640" s="136"/>
      <c r="G3640" s="136"/>
      <c r="H3640" s="136"/>
      <c r="I3640" s="154"/>
    </row>
    <row r="3641" spans="1:9" ht="15">
      <c r="A3641" s="134"/>
      <c r="C3641" s="134"/>
      <c r="D3641" s="136"/>
      <c r="E3641" s="136"/>
      <c r="F3641" s="136"/>
      <c r="G3641" s="136"/>
      <c r="H3641" s="136"/>
      <c r="I3641" s="154"/>
    </row>
    <row r="3642" spans="1:9" ht="15">
      <c r="A3642" s="134"/>
      <c r="C3642" s="134"/>
      <c r="D3642" s="136"/>
      <c r="E3642" s="136"/>
      <c r="F3642" s="136"/>
      <c r="G3642" s="136"/>
      <c r="H3642" s="136"/>
      <c r="I3642" s="154"/>
    </row>
    <row r="3643" spans="1:9" ht="15">
      <c r="A3643" s="134"/>
      <c r="C3643" s="134"/>
      <c r="D3643" s="136"/>
      <c r="E3643" s="136"/>
      <c r="F3643" s="136"/>
      <c r="G3643" s="136"/>
      <c r="H3643" s="136"/>
      <c r="I3643" s="154"/>
    </row>
    <row r="3644" spans="1:9" ht="15">
      <c r="A3644" s="134"/>
      <c r="C3644" s="134"/>
      <c r="D3644" s="136"/>
      <c r="E3644" s="136"/>
      <c r="F3644" s="136"/>
      <c r="G3644" s="136"/>
      <c r="H3644" s="136"/>
      <c r="I3644" s="154"/>
    </row>
    <row r="3645" spans="1:9" ht="15">
      <c r="A3645" s="134"/>
      <c r="C3645" s="134"/>
      <c r="D3645" s="136"/>
      <c r="E3645" s="136"/>
      <c r="F3645" s="136"/>
      <c r="G3645" s="136"/>
      <c r="H3645" s="136"/>
      <c r="I3645" s="154"/>
    </row>
    <row r="3646" spans="1:9" ht="15">
      <c r="A3646" s="134"/>
      <c r="C3646" s="134"/>
      <c r="D3646" s="136"/>
      <c r="E3646" s="136"/>
      <c r="F3646" s="136"/>
      <c r="G3646" s="136"/>
      <c r="H3646" s="136"/>
      <c r="I3646" s="154"/>
    </row>
    <row r="3647" spans="1:9" ht="15">
      <c r="A3647" s="134"/>
      <c r="C3647" s="134"/>
      <c r="D3647" s="136"/>
      <c r="E3647" s="136"/>
      <c r="F3647" s="136"/>
      <c r="G3647" s="136"/>
      <c r="H3647" s="136"/>
      <c r="I3647" s="154"/>
    </row>
    <row r="3648" spans="1:9" ht="15">
      <c r="A3648" s="134"/>
      <c r="C3648" s="134"/>
      <c r="D3648" s="136"/>
      <c r="E3648" s="136"/>
      <c r="F3648" s="136"/>
      <c r="G3648" s="136"/>
      <c r="H3648" s="136"/>
      <c r="I3648" s="154"/>
    </row>
    <row r="3649" spans="1:9" ht="15">
      <c r="A3649" s="134"/>
      <c r="C3649" s="134"/>
      <c r="D3649" s="136"/>
      <c r="E3649" s="136"/>
      <c r="F3649" s="136"/>
      <c r="G3649" s="136"/>
      <c r="H3649" s="136"/>
      <c r="I3649" s="154"/>
    </row>
    <row r="3650" spans="1:9" ht="15">
      <c r="A3650" s="134"/>
      <c r="C3650" s="134"/>
      <c r="D3650" s="136"/>
      <c r="E3650" s="136"/>
      <c r="F3650" s="136"/>
      <c r="G3650" s="136"/>
      <c r="H3650" s="136"/>
      <c r="I3650" s="154"/>
    </row>
    <row r="3651" spans="1:9" ht="15">
      <c r="A3651" s="134"/>
      <c r="C3651" s="134"/>
      <c r="D3651" s="136"/>
      <c r="E3651" s="136"/>
      <c r="F3651" s="136"/>
      <c r="G3651" s="136"/>
      <c r="H3651" s="136"/>
      <c r="I3651" s="154"/>
    </row>
    <row r="3652" spans="1:9" ht="15">
      <c r="A3652" s="134"/>
      <c r="C3652" s="134"/>
      <c r="D3652" s="136"/>
      <c r="E3652" s="136"/>
      <c r="F3652" s="136"/>
      <c r="G3652" s="136"/>
      <c r="H3652" s="136"/>
      <c r="I3652" s="154"/>
    </row>
    <row r="3653" spans="1:9" ht="15">
      <c r="A3653" s="134"/>
      <c r="C3653" s="134"/>
      <c r="D3653" s="136"/>
      <c r="E3653" s="136"/>
      <c r="F3653" s="136"/>
      <c r="G3653" s="136"/>
      <c r="H3653" s="136"/>
      <c r="I3653" s="154"/>
    </row>
    <row r="3654" spans="1:9" ht="15">
      <c r="A3654" s="134"/>
      <c r="C3654" s="134"/>
      <c r="D3654" s="136"/>
      <c r="E3654" s="136"/>
      <c r="F3654" s="136"/>
      <c r="G3654" s="136"/>
      <c r="H3654" s="136"/>
      <c r="I3654" s="154"/>
    </row>
    <row r="3655" spans="1:9" ht="15">
      <c r="A3655" s="134"/>
      <c r="C3655" s="134"/>
      <c r="D3655" s="136"/>
      <c r="E3655" s="136"/>
      <c r="F3655" s="136"/>
      <c r="G3655" s="136"/>
      <c r="H3655" s="136"/>
      <c r="I3655" s="154"/>
    </row>
    <row r="3656" spans="1:9" ht="15">
      <c r="A3656" s="134"/>
      <c r="C3656" s="134"/>
      <c r="D3656" s="136"/>
      <c r="E3656" s="136"/>
      <c r="F3656" s="136"/>
      <c r="G3656" s="136"/>
      <c r="H3656" s="136"/>
      <c r="I3656" s="154"/>
    </row>
    <row r="3657" spans="1:9" ht="15">
      <c r="A3657" s="134"/>
      <c r="C3657" s="134"/>
      <c r="D3657" s="136"/>
      <c r="E3657" s="136"/>
      <c r="F3657" s="136"/>
      <c r="G3657" s="136"/>
      <c r="H3657" s="136"/>
      <c r="I3657" s="154"/>
    </row>
    <row r="3658" spans="1:9" ht="15">
      <c r="A3658" s="134"/>
      <c r="C3658" s="134"/>
      <c r="D3658" s="136"/>
      <c r="E3658" s="136"/>
      <c r="F3658" s="136"/>
      <c r="G3658" s="136"/>
      <c r="H3658" s="136"/>
      <c r="I3658" s="154"/>
    </row>
    <row r="3659" spans="1:9" ht="15">
      <c r="A3659" s="134"/>
      <c r="C3659" s="134"/>
      <c r="D3659" s="136"/>
      <c r="E3659" s="136"/>
      <c r="F3659" s="136"/>
      <c r="G3659" s="136"/>
      <c r="H3659" s="136"/>
      <c r="I3659" s="154"/>
    </row>
    <row r="3660" spans="1:9" ht="15">
      <c r="A3660" s="134"/>
      <c r="C3660" s="134"/>
      <c r="D3660" s="136"/>
      <c r="E3660" s="136"/>
      <c r="F3660" s="136"/>
      <c r="G3660" s="136"/>
      <c r="H3660" s="136"/>
      <c r="I3660" s="154"/>
    </row>
    <row r="3661" spans="1:9" ht="15">
      <c r="A3661" s="134"/>
      <c r="C3661" s="134"/>
      <c r="D3661" s="136"/>
      <c r="E3661" s="136"/>
      <c r="F3661" s="136"/>
      <c r="G3661" s="136"/>
      <c r="H3661" s="136"/>
      <c r="I3661" s="154"/>
    </row>
    <row r="3662" spans="1:9" ht="15">
      <c r="A3662" s="134"/>
      <c r="C3662" s="134"/>
      <c r="D3662" s="136"/>
      <c r="E3662" s="136"/>
      <c r="F3662" s="136"/>
      <c r="G3662" s="136"/>
      <c r="H3662" s="136"/>
      <c r="I3662" s="154"/>
    </row>
    <row r="3663" spans="1:9" ht="15">
      <c r="A3663" s="134"/>
      <c r="C3663" s="134"/>
      <c r="D3663" s="136"/>
      <c r="E3663" s="136"/>
      <c r="F3663" s="136"/>
      <c r="G3663" s="136"/>
      <c r="H3663" s="136"/>
      <c r="I3663" s="154"/>
    </row>
    <row r="3664" spans="1:9" ht="15">
      <c r="A3664" s="134"/>
      <c r="C3664" s="134"/>
      <c r="D3664" s="136"/>
      <c r="E3664" s="136"/>
      <c r="F3664" s="136"/>
      <c r="G3664" s="136"/>
      <c r="H3664" s="136"/>
      <c r="I3664" s="154"/>
    </row>
    <row r="3665" spans="1:9" ht="15">
      <c r="A3665" s="134"/>
      <c r="C3665" s="134"/>
      <c r="D3665" s="136"/>
      <c r="E3665" s="136"/>
      <c r="F3665" s="136"/>
      <c r="G3665" s="136"/>
      <c r="H3665" s="136"/>
      <c r="I3665" s="154"/>
    </row>
    <row r="3666" spans="1:9" ht="15">
      <c r="A3666" s="134"/>
      <c r="C3666" s="134"/>
      <c r="D3666" s="136"/>
      <c r="E3666" s="136"/>
      <c r="F3666" s="136"/>
      <c r="G3666" s="136"/>
      <c r="H3666" s="136"/>
      <c r="I3666" s="154"/>
    </row>
    <row r="3667" spans="1:9" ht="15">
      <c r="A3667" s="134"/>
      <c r="C3667" s="134"/>
      <c r="D3667" s="136"/>
      <c r="E3667" s="136"/>
      <c r="F3667" s="136"/>
      <c r="G3667" s="136"/>
      <c r="H3667" s="136"/>
      <c r="I3667" s="154"/>
    </row>
    <row r="3668" spans="1:9" ht="15">
      <c r="A3668" s="134"/>
      <c r="C3668" s="134"/>
      <c r="D3668" s="136"/>
      <c r="E3668" s="136"/>
      <c r="F3668" s="136"/>
      <c r="G3668" s="136"/>
      <c r="H3668" s="136"/>
      <c r="I3668" s="154"/>
    </row>
    <row r="3669" spans="1:9" ht="15">
      <c r="A3669" s="134"/>
      <c r="C3669" s="134"/>
      <c r="D3669" s="136"/>
      <c r="E3669" s="136"/>
      <c r="F3669" s="136"/>
      <c r="G3669" s="136"/>
      <c r="H3669" s="136"/>
      <c r="I3669" s="154"/>
    </row>
    <row r="3670" spans="1:9" ht="15">
      <c r="A3670" s="134"/>
      <c r="C3670" s="134"/>
      <c r="D3670" s="136"/>
      <c r="E3670" s="136"/>
      <c r="F3670" s="136"/>
      <c r="G3670" s="136"/>
      <c r="H3670" s="136"/>
      <c r="I3670" s="154"/>
    </row>
    <row r="3671" spans="1:9" ht="15">
      <c r="A3671" s="134"/>
      <c r="C3671" s="134"/>
      <c r="D3671" s="136"/>
      <c r="E3671" s="136"/>
      <c r="F3671" s="136"/>
      <c r="G3671" s="136"/>
      <c r="H3671" s="136"/>
      <c r="I3671" s="154"/>
    </row>
    <row r="3672" spans="1:9" ht="15">
      <c r="A3672" s="134"/>
      <c r="C3672" s="134"/>
      <c r="D3672" s="136"/>
      <c r="E3672" s="136"/>
      <c r="F3672" s="136"/>
      <c r="G3672" s="136"/>
      <c r="H3672" s="136"/>
      <c r="I3672" s="154"/>
    </row>
    <row r="3673" spans="1:9" ht="15">
      <c r="A3673" s="134"/>
      <c r="C3673" s="134"/>
      <c r="D3673" s="136"/>
      <c r="E3673" s="136"/>
      <c r="F3673" s="136"/>
      <c r="G3673" s="136"/>
      <c r="H3673" s="136"/>
      <c r="I3673" s="154"/>
    </row>
    <row r="3674" spans="1:9" ht="15">
      <c r="A3674" s="134"/>
      <c r="C3674" s="134"/>
      <c r="D3674" s="136"/>
      <c r="E3674" s="136"/>
      <c r="F3674" s="136"/>
      <c r="G3674" s="136"/>
      <c r="H3674" s="136"/>
      <c r="I3674" s="154"/>
    </row>
    <row r="3675" spans="1:9" ht="15">
      <c r="A3675" s="134"/>
      <c r="C3675" s="134"/>
      <c r="D3675" s="136"/>
      <c r="E3675" s="136"/>
      <c r="F3675" s="136"/>
      <c r="G3675" s="136"/>
      <c r="H3675" s="136"/>
      <c r="I3675" s="154"/>
    </row>
    <row r="3676" spans="1:9" ht="15">
      <c r="A3676" s="134"/>
      <c r="C3676" s="134"/>
      <c r="D3676" s="136"/>
      <c r="E3676" s="136"/>
      <c r="F3676" s="136"/>
      <c r="G3676" s="136"/>
      <c r="H3676" s="136"/>
      <c r="I3676" s="154"/>
    </row>
    <row r="3677" spans="1:9" ht="15">
      <c r="A3677" s="134"/>
      <c r="C3677" s="134"/>
      <c r="D3677" s="136"/>
      <c r="E3677" s="136"/>
      <c r="F3677" s="136"/>
      <c r="G3677" s="136"/>
      <c r="H3677" s="136"/>
      <c r="I3677" s="154"/>
    </row>
    <row r="3678" spans="1:9" ht="15">
      <c r="A3678" s="134"/>
      <c r="C3678" s="134"/>
      <c r="D3678" s="136"/>
      <c r="E3678" s="136"/>
      <c r="F3678" s="136"/>
      <c r="G3678" s="136"/>
      <c r="H3678" s="136"/>
      <c r="I3678" s="154"/>
    </row>
    <row r="3679" spans="1:9" ht="15">
      <c r="A3679" s="134"/>
      <c r="C3679" s="134"/>
      <c r="D3679" s="136"/>
      <c r="E3679" s="136"/>
      <c r="F3679" s="136"/>
      <c r="G3679" s="136"/>
      <c r="H3679" s="136"/>
      <c r="I3679" s="154"/>
    </row>
    <row r="3680" spans="1:9" ht="15">
      <c r="A3680" s="134"/>
      <c r="C3680" s="134"/>
      <c r="D3680" s="136"/>
      <c r="E3680" s="136"/>
      <c r="F3680" s="136"/>
      <c r="G3680" s="136"/>
      <c r="H3680" s="136"/>
      <c r="I3680" s="154"/>
    </row>
    <row r="3681" spans="1:9" ht="15">
      <c r="A3681" s="134"/>
      <c r="C3681" s="134"/>
      <c r="D3681" s="136"/>
      <c r="E3681" s="136"/>
      <c r="F3681" s="136"/>
      <c r="G3681" s="136"/>
      <c r="H3681" s="136"/>
      <c r="I3681" s="154"/>
    </row>
    <row r="3682" spans="1:9" ht="15">
      <c r="A3682" s="134"/>
      <c r="C3682" s="134"/>
      <c r="D3682" s="136"/>
      <c r="E3682" s="136"/>
      <c r="F3682" s="136"/>
      <c r="G3682" s="136"/>
      <c r="H3682" s="136"/>
      <c r="I3682" s="154"/>
    </row>
    <row r="3683" spans="1:9" ht="15">
      <c r="A3683" s="134"/>
      <c r="C3683" s="134"/>
      <c r="D3683" s="136"/>
      <c r="E3683" s="136"/>
      <c r="F3683" s="136"/>
      <c r="G3683" s="136"/>
      <c r="H3683" s="136"/>
      <c r="I3683" s="154"/>
    </row>
    <row r="3684" spans="1:9" ht="15">
      <c r="A3684" s="134"/>
      <c r="C3684" s="134"/>
      <c r="D3684" s="136"/>
      <c r="E3684" s="136"/>
      <c r="F3684" s="136"/>
      <c r="G3684" s="136"/>
      <c r="H3684" s="136"/>
      <c r="I3684" s="154"/>
    </row>
    <row r="3685" spans="1:9" ht="15">
      <c r="A3685" s="134"/>
      <c r="C3685" s="134"/>
      <c r="D3685" s="136"/>
      <c r="E3685" s="136"/>
      <c r="F3685" s="136"/>
      <c r="G3685" s="136"/>
      <c r="H3685" s="136"/>
      <c r="I3685" s="154"/>
    </row>
    <row r="3686" spans="1:9" ht="15">
      <c r="A3686" s="134"/>
      <c r="C3686" s="134"/>
      <c r="D3686" s="136"/>
      <c r="E3686" s="136"/>
      <c r="F3686" s="136"/>
      <c r="G3686" s="136"/>
      <c r="H3686" s="136"/>
      <c r="I3686" s="154"/>
    </row>
    <row r="3687" spans="1:9" ht="15">
      <c r="A3687" s="134"/>
      <c r="C3687" s="134"/>
      <c r="D3687" s="136"/>
      <c r="E3687" s="136"/>
      <c r="F3687" s="136"/>
      <c r="G3687" s="136"/>
      <c r="H3687" s="136"/>
      <c r="I3687" s="154"/>
    </row>
    <row r="3688" spans="1:9" ht="15">
      <c r="A3688" s="134"/>
      <c r="C3688" s="134"/>
      <c r="D3688" s="136"/>
      <c r="E3688" s="136"/>
      <c r="F3688" s="136"/>
      <c r="G3688" s="136"/>
      <c r="H3688" s="136"/>
      <c r="I3688" s="154"/>
    </row>
    <row r="3689" spans="1:9" ht="15">
      <c r="A3689" s="134"/>
      <c r="C3689" s="134"/>
      <c r="D3689" s="136"/>
      <c r="E3689" s="136"/>
      <c r="F3689" s="136"/>
      <c r="G3689" s="136"/>
      <c r="H3689" s="136"/>
      <c r="I3689" s="154"/>
    </row>
    <row r="3690" spans="1:9" ht="15">
      <c r="A3690" s="134"/>
      <c r="C3690" s="134"/>
      <c r="D3690" s="136"/>
      <c r="E3690" s="136"/>
      <c r="F3690" s="136"/>
      <c r="G3690" s="136"/>
      <c r="H3690" s="136"/>
      <c r="I3690" s="154"/>
    </row>
    <row r="3691" spans="1:9" ht="15">
      <c r="A3691" s="134"/>
      <c r="C3691" s="134"/>
      <c r="D3691" s="136"/>
      <c r="E3691" s="136"/>
      <c r="F3691" s="136"/>
      <c r="G3691" s="136"/>
      <c r="H3691" s="136"/>
      <c r="I3691" s="154"/>
    </row>
    <row r="3692" spans="1:9" ht="15">
      <c r="A3692" s="134"/>
      <c r="C3692" s="134"/>
      <c r="D3692" s="136"/>
      <c r="E3692" s="136"/>
      <c r="F3692" s="136"/>
      <c r="G3692" s="136"/>
      <c r="H3692" s="136"/>
      <c r="I3692" s="154"/>
    </row>
    <row r="3693" spans="1:9" ht="15">
      <c r="A3693" s="134"/>
      <c r="C3693" s="134"/>
      <c r="D3693" s="136"/>
      <c r="E3693" s="136"/>
      <c r="F3693" s="136"/>
      <c r="G3693" s="136"/>
      <c r="H3693" s="136"/>
      <c r="I3693" s="154"/>
    </row>
    <row r="3694" spans="1:9" ht="15">
      <c r="A3694" s="134"/>
      <c r="C3694" s="134"/>
      <c r="D3694" s="136"/>
      <c r="E3694" s="136"/>
      <c r="F3694" s="136"/>
      <c r="G3694" s="136"/>
      <c r="H3694" s="136"/>
      <c r="I3694" s="154"/>
    </row>
    <row r="3695" spans="1:9" ht="15">
      <c r="A3695" s="134"/>
      <c r="C3695" s="134"/>
      <c r="D3695" s="136"/>
      <c r="E3695" s="136"/>
      <c r="F3695" s="136"/>
      <c r="G3695" s="136"/>
      <c r="H3695" s="136"/>
      <c r="I3695" s="154"/>
    </row>
    <row r="3696" spans="1:9" ht="15">
      <c r="A3696" s="134"/>
      <c r="C3696" s="134"/>
      <c r="D3696" s="136"/>
      <c r="E3696" s="136"/>
      <c r="F3696" s="136"/>
      <c r="G3696" s="136"/>
      <c r="H3696" s="136"/>
      <c r="I3696" s="154"/>
    </row>
    <row r="3697" spans="1:9" ht="15">
      <c r="A3697" s="134"/>
      <c r="C3697" s="134"/>
      <c r="D3697" s="136"/>
      <c r="E3697" s="136"/>
      <c r="F3697" s="136"/>
      <c r="G3697" s="136"/>
      <c r="H3697" s="136"/>
      <c r="I3697" s="154"/>
    </row>
    <row r="3698" spans="1:9" ht="15">
      <c r="A3698" s="134"/>
      <c r="C3698" s="134"/>
      <c r="D3698" s="136"/>
      <c r="E3698" s="136"/>
      <c r="F3698" s="136"/>
      <c r="G3698" s="136"/>
      <c r="H3698" s="136"/>
      <c r="I3698" s="154"/>
    </row>
    <row r="3699" spans="1:9" ht="15">
      <c r="A3699" s="134"/>
      <c r="C3699" s="134"/>
      <c r="D3699" s="136"/>
      <c r="E3699" s="136"/>
      <c r="F3699" s="136"/>
      <c r="G3699" s="136"/>
      <c r="H3699" s="136"/>
      <c r="I3699" s="154"/>
    </row>
    <row r="3700" spans="1:9" ht="15">
      <c r="A3700" s="134"/>
      <c r="C3700" s="134"/>
      <c r="D3700" s="136"/>
      <c r="E3700" s="136"/>
      <c r="F3700" s="136"/>
      <c r="G3700" s="136"/>
      <c r="H3700" s="136"/>
      <c r="I3700" s="154"/>
    </row>
    <row r="3701" spans="1:9" ht="15">
      <c r="A3701" s="134"/>
      <c r="C3701" s="134"/>
      <c r="D3701" s="136"/>
      <c r="E3701" s="136"/>
      <c r="F3701" s="136"/>
      <c r="G3701" s="136"/>
      <c r="H3701" s="136"/>
      <c r="I3701" s="154"/>
    </row>
    <row r="3702" spans="1:9" ht="15">
      <c r="A3702" s="134"/>
      <c r="C3702" s="134"/>
      <c r="D3702" s="136"/>
      <c r="E3702" s="136"/>
      <c r="F3702" s="136"/>
      <c r="G3702" s="136"/>
      <c r="H3702" s="136"/>
      <c r="I3702" s="154"/>
    </row>
    <row r="3703" spans="1:9" ht="15">
      <c r="A3703" s="134"/>
      <c r="C3703" s="134"/>
      <c r="D3703" s="136"/>
      <c r="E3703" s="136"/>
      <c r="F3703" s="136"/>
      <c r="G3703" s="136"/>
      <c r="H3703" s="136"/>
      <c r="I3703" s="154"/>
    </row>
    <row r="3704" spans="1:9" ht="15">
      <c r="A3704" s="134"/>
      <c r="C3704" s="134"/>
      <c r="D3704" s="136"/>
      <c r="E3704" s="136"/>
      <c r="F3704" s="136"/>
      <c r="G3704" s="136"/>
      <c r="H3704" s="136"/>
      <c r="I3704" s="154"/>
    </row>
    <row r="3705" spans="1:9" ht="15">
      <c r="A3705" s="134"/>
      <c r="C3705" s="134"/>
      <c r="D3705" s="136"/>
      <c r="E3705" s="136"/>
      <c r="F3705" s="136"/>
      <c r="G3705" s="136"/>
      <c r="H3705" s="136"/>
      <c r="I3705" s="154"/>
    </row>
    <row r="3706" spans="1:9" ht="15">
      <c r="A3706" s="134"/>
      <c r="C3706" s="134"/>
      <c r="D3706" s="136"/>
      <c r="E3706" s="136"/>
      <c r="F3706" s="136"/>
      <c r="G3706" s="136"/>
      <c r="H3706" s="136"/>
      <c r="I3706" s="154"/>
    </row>
    <row r="3707" spans="1:9" ht="15">
      <c r="A3707" s="134"/>
      <c r="C3707" s="134"/>
      <c r="D3707" s="136"/>
      <c r="E3707" s="136"/>
      <c r="F3707" s="136"/>
      <c r="G3707" s="136"/>
      <c r="H3707" s="136"/>
      <c r="I3707" s="154"/>
    </row>
    <row r="3708" spans="1:9" ht="15">
      <c r="A3708" s="134"/>
      <c r="C3708" s="134"/>
      <c r="D3708" s="136"/>
      <c r="E3708" s="136"/>
      <c r="F3708" s="136"/>
      <c r="G3708" s="136"/>
      <c r="H3708" s="136"/>
      <c r="I3708" s="154"/>
    </row>
    <row r="3709" spans="1:9" ht="15">
      <c r="A3709" s="134"/>
      <c r="C3709" s="134"/>
      <c r="D3709" s="136"/>
      <c r="E3709" s="136"/>
      <c r="F3709" s="136"/>
      <c r="G3709" s="136"/>
      <c r="H3709" s="136"/>
      <c r="I3709" s="154"/>
    </row>
    <row r="3710" spans="1:9" ht="15">
      <c r="A3710" s="134"/>
      <c r="C3710" s="134"/>
      <c r="D3710" s="136"/>
      <c r="E3710" s="136"/>
      <c r="F3710" s="136"/>
      <c r="G3710" s="136"/>
      <c r="H3710" s="136"/>
      <c r="I3710" s="154"/>
    </row>
    <row r="3711" spans="1:9" ht="15">
      <c r="A3711" s="134"/>
      <c r="C3711" s="134"/>
      <c r="D3711" s="136"/>
      <c r="E3711" s="136"/>
      <c r="F3711" s="136"/>
      <c r="G3711" s="136"/>
      <c r="H3711" s="136"/>
      <c r="I3711" s="154"/>
    </row>
    <row r="3712" spans="1:9" ht="15">
      <c r="A3712" s="134"/>
      <c r="C3712" s="134"/>
      <c r="D3712" s="136"/>
      <c r="E3712" s="136"/>
      <c r="F3712" s="136"/>
      <c r="G3712" s="136"/>
      <c r="H3712" s="136"/>
      <c r="I3712" s="154"/>
    </row>
    <row r="3713" spans="1:9" ht="15">
      <c r="A3713" s="134"/>
      <c r="C3713" s="134"/>
      <c r="D3713" s="136"/>
      <c r="E3713" s="136"/>
      <c r="F3713" s="136"/>
      <c r="G3713" s="136"/>
      <c r="H3713" s="136"/>
      <c r="I3713" s="154"/>
    </row>
    <row r="3714" spans="1:9" ht="15">
      <c r="A3714" s="134"/>
      <c r="C3714" s="134"/>
      <c r="D3714" s="136"/>
      <c r="E3714" s="136"/>
      <c r="F3714" s="136"/>
      <c r="G3714" s="136"/>
      <c r="H3714" s="136"/>
      <c r="I3714" s="154"/>
    </row>
    <row r="3715" spans="1:9" ht="15">
      <c r="A3715" s="134"/>
      <c r="C3715" s="134"/>
      <c r="D3715" s="136"/>
      <c r="E3715" s="136"/>
      <c r="F3715" s="136"/>
      <c r="G3715" s="136"/>
      <c r="H3715" s="136"/>
      <c r="I3715" s="154"/>
    </row>
    <row r="3716" spans="1:9" ht="15">
      <c r="A3716" s="134"/>
      <c r="C3716" s="134"/>
      <c r="D3716" s="136"/>
      <c r="E3716" s="136"/>
      <c r="F3716" s="136"/>
      <c r="G3716" s="136"/>
      <c r="H3716" s="136"/>
      <c r="I3716" s="154"/>
    </row>
    <row r="3717" spans="1:9" ht="15">
      <c r="A3717" s="134"/>
      <c r="C3717" s="134"/>
      <c r="D3717" s="136"/>
      <c r="E3717" s="136"/>
      <c r="F3717" s="136"/>
      <c r="G3717" s="136"/>
      <c r="H3717" s="136"/>
      <c r="I3717" s="154"/>
    </row>
    <row r="3718" spans="1:9" ht="15">
      <c r="A3718" s="134"/>
      <c r="C3718" s="134"/>
      <c r="D3718" s="136"/>
      <c r="E3718" s="136"/>
      <c r="F3718" s="136"/>
      <c r="G3718" s="136"/>
      <c r="H3718" s="136"/>
      <c r="I3718" s="154"/>
    </row>
    <row r="3719" spans="1:9" ht="15">
      <c r="A3719" s="134"/>
      <c r="C3719" s="134"/>
      <c r="D3719" s="136"/>
      <c r="E3719" s="136"/>
      <c r="F3719" s="136"/>
      <c r="G3719" s="136"/>
      <c r="H3719" s="136"/>
      <c r="I3719" s="154"/>
    </row>
    <row r="3720" spans="1:9" ht="15">
      <c r="A3720" s="134"/>
      <c r="C3720" s="134"/>
      <c r="D3720" s="136"/>
      <c r="E3720" s="136"/>
      <c r="F3720" s="136"/>
      <c r="G3720" s="136"/>
      <c r="H3720" s="136"/>
      <c r="I3720" s="154"/>
    </row>
    <row r="3721" spans="1:9" ht="15">
      <c r="A3721" s="134"/>
      <c r="C3721" s="134"/>
      <c r="D3721" s="136"/>
      <c r="E3721" s="136"/>
      <c r="F3721" s="136"/>
      <c r="G3721" s="136"/>
      <c r="H3721" s="136"/>
      <c r="I3721" s="154"/>
    </row>
    <row r="3722" spans="1:9" ht="15">
      <c r="A3722" s="134"/>
      <c r="C3722" s="134"/>
      <c r="D3722" s="136"/>
      <c r="E3722" s="136"/>
      <c r="F3722" s="136"/>
      <c r="G3722" s="136"/>
      <c r="H3722" s="136"/>
      <c r="I3722" s="154"/>
    </row>
    <row r="3723" spans="1:9" ht="15">
      <c r="A3723" s="134"/>
      <c r="C3723" s="134"/>
      <c r="D3723" s="136"/>
      <c r="E3723" s="136"/>
      <c r="F3723" s="136"/>
      <c r="G3723" s="136"/>
      <c r="H3723" s="136"/>
      <c r="I3723" s="154"/>
    </row>
    <row r="3724" spans="1:9" ht="15">
      <c r="A3724" s="134"/>
      <c r="C3724" s="134"/>
      <c r="D3724" s="136"/>
      <c r="E3724" s="136"/>
      <c r="F3724" s="136"/>
      <c r="G3724" s="136"/>
      <c r="H3724" s="136"/>
      <c r="I3724" s="154"/>
    </row>
    <row r="3725" spans="1:9" ht="15">
      <c r="A3725" s="134"/>
      <c r="C3725" s="134"/>
      <c r="D3725" s="136"/>
      <c r="E3725" s="136"/>
      <c r="F3725" s="136"/>
      <c r="G3725" s="136"/>
      <c r="H3725" s="136"/>
      <c r="I3725" s="154"/>
    </row>
    <row r="3726" spans="1:9" ht="15">
      <c r="A3726" s="134"/>
      <c r="C3726" s="134"/>
      <c r="D3726" s="136"/>
      <c r="E3726" s="136"/>
      <c r="F3726" s="136"/>
      <c r="G3726" s="136"/>
      <c r="H3726" s="136"/>
      <c r="I3726" s="154"/>
    </row>
    <row r="3727" spans="1:9" ht="15">
      <c r="A3727" s="134"/>
      <c r="C3727" s="134"/>
      <c r="D3727" s="136"/>
      <c r="E3727" s="136"/>
      <c r="F3727" s="136"/>
      <c r="G3727" s="136"/>
      <c r="H3727" s="136"/>
      <c r="I3727" s="154"/>
    </row>
    <row r="3728" spans="1:9" ht="15">
      <c r="A3728" s="134"/>
      <c r="C3728" s="134"/>
      <c r="D3728" s="136"/>
      <c r="E3728" s="136"/>
      <c r="F3728" s="136"/>
      <c r="G3728" s="136"/>
      <c r="H3728" s="136"/>
      <c r="I3728" s="154"/>
    </row>
    <row r="3729" spans="1:9" ht="15">
      <c r="A3729" s="134"/>
      <c r="C3729" s="134"/>
      <c r="D3729" s="136"/>
      <c r="E3729" s="136"/>
      <c r="F3729" s="136"/>
      <c r="G3729" s="136"/>
      <c r="H3729" s="136"/>
      <c r="I3729" s="154"/>
    </row>
    <row r="3730" spans="1:9" ht="15">
      <c r="A3730" s="134"/>
      <c r="C3730" s="134"/>
      <c r="D3730" s="136"/>
      <c r="E3730" s="136"/>
      <c r="F3730" s="136"/>
      <c r="G3730" s="136"/>
      <c r="H3730" s="136"/>
      <c r="I3730" s="154"/>
    </row>
    <row r="3731" spans="1:9" ht="15">
      <c r="A3731" s="134"/>
      <c r="C3731" s="134"/>
      <c r="D3731" s="136"/>
      <c r="E3731" s="136"/>
      <c r="F3731" s="136"/>
      <c r="G3731" s="136"/>
      <c r="H3731" s="136"/>
      <c r="I3731" s="154"/>
    </row>
    <row r="3732" spans="1:9" ht="15">
      <c r="A3732" s="134"/>
      <c r="C3732" s="134"/>
      <c r="D3732" s="136"/>
      <c r="E3732" s="136"/>
      <c r="F3732" s="136"/>
      <c r="G3732" s="136"/>
      <c r="H3732" s="136"/>
      <c r="I3732" s="154"/>
    </row>
    <row r="3733" spans="1:9" ht="15">
      <c r="A3733" s="134"/>
      <c r="C3733" s="134"/>
      <c r="D3733" s="136"/>
      <c r="E3733" s="136"/>
      <c r="F3733" s="136"/>
      <c r="G3733" s="136"/>
      <c r="H3733" s="136"/>
      <c r="I3733" s="154"/>
    </row>
    <row r="3734" spans="1:9" ht="15">
      <c r="A3734" s="134"/>
      <c r="C3734" s="134"/>
      <c r="D3734" s="136"/>
      <c r="E3734" s="136"/>
      <c r="F3734" s="136"/>
      <c r="G3734" s="136"/>
      <c r="H3734" s="136"/>
      <c r="I3734" s="154"/>
    </row>
    <row r="3735" spans="1:9" ht="15">
      <c r="A3735" s="134"/>
      <c r="C3735" s="134"/>
      <c r="D3735" s="136"/>
      <c r="E3735" s="136"/>
      <c r="F3735" s="136"/>
      <c r="G3735" s="136"/>
      <c r="H3735" s="136"/>
      <c r="I3735" s="154"/>
    </row>
    <row r="3736" spans="1:9" ht="15">
      <c r="A3736" s="134"/>
      <c r="C3736" s="134"/>
      <c r="D3736" s="136"/>
      <c r="E3736" s="136"/>
      <c r="F3736" s="136"/>
      <c r="G3736" s="136"/>
      <c r="H3736" s="136"/>
      <c r="I3736" s="154"/>
    </row>
    <row r="3737" spans="1:9" ht="15">
      <c r="A3737" s="134"/>
      <c r="C3737" s="134"/>
      <c r="D3737" s="136"/>
      <c r="E3737" s="136"/>
      <c r="F3737" s="136"/>
      <c r="G3737" s="136"/>
      <c r="H3737" s="136"/>
      <c r="I3737" s="154"/>
    </row>
    <row r="3738" spans="1:9" ht="15">
      <c r="A3738" s="134"/>
      <c r="C3738" s="134"/>
      <c r="D3738" s="136"/>
      <c r="E3738" s="136"/>
      <c r="F3738" s="136"/>
      <c r="G3738" s="136"/>
      <c r="H3738" s="136"/>
      <c r="I3738" s="154"/>
    </row>
    <row r="3739" spans="1:9" ht="15">
      <c r="A3739" s="134"/>
      <c r="C3739" s="134"/>
      <c r="D3739" s="136"/>
      <c r="E3739" s="136"/>
      <c r="F3739" s="136"/>
      <c r="G3739" s="136"/>
      <c r="H3739" s="136"/>
      <c r="I3739" s="154"/>
    </row>
    <row r="3740" spans="1:9" ht="15">
      <c r="A3740" s="134"/>
      <c r="C3740" s="134"/>
      <c r="D3740" s="136"/>
      <c r="E3740" s="136"/>
      <c r="F3740" s="136"/>
      <c r="G3740" s="136"/>
      <c r="H3740" s="136"/>
      <c r="I3740" s="154"/>
    </row>
    <row r="3741" spans="1:9" ht="15">
      <c r="A3741" s="134"/>
      <c r="C3741" s="134"/>
      <c r="D3741" s="136"/>
      <c r="E3741" s="136"/>
      <c r="F3741" s="136"/>
      <c r="G3741" s="136"/>
      <c r="H3741" s="136"/>
      <c r="I3741" s="154"/>
    </row>
    <row r="3742" spans="1:9" ht="15">
      <c r="A3742" s="134"/>
      <c r="C3742" s="134"/>
      <c r="D3742" s="136"/>
      <c r="E3742" s="136"/>
      <c r="F3742" s="136"/>
      <c r="G3742" s="136"/>
      <c r="H3742" s="136"/>
      <c r="I3742" s="154"/>
    </row>
    <row r="3743" spans="1:9" ht="15">
      <c r="A3743" s="134"/>
      <c r="C3743" s="134"/>
      <c r="D3743" s="136"/>
      <c r="E3743" s="136"/>
      <c r="F3743" s="136"/>
      <c r="G3743" s="136"/>
      <c r="H3743" s="136"/>
      <c r="I3743" s="154"/>
    </row>
    <row r="3744" spans="1:9" ht="15">
      <c r="A3744" s="134"/>
      <c r="C3744" s="134"/>
      <c r="D3744" s="136"/>
      <c r="E3744" s="136"/>
      <c r="F3744" s="136"/>
      <c r="G3744" s="136"/>
      <c r="H3744" s="136"/>
      <c r="I3744" s="154"/>
    </row>
    <row r="3745" spans="1:9" ht="15">
      <c r="A3745" s="134"/>
      <c r="C3745" s="134"/>
      <c r="D3745" s="136"/>
      <c r="E3745" s="136"/>
      <c r="F3745" s="136"/>
      <c r="G3745" s="136"/>
      <c r="H3745" s="136"/>
      <c r="I3745" s="154"/>
    </row>
    <row r="3746" spans="1:9" ht="15">
      <c r="A3746" s="134"/>
      <c r="C3746" s="134"/>
      <c r="D3746" s="136"/>
      <c r="E3746" s="136"/>
      <c r="F3746" s="136"/>
      <c r="G3746" s="136"/>
      <c r="H3746" s="136"/>
      <c r="I3746" s="154"/>
    </row>
    <row r="3747" spans="1:9" ht="15">
      <c r="A3747" s="134"/>
      <c r="C3747" s="134"/>
      <c r="D3747" s="136"/>
      <c r="E3747" s="136"/>
      <c r="F3747" s="136"/>
      <c r="G3747" s="136"/>
      <c r="H3747" s="136"/>
      <c r="I3747" s="154"/>
    </row>
    <row r="3748" spans="1:9" ht="15">
      <c r="A3748" s="134"/>
      <c r="C3748" s="134"/>
      <c r="D3748" s="136"/>
      <c r="E3748" s="136"/>
      <c r="F3748" s="136"/>
      <c r="G3748" s="136"/>
      <c r="H3748" s="136"/>
      <c r="I3748" s="154"/>
    </row>
    <row r="3749" spans="1:9" ht="15">
      <c r="A3749" s="134"/>
      <c r="C3749" s="134"/>
      <c r="D3749" s="136"/>
      <c r="E3749" s="136"/>
      <c r="F3749" s="136"/>
      <c r="G3749" s="136"/>
      <c r="H3749" s="136"/>
      <c r="I3749" s="154"/>
    </row>
    <row r="3750" spans="1:9" ht="15">
      <c r="A3750" s="134"/>
      <c r="C3750" s="134"/>
      <c r="D3750" s="136"/>
      <c r="E3750" s="136"/>
      <c r="F3750" s="136"/>
      <c r="G3750" s="136"/>
      <c r="H3750" s="136"/>
      <c r="I3750" s="154"/>
    </row>
    <row r="3751" spans="1:9" ht="15">
      <c r="A3751" s="134"/>
      <c r="C3751" s="134"/>
      <c r="D3751" s="136"/>
      <c r="E3751" s="136"/>
      <c r="F3751" s="136"/>
      <c r="G3751" s="136"/>
      <c r="H3751" s="136"/>
      <c r="I3751" s="154"/>
    </row>
    <row r="3752" spans="1:9" ht="15">
      <c r="A3752" s="134"/>
      <c r="C3752" s="134"/>
      <c r="D3752" s="136"/>
      <c r="E3752" s="136"/>
      <c r="F3752" s="136"/>
      <c r="G3752" s="136"/>
      <c r="H3752" s="136"/>
      <c r="I3752" s="154"/>
    </row>
    <row r="3753" spans="1:9" ht="15">
      <c r="A3753" s="134"/>
      <c r="C3753" s="134"/>
      <c r="D3753" s="136"/>
      <c r="E3753" s="136"/>
      <c r="F3753" s="136"/>
      <c r="G3753" s="136"/>
      <c r="H3753" s="136"/>
      <c r="I3753" s="154"/>
    </row>
    <row r="3754" spans="1:9" ht="15">
      <c r="A3754" s="134"/>
      <c r="C3754" s="134"/>
      <c r="D3754" s="136"/>
      <c r="E3754" s="136"/>
      <c r="F3754" s="136"/>
      <c r="G3754" s="136"/>
      <c r="H3754" s="136"/>
      <c r="I3754" s="154"/>
    </row>
    <row r="3755" spans="1:9" ht="15">
      <c r="A3755" s="134"/>
      <c r="C3755" s="134"/>
      <c r="D3755" s="136"/>
      <c r="E3755" s="136"/>
      <c r="F3755" s="136"/>
      <c r="G3755" s="136"/>
      <c r="H3755" s="136"/>
      <c r="I3755" s="154"/>
    </row>
    <row r="3756" spans="1:9" ht="15">
      <c r="A3756" s="134"/>
      <c r="C3756" s="134"/>
      <c r="D3756" s="136"/>
      <c r="E3756" s="136"/>
      <c r="F3756" s="136"/>
      <c r="G3756" s="136"/>
      <c r="H3756" s="136"/>
      <c r="I3756" s="154"/>
    </row>
    <row r="3757" spans="1:9" ht="15">
      <c r="A3757" s="134"/>
      <c r="C3757" s="134"/>
      <c r="D3757" s="136"/>
      <c r="E3757" s="136"/>
      <c r="F3757" s="136"/>
      <c r="G3757" s="136"/>
      <c r="H3757" s="136"/>
      <c r="I3757" s="154"/>
    </row>
    <row r="3758" spans="1:9" ht="15">
      <c r="A3758" s="134"/>
      <c r="C3758" s="134"/>
      <c r="D3758" s="136"/>
      <c r="E3758" s="136"/>
      <c r="F3758" s="136"/>
      <c r="G3758" s="136"/>
      <c r="H3758" s="136"/>
      <c r="I3758" s="154"/>
    </row>
    <row r="3759" spans="1:9" ht="15">
      <c r="A3759" s="134"/>
      <c r="C3759" s="134"/>
      <c r="D3759" s="136"/>
      <c r="E3759" s="136"/>
      <c r="F3759" s="136"/>
      <c r="G3759" s="136"/>
      <c r="H3759" s="136"/>
      <c r="I3759" s="154"/>
    </row>
    <row r="3760" spans="1:9" ht="15">
      <c r="A3760" s="134"/>
      <c r="C3760" s="134"/>
      <c r="D3760" s="136"/>
      <c r="E3760" s="136"/>
      <c r="F3760" s="136"/>
      <c r="G3760" s="136"/>
      <c r="H3760" s="136"/>
      <c r="I3760" s="154"/>
    </row>
    <row r="3761" spans="1:9" ht="15">
      <c r="A3761" s="134"/>
      <c r="C3761" s="134"/>
      <c r="D3761" s="136"/>
      <c r="E3761" s="136"/>
      <c r="F3761" s="136"/>
      <c r="G3761" s="136"/>
      <c r="H3761" s="136"/>
      <c r="I3761" s="154"/>
    </row>
    <row r="3762" spans="1:9" ht="15">
      <c r="A3762" s="134"/>
      <c r="C3762" s="134"/>
      <c r="D3762" s="136"/>
      <c r="E3762" s="136"/>
      <c r="F3762" s="136"/>
      <c r="G3762" s="136"/>
      <c r="H3762" s="136"/>
      <c r="I3762" s="154"/>
    </row>
    <row r="3763" spans="1:9" ht="15">
      <c r="A3763" s="134"/>
      <c r="C3763" s="134"/>
      <c r="D3763" s="136"/>
      <c r="E3763" s="136"/>
      <c r="F3763" s="136"/>
      <c r="G3763" s="136"/>
      <c r="H3763" s="136"/>
      <c r="I3763" s="154"/>
    </row>
    <row r="3764" spans="1:9" ht="15">
      <c r="A3764" s="134"/>
      <c r="C3764" s="134"/>
      <c r="D3764" s="136"/>
      <c r="E3764" s="136"/>
      <c r="F3764" s="136"/>
      <c r="G3764" s="136"/>
      <c r="H3764" s="136"/>
      <c r="I3764" s="154"/>
    </row>
    <row r="3765" spans="1:9" ht="15">
      <c r="A3765" s="134"/>
      <c r="C3765" s="134"/>
      <c r="D3765" s="136"/>
      <c r="E3765" s="136"/>
      <c r="F3765" s="136"/>
      <c r="G3765" s="136"/>
      <c r="H3765" s="136"/>
      <c r="I3765" s="154"/>
    </row>
    <row r="3766" spans="1:9" ht="15">
      <c r="A3766" s="134"/>
      <c r="C3766" s="134"/>
      <c r="D3766" s="136"/>
      <c r="E3766" s="136"/>
      <c r="F3766" s="136"/>
      <c r="G3766" s="136"/>
      <c r="H3766" s="136"/>
      <c r="I3766" s="154"/>
    </row>
    <row r="3767" spans="1:9" ht="15">
      <c r="A3767" s="134"/>
      <c r="C3767" s="134"/>
      <c r="D3767" s="136"/>
      <c r="E3767" s="136"/>
      <c r="F3767" s="136"/>
      <c r="G3767" s="136"/>
      <c r="H3767" s="136"/>
      <c r="I3767" s="154"/>
    </row>
    <row r="3768" spans="1:9" ht="15">
      <c r="A3768" s="134"/>
      <c r="C3768" s="134"/>
      <c r="D3768" s="136"/>
      <c r="E3768" s="136"/>
      <c r="F3768" s="136"/>
      <c r="G3768" s="136"/>
      <c r="H3768" s="136"/>
      <c r="I3768" s="154"/>
    </row>
    <row r="3769" spans="1:9" ht="15">
      <c r="A3769" s="134"/>
      <c r="C3769" s="134"/>
      <c r="D3769" s="136"/>
      <c r="E3769" s="136"/>
      <c r="F3769" s="136"/>
      <c r="G3769" s="136"/>
      <c r="H3769" s="136"/>
      <c r="I3769" s="154"/>
    </row>
    <row r="3770" spans="1:9" ht="15">
      <c r="A3770" s="134"/>
      <c r="C3770" s="134"/>
      <c r="D3770" s="136"/>
      <c r="E3770" s="136"/>
      <c r="F3770" s="136"/>
      <c r="G3770" s="136"/>
      <c r="H3770" s="136"/>
      <c r="I3770" s="154"/>
    </row>
    <row r="3771" spans="1:9" ht="15">
      <c r="A3771" s="134"/>
      <c r="C3771" s="134"/>
      <c r="D3771" s="136"/>
      <c r="E3771" s="136"/>
      <c r="F3771" s="136"/>
      <c r="G3771" s="136"/>
      <c r="H3771" s="136"/>
      <c r="I3771" s="154"/>
    </row>
    <row r="3772" spans="1:9" ht="15">
      <c r="A3772" s="134"/>
      <c r="C3772" s="134"/>
      <c r="D3772" s="136"/>
      <c r="E3772" s="136"/>
      <c r="F3772" s="136"/>
      <c r="G3772" s="136"/>
      <c r="H3772" s="136"/>
      <c r="I3772" s="154"/>
    </row>
    <row r="3773" spans="1:9" ht="15">
      <c r="A3773" s="134"/>
      <c r="C3773" s="134"/>
      <c r="D3773" s="136"/>
      <c r="E3773" s="136"/>
      <c r="F3773" s="136"/>
      <c r="G3773" s="136"/>
      <c r="H3773" s="136"/>
      <c r="I3773" s="154"/>
    </row>
    <row r="3774" spans="1:9" ht="15">
      <c r="A3774" s="134"/>
      <c r="C3774" s="134"/>
      <c r="D3774" s="136"/>
      <c r="E3774" s="136"/>
      <c r="F3774" s="136"/>
      <c r="G3774" s="136"/>
      <c r="H3774" s="136"/>
      <c r="I3774" s="154"/>
    </row>
    <row r="3775" spans="1:9" ht="15">
      <c r="A3775" s="134"/>
      <c r="C3775" s="134"/>
      <c r="D3775" s="136"/>
      <c r="E3775" s="136"/>
      <c r="F3775" s="136"/>
      <c r="G3775" s="136"/>
      <c r="H3775" s="136"/>
      <c r="I3775" s="154"/>
    </row>
    <row r="3776" spans="1:9" ht="15">
      <c r="A3776" s="134"/>
      <c r="C3776" s="134"/>
      <c r="D3776" s="136"/>
      <c r="E3776" s="136"/>
      <c r="F3776" s="136"/>
      <c r="G3776" s="136"/>
      <c r="H3776" s="136"/>
      <c r="I3776" s="154"/>
    </row>
    <row r="3777" spans="1:9" ht="15">
      <c r="A3777" s="134"/>
      <c r="C3777" s="134"/>
      <c r="D3777" s="136"/>
      <c r="E3777" s="136"/>
      <c r="F3777" s="136"/>
      <c r="G3777" s="136"/>
      <c r="H3777" s="136"/>
      <c r="I3777" s="154"/>
    </row>
    <row r="3778" spans="1:9" ht="15">
      <c r="A3778" s="134"/>
      <c r="C3778" s="134"/>
      <c r="D3778" s="136"/>
      <c r="E3778" s="136"/>
      <c r="F3778" s="136"/>
      <c r="G3778" s="136"/>
      <c r="H3778" s="136"/>
      <c r="I3778" s="154"/>
    </row>
    <row r="3779" spans="1:9" ht="15">
      <c r="A3779" s="134"/>
      <c r="C3779" s="134"/>
      <c r="D3779" s="136"/>
      <c r="E3779" s="136"/>
      <c r="F3779" s="136"/>
      <c r="G3779" s="136"/>
      <c r="H3779" s="136"/>
      <c r="I3779" s="154"/>
    </row>
    <row r="3780" spans="1:9" ht="15">
      <c r="A3780" s="134"/>
      <c r="C3780" s="134"/>
      <c r="D3780" s="136"/>
      <c r="E3780" s="136"/>
      <c r="F3780" s="136"/>
      <c r="G3780" s="136"/>
      <c r="H3780" s="136"/>
      <c r="I3780" s="154"/>
    </row>
    <row r="3781" spans="1:9" ht="15">
      <c r="A3781" s="134"/>
      <c r="C3781" s="134"/>
      <c r="D3781" s="136"/>
      <c r="E3781" s="136"/>
      <c r="F3781" s="136"/>
      <c r="G3781" s="136"/>
      <c r="H3781" s="136"/>
      <c r="I3781" s="154"/>
    </row>
    <row r="3782" spans="1:9" ht="15">
      <c r="A3782" s="134"/>
      <c r="C3782" s="134"/>
      <c r="D3782" s="136"/>
      <c r="E3782" s="136"/>
      <c r="F3782" s="136"/>
      <c r="G3782" s="136"/>
      <c r="H3782" s="136"/>
      <c r="I3782" s="154"/>
    </row>
    <row r="3783" spans="1:9" ht="15">
      <c r="A3783" s="134"/>
      <c r="C3783" s="134"/>
      <c r="D3783" s="136"/>
      <c r="E3783" s="136"/>
      <c r="F3783" s="136"/>
      <c r="G3783" s="136"/>
      <c r="H3783" s="136"/>
      <c r="I3783" s="154"/>
    </row>
    <row r="3784" spans="1:9" ht="15">
      <c r="A3784" s="134"/>
      <c r="C3784" s="134"/>
      <c r="D3784" s="136"/>
      <c r="E3784" s="136"/>
      <c r="F3784" s="136"/>
      <c r="G3784" s="136"/>
      <c r="H3784" s="136"/>
      <c r="I3784" s="154"/>
    </row>
    <row r="3785" spans="1:9" ht="15">
      <c r="A3785" s="134"/>
      <c r="C3785" s="134"/>
      <c r="D3785" s="136"/>
      <c r="E3785" s="136"/>
      <c r="F3785" s="136"/>
      <c r="G3785" s="136"/>
      <c r="H3785" s="136"/>
      <c r="I3785" s="154"/>
    </row>
    <row r="3786" spans="1:9" ht="15">
      <c r="A3786" s="134"/>
      <c r="C3786" s="134"/>
      <c r="D3786" s="136"/>
      <c r="E3786" s="136"/>
      <c r="F3786" s="136"/>
      <c r="G3786" s="136"/>
      <c r="H3786" s="136"/>
      <c r="I3786" s="154"/>
    </row>
    <row r="3787" spans="1:9" ht="15">
      <c r="A3787" s="134"/>
      <c r="C3787" s="134"/>
      <c r="D3787" s="136"/>
      <c r="E3787" s="136"/>
      <c r="F3787" s="136"/>
      <c r="G3787" s="136"/>
      <c r="H3787" s="136"/>
      <c r="I3787" s="154"/>
    </row>
    <row r="3788" spans="1:9" ht="15">
      <c r="A3788" s="134"/>
      <c r="C3788" s="134"/>
      <c r="D3788" s="136"/>
      <c r="E3788" s="136"/>
      <c r="F3788" s="136"/>
      <c r="G3788" s="136"/>
      <c r="H3788" s="136"/>
      <c r="I3788" s="154"/>
    </row>
    <row r="3789" spans="1:9" ht="15">
      <c r="A3789" s="134"/>
      <c r="C3789" s="134"/>
      <c r="D3789" s="136"/>
      <c r="E3789" s="136"/>
      <c r="F3789" s="136"/>
      <c r="G3789" s="136"/>
      <c r="H3789" s="136"/>
      <c r="I3789" s="154"/>
    </row>
    <row r="3790" spans="1:9" ht="15">
      <c r="A3790" s="134"/>
      <c r="C3790" s="134"/>
      <c r="D3790" s="136"/>
      <c r="E3790" s="136"/>
      <c r="F3790" s="136"/>
      <c r="G3790" s="136"/>
      <c r="H3790" s="136"/>
      <c r="I3790" s="154"/>
    </row>
    <row r="3791" spans="1:9" ht="15">
      <c r="A3791" s="134"/>
      <c r="C3791" s="134"/>
      <c r="D3791" s="136"/>
      <c r="E3791" s="136"/>
      <c r="F3791" s="136"/>
      <c r="G3791" s="136"/>
      <c r="H3791" s="136"/>
      <c r="I3791" s="154"/>
    </row>
    <row r="3792" spans="1:9" ht="15">
      <c r="A3792" s="134"/>
      <c r="C3792" s="134"/>
      <c r="D3792" s="136"/>
      <c r="E3792" s="136"/>
      <c r="F3792" s="136"/>
      <c r="G3792" s="136"/>
      <c r="H3792" s="136"/>
      <c r="I3792" s="154"/>
    </row>
    <row r="3793" spans="1:9" ht="15">
      <c r="A3793" s="134"/>
      <c r="C3793" s="134"/>
      <c r="D3793" s="136"/>
      <c r="E3793" s="136"/>
      <c r="F3793" s="136"/>
      <c r="G3793" s="136"/>
      <c r="H3793" s="136"/>
      <c r="I3793" s="154"/>
    </row>
    <row r="3794" spans="1:9" ht="15">
      <c r="A3794" s="134"/>
      <c r="C3794" s="134"/>
      <c r="D3794" s="136"/>
      <c r="E3794" s="136"/>
      <c r="F3794" s="136"/>
      <c r="G3794" s="136"/>
      <c r="H3794" s="136"/>
      <c r="I3794" s="154"/>
    </row>
    <row r="3795" spans="1:9" ht="15">
      <c r="A3795" s="134"/>
      <c r="C3795" s="134"/>
      <c r="D3795" s="136"/>
      <c r="E3795" s="136"/>
      <c r="F3795" s="136"/>
      <c r="G3795" s="136"/>
      <c r="H3795" s="136"/>
      <c r="I3795" s="154"/>
    </row>
    <row r="3796" spans="1:9" ht="15">
      <c r="A3796" s="134"/>
      <c r="C3796" s="134"/>
      <c r="D3796" s="136"/>
      <c r="E3796" s="136"/>
      <c r="F3796" s="136"/>
      <c r="G3796" s="136"/>
      <c r="H3796" s="136"/>
      <c r="I3796" s="154"/>
    </row>
    <row r="3797" spans="1:9" ht="15">
      <c r="A3797" s="134"/>
      <c r="C3797" s="134"/>
      <c r="D3797" s="136"/>
      <c r="E3797" s="136"/>
      <c r="F3797" s="136"/>
      <c r="G3797" s="136"/>
      <c r="H3797" s="136"/>
      <c r="I3797" s="154"/>
    </row>
    <row r="3798" spans="1:9" ht="15">
      <c r="A3798" s="134"/>
      <c r="C3798" s="134"/>
      <c r="D3798" s="136"/>
      <c r="E3798" s="136"/>
      <c r="F3798" s="136"/>
      <c r="G3798" s="136"/>
      <c r="H3798" s="136"/>
      <c r="I3798" s="154"/>
    </row>
    <row r="3799" spans="1:9" ht="15">
      <c r="A3799" s="134"/>
      <c r="C3799" s="134"/>
      <c r="D3799" s="136"/>
      <c r="E3799" s="136"/>
      <c r="F3799" s="136"/>
      <c r="G3799" s="136"/>
      <c r="H3799" s="136"/>
      <c r="I3799" s="154"/>
    </row>
    <row r="3800" spans="1:9" ht="15">
      <c r="A3800" s="134"/>
      <c r="C3800" s="134"/>
      <c r="D3800" s="136"/>
      <c r="E3800" s="136"/>
      <c r="F3800" s="136"/>
      <c r="G3800" s="136"/>
      <c r="H3800" s="136"/>
      <c r="I3800" s="154"/>
    </row>
    <row r="3801" spans="1:9" ht="15">
      <c r="A3801" s="134"/>
      <c r="C3801" s="134"/>
      <c r="D3801" s="136"/>
      <c r="E3801" s="136"/>
      <c r="F3801" s="136"/>
      <c r="G3801" s="136"/>
      <c r="H3801" s="136"/>
      <c r="I3801" s="154"/>
    </row>
    <row r="3802" spans="1:9" ht="15">
      <c r="A3802" s="134"/>
      <c r="C3802" s="134"/>
      <c r="D3802" s="136"/>
      <c r="E3802" s="136"/>
      <c r="F3802" s="136"/>
      <c r="G3802" s="136"/>
      <c r="H3802" s="136"/>
      <c r="I3802" s="154"/>
    </row>
    <row r="3803" spans="1:9" ht="15">
      <c r="A3803" s="134"/>
      <c r="C3803" s="134"/>
      <c r="D3803" s="136"/>
      <c r="E3803" s="136"/>
      <c r="F3803" s="136"/>
      <c r="G3803" s="136"/>
      <c r="H3803" s="136"/>
      <c r="I3803" s="154"/>
    </row>
    <row r="3804" spans="1:9" ht="15">
      <c r="A3804" s="134"/>
      <c r="C3804" s="134"/>
      <c r="D3804" s="136"/>
      <c r="E3804" s="136"/>
      <c r="F3804" s="136"/>
      <c r="G3804" s="136"/>
      <c r="H3804" s="136"/>
      <c r="I3804" s="154"/>
    </row>
    <row r="3805" spans="1:9" ht="15">
      <c r="A3805" s="134"/>
      <c r="C3805" s="134"/>
      <c r="D3805" s="136"/>
      <c r="E3805" s="136"/>
      <c r="F3805" s="136"/>
      <c r="G3805" s="136"/>
      <c r="H3805" s="136"/>
      <c r="I3805" s="154"/>
    </row>
    <row r="3806" spans="1:9" ht="15">
      <c r="A3806" s="134"/>
      <c r="C3806" s="134"/>
      <c r="D3806" s="136"/>
      <c r="E3806" s="136"/>
      <c r="F3806" s="136"/>
      <c r="G3806" s="136"/>
      <c r="H3806" s="136"/>
      <c r="I3806" s="154"/>
    </row>
    <row r="3807" spans="1:9" ht="15">
      <c r="A3807" s="134"/>
      <c r="C3807" s="134"/>
      <c r="D3807" s="136"/>
      <c r="E3807" s="136"/>
      <c r="F3807" s="136"/>
      <c r="G3807" s="136"/>
      <c r="H3807" s="136"/>
      <c r="I3807" s="154"/>
    </row>
    <row r="3808" spans="1:9" ht="15">
      <c r="A3808" s="134"/>
      <c r="C3808" s="134"/>
      <c r="D3808" s="136"/>
      <c r="E3808" s="136"/>
      <c r="F3808" s="136"/>
      <c r="G3808" s="136"/>
      <c r="H3808" s="136"/>
      <c r="I3808" s="154"/>
    </row>
    <row r="3809" spans="1:9" ht="15">
      <c r="A3809" s="134"/>
      <c r="C3809" s="134"/>
      <c r="D3809" s="136"/>
      <c r="E3809" s="136"/>
      <c r="F3809" s="136"/>
      <c r="G3809" s="136"/>
      <c r="H3809" s="136"/>
      <c r="I3809" s="154"/>
    </row>
    <row r="3810" spans="1:9" ht="15">
      <c r="A3810" s="134"/>
      <c r="C3810" s="134"/>
      <c r="D3810" s="136"/>
      <c r="E3810" s="136"/>
      <c r="F3810" s="136"/>
      <c r="G3810" s="136"/>
      <c r="H3810" s="136"/>
      <c r="I3810" s="154"/>
    </row>
    <row r="3811" spans="1:9" ht="15">
      <c r="A3811" s="134"/>
      <c r="C3811" s="134"/>
      <c r="D3811" s="136"/>
      <c r="E3811" s="136"/>
      <c r="F3811" s="136"/>
      <c r="G3811" s="136"/>
      <c r="H3811" s="136"/>
      <c r="I3811" s="154"/>
    </row>
    <row r="3812" spans="1:9" ht="15">
      <c r="A3812" s="134"/>
      <c r="C3812" s="134"/>
      <c r="D3812" s="136"/>
      <c r="E3812" s="136"/>
      <c r="F3812" s="136"/>
      <c r="G3812" s="136"/>
      <c r="H3812" s="136"/>
      <c r="I3812" s="154"/>
    </row>
    <row r="3813" spans="1:9" ht="15">
      <c r="A3813" s="134"/>
      <c r="C3813" s="134"/>
      <c r="D3813" s="136"/>
      <c r="E3813" s="136"/>
      <c r="F3813" s="136"/>
      <c r="G3813" s="136"/>
      <c r="H3813" s="136"/>
      <c r="I3813" s="154"/>
    </row>
    <row r="3814" spans="1:9" ht="15">
      <c r="A3814" s="134"/>
      <c r="C3814" s="134"/>
      <c r="D3814" s="136"/>
      <c r="E3814" s="136"/>
      <c r="F3814" s="136"/>
      <c r="G3814" s="136"/>
      <c r="H3814" s="136"/>
      <c r="I3814" s="154"/>
    </row>
    <row r="3815" spans="1:9" ht="15">
      <c r="A3815" s="134"/>
      <c r="C3815" s="134"/>
      <c r="D3815" s="136"/>
      <c r="E3815" s="136"/>
      <c r="F3815" s="136"/>
      <c r="G3815" s="136"/>
      <c r="H3815" s="136"/>
      <c r="I3815" s="154"/>
    </row>
    <row r="3816" spans="1:9" ht="15">
      <c r="A3816" s="134"/>
      <c r="C3816" s="134"/>
      <c r="D3816" s="136"/>
      <c r="E3816" s="136"/>
      <c r="F3816" s="136"/>
      <c r="G3816" s="136"/>
      <c r="H3816" s="136"/>
      <c r="I3816" s="154"/>
    </row>
    <row r="3817" spans="1:9" ht="15">
      <c r="A3817" s="134"/>
      <c r="C3817" s="134"/>
      <c r="D3817" s="136"/>
      <c r="E3817" s="136"/>
      <c r="F3817" s="136"/>
      <c r="G3817" s="136"/>
      <c r="H3817" s="136"/>
      <c r="I3817" s="154"/>
    </row>
    <row r="3818" spans="1:9" ht="15">
      <c r="A3818" s="134"/>
      <c r="C3818" s="134"/>
      <c r="D3818" s="136"/>
      <c r="E3818" s="136"/>
      <c r="F3818" s="136"/>
      <c r="G3818" s="136"/>
      <c r="H3818" s="136"/>
      <c r="I3818" s="154"/>
    </row>
    <row r="3819" spans="1:9" ht="15">
      <c r="A3819" s="134"/>
      <c r="C3819" s="134"/>
      <c r="D3819" s="136"/>
      <c r="E3819" s="136"/>
      <c r="F3819" s="136"/>
      <c r="G3819" s="136"/>
      <c r="H3819" s="136"/>
      <c r="I3819" s="154"/>
    </row>
    <row r="3820" spans="1:9" ht="15">
      <c r="A3820" s="134"/>
      <c r="C3820" s="134"/>
      <c r="D3820" s="136"/>
      <c r="E3820" s="136"/>
      <c r="F3820" s="136"/>
      <c r="G3820" s="136"/>
      <c r="H3820" s="136"/>
      <c r="I3820" s="154"/>
    </row>
    <row r="3821" spans="1:9" ht="15">
      <c r="A3821" s="134"/>
      <c r="C3821" s="134"/>
      <c r="D3821" s="136"/>
      <c r="E3821" s="136"/>
      <c r="F3821" s="136"/>
      <c r="G3821" s="136"/>
      <c r="H3821" s="136"/>
      <c r="I3821" s="154"/>
    </row>
    <row r="3822" spans="1:9" ht="15">
      <c r="A3822" s="134"/>
      <c r="C3822" s="134"/>
      <c r="D3822" s="136"/>
      <c r="E3822" s="136"/>
      <c r="F3822" s="136"/>
      <c r="G3822" s="136"/>
      <c r="H3822" s="136"/>
      <c r="I3822" s="154"/>
    </row>
    <row r="3823" spans="1:9" ht="15">
      <c r="A3823" s="134"/>
      <c r="C3823" s="134"/>
      <c r="D3823" s="136"/>
      <c r="E3823" s="136"/>
      <c r="F3823" s="136"/>
      <c r="G3823" s="136"/>
      <c r="H3823" s="136"/>
      <c r="I3823" s="154"/>
    </row>
    <row r="3824" spans="1:9" ht="15">
      <c r="A3824" s="134"/>
      <c r="C3824" s="134"/>
      <c r="D3824" s="136"/>
      <c r="E3824" s="136"/>
      <c r="F3824" s="136"/>
      <c r="G3824" s="136"/>
      <c r="H3824" s="136"/>
      <c r="I3824" s="154"/>
    </row>
    <row r="3825" spans="1:9" ht="15">
      <c r="A3825" s="134"/>
      <c r="C3825" s="134"/>
      <c r="D3825" s="136"/>
      <c r="E3825" s="136"/>
      <c r="F3825" s="136"/>
      <c r="G3825" s="136"/>
      <c r="H3825" s="136"/>
      <c r="I3825" s="154"/>
    </row>
    <row r="3826" spans="1:9" ht="15">
      <c r="A3826" s="134"/>
      <c r="C3826" s="134"/>
      <c r="D3826" s="136"/>
      <c r="E3826" s="136"/>
      <c r="F3826" s="136"/>
      <c r="G3826" s="136"/>
      <c r="H3826" s="136"/>
      <c r="I3826" s="154"/>
    </row>
    <row r="3827" spans="1:9" ht="15">
      <c r="A3827" s="134"/>
      <c r="C3827" s="134"/>
      <c r="D3827" s="136"/>
      <c r="E3827" s="136"/>
      <c r="F3827" s="136"/>
      <c r="G3827" s="136"/>
      <c r="H3827" s="136"/>
      <c r="I3827" s="154"/>
    </row>
    <row r="3828" spans="1:9" ht="15">
      <c r="A3828" s="134"/>
      <c r="C3828" s="134"/>
      <c r="D3828" s="136"/>
      <c r="E3828" s="136"/>
      <c r="F3828" s="136"/>
      <c r="G3828" s="136"/>
      <c r="H3828" s="136"/>
      <c r="I3828" s="154"/>
    </row>
    <row r="3829" spans="1:9" ht="15">
      <c r="A3829" s="134"/>
      <c r="C3829" s="134"/>
      <c r="D3829" s="136"/>
      <c r="E3829" s="136"/>
      <c r="F3829" s="136"/>
      <c r="G3829" s="136"/>
      <c r="H3829" s="136"/>
      <c r="I3829" s="154"/>
    </row>
    <row r="3830" spans="1:9" ht="15">
      <c r="A3830" s="134"/>
      <c r="C3830" s="134"/>
      <c r="D3830" s="136"/>
      <c r="E3830" s="136"/>
      <c r="F3830" s="136"/>
      <c r="G3830" s="136"/>
      <c r="H3830" s="136"/>
      <c r="I3830" s="154"/>
    </row>
    <row r="3831" spans="1:9" ht="15">
      <c r="A3831" s="134"/>
      <c r="C3831" s="134"/>
      <c r="D3831" s="136"/>
      <c r="E3831" s="136"/>
      <c r="F3831" s="136"/>
      <c r="G3831" s="136"/>
      <c r="H3831" s="136"/>
      <c r="I3831" s="154"/>
    </row>
    <row r="3832" spans="1:9" ht="15">
      <c r="A3832" s="134"/>
      <c r="C3832" s="134"/>
      <c r="D3832" s="136"/>
      <c r="E3832" s="136"/>
      <c r="F3832" s="136"/>
      <c r="G3832" s="136"/>
      <c r="H3832" s="136"/>
      <c r="I3832" s="154"/>
    </row>
    <row r="3833" spans="1:9" ht="15">
      <c r="A3833" s="134"/>
      <c r="C3833" s="134"/>
      <c r="D3833" s="136"/>
      <c r="E3833" s="136"/>
      <c r="F3833" s="136"/>
      <c r="G3833" s="136"/>
      <c r="H3833" s="136"/>
      <c r="I3833" s="154"/>
    </row>
    <row r="3834" spans="1:9" ht="15">
      <c r="A3834" s="134"/>
      <c r="C3834" s="134"/>
      <c r="D3834" s="136"/>
      <c r="E3834" s="136"/>
      <c r="F3834" s="136"/>
      <c r="G3834" s="136"/>
      <c r="H3834" s="136"/>
      <c r="I3834" s="154"/>
    </row>
    <row r="3835" spans="1:9" ht="15">
      <c r="A3835" s="134"/>
      <c r="C3835" s="134"/>
      <c r="D3835" s="136"/>
      <c r="E3835" s="136"/>
      <c r="F3835" s="136"/>
      <c r="G3835" s="136"/>
      <c r="H3835" s="136"/>
      <c r="I3835" s="154"/>
    </row>
    <row r="3836" spans="1:9" ht="15">
      <c r="A3836" s="134"/>
      <c r="C3836" s="134"/>
      <c r="D3836" s="136"/>
      <c r="E3836" s="136"/>
      <c r="F3836" s="136"/>
      <c r="G3836" s="136"/>
      <c r="H3836" s="136"/>
      <c r="I3836" s="154"/>
    </row>
    <row r="3837" spans="1:9" ht="15">
      <c r="A3837" s="134"/>
      <c r="C3837" s="134"/>
      <c r="D3837" s="136"/>
      <c r="E3837" s="136"/>
      <c r="F3837" s="136"/>
      <c r="G3837" s="136"/>
      <c r="H3837" s="136"/>
      <c r="I3837" s="154"/>
    </row>
    <row r="3838" spans="1:9" ht="15">
      <c r="A3838" s="134"/>
      <c r="C3838" s="134"/>
      <c r="D3838" s="136"/>
      <c r="E3838" s="136"/>
      <c r="F3838" s="136"/>
      <c r="G3838" s="136"/>
      <c r="H3838" s="136"/>
      <c r="I3838" s="154"/>
    </row>
    <row r="3839" spans="1:9" ht="15">
      <c r="A3839" s="134"/>
      <c r="C3839" s="134"/>
      <c r="D3839" s="136"/>
      <c r="E3839" s="136"/>
      <c r="F3839" s="136"/>
      <c r="G3839" s="136"/>
      <c r="H3839" s="136"/>
      <c r="I3839" s="154"/>
    </row>
    <row r="3840" spans="1:9" ht="15">
      <c r="A3840" s="134"/>
      <c r="C3840" s="134"/>
      <c r="D3840" s="136"/>
      <c r="E3840" s="136"/>
      <c r="F3840" s="136"/>
      <c r="G3840" s="136"/>
      <c r="H3840" s="136"/>
      <c r="I3840" s="154"/>
    </row>
    <row r="3841" spans="1:9" ht="15">
      <c r="A3841" s="134"/>
      <c r="C3841" s="134"/>
      <c r="D3841" s="136"/>
      <c r="E3841" s="136"/>
      <c r="F3841" s="136"/>
      <c r="G3841" s="136"/>
      <c r="H3841" s="136"/>
      <c r="I3841" s="154"/>
    </row>
    <row r="3842" spans="1:9" ht="15">
      <c r="A3842" s="134"/>
      <c r="C3842" s="134"/>
      <c r="D3842" s="136"/>
      <c r="E3842" s="136"/>
      <c r="F3842" s="136"/>
      <c r="G3842" s="136"/>
      <c r="H3842" s="136"/>
      <c r="I3842" s="154"/>
    </row>
    <row r="3843" spans="1:9" ht="15">
      <c r="A3843" s="134"/>
      <c r="C3843" s="134"/>
      <c r="D3843" s="136"/>
      <c r="E3843" s="136"/>
      <c r="F3843" s="136"/>
      <c r="G3843" s="136"/>
      <c r="H3843" s="136"/>
      <c r="I3843" s="154"/>
    </row>
    <row r="3844" spans="1:9" ht="15">
      <c r="A3844" s="134"/>
      <c r="C3844" s="134"/>
      <c r="D3844" s="136"/>
      <c r="E3844" s="136"/>
      <c r="F3844" s="136"/>
      <c r="G3844" s="136"/>
      <c r="H3844" s="136"/>
      <c r="I3844" s="154"/>
    </row>
    <row r="3845" spans="1:9" ht="15">
      <c r="A3845" s="134"/>
      <c r="C3845" s="134"/>
      <c r="D3845" s="136"/>
      <c r="E3845" s="136"/>
      <c r="F3845" s="136"/>
      <c r="G3845" s="136"/>
      <c r="H3845" s="136"/>
      <c r="I3845" s="154"/>
    </row>
    <row r="3846" spans="1:9" ht="15">
      <c r="A3846" s="134"/>
      <c r="C3846" s="134"/>
      <c r="D3846" s="136"/>
      <c r="E3846" s="136"/>
      <c r="F3846" s="136"/>
      <c r="G3846" s="136"/>
      <c r="H3846" s="136"/>
      <c r="I3846" s="154"/>
    </row>
    <row r="3847" spans="1:9" ht="15">
      <c r="A3847" s="134"/>
      <c r="C3847" s="134"/>
      <c r="D3847" s="136"/>
      <c r="E3847" s="136"/>
      <c r="F3847" s="136"/>
      <c r="G3847" s="136"/>
      <c r="H3847" s="136"/>
      <c r="I3847" s="154"/>
    </row>
    <row r="3848" spans="1:9" ht="15">
      <c r="A3848" s="134"/>
      <c r="C3848" s="134"/>
      <c r="D3848" s="136"/>
      <c r="E3848" s="136"/>
      <c r="F3848" s="136"/>
      <c r="G3848" s="136"/>
      <c r="H3848" s="136"/>
      <c r="I3848" s="154"/>
    </row>
    <row r="3849" spans="1:9" ht="15">
      <c r="A3849" s="134"/>
      <c r="C3849" s="134"/>
      <c r="D3849" s="136"/>
      <c r="E3849" s="136"/>
      <c r="F3849" s="136"/>
      <c r="G3849" s="136"/>
      <c r="H3849" s="136"/>
      <c r="I3849" s="154"/>
    </row>
    <row r="3850" spans="1:9" ht="15">
      <c r="A3850" s="134"/>
      <c r="C3850" s="134"/>
      <c r="D3850" s="136"/>
      <c r="E3850" s="136"/>
      <c r="F3850" s="136"/>
      <c r="G3850" s="136"/>
      <c r="H3850" s="136"/>
      <c r="I3850" s="154"/>
    </row>
    <row r="3851" spans="1:9" ht="15">
      <c r="A3851" s="134"/>
      <c r="C3851" s="134"/>
      <c r="D3851" s="136"/>
      <c r="E3851" s="136"/>
      <c r="F3851" s="136"/>
      <c r="G3851" s="136"/>
      <c r="H3851" s="136"/>
      <c r="I3851" s="154"/>
    </row>
    <row r="3852" spans="1:9" ht="15">
      <c r="A3852" s="134"/>
      <c r="C3852" s="134"/>
      <c r="D3852" s="136"/>
      <c r="E3852" s="136"/>
      <c r="F3852" s="136"/>
      <c r="G3852" s="136"/>
      <c r="H3852" s="136"/>
      <c r="I3852" s="154"/>
    </row>
    <row r="3853" spans="1:9" ht="15">
      <c r="A3853" s="134"/>
      <c r="C3853" s="134"/>
      <c r="D3853" s="136"/>
      <c r="E3853" s="136"/>
      <c r="F3853" s="136"/>
      <c r="G3853" s="136"/>
      <c r="H3853" s="136"/>
      <c r="I3853" s="154"/>
    </row>
    <row r="3854" spans="1:9" ht="15">
      <c r="A3854" s="134"/>
      <c r="C3854" s="134"/>
      <c r="D3854" s="136"/>
      <c r="E3854" s="136"/>
      <c r="F3854" s="136"/>
      <c r="G3854" s="136"/>
      <c r="H3854" s="136"/>
      <c r="I3854" s="154"/>
    </row>
    <row r="3855" spans="1:9" ht="15">
      <c r="A3855" s="134"/>
      <c r="C3855" s="134"/>
      <c r="D3855" s="136"/>
      <c r="E3855" s="136"/>
      <c r="F3855" s="136"/>
      <c r="G3855" s="136"/>
      <c r="H3855" s="136"/>
      <c r="I3855" s="154"/>
    </row>
    <row r="3856" spans="1:9" ht="15">
      <c r="A3856" s="134"/>
      <c r="C3856" s="134"/>
      <c r="D3856" s="136"/>
      <c r="E3856" s="136"/>
      <c r="F3856" s="136"/>
      <c r="G3856" s="136"/>
      <c r="H3856" s="136"/>
      <c r="I3856" s="154"/>
    </row>
    <row r="3857" spans="1:9" ht="15">
      <c r="A3857" s="134"/>
      <c r="C3857" s="134"/>
      <c r="D3857" s="136"/>
      <c r="E3857" s="136"/>
      <c r="F3857" s="136"/>
      <c r="G3857" s="136"/>
      <c r="H3857" s="136"/>
      <c r="I3857" s="154"/>
    </row>
    <row r="3858" spans="1:9" ht="15">
      <c r="A3858" s="134"/>
      <c r="C3858" s="134"/>
      <c r="D3858" s="136"/>
      <c r="E3858" s="136"/>
      <c r="F3858" s="136"/>
      <c r="G3858" s="136"/>
      <c r="H3858" s="136"/>
      <c r="I3858" s="154"/>
    </row>
    <row r="3859" spans="1:9" ht="15">
      <c r="A3859" s="134"/>
      <c r="C3859" s="134"/>
      <c r="D3859" s="136"/>
      <c r="E3859" s="136"/>
      <c r="F3859" s="136"/>
      <c r="G3859" s="136"/>
      <c r="H3859" s="136"/>
      <c r="I3859" s="154"/>
    </row>
    <row r="3860" spans="1:9" ht="15">
      <c r="A3860" s="134"/>
      <c r="C3860" s="134"/>
      <c r="D3860" s="136"/>
      <c r="E3860" s="136"/>
      <c r="F3860" s="136"/>
      <c r="G3860" s="136"/>
      <c r="H3860" s="136"/>
      <c r="I3860" s="154"/>
    </row>
    <row r="3861" spans="1:9" ht="15">
      <c r="A3861" s="134"/>
      <c r="C3861" s="134"/>
      <c r="D3861" s="136"/>
      <c r="E3861" s="136"/>
      <c r="F3861" s="136"/>
      <c r="G3861" s="136"/>
      <c r="H3861" s="136"/>
      <c r="I3861" s="154"/>
    </row>
    <row r="3862" spans="1:9" ht="15">
      <c r="A3862" s="134"/>
      <c r="C3862" s="134"/>
      <c r="D3862" s="136"/>
      <c r="E3862" s="136"/>
      <c r="F3862" s="136"/>
      <c r="G3862" s="136"/>
      <c r="H3862" s="136"/>
      <c r="I3862" s="154"/>
    </row>
    <row r="3863" spans="1:9" ht="15">
      <c r="A3863" s="134"/>
      <c r="C3863" s="134"/>
      <c r="D3863" s="136"/>
      <c r="E3863" s="136"/>
      <c r="F3863" s="136"/>
      <c r="G3863" s="136"/>
      <c r="H3863" s="136"/>
      <c r="I3863" s="154"/>
    </row>
    <row r="3864" spans="1:9" ht="15">
      <c r="A3864" s="134"/>
      <c r="C3864" s="134"/>
      <c r="D3864" s="136"/>
      <c r="E3864" s="136"/>
      <c r="F3864" s="136"/>
      <c r="G3864" s="136"/>
      <c r="H3864" s="136"/>
      <c r="I3864" s="154"/>
    </row>
    <row r="3865" spans="1:9" ht="15">
      <c r="A3865" s="134"/>
      <c r="C3865" s="134"/>
      <c r="D3865" s="136"/>
      <c r="E3865" s="136"/>
      <c r="F3865" s="136"/>
      <c r="G3865" s="136"/>
      <c r="H3865" s="136"/>
      <c r="I3865" s="154"/>
    </row>
    <row r="3866" spans="1:9" ht="15">
      <c r="A3866" s="134"/>
      <c r="C3866" s="134"/>
      <c r="D3866" s="136"/>
      <c r="E3866" s="136"/>
      <c r="F3866" s="136"/>
      <c r="G3866" s="136"/>
      <c r="H3866" s="136"/>
      <c r="I3866" s="154"/>
    </row>
    <row r="3867" spans="1:9" ht="15">
      <c r="A3867" s="134"/>
      <c r="C3867" s="134"/>
      <c r="D3867" s="136"/>
      <c r="E3867" s="136"/>
      <c r="F3867" s="136"/>
      <c r="G3867" s="136"/>
      <c r="H3867" s="136"/>
      <c r="I3867" s="154"/>
    </row>
    <row r="3868" spans="1:9" ht="15">
      <c r="A3868" s="134"/>
      <c r="C3868" s="134"/>
      <c r="D3868" s="136"/>
      <c r="E3868" s="136"/>
      <c r="F3868" s="136"/>
      <c r="G3868" s="136"/>
      <c r="H3868" s="136"/>
      <c r="I3868" s="154"/>
    </row>
    <row r="3869" spans="1:9" ht="15">
      <c r="A3869" s="134"/>
      <c r="C3869" s="134"/>
      <c r="D3869" s="136"/>
      <c r="E3869" s="136"/>
      <c r="F3869" s="136"/>
      <c r="G3869" s="136"/>
      <c r="H3869" s="136"/>
      <c r="I3869" s="154"/>
    </row>
    <row r="3870" spans="1:9" ht="15">
      <c r="A3870" s="134"/>
      <c r="C3870" s="134"/>
      <c r="D3870" s="136"/>
      <c r="E3870" s="136"/>
      <c r="F3870" s="136"/>
      <c r="G3870" s="136"/>
      <c r="H3870" s="136"/>
      <c r="I3870" s="154"/>
    </row>
    <row r="3871" spans="1:9" ht="15">
      <c r="A3871" s="134"/>
      <c r="C3871" s="134"/>
      <c r="D3871" s="136"/>
      <c r="E3871" s="136"/>
      <c r="F3871" s="136"/>
      <c r="G3871" s="136"/>
      <c r="H3871" s="136"/>
      <c r="I3871" s="154"/>
    </row>
    <row r="3872" spans="1:9" ht="15">
      <c r="A3872" s="134"/>
      <c r="C3872" s="134"/>
      <c r="D3872" s="136"/>
      <c r="E3872" s="136"/>
      <c r="F3872" s="136"/>
      <c r="G3872" s="136"/>
      <c r="H3872" s="136"/>
      <c r="I3872" s="154"/>
    </row>
    <row r="3873" spans="1:9" ht="15">
      <c r="A3873" s="134"/>
      <c r="C3873" s="134"/>
      <c r="D3873" s="136"/>
      <c r="E3873" s="136"/>
      <c r="F3873" s="136"/>
      <c r="G3873" s="136"/>
      <c r="H3873" s="136"/>
      <c r="I3873" s="154"/>
    </row>
    <row r="3874" spans="1:9" ht="15">
      <c r="A3874" s="134"/>
      <c r="C3874" s="134"/>
      <c r="D3874" s="136"/>
      <c r="E3874" s="136"/>
      <c r="F3874" s="136"/>
      <c r="G3874" s="136"/>
      <c r="H3874" s="136"/>
      <c r="I3874" s="154"/>
    </row>
    <row r="3875" spans="1:9" ht="15">
      <c r="A3875" s="134"/>
      <c r="C3875" s="134"/>
      <c r="D3875" s="136"/>
      <c r="E3875" s="136"/>
      <c r="F3875" s="136"/>
      <c r="G3875" s="136"/>
      <c r="H3875" s="136"/>
      <c r="I3875" s="154"/>
    </row>
    <row r="3876" spans="1:9" ht="15">
      <c r="A3876" s="134"/>
      <c r="C3876" s="134"/>
      <c r="D3876" s="136"/>
      <c r="E3876" s="136"/>
      <c r="F3876" s="136"/>
      <c r="G3876" s="136"/>
      <c r="H3876" s="136"/>
      <c r="I3876" s="154"/>
    </row>
    <row r="3877" spans="1:9" ht="15">
      <c r="A3877" s="134"/>
      <c r="C3877" s="134"/>
      <c r="D3877" s="136"/>
      <c r="E3877" s="136"/>
      <c r="F3877" s="136"/>
      <c r="G3877" s="136"/>
      <c r="H3877" s="136"/>
      <c r="I3877" s="154"/>
    </row>
    <row r="3878" spans="1:9" ht="15">
      <c r="A3878" s="134"/>
      <c r="C3878" s="134"/>
      <c r="D3878" s="136"/>
      <c r="E3878" s="136"/>
      <c r="F3878" s="136"/>
      <c r="G3878" s="136"/>
      <c r="H3878" s="136"/>
      <c r="I3878" s="154"/>
    </row>
    <row r="3879" spans="1:9" ht="15">
      <c r="A3879" s="134"/>
      <c r="C3879" s="134"/>
      <c r="D3879" s="136"/>
      <c r="E3879" s="136"/>
      <c r="F3879" s="136"/>
      <c r="G3879" s="136"/>
      <c r="H3879" s="136"/>
      <c r="I3879" s="154"/>
    </row>
    <row r="3880" spans="1:9" ht="15">
      <c r="A3880" s="134"/>
      <c r="C3880" s="134"/>
      <c r="D3880" s="136"/>
      <c r="E3880" s="136"/>
      <c r="F3880" s="136"/>
      <c r="G3880" s="136"/>
      <c r="H3880" s="136"/>
      <c r="I3880" s="154"/>
    </row>
    <row r="3881" spans="1:9" ht="15">
      <c r="A3881" s="134"/>
      <c r="C3881" s="134"/>
      <c r="D3881" s="136"/>
      <c r="E3881" s="136"/>
      <c r="F3881" s="136"/>
      <c r="G3881" s="136"/>
      <c r="H3881" s="136"/>
      <c r="I3881" s="154"/>
    </row>
    <row r="3882" spans="1:9" ht="15">
      <c r="A3882" s="134"/>
      <c r="C3882" s="134"/>
      <c r="D3882" s="136"/>
      <c r="E3882" s="136"/>
      <c r="F3882" s="136"/>
      <c r="G3882" s="136"/>
      <c r="H3882" s="136"/>
      <c r="I3882" s="154"/>
    </row>
    <row r="3883" spans="1:9" ht="15">
      <c r="A3883" s="134"/>
      <c r="C3883" s="134"/>
      <c r="D3883" s="136"/>
      <c r="E3883" s="136"/>
      <c r="F3883" s="136"/>
      <c r="G3883" s="136"/>
      <c r="H3883" s="136"/>
      <c r="I3883" s="154"/>
    </row>
    <row r="3884" spans="1:9" ht="15">
      <c r="A3884" s="134"/>
      <c r="C3884" s="134"/>
      <c r="D3884" s="136"/>
      <c r="E3884" s="136"/>
      <c r="F3884" s="136"/>
      <c r="G3884" s="136"/>
      <c r="H3884" s="136"/>
      <c r="I3884" s="154"/>
    </row>
    <row r="3885" spans="1:9" ht="15">
      <c r="A3885" s="134"/>
      <c r="C3885" s="134"/>
      <c r="D3885" s="136"/>
      <c r="E3885" s="136"/>
      <c r="F3885" s="136"/>
      <c r="G3885" s="136"/>
      <c r="H3885" s="136"/>
      <c r="I3885" s="154"/>
    </row>
    <row r="3886" spans="1:9" ht="15">
      <c r="A3886" s="134"/>
      <c r="C3886" s="134"/>
      <c r="D3886" s="136"/>
      <c r="E3886" s="136"/>
      <c r="F3886" s="136"/>
      <c r="G3886" s="136"/>
      <c r="H3886" s="136"/>
      <c r="I3886" s="154"/>
    </row>
    <row r="3887" spans="1:9" ht="15">
      <c r="A3887" s="134"/>
      <c r="C3887" s="134"/>
      <c r="D3887" s="136"/>
      <c r="E3887" s="136"/>
      <c r="F3887" s="136"/>
      <c r="G3887" s="136"/>
      <c r="H3887" s="136"/>
      <c r="I3887" s="154"/>
    </row>
    <row r="3888" spans="1:9" ht="15">
      <c r="A3888" s="134"/>
      <c r="C3888" s="134"/>
      <c r="D3888" s="136"/>
      <c r="E3888" s="136"/>
      <c r="F3888" s="136"/>
      <c r="G3888" s="136"/>
      <c r="H3888" s="136"/>
      <c r="I3888" s="154"/>
    </row>
    <row r="3889" spans="1:9" ht="15">
      <c r="A3889" s="134"/>
      <c r="C3889" s="134"/>
      <c r="D3889" s="136"/>
      <c r="E3889" s="136"/>
      <c r="F3889" s="136"/>
      <c r="G3889" s="136"/>
      <c r="H3889" s="136"/>
      <c r="I3889" s="154"/>
    </row>
    <row r="3890" spans="1:9" ht="15">
      <c r="A3890" s="134"/>
      <c r="C3890" s="134"/>
      <c r="D3890" s="136"/>
      <c r="E3890" s="136"/>
      <c r="F3890" s="136"/>
      <c r="G3890" s="136"/>
      <c r="H3890" s="136"/>
      <c r="I3890" s="154"/>
    </row>
    <row r="3891" spans="1:9" ht="15">
      <c r="A3891" s="134"/>
      <c r="C3891" s="134"/>
      <c r="D3891" s="136"/>
      <c r="E3891" s="136"/>
      <c r="F3891" s="136"/>
      <c r="G3891" s="136"/>
      <c r="H3891" s="136"/>
      <c r="I3891" s="154"/>
    </row>
    <row r="3892" spans="1:9" ht="15">
      <c r="A3892" s="134"/>
      <c r="C3892" s="134"/>
      <c r="D3892" s="136"/>
      <c r="E3892" s="136"/>
      <c r="F3892" s="136"/>
      <c r="G3892" s="136"/>
      <c r="H3892" s="136"/>
      <c r="I3892" s="154"/>
    </row>
    <row r="3893" spans="1:9" ht="15">
      <c r="A3893" s="134"/>
      <c r="C3893" s="134"/>
      <c r="D3893" s="136"/>
      <c r="E3893" s="136"/>
      <c r="F3893" s="136"/>
      <c r="G3893" s="136"/>
      <c r="H3893" s="136"/>
      <c r="I3893" s="154"/>
    </row>
    <row r="3894" spans="1:9" ht="15">
      <c r="A3894" s="134"/>
      <c r="C3894" s="134"/>
      <c r="D3894" s="136"/>
      <c r="E3894" s="136"/>
      <c r="F3894" s="136"/>
      <c r="G3894" s="136"/>
      <c r="H3894" s="136"/>
      <c r="I3894" s="154"/>
    </row>
    <row r="3895" spans="1:9" ht="15">
      <c r="A3895" s="134"/>
      <c r="C3895" s="134"/>
      <c r="D3895" s="136"/>
      <c r="E3895" s="136"/>
      <c r="F3895" s="136"/>
      <c r="G3895" s="136"/>
      <c r="H3895" s="136"/>
      <c r="I3895" s="154"/>
    </row>
    <row r="3896" spans="1:9" ht="15">
      <c r="A3896" s="134"/>
      <c r="C3896" s="134"/>
      <c r="D3896" s="136"/>
      <c r="E3896" s="136"/>
      <c r="F3896" s="136"/>
      <c r="G3896" s="136"/>
      <c r="H3896" s="136"/>
      <c r="I3896" s="154"/>
    </row>
    <row r="3897" spans="1:9" ht="15">
      <c r="A3897" s="134"/>
      <c r="C3897" s="134"/>
      <c r="D3897" s="136"/>
      <c r="E3897" s="136"/>
      <c r="F3897" s="136"/>
      <c r="G3897" s="136"/>
      <c r="H3897" s="136"/>
      <c r="I3897" s="154"/>
    </row>
    <row r="3898" spans="1:9" ht="15">
      <c r="A3898" s="134"/>
      <c r="C3898" s="134"/>
      <c r="D3898" s="136"/>
      <c r="E3898" s="136"/>
      <c r="F3898" s="136"/>
      <c r="G3898" s="136"/>
      <c r="H3898" s="136"/>
      <c r="I3898" s="154"/>
    </row>
    <row r="3899" spans="1:9" ht="15">
      <c r="A3899" s="134"/>
      <c r="C3899" s="134"/>
      <c r="D3899" s="136"/>
      <c r="E3899" s="136"/>
      <c r="F3899" s="136"/>
      <c r="G3899" s="136"/>
      <c r="H3899" s="136"/>
      <c r="I3899" s="154"/>
    </row>
    <row r="3900" spans="1:9" ht="15">
      <c r="A3900" s="134"/>
      <c r="C3900" s="134"/>
      <c r="D3900" s="136"/>
      <c r="E3900" s="136"/>
      <c r="F3900" s="136"/>
      <c r="G3900" s="136"/>
      <c r="H3900" s="136"/>
      <c r="I3900" s="154"/>
    </row>
    <row r="3901" spans="1:9" ht="15">
      <c r="A3901" s="134"/>
      <c r="C3901" s="134"/>
      <c r="D3901" s="136"/>
      <c r="E3901" s="136"/>
      <c r="F3901" s="136"/>
      <c r="G3901" s="136"/>
      <c r="H3901" s="136"/>
      <c r="I3901" s="154"/>
    </row>
    <row r="3902" spans="1:9" ht="15">
      <c r="A3902" s="134"/>
      <c r="C3902" s="134"/>
      <c r="D3902" s="136"/>
      <c r="E3902" s="136"/>
      <c r="F3902" s="136"/>
      <c r="G3902" s="136"/>
      <c r="H3902" s="136"/>
      <c r="I3902" s="154"/>
    </row>
    <row r="3903" spans="1:9" ht="15">
      <c r="A3903" s="134"/>
      <c r="C3903" s="134"/>
      <c r="D3903" s="136"/>
      <c r="E3903" s="136"/>
      <c r="F3903" s="136"/>
      <c r="G3903" s="136"/>
      <c r="H3903" s="136"/>
      <c r="I3903" s="154"/>
    </row>
    <row r="3904" spans="1:9" ht="15">
      <c r="A3904" s="134"/>
      <c r="C3904" s="134"/>
      <c r="D3904" s="136"/>
      <c r="E3904" s="136"/>
      <c r="F3904" s="136"/>
      <c r="G3904" s="136"/>
      <c r="H3904" s="136"/>
      <c r="I3904" s="154"/>
    </row>
    <row r="3905" spans="1:9" ht="15">
      <c r="A3905" s="134"/>
      <c r="C3905" s="134"/>
      <c r="D3905" s="136"/>
      <c r="E3905" s="136"/>
      <c r="F3905" s="136"/>
      <c r="G3905" s="136"/>
      <c r="H3905" s="136"/>
      <c r="I3905" s="154"/>
    </row>
    <row r="3906" spans="1:9" ht="15">
      <c r="A3906" s="134"/>
      <c r="C3906" s="134"/>
      <c r="D3906" s="136"/>
      <c r="E3906" s="136"/>
      <c r="F3906" s="136"/>
      <c r="G3906" s="136"/>
      <c r="H3906" s="136"/>
      <c r="I3906" s="154"/>
    </row>
    <row r="3907" spans="1:9" ht="15">
      <c r="A3907" s="134"/>
      <c r="C3907" s="134"/>
      <c r="D3907" s="136"/>
      <c r="E3907" s="136"/>
      <c r="F3907" s="136"/>
      <c r="G3907" s="136"/>
      <c r="H3907" s="136"/>
      <c r="I3907" s="154"/>
    </row>
    <row r="3908" spans="1:9" ht="15">
      <c r="A3908" s="134"/>
      <c r="C3908" s="134"/>
      <c r="D3908" s="136"/>
      <c r="E3908" s="136"/>
      <c r="F3908" s="136"/>
      <c r="G3908" s="136"/>
      <c r="H3908" s="136"/>
      <c r="I3908" s="154"/>
    </row>
    <row r="3909" spans="1:9" ht="15">
      <c r="A3909" s="134"/>
      <c r="C3909" s="134"/>
      <c r="D3909" s="136"/>
      <c r="E3909" s="136"/>
      <c r="F3909" s="136"/>
      <c r="G3909" s="136"/>
      <c r="H3909" s="136"/>
      <c r="I3909" s="154"/>
    </row>
    <row r="3910" spans="1:9" ht="15">
      <c r="A3910" s="134"/>
      <c r="C3910" s="134"/>
      <c r="D3910" s="136"/>
      <c r="E3910" s="136"/>
      <c r="F3910" s="136"/>
      <c r="G3910" s="136"/>
      <c r="H3910" s="136"/>
      <c r="I3910" s="154"/>
    </row>
    <row r="3911" spans="1:9" ht="15">
      <c r="A3911" s="134"/>
      <c r="C3911" s="134"/>
      <c r="D3911" s="136"/>
      <c r="E3911" s="136"/>
      <c r="F3911" s="136"/>
      <c r="G3911" s="136"/>
      <c r="H3911" s="136"/>
      <c r="I3911" s="154"/>
    </row>
    <row r="3912" spans="1:9" ht="15">
      <c r="A3912" s="134"/>
      <c r="C3912" s="134"/>
      <c r="D3912" s="136"/>
      <c r="E3912" s="136"/>
      <c r="F3912" s="136"/>
      <c r="G3912" s="136"/>
      <c r="H3912" s="136"/>
      <c r="I3912" s="154"/>
    </row>
    <row r="3913" spans="1:9" ht="15">
      <c r="A3913" s="134"/>
      <c r="C3913" s="134"/>
      <c r="D3913" s="136"/>
      <c r="E3913" s="136"/>
      <c r="F3913" s="136"/>
      <c r="G3913" s="136"/>
      <c r="H3913" s="136"/>
      <c r="I3913" s="154"/>
    </row>
    <row r="3914" spans="1:9" ht="15">
      <c r="A3914" s="134"/>
      <c r="C3914" s="134"/>
      <c r="D3914" s="136"/>
      <c r="E3914" s="136"/>
      <c r="F3914" s="136"/>
      <c r="G3914" s="136"/>
      <c r="H3914" s="136"/>
      <c r="I3914" s="154"/>
    </row>
    <row r="3915" spans="1:9" ht="15">
      <c r="A3915" s="134"/>
      <c r="C3915" s="134"/>
      <c r="D3915" s="136"/>
      <c r="E3915" s="136"/>
      <c r="F3915" s="136"/>
      <c r="G3915" s="136"/>
      <c r="H3915" s="136"/>
      <c r="I3915" s="154"/>
    </row>
    <row r="3916" spans="1:9" ht="15">
      <c r="A3916" s="134"/>
      <c r="C3916" s="134"/>
      <c r="D3916" s="136"/>
      <c r="E3916" s="136"/>
      <c r="F3916" s="136"/>
      <c r="G3916" s="136"/>
      <c r="H3916" s="136"/>
      <c r="I3916" s="154"/>
    </row>
    <row r="3917" spans="1:9" ht="15">
      <c r="A3917" s="134"/>
      <c r="C3917" s="134"/>
      <c r="D3917" s="136"/>
      <c r="E3917" s="136"/>
      <c r="F3917" s="136"/>
      <c r="G3917" s="136"/>
      <c r="H3917" s="136"/>
      <c r="I3917" s="154"/>
    </row>
    <row r="3918" spans="1:9" ht="15">
      <c r="A3918" s="134"/>
      <c r="C3918" s="134"/>
      <c r="D3918" s="136"/>
      <c r="E3918" s="136"/>
      <c r="F3918" s="136"/>
      <c r="G3918" s="136"/>
      <c r="H3918" s="136"/>
      <c r="I3918" s="154"/>
    </row>
    <row r="3919" spans="1:9" ht="15">
      <c r="A3919" s="134"/>
      <c r="C3919" s="134"/>
      <c r="D3919" s="136"/>
      <c r="E3919" s="136"/>
      <c r="F3919" s="136"/>
      <c r="G3919" s="136"/>
      <c r="H3919" s="136"/>
      <c r="I3919" s="154"/>
    </row>
    <row r="3920" spans="1:9" ht="15">
      <c r="A3920" s="134"/>
      <c r="C3920" s="134"/>
      <c r="D3920" s="136"/>
      <c r="E3920" s="136"/>
      <c r="F3920" s="136"/>
      <c r="G3920" s="136"/>
      <c r="H3920" s="136"/>
      <c r="I3920" s="154"/>
    </row>
    <row r="3921" spans="1:9" ht="15">
      <c r="A3921" s="134"/>
      <c r="C3921" s="134"/>
      <c r="D3921" s="136"/>
      <c r="E3921" s="136"/>
      <c r="F3921" s="136"/>
      <c r="G3921" s="136"/>
      <c r="H3921" s="136"/>
      <c r="I3921" s="154"/>
    </row>
    <row r="3922" spans="1:9" ht="15">
      <c r="A3922" s="134"/>
      <c r="C3922" s="134"/>
      <c r="D3922" s="136"/>
      <c r="E3922" s="136"/>
      <c r="F3922" s="136"/>
      <c r="G3922" s="136"/>
      <c r="H3922" s="136"/>
      <c r="I3922" s="154"/>
    </row>
    <row r="3923" spans="1:9" ht="15">
      <c r="A3923" s="134"/>
      <c r="C3923" s="134"/>
      <c r="D3923" s="136"/>
      <c r="E3923" s="136"/>
      <c r="F3923" s="136"/>
      <c r="G3923" s="136"/>
      <c r="H3923" s="136"/>
      <c r="I3923" s="154"/>
    </row>
    <row r="3924" spans="1:9" ht="15">
      <c r="A3924" s="134"/>
      <c r="C3924" s="134"/>
      <c r="D3924" s="136"/>
      <c r="E3924" s="136"/>
      <c r="F3924" s="136"/>
      <c r="G3924" s="136"/>
      <c r="H3924" s="136"/>
      <c r="I3924" s="154"/>
    </row>
    <row r="3925" spans="1:9" ht="15">
      <c r="A3925" s="134"/>
      <c r="C3925" s="134"/>
      <c r="D3925" s="136"/>
      <c r="E3925" s="136"/>
      <c r="F3925" s="136"/>
      <c r="G3925" s="136"/>
      <c r="H3925" s="136"/>
      <c r="I3925" s="154"/>
    </row>
    <row r="3926" spans="1:9" ht="15">
      <c r="A3926" s="134"/>
      <c r="C3926" s="134"/>
      <c r="D3926" s="136"/>
      <c r="E3926" s="136"/>
      <c r="F3926" s="136"/>
      <c r="G3926" s="136"/>
      <c r="H3926" s="136"/>
      <c r="I3926" s="154"/>
    </row>
    <row r="3927" spans="1:9" ht="15">
      <c r="A3927" s="134"/>
      <c r="C3927" s="134"/>
      <c r="D3927" s="136"/>
      <c r="E3927" s="136"/>
      <c r="F3927" s="136"/>
      <c r="G3927" s="136"/>
      <c r="H3927" s="136"/>
      <c r="I3927" s="154"/>
    </row>
    <row r="3928" spans="1:9" ht="15">
      <c r="A3928" s="134"/>
      <c r="C3928" s="134"/>
      <c r="D3928" s="136"/>
      <c r="E3928" s="136"/>
      <c r="F3928" s="136"/>
      <c r="G3928" s="136"/>
      <c r="H3928" s="136"/>
      <c r="I3928" s="154"/>
    </row>
    <row r="3929" spans="1:9" ht="15">
      <c r="A3929" s="134"/>
      <c r="C3929" s="134"/>
      <c r="D3929" s="136"/>
      <c r="E3929" s="136"/>
      <c r="F3929" s="136"/>
      <c r="G3929" s="136"/>
      <c r="H3929" s="136"/>
      <c r="I3929" s="154"/>
    </row>
    <row r="3930" spans="1:9" ht="15">
      <c r="A3930" s="134"/>
      <c r="C3930" s="134"/>
      <c r="D3930" s="136"/>
      <c r="E3930" s="136"/>
      <c r="F3930" s="136"/>
      <c r="G3930" s="136"/>
      <c r="H3930" s="136"/>
      <c r="I3930" s="154"/>
    </row>
    <row r="3931" spans="1:9" ht="15">
      <c r="A3931" s="134"/>
      <c r="C3931" s="134"/>
      <c r="D3931" s="136"/>
      <c r="E3931" s="136"/>
      <c r="F3931" s="136"/>
      <c r="G3931" s="136"/>
      <c r="H3931" s="136"/>
      <c r="I3931" s="154"/>
    </row>
    <row r="3932" spans="1:9" ht="15">
      <c r="A3932" s="134"/>
      <c r="C3932" s="134"/>
      <c r="D3932" s="136"/>
      <c r="E3932" s="136"/>
      <c r="F3932" s="136"/>
      <c r="G3932" s="136"/>
      <c r="H3932" s="136"/>
      <c r="I3932" s="154"/>
    </row>
    <row r="3933" spans="1:9" ht="15">
      <c r="A3933" s="134"/>
      <c r="C3933" s="134"/>
      <c r="D3933" s="136"/>
      <c r="E3933" s="136"/>
      <c r="F3933" s="136"/>
      <c r="G3933" s="136"/>
      <c r="H3933" s="136"/>
      <c r="I3933" s="154"/>
    </row>
    <row r="3934" spans="1:9" ht="15">
      <c r="A3934" s="134"/>
      <c r="C3934" s="134"/>
      <c r="D3934" s="136"/>
      <c r="E3934" s="136"/>
      <c r="F3934" s="136"/>
      <c r="G3934" s="136"/>
      <c r="H3934" s="136"/>
      <c r="I3934" s="154"/>
    </row>
    <row r="3935" spans="1:9" ht="15">
      <c r="A3935" s="134"/>
      <c r="C3935" s="134"/>
      <c r="D3935" s="136"/>
      <c r="E3935" s="136"/>
      <c r="F3935" s="136"/>
      <c r="G3935" s="136"/>
      <c r="H3935" s="136"/>
      <c r="I3935" s="154"/>
    </row>
    <row r="3936" spans="1:9" ht="15">
      <c r="A3936" s="134"/>
      <c r="C3936" s="134"/>
      <c r="D3936" s="136"/>
      <c r="E3936" s="136"/>
      <c r="F3936" s="136"/>
      <c r="G3936" s="136"/>
      <c r="H3936" s="136"/>
      <c r="I3936" s="154"/>
    </row>
    <row r="3937" spans="1:9" ht="15">
      <c r="A3937" s="134"/>
      <c r="C3937" s="134"/>
      <c r="D3937" s="136"/>
      <c r="E3937" s="136"/>
      <c r="F3937" s="136"/>
      <c r="G3937" s="136"/>
      <c r="H3937" s="136"/>
      <c r="I3937" s="154"/>
    </row>
    <row r="3938" spans="1:9" ht="15">
      <c r="A3938" s="134"/>
      <c r="C3938" s="134"/>
      <c r="D3938" s="136"/>
      <c r="E3938" s="136"/>
      <c r="F3938" s="136"/>
      <c r="G3938" s="136"/>
      <c r="H3938" s="136"/>
      <c r="I3938" s="154"/>
    </row>
    <row r="3939" spans="1:9" ht="15">
      <c r="A3939" s="134"/>
      <c r="C3939" s="134"/>
      <c r="D3939" s="136"/>
      <c r="E3939" s="136"/>
      <c r="F3939" s="136"/>
      <c r="G3939" s="136"/>
      <c r="H3939" s="136"/>
      <c r="I3939" s="154"/>
    </row>
    <row r="3940" spans="1:9" ht="15">
      <c r="A3940" s="134"/>
      <c r="C3940" s="134"/>
      <c r="D3940" s="136"/>
      <c r="E3940" s="136"/>
      <c r="F3940" s="136"/>
      <c r="G3940" s="136"/>
      <c r="H3940" s="136"/>
      <c r="I3940" s="154"/>
    </row>
    <row r="3941" spans="1:9" ht="15">
      <c r="A3941" s="134"/>
      <c r="C3941" s="134"/>
      <c r="D3941" s="136"/>
      <c r="E3941" s="136"/>
      <c r="F3941" s="136"/>
      <c r="G3941" s="136"/>
      <c r="H3941" s="136"/>
      <c r="I3941" s="154"/>
    </row>
    <row r="3942" spans="1:9" ht="15">
      <c r="A3942" s="134"/>
      <c r="C3942" s="134"/>
      <c r="D3942" s="136"/>
      <c r="E3942" s="136"/>
      <c r="F3942" s="136"/>
      <c r="G3942" s="136"/>
      <c r="H3942" s="136"/>
      <c r="I3942" s="154"/>
    </row>
    <row r="3943" spans="1:9" ht="15">
      <c r="A3943" s="134"/>
      <c r="C3943" s="134"/>
      <c r="D3943" s="136"/>
      <c r="E3943" s="136"/>
      <c r="F3943" s="136"/>
      <c r="G3943" s="136"/>
      <c r="H3943" s="136"/>
      <c r="I3943" s="154"/>
    </row>
    <row r="3944" spans="1:9" ht="15">
      <c r="A3944" s="134"/>
      <c r="C3944" s="134"/>
      <c r="D3944" s="136"/>
      <c r="E3944" s="136"/>
      <c r="F3944" s="136"/>
      <c r="G3944" s="136"/>
      <c r="H3944" s="136"/>
      <c r="I3944" s="154"/>
    </row>
    <row r="3945" spans="1:9" ht="15">
      <c r="A3945" s="134"/>
      <c r="C3945" s="134"/>
      <c r="D3945" s="136"/>
      <c r="E3945" s="136"/>
      <c r="F3945" s="136"/>
      <c r="G3945" s="136"/>
      <c r="H3945" s="136"/>
      <c r="I3945" s="154"/>
    </row>
    <row r="3946" spans="1:9" ht="15">
      <c r="A3946" s="134"/>
      <c r="C3946" s="134"/>
      <c r="D3946" s="136"/>
      <c r="E3946" s="136"/>
      <c r="F3946" s="136"/>
      <c r="G3946" s="136"/>
      <c r="H3946" s="136"/>
      <c r="I3946" s="154"/>
    </row>
    <row r="3947" spans="1:9" ht="15">
      <c r="A3947" s="134"/>
      <c r="C3947" s="134"/>
      <c r="D3947" s="136"/>
      <c r="E3947" s="136"/>
      <c r="F3947" s="136"/>
      <c r="G3947" s="136"/>
      <c r="H3947" s="136"/>
      <c r="I3947" s="154"/>
    </row>
    <row r="3948" spans="1:9" ht="15">
      <c r="A3948" s="134"/>
      <c r="C3948" s="134"/>
      <c r="D3948" s="136"/>
      <c r="E3948" s="136"/>
      <c r="F3948" s="136"/>
      <c r="G3948" s="136"/>
      <c r="H3948" s="136"/>
      <c r="I3948" s="154"/>
    </row>
    <row r="3949" spans="1:9" ht="15">
      <c r="A3949" s="134"/>
      <c r="C3949" s="134"/>
      <c r="D3949" s="136"/>
      <c r="E3949" s="136"/>
      <c r="F3949" s="136"/>
      <c r="G3949" s="136"/>
      <c r="H3949" s="136"/>
      <c r="I3949" s="154"/>
    </row>
    <row r="3950" spans="1:9" ht="15">
      <c r="A3950" s="134"/>
      <c r="C3950" s="134"/>
      <c r="D3950" s="136"/>
      <c r="E3950" s="136"/>
      <c r="F3950" s="136"/>
      <c r="G3950" s="136"/>
      <c r="H3950" s="136"/>
      <c r="I3950" s="154"/>
    </row>
    <row r="3951" spans="1:9" ht="15">
      <c r="A3951" s="134"/>
      <c r="C3951" s="134"/>
      <c r="D3951" s="136"/>
      <c r="E3951" s="136"/>
      <c r="F3951" s="136"/>
      <c r="G3951" s="136"/>
      <c r="H3951" s="136"/>
      <c r="I3951" s="154"/>
    </row>
    <row r="3952" spans="1:9" ht="15">
      <c r="A3952" s="134"/>
      <c r="C3952" s="134"/>
      <c r="D3952" s="136"/>
      <c r="E3952" s="136"/>
      <c r="F3952" s="136"/>
      <c r="G3952" s="136"/>
      <c r="H3952" s="136"/>
      <c r="I3952" s="154"/>
    </row>
    <row r="3953" spans="1:9" ht="15">
      <c r="A3953" s="134"/>
      <c r="C3953" s="134"/>
      <c r="D3953" s="136"/>
      <c r="E3953" s="136"/>
      <c r="F3953" s="136"/>
      <c r="G3953" s="136"/>
      <c r="H3953" s="136"/>
      <c r="I3953" s="154"/>
    </row>
    <row r="3954" spans="1:9" ht="15">
      <c r="A3954" s="134"/>
      <c r="C3954" s="134"/>
      <c r="D3954" s="136"/>
      <c r="E3954" s="136"/>
      <c r="F3954" s="136"/>
      <c r="G3954" s="136"/>
      <c r="H3954" s="136"/>
      <c r="I3954" s="154"/>
    </row>
    <row r="3955" spans="1:9" ht="15">
      <c r="A3955" s="134"/>
      <c r="C3955" s="134"/>
      <c r="D3955" s="136"/>
      <c r="E3955" s="136"/>
      <c r="F3955" s="136"/>
      <c r="G3955" s="136"/>
      <c r="H3955" s="136"/>
      <c r="I3955" s="154"/>
    </row>
    <row r="3956" spans="1:9" ht="15">
      <c r="A3956" s="134"/>
      <c r="C3956" s="134"/>
      <c r="D3956" s="136"/>
      <c r="E3956" s="136"/>
      <c r="F3956" s="136"/>
      <c r="G3956" s="136"/>
      <c r="H3956" s="136"/>
      <c r="I3956" s="154"/>
    </row>
    <row r="3957" spans="1:9" ht="15">
      <c r="A3957" s="134"/>
      <c r="C3957" s="134"/>
      <c r="D3957" s="136"/>
      <c r="E3957" s="136"/>
      <c r="F3957" s="136"/>
      <c r="G3957" s="136"/>
      <c r="H3957" s="136"/>
      <c r="I3957" s="154"/>
    </row>
    <row r="3958" spans="1:9" ht="15">
      <c r="A3958" s="134"/>
      <c r="C3958" s="134"/>
      <c r="D3958" s="136"/>
      <c r="E3958" s="136"/>
      <c r="F3958" s="136"/>
      <c r="G3958" s="136"/>
      <c r="H3958" s="136"/>
      <c r="I3958" s="154"/>
    </row>
    <row r="3959" spans="1:9" ht="15">
      <c r="A3959" s="134"/>
      <c r="C3959" s="134"/>
      <c r="D3959" s="136"/>
      <c r="E3959" s="136"/>
      <c r="F3959" s="136"/>
      <c r="G3959" s="136"/>
      <c r="H3959" s="136"/>
      <c r="I3959" s="154"/>
    </row>
    <row r="3960" spans="1:9" ht="15">
      <c r="A3960" s="134"/>
      <c r="C3960" s="134"/>
      <c r="D3960" s="136"/>
      <c r="E3960" s="136"/>
      <c r="F3960" s="136"/>
      <c r="G3960" s="136"/>
      <c r="H3960" s="136"/>
      <c r="I3960" s="154"/>
    </row>
    <row r="3961" spans="1:9" ht="15">
      <c r="A3961" s="134"/>
      <c r="C3961" s="134"/>
      <c r="D3961" s="136"/>
      <c r="E3961" s="136"/>
      <c r="F3961" s="136"/>
      <c r="G3961" s="136"/>
      <c r="H3961" s="136"/>
      <c r="I3961" s="154"/>
    </row>
    <row r="3962" spans="1:9" ht="15">
      <c r="A3962" s="134"/>
      <c r="C3962" s="134"/>
      <c r="D3962" s="136"/>
      <c r="E3962" s="136"/>
      <c r="F3962" s="136"/>
      <c r="G3962" s="136"/>
      <c r="H3962" s="136"/>
      <c r="I3962" s="154"/>
    </row>
    <row r="3963" spans="1:9" ht="15">
      <c r="A3963" s="134"/>
      <c r="C3963" s="134"/>
      <c r="D3963" s="136"/>
      <c r="E3963" s="136"/>
      <c r="F3963" s="136"/>
      <c r="G3963" s="136"/>
      <c r="H3963" s="136"/>
      <c r="I3963" s="154"/>
    </row>
    <row r="3964" spans="1:9" ht="15">
      <c r="A3964" s="134"/>
      <c r="C3964" s="134"/>
      <c r="D3964" s="136"/>
      <c r="E3964" s="136"/>
      <c r="F3964" s="136"/>
      <c r="G3964" s="136"/>
      <c r="H3964" s="136"/>
      <c r="I3964" s="154"/>
    </row>
    <row r="3965" spans="1:9" ht="15">
      <c r="A3965" s="134"/>
      <c r="C3965" s="134"/>
      <c r="D3965" s="136"/>
      <c r="E3965" s="136"/>
      <c r="F3965" s="136"/>
      <c r="G3965" s="136"/>
      <c r="H3965" s="136"/>
      <c r="I3965" s="154"/>
    </row>
    <row r="3966" spans="1:9" ht="15">
      <c r="A3966" s="134"/>
      <c r="C3966" s="134"/>
      <c r="D3966" s="136"/>
      <c r="E3966" s="136"/>
      <c r="F3966" s="136"/>
      <c r="G3966" s="136"/>
      <c r="H3966" s="136"/>
      <c r="I3966" s="154"/>
    </row>
    <row r="3967" spans="1:9" ht="15">
      <c r="A3967" s="134"/>
      <c r="C3967" s="134"/>
      <c r="D3967" s="136"/>
      <c r="E3967" s="136"/>
      <c r="F3967" s="136"/>
      <c r="G3967" s="136"/>
      <c r="H3967" s="136"/>
      <c r="I3967" s="154"/>
    </row>
    <row r="3968" spans="1:9" ht="15">
      <c r="A3968" s="134"/>
      <c r="C3968" s="134"/>
      <c r="D3968" s="136"/>
      <c r="E3968" s="136"/>
      <c r="F3968" s="136"/>
      <c r="G3968" s="136"/>
      <c r="H3968" s="136"/>
      <c r="I3968" s="154"/>
    </row>
    <row r="3969" spans="1:9" ht="15">
      <c r="A3969" s="134"/>
      <c r="C3969" s="134"/>
      <c r="D3969" s="136"/>
      <c r="E3969" s="136"/>
      <c r="F3969" s="136"/>
      <c r="G3969" s="136"/>
      <c r="H3969" s="136"/>
      <c r="I3969" s="154"/>
    </row>
    <row r="3970" spans="1:9" ht="15">
      <c r="A3970" s="134"/>
      <c r="C3970" s="134"/>
      <c r="D3970" s="136"/>
      <c r="E3970" s="136"/>
      <c r="F3970" s="136"/>
      <c r="G3970" s="136"/>
      <c r="H3970" s="136"/>
      <c r="I3970" s="154"/>
    </row>
    <row r="3971" spans="1:9" ht="15">
      <c r="A3971" s="134"/>
      <c r="C3971" s="134"/>
      <c r="D3971" s="136"/>
      <c r="E3971" s="136"/>
      <c r="F3971" s="136"/>
      <c r="G3971" s="136"/>
      <c r="H3971" s="136"/>
      <c r="I3971" s="154"/>
    </row>
    <row r="3972" spans="1:9" ht="15">
      <c r="A3972" s="134"/>
      <c r="C3972" s="134"/>
      <c r="D3972" s="136"/>
      <c r="E3972" s="136"/>
      <c r="F3972" s="136"/>
      <c r="G3972" s="136"/>
      <c r="H3972" s="136"/>
      <c r="I3972" s="154"/>
    </row>
    <row r="3973" spans="1:9" ht="15">
      <c r="A3973" s="134"/>
      <c r="C3973" s="134"/>
      <c r="D3973" s="136"/>
      <c r="E3973" s="136"/>
      <c r="F3973" s="136"/>
      <c r="G3973" s="136"/>
      <c r="H3973" s="136"/>
      <c r="I3973" s="154"/>
    </row>
    <row r="3974" spans="1:9" ht="15">
      <c r="A3974" s="134"/>
      <c r="C3974" s="134"/>
      <c r="D3974" s="136"/>
      <c r="E3974" s="136"/>
      <c r="F3974" s="136"/>
      <c r="G3974" s="136"/>
      <c r="H3974" s="136"/>
      <c r="I3974" s="154"/>
    </row>
    <row r="3975" spans="1:9" ht="15">
      <c r="A3975" s="134"/>
      <c r="C3975" s="134"/>
      <c r="D3975" s="136"/>
      <c r="E3975" s="136"/>
      <c r="F3975" s="136"/>
      <c r="G3975" s="136"/>
      <c r="H3975" s="136"/>
      <c r="I3975" s="154"/>
    </row>
    <row r="3976" spans="1:9" ht="15">
      <c r="A3976" s="134"/>
      <c r="C3976" s="134"/>
      <c r="D3976" s="136"/>
      <c r="E3976" s="136"/>
      <c r="F3976" s="136"/>
      <c r="G3976" s="136"/>
      <c r="H3976" s="136"/>
      <c r="I3976" s="154"/>
    </row>
    <row r="3977" spans="1:9" ht="15">
      <c r="A3977" s="134"/>
      <c r="C3977" s="134"/>
      <c r="D3977" s="136"/>
      <c r="E3977" s="136"/>
      <c r="F3977" s="136"/>
      <c r="G3977" s="136"/>
      <c r="H3977" s="136"/>
      <c r="I3977" s="154"/>
    </row>
    <row r="3978" spans="1:9" ht="15">
      <c r="A3978" s="134"/>
      <c r="C3978" s="134"/>
      <c r="D3978" s="136"/>
      <c r="E3978" s="136"/>
      <c r="F3978" s="136"/>
      <c r="G3978" s="136"/>
      <c r="H3978" s="136"/>
      <c r="I3978" s="154"/>
    </row>
    <row r="3979" spans="1:9" ht="15">
      <c r="A3979" s="134"/>
      <c r="C3979" s="134"/>
      <c r="D3979" s="136"/>
      <c r="E3979" s="136"/>
      <c r="F3979" s="136"/>
      <c r="G3979" s="136"/>
      <c r="H3979" s="136"/>
      <c r="I3979" s="154"/>
    </row>
    <row r="3980" spans="1:9" ht="15">
      <c r="A3980" s="134"/>
      <c r="C3980" s="134"/>
      <c r="D3980" s="136"/>
      <c r="E3980" s="136"/>
      <c r="F3980" s="136"/>
      <c r="G3980" s="136"/>
      <c r="H3980" s="136"/>
      <c r="I3980" s="154"/>
    </row>
    <row r="3981" spans="1:9" ht="15">
      <c r="A3981" s="134"/>
      <c r="C3981" s="134"/>
      <c r="D3981" s="136"/>
      <c r="E3981" s="136"/>
      <c r="F3981" s="136"/>
      <c r="G3981" s="136"/>
      <c r="H3981" s="136"/>
      <c r="I3981" s="154"/>
    </row>
    <row r="3982" spans="1:9" ht="15">
      <c r="A3982" s="134"/>
      <c r="C3982" s="134"/>
      <c r="D3982" s="136"/>
      <c r="E3982" s="136"/>
      <c r="F3982" s="136"/>
      <c r="G3982" s="136"/>
      <c r="H3982" s="136"/>
      <c r="I3982" s="154"/>
    </row>
    <row r="3983" spans="1:9" ht="15">
      <c r="A3983" s="134"/>
      <c r="C3983" s="134"/>
      <c r="D3983" s="136"/>
      <c r="E3983" s="136"/>
      <c r="F3983" s="136"/>
      <c r="G3983" s="136"/>
      <c r="H3983" s="136"/>
      <c r="I3983" s="154"/>
    </row>
    <row r="3984" spans="1:9" ht="15">
      <c r="A3984" s="134"/>
      <c r="C3984" s="134"/>
      <c r="D3984" s="136"/>
      <c r="E3984" s="136"/>
      <c r="F3984" s="136"/>
      <c r="G3984" s="136"/>
      <c r="H3984" s="136"/>
      <c r="I3984" s="154"/>
    </row>
    <row r="3985" spans="1:9" ht="15">
      <c r="A3985" s="134"/>
      <c r="C3985" s="134"/>
      <c r="D3985" s="136"/>
      <c r="E3985" s="136"/>
      <c r="F3985" s="136"/>
      <c r="G3985" s="136"/>
      <c r="H3985" s="136"/>
      <c r="I3985" s="154"/>
    </row>
    <row r="3986" spans="1:9" ht="15">
      <c r="A3986" s="134"/>
      <c r="C3986" s="134"/>
      <c r="D3986" s="136"/>
      <c r="E3986" s="136"/>
      <c r="F3986" s="136"/>
      <c r="G3986" s="136"/>
      <c r="H3986" s="136"/>
      <c r="I3986" s="154"/>
    </row>
    <row r="3987" spans="1:9" ht="15">
      <c r="A3987" s="134"/>
      <c r="C3987" s="134"/>
      <c r="D3987" s="136"/>
      <c r="E3987" s="136"/>
      <c r="F3987" s="136"/>
      <c r="G3987" s="136"/>
      <c r="H3987" s="136"/>
      <c r="I3987" s="154"/>
    </row>
    <row r="3988" spans="1:9" ht="15">
      <c r="A3988" s="134"/>
      <c r="C3988" s="134"/>
      <c r="D3988" s="136"/>
      <c r="E3988" s="136"/>
      <c r="F3988" s="136"/>
      <c r="G3988" s="136"/>
      <c r="H3988" s="136"/>
      <c r="I3988" s="154"/>
    </row>
    <row r="3989" spans="1:9" ht="15">
      <c r="A3989" s="134"/>
      <c r="C3989" s="134"/>
      <c r="D3989" s="136"/>
      <c r="E3989" s="136"/>
      <c r="F3989" s="136"/>
      <c r="G3989" s="136"/>
      <c r="H3989" s="136"/>
      <c r="I3989" s="154"/>
    </row>
    <row r="3990" spans="1:9" ht="15">
      <c r="A3990" s="134"/>
      <c r="C3990" s="134"/>
      <c r="D3990" s="136"/>
      <c r="E3990" s="136"/>
      <c r="F3990" s="136"/>
      <c r="G3990" s="136"/>
      <c r="H3990" s="136"/>
      <c r="I3990" s="154"/>
    </row>
    <row r="3991" spans="1:9" ht="15">
      <c r="A3991" s="134"/>
      <c r="C3991" s="134"/>
      <c r="D3991" s="136"/>
      <c r="E3991" s="136"/>
      <c r="F3991" s="136"/>
      <c r="G3991" s="136"/>
      <c r="H3991" s="136"/>
      <c r="I3991" s="154"/>
    </row>
    <row r="3992" spans="1:9" ht="15">
      <c r="A3992" s="134"/>
      <c r="C3992" s="134"/>
      <c r="D3992" s="136"/>
      <c r="E3992" s="136"/>
      <c r="F3992" s="136"/>
      <c r="G3992" s="136"/>
      <c r="H3992" s="136"/>
      <c r="I3992" s="154"/>
    </row>
    <row r="3993" spans="1:9" ht="15">
      <c r="A3993" s="134"/>
      <c r="C3993" s="134"/>
      <c r="D3993" s="136"/>
      <c r="E3993" s="136"/>
      <c r="F3993" s="136"/>
      <c r="G3993" s="136"/>
      <c r="H3993" s="136"/>
      <c r="I3993" s="154"/>
    </row>
    <row r="3994" spans="1:9" ht="15">
      <c r="A3994" s="134"/>
      <c r="C3994" s="134"/>
      <c r="D3994" s="136"/>
      <c r="E3994" s="136"/>
      <c r="F3994" s="136"/>
      <c r="G3994" s="136"/>
      <c r="H3994" s="136"/>
      <c r="I3994" s="154"/>
    </row>
    <row r="3995" spans="1:9" ht="15">
      <c r="A3995" s="134"/>
      <c r="C3995" s="134"/>
      <c r="D3995" s="136"/>
      <c r="E3995" s="136"/>
      <c r="F3995" s="136"/>
      <c r="G3995" s="136"/>
      <c r="H3995" s="136"/>
      <c r="I3995" s="154"/>
    </row>
    <row r="3996" spans="1:9" ht="15">
      <c r="A3996" s="134"/>
      <c r="C3996" s="134"/>
      <c r="D3996" s="136"/>
      <c r="E3996" s="136"/>
      <c r="F3996" s="136"/>
      <c r="G3996" s="136"/>
      <c r="H3996" s="136"/>
      <c r="I3996" s="154"/>
    </row>
    <row r="3997" spans="1:9" ht="15">
      <c r="A3997" s="134"/>
      <c r="C3997" s="134"/>
      <c r="D3997" s="136"/>
      <c r="E3997" s="136"/>
      <c r="F3997" s="136"/>
      <c r="G3997" s="136"/>
      <c r="H3997" s="136"/>
      <c r="I3997" s="154"/>
    </row>
    <row r="3998" spans="1:9" ht="15">
      <c r="A3998" s="134"/>
      <c r="C3998" s="134"/>
      <c r="D3998" s="136"/>
      <c r="E3998" s="136"/>
      <c r="F3998" s="136"/>
      <c r="G3998" s="136"/>
      <c r="H3998" s="136"/>
      <c r="I3998" s="154"/>
    </row>
    <row r="3999" spans="1:9" ht="15">
      <c r="A3999" s="134"/>
      <c r="C3999" s="134"/>
      <c r="D3999" s="136"/>
      <c r="E3999" s="136"/>
      <c r="F3999" s="136"/>
      <c r="G3999" s="136"/>
      <c r="H3999" s="136"/>
      <c r="I3999" s="154"/>
    </row>
    <row r="4000" spans="1:9" ht="15">
      <c r="A4000" s="134"/>
      <c r="C4000" s="134"/>
      <c r="D4000" s="136"/>
      <c r="E4000" s="136"/>
      <c r="F4000" s="136"/>
      <c r="G4000" s="136"/>
      <c r="H4000" s="136"/>
      <c r="I4000" s="154"/>
    </row>
    <row r="4001" spans="1:9" ht="15">
      <c r="A4001" s="134"/>
      <c r="C4001" s="134"/>
      <c r="D4001" s="136"/>
      <c r="E4001" s="136"/>
      <c r="F4001" s="136"/>
      <c r="G4001" s="136"/>
      <c r="H4001" s="136"/>
      <c r="I4001" s="154"/>
    </row>
    <row r="4002" spans="1:9" ht="15">
      <c r="A4002" s="134"/>
      <c r="C4002" s="134"/>
      <c r="D4002" s="136"/>
      <c r="E4002" s="136"/>
      <c r="F4002" s="136"/>
      <c r="G4002" s="136"/>
      <c r="H4002" s="136"/>
      <c r="I4002" s="154"/>
    </row>
    <row r="4003" spans="1:9" ht="15">
      <c r="A4003" s="134"/>
      <c r="C4003" s="134"/>
      <c r="D4003" s="136"/>
      <c r="E4003" s="136"/>
      <c r="F4003" s="136"/>
      <c r="G4003" s="136"/>
      <c r="H4003" s="136"/>
      <c r="I4003" s="154"/>
    </row>
    <row r="4004" spans="1:9" ht="15">
      <c r="A4004" s="134"/>
      <c r="C4004" s="134"/>
      <c r="D4004" s="136"/>
      <c r="E4004" s="136"/>
      <c r="F4004" s="136"/>
      <c r="G4004" s="136"/>
      <c r="H4004" s="136"/>
      <c r="I4004" s="154"/>
    </row>
    <row r="4005" spans="1:9" ht="15">
      <c r="A4005" s="134"/>
      <c r="C4005" s="134"/>
      <c r="D4005" s="136"/>
      <c r="E4005" s="136"/>
      <c r="F4005" s="136"/>
      <c r="G4005" s="136"/>
      <c r="H4005" s="136"/>
      <c r="I4005" s="154"/>
    </row>
    <row r="4006" spans="1:9" ht="15">
      <c r="A4006" s="134"/>
      <c r="C4006" s="134"/>
      <c r="D4006" s="136"/>
      <c r="E4006" s="136"/>
      <c r="F4006" s="136"/>
      <c r="G4006" s="136"/>
      <c r="H4006" s="136"/>
      <c r="I4006" s="154"/>
    </row>
    <row r="4007" spans="1:9" ht="15">
      <c r="A4007" s="134"/>
      <c r="C4007" s="134"/>
      <c r="D4007" s="136"/>
      <c r="E4007" s="136"/>
      <c r="F4007" s="136"/>
      <c r="G4007" s="136"/>
      <c r="H4007" s="136"/>
      <c r="I4007" s="154"/>
    </row>
    <row r="4008" spans="1:9" ht="15">
      <c r="A4008" s="134"/>
      <c r="C4008" s="134"/>
      <c r="D4008" s="136"/>
      <c r="E4008" s="136"/>
      <c r="F4008" s="136"/>
      <c r="G4008" s="136"/>
      <c r="H4008" s="136"/>
      <c r="I4008" s="154"/>
    </row>
    <row r="4009" spans="1:9" ht="15">
      <c r="A4009" s="134"/>
      <c r="C4009" s="134"/>
      <c r="D4009" s="136"/>
      <c r="E4009" s="136"/>
      <c r="F4009" s="136"/>
      <c r="G4009" s="136"/>
      <c r="H4009" s="136"/>
      <c r="I4009" s="154"/>
    </row>
    <row r="4010" spans="1:9" ht="15">
      <c r="A4010" s="134"/>
      <c r="C4010" s="134"/>
      <c r="D4010" s="136"/>
      <c r="E4010" s="136"/>
      <c r="F4010" s="136"/>
      <c r="G4010" s="136"/>
      <c r="H4010" s="136"/>
      <c r="I4010" s="154"/>
    </row>
    <row r="4011" spans="1:9" ht="15">
      <c r="A4011" s="134"/>
      <c r="C4011" s="134"/>
      <c r="D4011" s="136"/>
      <c r="E4011" s="136"/>
      <c r="F4011" s="136"/>
      <c r="G4011" s="136"/>
      <c r="H4011" s="136"/>
      <c r="I4011" s="154"/>
    </row>
    <row r="4012" spans="1:9" ht="15">
      <c r="A4012" s="134"/>
      <c r="C4012" s="134"/>
      <c r="D4012" s="136"/>
      <c r="E4012" s="136"/>
      <c r="F4012" s="136"/>
      <c r="G4012" s="136"/>
      <c r="H4012" s="136"/>
      <c r="I4012" s="154"/>
    </row>
    <row r="4013" spans="1:9" ht="15">
      <c r="A4013" s="134"/>
      <c r="C4013" s="134"/>
      <c r="D4013" s="136"/>
      <c r="E4013" s="136"/>
      <c r="F4013" s="136"/>
      <c r="G4013" s="136"/>
      <c r="H4013" s="136"/>
      <c r="I4013" s="154"/>
    </row>
    <row r="4014" spans="1:9" ht="15">
      <c r="A4014" s="134"/>
      <c r="C4014" s="134"/>
      <c r="D4014" s="136"/>
      <c r="E4014" s="136"/>
      <c r="F4014" s="136"/>
      <c r="G4014" s="136"/>
      <c r="H4014" s="136"/>
      <c r="I4014" s="154"/>
    </row>
    <row r="4015" spans="1:9" ht="15">
      <c r="A4015" s="134"/>
      <c r="C4015" s="134"/>
      <c r="D4015" s="136"/>
      <c r="E4015" s="136"/>
      <c r="F4015" s="136"/>
      <c r="G4015" s="136"/>
      <c r="H4015" s="136"/>
      <c r="I4015" s="154"/>
    </row>
    <row r="4016" spans="1:9" ht="15">
      <c r="A4016" s="134"/>
      <c r="C4016" s="134"/>
      <c r="D4016" s="136"/>
      <c r="E4016" s="136"/>
      <c r="F4016" s="136"/>
      <c r="G4016" s="136"/>
      <c r="H4016" s="136"/>
      <c r="I4016" s="154"/>
    </row>
    <row r="4017" spans="1:9" ht="15">
      <c r="A4017" s="134"/>
      <c r="C4017" s="134"/>
      <c r="D4017" s="136"/>
      <c r="E4017" s="136"/>
      <c r="F4017" s="136"/>
      <c r="G4017" s="136"/>
      <c r="H4017" s="136"/>
      <c r="I4017" s="154"/>
    </row>
    <row r="4018" spans="1:9" ht="15">
      <c r="A4018" s="134"/>
      <c r="C4018" s="134"/>
      <c r="D4018" s="136"/>
      <c r="E4018" s="136"/>
      <c r="F4018" s="136"/>
      <c r="G4018" s="136"/>
      <c r="H4018" s="136"/>
      <c r="I4018" s="154"/>
    </row>
    <row r="4019" spans="1:9" ht="15">
      <c r="A4019" s="134"/>
      <c r="C4019" s="134"/>
      <c r="D4019" s="136"/>
      <c r="E4019" s="136"/>
      <c r="F4019" s="136"/>
      <c r="G4019" s="136"/>
      <c r="H4019" s="136"/>
      <c r="I4019" s="154"/>
    </row>
    <row r="4020" spans="1:9" ht="15">
      <c r="A4020" s="134"/>
      <c r="C4020" s="134"/>
      <c r="D4020" s="136"/>
      <c r="E4020" s="136"/>
      <c r="F4020" s="136"/>
      <c r="G4020" s="136"/>
      <c r="H4020" s="136"/>
      <c r="I4020" s="154"/>
    </row>
    <row r="4021" spans="1:9" ht="15">
      <c r="A4021" s="134"/>
      <c r="C4021" s="134"/>
      <c r="D4021" s="136"/>
      <c r="E4021" s="136"/>
      <c r="F4021" s="136"/>
      <c r="G4021" s="136"/>
      <c r="H4021" s="136"/>
      <c r="I4021" s="154"/>
    </row>
    <row r="4022" spans="1:9" ht="15">
      <c r="A4022" s="134"/>
      <c r="C4022" s="134"/>
      <c r="D4022" s="136"/>
      <c r="E4022" s="136"/>
      <c r="F4022" s="136"/>
      <c r="G4022" s="136"/>
      <c r="H4022" s="136"/>
      <c r="I4022" s="154"/>
    </row>
    <row r="4023" spans="1:9" ht="15">
      <c r="A4023" s="134"/>
      <c r="C4023" s="134"/>
      <c r="D4023" s="136"/>
      <c r="E4023" s="136"/>
      <c r="F4023" s="136"/>
      <c r="G4023" s="136"/>
      <c r="H4023" s="136"/>
      <c r="I4023" s="154"/>
    </row>
    <row r="4024" spans="1:9" ht="15">
      <c r="A4024" s="134"/>
      <c r="C4024" s="134"/>
      <c r="D4024" s="136"/>
      <c r="E4024" s="136"/>
      <c r="F4024" s="136"/>
      <c r="G4024" s="136"/>
      <c r="H4024" s="136"/>
      <c r="I4024" s="154"/>
    </row>
    <row r="4025" spans="1:9" ht="15">
      <c r="A4025" s="134"/>
      <c r="C4025" s="134"/>
      <c r="D4025" s="136"/>
      <c r="E4025" s="136"/>
      <c r="F4025" s="136"/>
      <c r="G4025" s="136"/>
      <c r="H4025" s="136"/>
      <c r="I4025" s="154"/>
    </row>
    <row r="4026" spans="1:9" ht="15">
      <c r="A4026" s="134"/>
      <c r="C4026" s="134"/>
      <c r="D4026" s="136"/>
      <c r="E4026" s="136"/>
      <c r="F4026" s="136"/>
      <c r="G4026" s="136"/>
      <c r="H4026" s="136"/>
      <c r="I4026" s="154"/>
    </row>
    <row r="4027" spans="1:9" ht="15">
      <c r="A4027" s="134"/>
      <c r="C4027" s="134"/>
      <c r="D4027" s="136"/>
      <c r="E4027" s="136"/>
      <c r="F4027" s="136"/>
      <c r="G4027" s="136"/>
      <c r="H4027" s="136"/>
      <c r="I4027" s="154"/>
    </row>
    <row r="4028" spans="1:9" ht="15">
      <c r="A4028" s="134"/>
      <c r="C4028" s="134"/>
      <c r="D4028" s="136"/>
      <c r="E4028" s="136"/>
      <c r="F4028" s="136"/>
      <c r="G4028" s="136"/>
      <c r="H4028" s="136"/>
      <c r="I4028" s="154"/>
    </row>
    <row r="4029" spans="1:9" ht="15">
      <c r="A4029" s="134"/>
      <c r="C4029" s="134"/>
      <c r="D4029" s="136"/>
      <c r="E4029" s="136"/>
      <c r="F4029" s="136"/>
      <c r="G4029" s="136"/>
      <c r="H4029" s="136"/>
      <c r="I4029" s="154"/>
    </row>
    <row r="4030" spans="1:9" ht="15">
      <c r="A4030" s="134"/>
      <c r="C4030" s="134"/>
      <c r="D4030" s="136"/>
      <c r="E4030" s="136"/>
      <c r="F4030" s="136"/>
      <c r="G4030" s="136"/>
      <c r="H4030" s="136"/>
      <c r="I4030" s="154"/>
    </row>
    <row r="4031" spans="1:9" ht="15">
      <c r="A4031" s="134"/>
      <c r="C4031" s="134"/>
      <c r="D4031" s="136"/>
      <c r="E4031" s="136"/>
      <c r="F4031" s="136"/>
      <c r="G4031" s="136"/>
      <c r="H4031" s="136"/>
      <c r="I4031" s="154"/>
    </row>
    <row r="4032" spans="1:9" ht="15">
      <c r="A4032" s="134"/>
      <c r="C4032" s="134"/>
      <c r="D4032" s="136"/>
      <c r="E4032" s="136"/>
      <c r="F4032" s="136"/>
      <c r="G4032" s="136"/>
      <c r="H4032" s="136"/>
      <c r="I4032" s="154"/>
    </row>
    <row r="4033" spans="1:9" ht="15">
      <c r="A4033" s="134"/>
      <c r="C4033" s="134"/>
      <c r="D4033" s="136"/>
      <c r="E4033" s="136"/>
      <c r="F4033" s="136"/>
      <c r="G4033" s="136"/>
      <c r="H4033" s="136"/>
      <c r="I4033" s="154"/>
    </row>
    <row r="4034" spans="1:9" ht="15">
      <c r="A4034" s="134"/>
      <c r="C4034" s="134"/>
      <c r="D4034" s="136"/>
      <c r="E4034" s="136"/>
      <c r="F4034" s="136"/>
      <c r="G4034" s="136"/>
      <c r="H4034" s="136"/>
      <c r="I4034" s="154"/>
    </row>
    <row r="4035" spans="1:9" ht="15">
      <c r="A4035" s="134"/>
      <c r="C4035" s="134"/>
      <c r="D4035" s="136"/>
      <c r="E4035" s="136"/>
      <c r="F4035" s="136"/>
      <c r="G4035" s="136"/>
      <c r="H4035" s="136"/>
      <c r="I4035" s="154"/>
    </row>
    <row r="4036" spans="1:9" ht="15">
      <c r="A4036" s="134"/>
      <c r="C4036" s="134"/>
      <c r="D4036" s="136"/>
      <c r="E4036" s="136"/>
      <c r="F4036" s="136"/>
      <c r="G4036" s="136"/>
      <c r="H4036" s="136"/>
      <c r="I4036" s="154"/>
    </row>
    <row r="4037" spans="1:9" ht="15">
      <c r="A4037" s="134"/>
      <c r="C4037" s="134"/>
      <c r="D4037" s="136"/>
      <c r="E4037" s="136"/>
      <c r="F4037" s="136"/>
      <c r="G4037" s="136"/>
      <c r="H4037" s="136"/>
      <c r="I4037" s="154"/>
    </row>
    <row r="4038" spans="1:9" ht="15">
      <c r="A4038" s="134"/>
      <c r="C4038" s="134"/>
      <c r="D4038" s="136"/>
      <c r="E4038" s="136"/>
      <c r="F4038" s="136"/>
      <c r="G4038" s="136"/>
      <c r="H4038" s="136"/>
      <c r="I4038" s="154"/>
    </row>
    <row r="4039" spans="1:9" ht="15">
      <c r="A4039" s="134"/>
      <c r="C4039" s="134"/>
      <c r="D4039" s="136"/>
      <c r="E4039" s="136"/>
      <c r="F4039" s="136"/>
      <c r="G4039" s="136"/>
      <c r="H4039" s="136"/>
      <c r="I4039" s="154"/>
    </row>
    <row r="4040" spans="1:9" ht="15">
      <c r="A4040" s="134"/>
      <c r="C4040" s="134"/>
      <c r="D4040" s="136"/>
      <c r="E4040" s="136"/>
      <c r="F4040" s="136"/>
      <c r="G4040" s="136"/>
      <c r="H4040" s="136"/>
      <c r="I4040" s="154"/>
    </row>
    <row r="4041" spans="1:9" ht="15">
      <c r="A4041" s="134"/>
      <c r="C4041" s="134"/>
      <c r="D4041" s="136"/>
      <c r="E4041" s="136"/>
      <c r="F4041" s="136"/>
      <c r="G4041" s="136"/>
      <c r="H4041" s="136"/>
      <c r="I4041" s="154"/>
    </row>
    <row r="4042" spans="1:9" ht="15">
      <c r="A4042" s="134"/>
      <c r="C4042" s="134"/>
      <c r="D4042" s="136"/>
      <c r="E4042" s="136"/>
      <c r="F4042" s="136"/>
      <c r="G4042" s="136"/>
      <c r="H4042" s="136"/>
      <c r="I4042" s="154"/>
    </row>
    <row r="4043" spans="1:9" ht="15">
      <c r="A4043" s="134"/>
      <c r="C4043" s="134"/>
      <c r="D4043" s="136"/>
      <c r="E4043" s="136"/>
      <c r="F4043" s="136"/>
      <c r="G4043" s="136"/>
      <c r="H4043" s="136"/>
      <c r="I4043" s="154"/>
    </row>
    <row r="4044" spans="1:9" ht="15">
      <c r="A4044" s="134"/>
      <c r="C4044" s="134"/>
      <c r="D4044" s="136"/>
      <c r="E4044" s="136"/>
      <c r="F4044" s="136"/>
      <c r="G4044" s="136"/>
      <c r="H4044" s="136"/>
      <c r="I4044" s="154"/>
    </row>
    <row r="4045" spans="1:9" ht="15">
      <c r="A4045" s="134"/>
      <c r="C4045" s="134"/>
      <c r="D4045" s="136"/>
      <c r="E4045" s="136"/>
      <c r="F4045" s="136"/>
      <c r="G4045" s="136"/>
      <c r="H4045" s="136"/>
      <c r="I4045" s="154"/>
    </row>
    <row r="4046" spans="1:9" ht="15">
      <c r="A4046" s="134"/>
      <c r="C4046" s="134"/>
      <c r="D4046" s="136"/>
      <c r="E4046" s="136"/>
      <c r="F4046" s="136"/>
      <c r="G4046" s="136"/>
      <c r="H4046" s="136"/>
      <c r="I4046" s="154"/>
    </row>
    <row r="4047" spans="1:9" ht="15">
      <c r="A4047" s="134"/>
      <c r="C4047" s="134"/>
      <c r="D4047" s="136"/>
      <c r="E4047" s="136"/>
      <c r="F4047" s="136"/>
      <c r="G4047" s="136"/>
      <c r="H4047" s="136"/>
      <c r="I4047" s="154"/>
    </row>
    <row r="4048" spans="1:9" ht="15">
      <c r="A4048" s="134"/>
      <c r="C4048" s="134"/>
      <c r="D4048" s="136"/>
      <c r="E4048" s="136"/>
      <c r="F4048" s="136"/>
      <c r="G4048" s="136"/>
      <c r="H4048" s="136"/>
      <c r="I4048" s="154"/>
    </row>
    <row r="4049" spans="1:9" ht="15">
      <c r="A4049" s="134"/>
      <c r="C4049" s="134"/>
      <c r="D4049" s="136"/>
      <c r="E4049" s="136"/>
      <c r="F4049" s="136"/>
      <c r="G4049" s="136"/>
      <c r="H4049" s="136"/>
      <c r="I4049" s="154"/>
    </row>
    <row r="4050" spans="1:9" ht="15">
      <c r="A4050" s="134"/>
      <c r="C4050" s="134"/>
      <c r="D4050" s="136"/>
      <c r="E4050" s="136"/>
      <c r="F4050" s="136"/>
      <c r="G4050" s="136"/>
      <c r="H4050" s="136"/>
      <c r="I4050" s="154"/>
    </row>
    <row r="4051" spans="1:9" ht="15">
      <c r="A4051" s="134"/>
      <c r="C4051" s="134"/>
      <c r="D4051" s="136"/>
      <c r="E4051" s="136"/>
      <c r="F4051" s="136"/>
      <c r="G4051" s="136"/>
      <c r="H4051" s="136"/>
      <c r="I4051" s="154"/>
    </row>
    <row r="4052" spans="1:9" ht="15">
      <c r="A4052" s="134"/>
      <c r="C4052" s="134"/>
      <c r="D4052" s="136"/>
      <c r="E4052" s="136"/>
      <c r="F4052" s="136"/>
      <c r="G4052" s="136"/>
      <c r="H4052" s="136"/>
      <c r="I4052" s="154"/>
    </row>
    <row r="4053" spans="1:9" ht="15">
      <c r="A4053" s="134"/>
      <c r="C4053" s="134"/>
      <c r="D4053" s="136"/>
      <c r="E4053" s="136"/>
      <c r="F4053" s="136"/>
      <c r="G4053" s="136"/>
      <c r="H4053" s="136"/>
      <c r="I4053" s="154"/>
    </row>
    <row r="4054" spans="1:9" ht="15">
      <c r="A4054" s="134"/>
      <c r="C4054" s="134"/>
      <c r="D4054" s="136"/>
      <c r="E4054" s="136"/>
      <c r="F4054" s="136"/>
      <c r="G4054" s="136"/>
      <c r="H4054" s="136"/>
      <c r="I4054" s="154"/>
    </row>
    <row r="4055" spans="1:9" ht="15">
      <c r="A4055" s="134"/>
      <c r="C4055" s="134"/>
      <c r="D4055" s="136"/>
      <c r="E4055" s="136"/>
      <c r="F4055" s="136"/>
      <c r="G4055" s="136"/>
      <c r="H4055" s="136"/>
      <c r="I4055" s="154"/>
    </row>
    <row r="4056" spans="1:9" ht="15">
      <c r="A4056" s="134"/>
      <c r="C4056" s="134"/>
      <c r="D4056" s="136"/>
      <c r="E4056" s="136"/>
      <c r="F4056" s="136"/>
      <c r="G4056" s="136"/>
      <c r="H4056" s="136"/>
      <c r="I4056" s="154"/>
    </row>
    <row r="4057" spans="1:9" ht="15">
      <c r="A4057" s="134"/>
      <c r="C4057" s="134"/>
      <c r="D4057" s="136"/>
      <c r="E4057" s="136"/>
      <c r="F4057" s="136"/>
      <c r="G4057" s="136"/>
      <c r="H4057" s="136"/>
      <c r="I4057" s="154"/>
    </row>
    <row r="4058" spans="1:9" ht="15">
      <c r="A4058" s="134"/>
      <c r="C4058" s="134"/>
      <c r="D4058" s="136"/>
      <c r="E4058" s="136"/>
      <c r="F4058" s="136"/>
      <c r="G4058" s="136"/>
      <c r="H4058" s="136"/>
      <c r="I4058" s="154"/>
    </row>
    <row r="4059" spans="1:9" ht="15">
      <c r="A4059" s="134"/>
      <c r="C4059" s="134"/>
      <c r="D4059" s="136"/>
      <c r="E4059" s="136"/>
      <c r="F4059" s="136"/>
      <c r="G4059" s="136"/>
      <c r="H4059" s="136"/>
      <c r="I4059" s="154"/>
    </row>
    <row r="4060" spans="1:9" ht="15">
      <c r="A4060" s="134"/>
      <c r="C4060" s="134"/>
      <c r="D4060" s="136"/>
      <c r="E4060" s="136"/>
      <c r="F4060" s="136"/>
      <c r="G4060" s="136"/>
      <c r="H4060" s="136"/>
      <c r="I4060" s="154"/>
    </row>
    <row r="4061" spans="1:9" ht="15">
      <c r="A4061" s="134"/>
      <c r="C4061" s="134"/>
      <c r="D4061" s="136"/>
      <c r="E4061" s="136"/>
      <c r="F4061" s="136"/>
      <c r="G4061" s="136"/>
      <c r="H4061" s="136"/>
      <c r="I4061" s="154"/>
    </row>
    <row r="4062" spans="1:9" ht="15">
      <c r="A4062" s="134"/>
      <c r="C4062" s="134"/>
      <c r="D4062" s="136"/>
      <c r="E4062" s="136"/>
      <c r="F4062" s="136"/>
      <c r="G4062" s="136"/>
      <c r="H4062" s="136"/>
      <c r="I4062" s="154"/>
    </row>
    <row r="4063" spans="1:9" ht="15">
      <c r="A4063" s="134"/>
      <c r="C4063" s="134"/>
      <c r="D4063" s="136"/>
      <c r="E4063" s="136"/>
      <c r="F4063" s="136"/>
      <c r="G4063" s="136"/>
      <c r="H4063" s="136"/>
      <c r="I4063" s="154"/>
    </row>
    <row r="4064" spans="1:9" ht="15">
      <c r="A4064" s="134"/>
      <c r="C4064" s="134"/>
      <c r="D4064" s="136"/>
      <c r="E4064" s="136"/>
      <c r="F4064" s="136"/>
      <c r="G4064" s="136"/>
      <c r="H4064" s="136"/>
      <c r="I4064" s="154"/>
    </row>
    <row r="4065" spans="1:9" ht="15">
      <c r="A4065" s="134"/>
      <c r="C4065" s="134"/>
      <c r="D4065" s="136"/>
      <c r="E4065" s="136"/>
      <c r="F4065" s="136"/>
      <c r="G4065" s="136"/>
      <c r="H4065" s="136"/>
      <c r="I4065" s="154"/>
    </row>
    <row r="4066" spans="1:9" ht="15">
      <c r="A4066" s="134"/>
      <c r="C4066" s="134"/>
      <c r="D4066" s="136"/>
      <c r="E4066" s="136"/>
      <c r="F4066" s="136"/>
      <c r="G4066" s="136"/>
      <c r="H4066" s="136"/>
      <c r="I4066" s="154"/>
    </row>
    <row r="4067" spans="1:9" ht="15">
      <c r="A4067" s="134"/>
      <c r="C4067" s="134"/>
      <c r="D4067" s="136"/>
      <c r="E4067" s="136"/>
      <c r="F4067" s="136"/>
      <c r="G4067" s="136"/>
      <c r="H4067" s="136"/>
      <c r="I4067" s="154"/>
    </row>
    <row r="4068" spans="1:9" ht="15">
      <c r="A4068" s="134"/>
      <c r="C4068" s="134"/>
      <c r="D4068" s="136"/>
      <c r="E4068" s="136"/>
      <c r="F4068" s="136"/>
      <c r="G4068" s="136"/>
      <c r="H4068" s="136"/>
      <c r="I4068" s="154"/>
    </row>
    <row r="4069" spans="1:9" ht="15">
      <c r="A4069" s="134"/>
      <c r="C4069" s="134"/>
      <c r="D4069" s="136"/>
      <c r="E4069" s="136"/>
      <c r="F4069" s="136"/>
      <c r="G4069" s="136"/>
      <c r="H4069" s="136"/>
      <c r="I4069" s="154"/>
    </row>
    <row r="4070" spans="1:9" ht="15">
      <c r="A4070" s="134"/>
      <c r="C4070" s="134"/>
      <c r="D4070" s="136"/>
      <c r="E4070" s="136"/>
      <c r="F4070" s="136"/>
      <c r="G4070" s="136"/>
      <c r="H4070" s="136"/>
      <c r="I4070" s="154"/>
    </row>
    <row r="4071" spans="1:9" ht="15">
      <c r="A4071" s="134"/>
      <c r="C4071" s="134"/>
      <c r="D4071" s="136"/>
      <c r="E4071" s="136"/>
      <c r="F4071" s="136"/>
      <c r="G4071" s="136"/>
      <c r="H4071" s="136"/>
      <c r="I4071" s="154"/>
    </row>
    <row r="4072" spans="1:9" ht="15">
      <c r="A4072" s="134"/>
      <c r="C4072" s="134"/>
      <c r="D4072" s="136"/>
      <c r="E4072" s="136"/>
      <c r="F4072" s="136"/>
      <c r="G4072" s="136"/>
      <c r="H4072" s="136"/>
      <c r="I4072" s="154"/>
    </row>
    <row r="4073" spans="1:9" ht="15">
      <c r="A4073" s="134"/>
      <c r="C4073" s="134"/>
      <c r="D4073" s="136"/>
      <c r="E4073" s="136"/>
      <c r="F4073" s="136"/>
      <c r="G4073" s="136"/>
      <c r="H4073" s="136"/>
      <c r="I4073" s="154"/>
    </row>
    <row r="4074" spans="1:9" ht="15">
      <c r="A4074" s="134"/>
      <c r="C4074" s="134"/>
      <c r="D4074" s="136"/>
      <c r="E4074" s="136"/>
      <c r="F4074" s="136"/>
      <c r="G4074" s="136"/>
      <c r="H4074" s="136"/>
      <c r="I4074" s="154"/>
    </row>
    <row r="4075" spans="1:9" ht="15">
      <c r="A4075" s="134"/>
      <c r="C4075" s="134"/>
      <c r="D4075" s="136"/>
      <c r="E4075" s="136"/>
      <c r="F4075" s="136"/>
      <c r="G4075" s="136"/>
      <c r="H4075" s="136"/>
      <c r="I4075" s="154"/>
    </row>
    <row r="4076" spans="1:9" ht="15">
      <c r="A4076" s="134"/>
      <c r="C4076" s="134"/>
      <c r="D4076" s="136"/>
      <c r="E4076" s="136"/>
      <c r="F4076" s="136"/>
      <c r="G4076" s="136"/>
      <c r="H4076" s="136"/>
      <c r="I4076" s="154"/>
    </row>
    <row r="4077" spans="1:9" ht="15">
      <c r="A4077" s="134"/>
      <c r="C4077" s="134"/>
      <c r="D4077" s="136"/>
      <c r="E4077" s="136"/>
      <c r="F4077" s="136"/>
      <c r="G4077" s="136"/>
      <c r="H4077" s="136"/>
      <c r="I4077" s="154"/>
    </row>
    <row r="4078" spans="1:9" ht="15">
      <c r="A4078" s="134"/>
      <c r="C4078" s="134"/>
      <c r="D4078" s="136"/>
      <c r="E4078" s="136"/>
      <c r="F4078" s="136"/>
      <c r="G4078" s="136"/>
      <c r="H4078" s="136"/>
      <c r="I4078" s="154"/>
    </row>
    <row r="4079" spans="1:9" ht="15">
      <c r="A4079" s="134"/>
      <c r="C4079" s="134"/>
      <c r="D4079" s="136"/>
      <c r="E4079" s="136"/>
      <c r="F4079" s="136"/>
      <c r="G4079" s="136"/>
      <c r="H4079" s="136"/>
      <c r="I4079" s="154"/>
    </row>
    <row r="4080" spans="1:9" ht="15">
      <c r="A4080" s="134"/>
      <c r="C4080" s="134"/>
      <c r="D4080" s="136"/>
      <c r="E4080" s="136"/>
      <c r="F4080" s="136"/>
      <c r="G4080" s="136"/>
      <c r="H4080" s="136"/>
      <c r="I4080" s="154"/>
    </row>
    <row r="4081" spans="1:9" ht="15">
      <c r="A4081" s="134"/>
      <c r="C4081" s="134"/>
      <c r="D4081" s="136"/>
      <c r="E4081" s="136"/>
      <c r="F4081" s="136"/>
      <c r="G4081" s="136"/>
      <c r="H4081" s="136"/>
      <c r="I4081" s="154"/>
    </row>
    <row r="4082" spans="1:9" ht="15">
      <c r="A4082" s="134"/>
      <c r="C4082" s="134"/>
      <c r="D4082" s="136"/>
      <c r="E4082" s="136"/>
      <c r="F4082" s="136"/>
      <c r="G4082" s="136"/>
      <c r="H4082" s="136"/>
      <c r="I4082" s="154"/>
    </row>
    <row r="4083" spans="1:9" ht="15">
      <c r="A4083" s="134"/>
      <c r="C4083" s="134"/>
      <c r="D4083" s="136"/>
      <c r="E4083" s="136"/>
      <c r="F4083" s="136"/>
      <c r="G4083" s="136"/>
      <c r="H4083" s="136"/>
      <c r="I4083" s="154"/>
    </row>
    <row r="4084" spans="1:9" ht="15">
      <c r="A4084" s="134"/>
      <c r="C4084" s="134"/>
      <c r="D4084" s="136"/>
      <c r="E4084" s="136"/>
      <c r="F4084" s="136"/>
      <c r="G4084" s="136"/>
      <c r="H4084" s="136"/>
      <c r="I4084" s="154"/>
    </row>
    <row r="4085" spans="1:9" ht="15">
      <c r="A4085" s="134"/>
      <c r="C4085" s="134"/>
      <c r="D4085" s="136"/>
      <c r="E4085" s="136"/>
      <c r="F4085" s="136"/>
      <c r="G4085" s="136"/>
      <c r="H4085" s="136"/>
      <c r="I4085" s="154"/>
    </row>
    <row r="4086" spans="1:9" ht="15">
      <c r="A4086" s="134"/>
      <c r="C4086" s="134"/>
      <c r="D4086" s="136"/>
      <c r="E4086" s="136"/>
      <c r="F4086" s="136"/>
      <c r="G4086" s="136"/>
      <c r="H4086" s="136"/>
      <c r="I4086" s="154"/>
    </row>
    <row r="4087" spans="1:9" ht="15">
      <c r="A4087" s="134"/>
      <c r="C4087" s="134"/>
      <c r="D4087" s="136"/>
      <c r="E4087" s="136"/>
      <c r="F4087" s="136"/>
      <c r="G4087" s="136"/>
      <c r="H4087" s="136"/>
      <c r="I4087" s="154"/>
    </row>
    <row r="4088" spans="1:9" ht="15">
      <c r="A4088" s="134"/>
      <c r="C4088" s="134"/>
      <c r="D4088" s="136"/>
      <c r="E4088" s="136"/>
      <c r="F4088" s="136"/>
      <c r="G4088" s="136"/>
      <c r="H4088" s="136"/>
      <c r="I4088" s="154"/>
    </row>
    <row r="4089" spans="1:9" ht="15">
      <c r="A4089" s="134"/>
      <c r="C4089" s="134"/>
      <c r="D4089" s="136"/>
      <c r="E4089" s="136"/>
      <c r="F4089" s="136"/>
      <c r="G4089" s="136"/>
      <c r="H4089" s="136"/>
      <c r="I4089" s="154"/>
    </row>
    <row r="4090" spans="1:9" ht="15">
      <c r="A4090" s="134"/>
      <c r="C4090" s="134"/>
      <c r="D4090" s="136"/>
      <c r="E4090" s="136"/>
      <c r="F4090" s="136"/>
      <c r="G4090" s="136"/>
      <c r="H4090" s="136"/>
      <c r="I4090" s="154"/>
    </row>
    <row r="4091" spans="1:9" ht="15">
      <c r="A4091" s="134"/>
      <c r="C4091" s="134"/>
      <c r="D4091" s="136"/>
      <c r="E4091" s="136"/>
      <c r="F4091" s="136"/>
      <c r="G4091" s="136"/>
      <c r="H4091" s="136"/>
      <c r="I4091" s="154"/>
    </row>
    <row r="4092" spans="1:9" ht="15">
      <c r="A4092" s="134"/>
      <c r="C4092" s="134"/>
      <c r="D4092" s="136"/>
      <c r="E4092" s="136"/>
      <c r="F4092" s="136"/>
      <c r="G4092" s="136"/>
      <c r="H4092" s="136"/>
      <c r="I4092" s="154"/>
    </row>
    <row r="4093" spans="1:9" ht="15">
      <c r="A4093" s="134"/>
      <c r="C4093" s="134"/>
      <c r="D4093" s="136"/>
      <c r="E4093" s="136"/>
      <c r="F4093" s="136"/>
      <c r="G4093" s="136"/>
      <c r="H4093" s="136"/>
      <c r="I4093" s="154"/>
    </row>
    <row r="4094" spans="1:9" ht="15">
      <c r="A4094" s="134"/>
      <c r="C4094" s="134"/>
      <c r="D4094" s="136"/>
      <c r="E4094" s="136"/>
      <c r="F4094" s="136"/>
      <c r="G4094" s="136"/>
      <c r="H4094" s="136"/>
      <c r="I4094" s="154"/>
    </row>
    <row r="4095" spans="1:9" ht="15">
      <c r="A4095" s="134"/>
      <c r="C4095" s="134"/>
      <c r="D4095" s="136"/>
      <c r="E4095" s="136"/>
      <c r="F4095" s="136"/>
      <c r="G4095" s="136"/>
      <c r="H4095" s="136"/>
      <c r="I4095" s="154"/>
    </row>
    <row r="4096" spans="1:9" ht="15">
      <c r="A4096" s="134"/>
      <c r="C4096" s="134"/>
      <c r="D4096" s="136"/>
      <c r="E4096" s="136"/>
      <c r="F4096" s="136"/>
      <c r="G4096" s="136"/>
      <c r="H4096" s="136"/>
      <c r="I4096" s="154"/>
    </row>
    <row r="4097" spans="1:9" ht="15">
      <c r="A4097" s="134"/>
      <c r="C4097" s="134"/>
      <c r="D4097" s="136"/>
      <c r="E4097" s="136"/>
      <c r="F4097" s="136"/>
      <c r="G4097" s="136"/>
      <c r="H4097" s="136"/>
      <c r="I4097" s="154"/>
    </row>
    <row r="4098" spans="1:9" ht="15">
      <c r="A4098" s="134"/>
      <c r="C4098" s="134"/>
      <c r="D4098" s="136"/>
      <c r="E4098" s="136"/>
      <c r="F4098" s="136"/>
      <c r="G4098" s="136"/>
      <c r="H4098" s="136"/>
      <c r="I4098" s="154"/>
    </row>
    <row r="4099" spans="1:9" ht="15">
      <c r="A4099" s="134"/>
      <c r="C4099" s="134"/>
      <c r="D4099" s="136"/>
      <c r="E4099" s="136"/>
      <c r="F4099" s="136"/>
      <c r="G4099" s="136"/>
      <c r="H4099" s="136"/>
      <c r="I4099" s="154"/>
    </row>
    <row r="4100" spans="1:9" ht="15">
      <c r="A4100" s="134"/>
      <c r="C4100" s="134"/>
      <c r="D4100" s="136"/>
      <c r="E4100" s="136"/>
      <c r="F4100" s="136"/>
      <c r="G4100" s="136"/>
      <c r="H4100" s="136"/>
      <c r="I4100" s="154"/>
    </row>
    <row r="4101" spans="1:9" ht="15">
      <c r="A4101" s="134"/>
      <c r="C4101" s="134"/>
      <c r="D4101" s="136"/>
      <c r="E4101" s="136"/>
      <c r="F4101" s="136"/>
      <c r="G4101" s="136"/>
      <c r="H4101" s="136"/>
      <c r="I4101" s="154"/>
    </row>
    <row r="4102" spans="1:9" ht="15">
      <c r="A4102" s="134"/>
      <c r="C4102" s="134"/>
      <c r="D4102" s="136"/>
      <c r="E4102" s="136"/>
      <c r="F4102" s="136"/>
      <c r="G4102" s="136"/>
      <c r="H4102" s="136"/>
      <c r="I4102" s="154"/>
    </row>
    <row r="4103" spans="1:9" ht="15">
      <c r="A4103" s="134"/>
      <c r="C4103" s="134"/>
      <c r="D4103" s="136"/>
      <c r="E4103" s="136"/>
      <c r="F4103" s="136"/>
      <c r="G4103" s="136"/>
      <c r="H4103" s="136"/>
      <c r="I4103" s="154"/>
    </row>
    <row r="4104" spans="1:9" ht="15">
      <c r="A4104" s="134"/>
      <c r="C4104" s="134"/>
      <c r="D4104" s="136"/>
      <c r="E4104" s="136"/>
      <c r="F4104" s="136"/>
      <c r="G4104" s="136"/>
      <c r="H4104" s="136"/>
      <c r="I4104" s="154"/>
    </row>
    <row r="4105" spans="1:9" ht="15">
      <c r="A4105" s="134"/>
      <c r="C4105" s="134"/>
      <c r="D4105" s="136"/>
      <c r="E4105" s="136"/>
      <c r="F4105" s="136"/>
      <c r="G4105" s="136"/>
      <c r="H4105" s="136"/>
      <c r="I4105" s="154"/>
    </row>
    <row r="4106" spans="1:9" ht="15">
      <c r="A4106" s="134"/>
      <c r="C4106" s="134"/>
      <c r="D4106" s="136"/>
      <c r="E4106" s="136"/>
      <c r="F4106" s="136"/>
      <c r="G4106" s="136"/>
      <c r="H4106" s="136"/>
      <c r="I4106" s="154"/>
    </row>
    <row r="4107" spans="1:9" ht="15">
      <c r="A4107" s="134"/>
      <c r="C4107" s="134"/>
      <c r="D4107" s="136"/>
      <c r="E4107" s="136"/>
      <c r="F4107" s="136"/>
      <c r="G4107" s="136"/>
      <c r="H4107" s="136"/>
      <c r="I4107" s="154"/>
    </row>
    <row r="4108" spans="1:9" ht="15">
      <c r="A4108" s="134"/>
      <c r="C4108" s="134"/>
      <c r="D4108" s="136"/>
      <c r="E4108" s="136"/>
      <c r="F4108" s="136"/>
      <c r="G4108" s="136"/>
      <c r="H4108" s="136"/>
      <c r="I4108" s="154"/>
    </row>
    <row r="4109" spans="1:9" ht="15">
      <c r="A4109" s="134"/>
      <c r="C4109" s="134"/>
      <c r="D4109" s="136"/>
      <c r="E4109" s="136"/>
      <c r="F4109" s="136"/>
      <c r="G4109" s="136"/>
      <c r="H4109" s="136"/>
      <c r="I4109" s="154"/>
    </row>
    <row r="4110" spans="1:9" ht="15">
      <c r="A4110" s="134"/>
      <c r="C4110" s="134"/>
      <c r="D4110" s="136"/>
      <c r="E4110" s="136"/>
      <c r="F4110" s="136"/>
      <c r="G4110" s="136"/>
      <c r="H4110" s="136"/>
      <c r="I4110" s="154"/>
    </row>
    <row r="4111" spans="1:9" ht="15">
      <c r="A4111" s="134"/>
      <c r="C4111" s="134"/>
      <c r="D4111" s="136"/>
      <c r="E4111" s="136"/>
      <c r="F4111" s="136"/>
      <c r="G4111" s="136"/>
      <c r="H4111" s="136"/>
      <c r="I4111" s="154"/>
    </row>
    <row r="4112" spans="1:9" ht="15">
      <c r="A4112" s="134"/>
      <c r="C4112" s="134"/>
      <c r="D4112" s="136"/>
      <c r="E4112" s="136"/>
      <c r="F4112" s="136"/>
      <c r="G4112" s="136"/>
      <c r="H4112" s="136"/>
      <c r="I4112" s="154"/>
    </row>
    <row r="4113" spans="1:9" ht="15">
      <c r="A4113" s="134"/>
      <c r="C4113" s="134"/>
      <c r="D4113" s="136"/>
      <c r="E4113" s="136"/>
      <c r="F4113" s="136"/>
      <c r="G4113" s="136"/>
      <c r="H4113" s="136"/>
      <c r="I4113" s="154"/>
    </row>
    <row r="4114" spans="1:9" ht="15">
      <c r="A4114" s="134"/>
      <c r="C4114" s="134"/>
      <c r="D4114" s="136"/>
      <c r="E4114" s="136"/>
      <c r="F4114" s="136"/>
      <c r="G4114" s="136"/>
      <c r="H4114" s="136"/>
      <c r="I4114" s="154"/>
    </row>
    <row r="4115" spans="1:9" ht="15">
      <c r="A4115" s="134"/>
      <c r="C4115" s="134"/>
      <c r="D4115" s="136"/>
      <c r="E4115" s="136"/>
      <c r="F4115" s="136"/>
      <c r="G4115" s="136"/>
      <c r="H4115" s="136"/>
      <c r="I4115" s="154"/>
    </row>
    <row r="4116" spans="1:9" ht="15">
      <c r="A4116" s="134"/>
      <c r="C4116" s="134"/>
      <c r="D4116" s="136"/>
      <c r="E4116" s="136"/>
      <c r="F4116" s="136"/>
      <c r="G4116" s="136"/>
      <c r="H4116" s="136"/>
      <c r="I4116" s="154"/>
    </row>
    <row r="4117" spans="1:9" ht="15">
      <c r="A4117" s="134"/>
      <c r="C4117" s="134"/>
      <c r="D4117" s="136"/>
      <c r="E4117" s="136"/>
      <c r="F4117" s="136"/>
      <c r="G4117" s="136"/>
      <c r="H4117" s="136"/>
      <c r="I4117" s="154"/>
    </row>
    <row r="4118" spans="1:9" ht="15">
      <c r="A4118" s="134"/>
      <c r="C4118" s="134"/>
      <c r="D4118" s="136"/>
      <c r="E4118" s="136"/>
      <c r="F4118" s="136"/>
      <c r="G4118" s="136"/>
      <c r="H4118" s="136"/>
      <c r="I4118" s="154"/>
    </row>
    <row r="4119" spans="1:9" ht="15">
      <c r="A4119" s="134"/>
      <c r="C4119" s="134"/>
      <c r="D4119" s="136"/>
      <c r="E4119" s="136"/>
      <c r="F4119" s="136"/>
      <c r="G4119" s="136"/>
      <c r="H4119" s="136"/>
      <c r="I4119" s="154"/>
    </row>
    <row r="4120" spans="1:9" ht="15">
      <c r="A4120" s="134"/>
      <c r="C4120" s="134"/>
      <c r="D4120" s="136"/>
      <c r="E4120" s="136"/>
      <c r="F4120" s="136"/>
      <c r="G4120" s="136"/>
      <c r="H4120" s="136"/>
      <c r="I4120" s="154"/>
    </row>
    <row r="4121" spans="1:9" ht="15">
      <c r="A4121" s="134"/>
      <c r="C4121" s="134"/>
      <c r="D4121" s="136"/>
      <c r="E4121" s="136"/>
      <c r="F4121" s="136"/>
      <c r="G4121" s="136"/>
      <c r="H4121" s="136"/>
      <c r="I4121" s="154"/>
    </row>
    <row r="4122" spans="1:9" ht="15">
      <c r="A4122" s="134"/>
      <c r="C4122" s="134"/>
      <c r="D4122" s="136"/>
      <c r="E4122" s="136"/>
      <c r="F4122" s="136"/>
      <c r="G4122" s="136"/>
      <c r="H4122" s="136"/>
      <c r="I4122" s="154"/>
    </row>
    <row r="4123" spans="1:9" ht="15">
      <c r="A4123" s="134"/>
      <c r="C4123" s="134"/>
      <c r="D4123" s="136"/>
      <c r="E4123" s="136"/>
      <c r="F4123" s="136"/>
      <c r="G4123" s="136"/>
      <c r="H4123" s="136"/>
      <c r="I4123" s="154"/>
    </row>
    <row r="4124" spans="1:9" ht="15">
      <c r="A4124" s="134"/>
      <c r="C4124" s="134"/>
      <c r="D4124" s="136"/>
      <c r="E4124" s="136"/>
      <c r="F4124" s="136"/>
      <c r="G4124" s="136"/>
      <c r="H4124" s="136"/>
      <c r="I4124" s="154"/>
    </row>
    <row r="4125" spans="1:9" ht="15">
      <c r="A4125" s="134"/>
      <c r="C4125" s="134"/>
      <c r="D4125" s="136"/>
      <c r="E4125" s="136"/>
      <c r="F4125" s="136"/>
      <c r="G4125" s="136"/>
      <c r="H4125" s="136"/>
      <c r="I4125" s="154"/>
    </row>
    <row r="4126" spans="1:9" ht="15">
      <c r="A4126" s="134"/>
      <c r="C4126" s="134"/>
      <c r="D4126" s="136"/>
      <c r="E4126" s="136"/>
      <c r="F4126" s="136"/>
      <c r="G4126" s="136"/>
      <c r="H4126" s="136"/>
      <c r="I4126" s="154"/>
    </row>
    <row r="4127" spans="1:9" ht="15">
      <c r="A4127" s="134"/>
      <c r="C4127" s="134"/>
      <c r="D4127" s="136"/>
      <c r="E4127" s="136"/>
      <c r="F4127" s="136"/>
      <c r="G4127" s="136"/>
      <c r="H4127" s="136"/>
      <c r="I4127" s="154"/>
    </row>
    <row r="4128" spans="1:9" ht="15">
      <c r="A4128" s="134"/>
      <c r="C4128" s="134"/>
      <c r="D4128" s="136"/>
      <c r="E4128" s="136"/>
      <c r="F4128" s="136"/>
      <c r="G4128" s="136"/>
      <c r="H4128" s="136"/>
      <c r="I4128" s="154"/>
    </row>
    <row r="4129" spans="1:9" ht="15">
      <c r="A4129" s="134"/>
      <c r="C4129" s="134"/>
      <c r="D4129" s="136"/>
      <c r="E4129" s="136"/>
      <c r="F4129" s="136"/>
      <c r="G4129" s="136"/>
      <c r="H4129" s="136"/>
      <c r="I4129" s="154"/>
    </row>
    <row r="4130" spans="1:9" ht="15">
      <c r="A4130" s="134"/>
      <c r="C4130" s="134"/>
      <c r="D4130" s="136"/>
      <c r="E4130" s="136"/>
      <c r="F4130" s="136"/>
      <c r="G4130" s="136"/>
      <c r="H4130" s="136"/>
      <c r="I4130" s="154"/>
    </row>
    <row r="4131" spans="1:9" ht="15">
      <c r="A4131" s="134"/>
      <c r="C4131" s="134"/>
      <c r="D4131" s="136"/>
      <c r="E4131" s="136"/>
      <c r="F4131" s="136"/>
      <c r="G4131" s="136"/>
      <c r="H4131" s="136"/>
      <c r="I4131" s="154"/>
    </row>
    <row r="4132" spans="1:9" ht="15">
      <c r="A4132" s="134"/>
      <c r="C4132" s="134"/>
      <c r="D4132" s="136"/>
      <c r="E4132" s="136"/>
      <c r="F4132" s="136"/>
      <c r="G4132" s="136"/>
      <c r="H4132" s="136"/>
      <c r="I4132" s="154"/>
    </row>
    <row r="4133" spans="1:9" ht="15">
      <c r="A4133" s="134"/>
      <c r="C4133" s="134"/>
      <c r="D4133" s="136"/>
      <c r="E4133" s="136"/>
      <c r="F4133" s="136"/>
      <c r="G4133" s="136"/>
      <c r="H4133" s="136"/>
      <c r="I4133" s="154"/>
    </row>
    <row r="4134" spans="1:9" ht="15">
      <c r="A4134" s="134"/>
      <c r="C4134" s="134"/>
      <c r="D4134" s="136"/>
      <c r="E4134" s="136"/>
      <c r="F4134" s="136"/>
      <c r="G4134" s="136"/>
      <c r="H4134" s="136"/>
      <c r="I4134" s="154"/>
    </row>
    <row r="4135" spans="1:9" ht="15">
      <c r="A4135" s="134"/>
      <c r="C4135" s="134"/>
      <c r="D4135" s="136"/>
      <c r="E4135" s="136"/>
      <c r="F4135" s="136"/>
      <c r="G4135" s="136"/>
      <c r="H4135" s="136"/>
      <c r="I4135" s="154"/>
    </row>
    <row r="4136" spans="1:9" ht="15">
      <c r="A4136" s="134"/>
      <c r="C4136" s="134"/>
      <c r="D4136" s="136"/>
      <c r="E4136" s="136"/>
      <c r="F4136" s="136"/>
      <c r="G4136" s="136"/>
      <c r="H4136" s="136"/>
      <c r="I4136" s="154"/>
    </row>
    <row r="4137" spans="1:9" ht="15">
      <c r="A4137" s="134"/>
      <c r="C4137" s="134"/>
      <c r="D4137" s="136"/>
      <c r="E4137" s="136"/>
      <c r="F4137" s="136"/>
      <c r="G4137" s="136"/>
      <c r="H4137" s="136"/>
      <c r="I4137" s="154"/>
    </row>
    <row r="4138" spans="1:9" ht="15">
      <c r="A4138" s="134"/>
      <c r="C4138" s="134"/>
      <c r="D4138" s="136"/>
      <c r="E4138" s="136"/>
      <c r="F4138" s="136"/>
      <c r="G4138" s="136"/>
      <c r="H4138" s="136"/>
      <c r="I4138" s="154"/>
    </row>
    <row r="4139" spans="1:9" ht="15">
      <c r="A4139" s="134"/>
      <c r="C4139" s="134"/>
      <c r="D4139" s="136"/>
      <c r="E4139" s="136"/>
      <c r="F4139" s="136"/>
      <c r="G4139" s="136"/>
      <c r="H4139" s="136"/>
      <c r="I4139" s="154"/>
    </row>
    <row r="4140" spans="1:9" ht="15">
      <c r="A4140" s="134"/>
      <c r="C4140" s="134"/>
      <c r="D4140" s="136"/>
      <c r="E4140" s="136"/>
      <c r="F4140" s="136"/>
      <c r="G4140" s="136"/>
      <c r="H4140" s="136"/>
      <c r="I4140" s="154"/>
    </row>
    <row r="4141" spans="1:9" ht="15">
      <c r="A4141" s="134"/>
      <c r="C4141" s="134"/>
      <c r="D4141" s="136"/>
      <c r="E4141" s="136"/>
      <c r="F4141" s="136"/>
      <c r="G4141" s="136"/>
      <c r="H4141" s="136"/>
      <c r="I4141" s="154"/>
    </row>
    <row r="4142" spans="1:9" ht="15">
      <c r="A4142" s="134"/>
      <c r="C4142" s="134"/>
      <c r="D4142" s="136"/>
      <c r="E4142" s="136"/>
      <c r="F4142" s="136"/>
      <c r="G4142" s="136"/>
      <c r="H4142" s="136"/>
      <c r="I4142" s="154"/>
    </row>
    <row r="4143" spans="1:9" ht="15">
      <c r="A4143" s="134"/>
      <c r="C4143" s="134"/>
      <c r="D4143" s="136"/>
      <c r="E4143" s="136"/>
      <c r="F4143" s="136"/>
      <c r="G4143" s="136"/>
      <c r="H4143" s="136"/>
      <c r="I4143" s="154"/>
    </row>
    <row r="4144" spans="1:9" ht="15">
      <c r="A4144" s="134"/>
      <c r="C4144" s="134"/>
      <c r="D4144" s="136"/>
      <c r="E4144" s="136"/>
      <c r="F4144" s="136"/>
      <c r="G4144" s="136"/>
      <c r="H4144" s="136"/>
      <c r="I4144" s="154"/>
    </row>
    <row r="4145" spans="1:9" ht="15">
      <c r="A4145" s="134"/>
      <c r="C4145" s="134"/>
      <c r="D4145" s="136"/>
      <c r="E4145" s="136"/>
      <c r="F4145" s="136"/>
      <c r="G4145" s="136"/>
      <c r="H4145" s="136"/>
      <c r="I4145" s="154"/>
    </row>
    <row r="4146" spans="1:9" ht="15">
      <c r="A4146" s="134"/>
      <c r="C4146" s="134"/>
      <c r="D4146" s="136"/>
      <c r="E4146" s="136"/>
      <c r="F4146" s="136"/>
      <c r="G4146" s="136"/>
      <c r="H4146" s="136"/>
      <c r="I4146" s="154"/>
    </row>
    <row r="4147" spans="1:9" ht="15">
      <c r="A4147" s="134"/>
      <c r="C4147" s="134"/>
      <c r="D4147" s="136"/>
      <c r="E4147" s="136"/>
      <c r="F4147" s="136"/>
      <c r="G4147" s="136"/>
      <c r="H4147" s="136"/>
      <c r="I4147" s="154"/>
    </row>
    <row r="4148" spans="1:9" ht="15">
      <c r="A4148" s="134"/>
      <c r="C4148" s="134"/>
      <c r="D4148" s="136"/>
      <c r="E4148" s="136"/>
      <c r="F4148" s="136"/>
      <c r="G4148" s="136"/>
      <c r="H4148" s="136"/>
      <c r="I4148" s="154"/>
    </row>
    <row r="4149" spans="1:9" ht="15">
      <c r="A4149" s="134"/>
      <c r="C4149" s="134"/>
      <c r="D4149" s="136"/>
      <c r="E4149" s="136"/>
      <c r="F4149" s="136"/>
      <c r="G4149" s="136"/>
      <c r="H4149" s="136"/>
      <c r="I4149" s="154"/>
    </row>
    <row r="4150" spans="1:9" ht="15">
      <c r="A4150" s="134"/>
      <c r="C4150" s="134"/>
      <c r="D4150" s="136"/>
      <c r="E4150" s="136"/>
      <c r="F4150" s="136"/>
      <c r="G4150" s="136"/>
      <c r="H4150" s="136"/>
      <c r="I4150" s="154"/>
    </row>
    <row r="4151" spans="1:9" ht="15">
      <c r="A4151" s="134"/>
      <c r="C4151" s="134"/>
      <c r="D4151" s="136"/>
      <c r="E4151" s="136"/>
      <c r="F4151" s="136"/>
      <c r="G4151" s="136"/>
      <c r="H4151" s="136"/>
      <c r="I4151" s="154"/>
    </row>
    <row r="4152" spans="1:9" ht="15">
      <c r="A4152" s="134"/>
      <c r="C4152" s="134"/>
      <c r="D4152" s="136"/>
      <c r="E4152" s="136"/>
      <c r="F4152" s="136"/>
      <c r="G4152" s="136"/>
      <c r="H4152" s="136"/>
      <c r="I4152" s="154"/>
    </row>
    <row r="4153" spans="1:9" ht="15">
      <c r="A4153" s="134"/>
      <c r="C4153" s="134"/>
      <c r="D4153" s="136"/>
      <c r="E4153" s="136"/>
      <c r="F4153" s="136"/>
      <c r="G4153" s="136"/>
      <c r="H4153" s="136"/>
      <c r="I4153" s="154"/>
    </row>
    <row r="4154" spans="1:9" ht="15">
      <c r="A4154" s="134"/>
      <c r="C4154" s="134"/>
      <c r="D4154" s="136"/>
      <c r="E4154" s="136"/>
      <c r="F4154" s="136"/>
      <c r="G4154" s="136"/>
      <c r="H4154" s="136"/>
      <c r="I4154" s="154"/>
    </row>
    <row r="4155" spans="1:9" ht="15">
      <c r="A4155" s="134"/>
      <c r="C4155" s="134"/>
      <c r="D4155" s="136"/>
      <c r="E4155" s="136"/>
      <c r="F4155" s="136"/>
      <c r="G4155" s="136"/>
      <c r="H4155" s="136"/>
      <c r="I4155" s="154"/>
    </row>
    <row r="4156" spans="1:9" ht="15">
      <c r="A4156" s="134"/>
      <c r="C4156" s="134"/>
      <c r="D4156" s="136"/>
      <c r="E4156" s="136"/>
      <c r="F4156" s="136"/>
      <c r="G4156" s="136"/>
      <c r="H4156" s="136"/>
      <c r="I4156" s="154"/>
    </row>
    <row r="4157" spans="1:9" ht="15">
      <c r="A4157" s="134"/>
      <c r="C4157" s="134"/>
      <c r="D4157" s="136"/>
      <c r="E4157" s="136"/>
      <c r="F4157" s="136"/>
      <c r="G4157" s="136"/>
      <c r="H4157" s="136"/>
      <c r="I4157" s="154"/>
    </row>
    <row r="4158" spans="1:9" ht="15">
      <c r="A4158" s="134"/>
      <c r="C4158" s="134"/>
      <c r="D4158" s="136"/>
      <c r="E4158" s="136"/>
      <c r="F4158" s="136"/>
      <c r="G4158" s="136"/>
      <c r="H4158" s="136"/>
      <c r="I4158" s="154"/>
    </row>
    <row r="4159" spans="1:9" ht="15">
      <c r="A4159" s="134"/>
      <c r="C4159" s="134"/>
      <c r="D4159" s="136"/>
      <c r="E4159" s="136"/>
      <c r="F4159" s="136"/>
      <c r="G4159" s="136"/>
      <c r="H4159" s="136"/>
      <c r="I4159" s="154"/>
    </row>
    <row r="4160" spans="1:9" ht="15">
      <c r="A4160" s="134"/>
      <c r="C4160" s="134"/>
      <c r="D4160" s="136"/>
      <c r="E4160" s="136"/>
      <c r="F4160" s="136"/>
      <c r="G4160" s="136"/>
      <c r="H4160" s="136"/>
      <c r="I4160" s="154"/>
    </row>
    <row r="4161" spans="1:9" ht="15">
      <c r="A4161" s="134"/>
      <c r="C4161" s="134"/>
      <c r="D4161" s="136"/>
      <c r="E4161" s="136"/>
      <c r="F4161" s="136"/>
      <c r="G4161" s="136"/>
      <c r="H4161" s="136"/>
      <c r="I4161" s="154"/>
    </row>
    <row r="4162" spans="1:9" ht="15">
      <c r="A4162" s="134"/>
      <c r="C4162" s="134"/>
      <c r="D4162" s="136"/>
      <c r="E4162" s="136"/>
      <c r="F4162" s="136"/>
      <c r="G4162" s="136"/>
      <c r="H4162" s="136"/>
      <c r="I4162" s="154"/>
    </row>
    <row r="4163" spans="1:9" ht="15">
      <c r="A4163" s="134"/>
      <c r="C4163" s="134"/>
      <c r="D4163" s="136"/>
      <c r="E4163" s="136"/>
      <c r="F4163" s="136"/>
      <c r="G4163" s="136"/>
      <c r="H4163" s="136"/>
      <c r="I4163" s="154"/>
    </row>
    <row r="4164" spans="1:9" ht="15">
      <c r="A4164" s="134"/>
      <c r="C4164" s="134"/>
      <c r="D4164" s="136"/>
      <c r="E4164" s="136"/>
      <c r="F4164" s="136"/>
      <c r="G4164" s="136"/>
      <c r="H4164" s="136"/>
      <c r="I4164" s="154"/>
    </row>
    <row r="4165" spans="1:9" ht="15">
      <c r="A4165" s="134"/>
      <c r="C4165" s="134"/>
      <c r="D4165" s="136"/>
      <c r="E4165" s="136"/>
      <c r="F4165" s="136"/>
      <c r="G4165" s="136"/>
      <c r="H4165" s="136"/>
      <c r="I4165" s="154"/>
    </row>
    <row r="4166" spans="1:9" ht="15">
      <c r="A4166" s="134"/>
      <c r="C4166" s="134"/>
      <c r="D4166" s="136"/>
      <c r="E4166" s="136"/>
      <c r="F4166" s="136"/>
      <c r="G4166" s="136"/>
      <c r="H4166" s="136"/>
      <c r="I4166" s="154"/>
    </row>
    <row r="4167" spans="1:9" ht="15">
      <c r="A4167" s="134"/>
      <c r="C4167" s="134"/>
      <c r="D4167" s="136"/>
      <c r="E4167" s="136"/>
      <c r="F4167" s="136"/>
      <c r="G4167" s="136"/>
      <c r="H4167" s="136"/>
      <c r="I4167" s="154"/>
    </row>
    <row r="4168" spans="1:9" ht="15">
      <c r="A4168" s="134"/>
      <c r="C4168" s="134"/>
      <c r="D4168" s="136"/>
      <c r="E4168" s="136"/>
      <c r="F4168" s="136"/>
      <c r="G4168" s="136"/>
      <c r="H4168" s="136"/>
      <c r="I4168" s="154"/>
    </row>
    <row r="4169" spans="1:9" ht="15">
      <c r="A4169" s="134"/>
      <c r="C4169" s="134"/>
      <c r="D4169" s="136"/>
      <c r="E4169" s="136"/>
      <c r="F4169" s="136"/>
      <c r="G4169" s="136"/>
      <c r="H4169" s="136"/>
      <c r="I4169" s="154"/>
    </row>
    <row r="4170" spans="1:9" ht="15">
      <c r="A4170" s="134"/>
      <c r="C4170" s="134"/>
      <c r="D4170" s="136"/>
      <c r="E4170" s="136"/>
      <c r="F4170" s="136"/>
      <c r="G4170" s="136"/>
      <c r="H4170" s="136"/>
      <c r="I4170" s="154"/>
    </row>
    <row r="4171" spans="1:9" ht="15">
      <c r="A4171" s="134"/>
      <c r="C4171" s="134"/>
      <c r="D4171" s="136"/>
      <c r="E4171" s="136"/>
      <c r="F4171" s="136"/>
      <c r="G4171" s="136"/>
      <c r="H4171" s="136"/>
      <c r="I4171" s="154"/>
    </row>
    <row r="4172" spans="1:9" ht="15">
      <c r="A4172" s="134"/>
      <c r="C4172" s="134"/>
      <c r="D4172" s="136"/>
      <c r="E4172" s="136"/>
      <c r="F4172" s="136"/>
      <c r="G4172" s="136"/>
      <c r="H4172" s="136"/>
      <c r="I4172" s="154"/>
    </row>
    <row r="4173" spans="1:9" ht="15">
      <c r="A4173" s="134"/>
      <c r="C4173" s="134"/>
      <c r="D4173" s="136"/>
      <c r="E4173" s="136"/>
      <c r="F4173" s="136"/>
      <c r="G4173" s="136"/>
      <c r="H4173" s="136"/>
      <c r="I4173" s="154"/>
    </row>
    <row r="4174" spans="1:9" ht="15">
      <c r="A4174" s="134"/>
      <c r="C4174" s="134"/>
      <c r="D4174" s="136"/>
      <c r="E4174" s="136"/>
      <c r="F4174" s="136"/>
      <c r="G4174" s="136"/>
      <c r="H4174" s="136"/>
      <c r="I4174" s="154"/>
    </row>
    <row r="4175" spans="1:9" ht="15">
      <c r="A4175" s="134"/>
      <c r="C4175" s="134"/>
      <c r="D4175" s="136"/>
      <c r="E4175" s="136"/>
      <c r="F4175" s="136"/>
      <c r="G4175" s="136"/>
      <c r="H4175" s="136"/>
      <c r="I4175" s="154"/>
    </row>
    <row r="4176" spans="1:9" ht="15">
      <c r="A4176" s="134"/>
      <c r="C4176" s="134"/>
      <c r="D4176" s="136"/>
      <c r="E4176" s="136"/>
      <c r="F4176" s="136"/>
      <c r="G4176" s="136"/>
      <c r="H4176" s="136"/>
      <c r="I4176" s="154"/>
    </row>
    <row r="4177" spans="1:9" ht="15">
      <c r="A4177" s="134"/>
      <c r="C4177" s="134"/>
      <c r="D4177" s="136"/>
      <c r="E4177" s="136"/>
      <c r="F4177" s="136"/>
      <c r="G4177" s="136"/>
      <c r="H4177" s="136"/>
      <c r="I4177" s="154"/>
    </row>
    <row r="4178" spans="1:9" ht="15">
      <c r="A4178" s="134"/>
      <c r="C4178" s="134"/>
      <c r="D4178" s="136"/>
      <c r="E4178" s="136"/>
      <c r="F4178" s="136"/>
      <c r="G4178" s="136"/>
      <c r="H4178" s="136"/>
      <c r="I4178" s="154"/>
    </row>
    <row r="4179" spans="1:9" ht="15">
      <c r="A4179" s="134"/>
      <c r="C4179" s="134"/>
      <c r="D4179" s="136"/>
      <c r="E4179" s="136"/>
      <c r="F4179" s="136"/>
      <c r="G4179" s="136"/>
      <c r="H4179" s="136"/>
      <c r="I4179" s="154"/>
    </row>
    <row r="4180" spans="1:9" ht="15">
      <c r="A4180" s="134"/>
      <c r="C4180" s="134"/>
      <c r="D4180" s="136"/>
      <c r="E4180" s="136"/>
      <c r="F4180" s="136"/>
      <c r="G4180" s="136"/>
      <c r="H4180" s="136"/>
      <c r="I4180" s="154"/>
    </row>
    <row r="4181" spans="1:9" ht="15">
      <c r="A4181" s="134"/>
      <c r="C4181" s="134"/>
      <c r="D4181" s="136"/>
      <c r="E4181" s="136"/>
      <c r="F4181" s="136"/>
      <c r="G4181" s="136"/>
      <c r="H4181" s="136"/>
      <c r="I4181" s="154"/>
    </row>
    <row r="4182" spans="1:9" ht="15">
      <c r="A4182" s="134"/>
      <c r="C4182" s="134"/>
      <c r="D4182" s="136"/>
      <c r="E4182" s="136"/>
      <c r="F4182" s="136"/>
      <c r="G4182" s="136"/>
      <c r="H4182" s="136"/>
      <c r="I4182" s="154"/>
    </row>
    <row r="4183" spans="1:9" ht="15">
      <c r="A4183" s="134"/>
      <c r="C4183" s="134"/>
      <c r="D4183" s="136"/>
      <c r="E4183" s="136"/>
      <c r="F4183" s="136"/>
      <c r="G4183" s="136"/>
      <c r="H4183" s="136"/>
      <c r="I4183" s="154"/>
    </row>
    <row r="4184" spans="1:9" ht="15">
      <c r="A4184" s="134"/>
      <c r="C4184" s="134"/>
      <c r="D4184" s="136"/>
      <c r="E4184" s="136"/>
      <c r="F4184" s="136"/>
      <c r="G4184" s="136"/>
      <c r="H4184" s="136"/>
      <c r="I4184" s="154"/>
    </row>
    <row r="4185" spans="1:9" ht="15">
      <c r="A4185" s="134"/>
      <c r="C4185" s="134"/>
      <c r="D4185" s="136"/>
      <c r="E4185" s="136"/>
      <c r="F4185" s="136"/>
      <c r="G4185" s="136"/>
      <c r="H4185" s="136"/>
      <c r="I4185" s="154"/>
    </row>
    <row r="4186" spans="1:9" ht="15">
      <c r="A4186" s="134"/>
      <c r="C4186" s="134"/>
      <c r="D4186" s="136"/>
      <c r="E4186" s="136"/>
      <c r="F4186" s="136"/>
      <c r="G4186" s="136"/>
      <c r="H4186" s="136"/>
      <c r="I4186" s="154"/>
    </row>
    <row r="4187" spans="1:9" ht="15">
      <c r="A4187" s="134"/>
      <c r="C4187" s="134"/>
      <c r="D4187" s="136"/>
      <c r="E4187" s="136"/>
      <c r="F4187" s="136"/>
      <c r="G4187" s="136"/>
      <c r="H4187" s="136"/>
      <c r="I4187" s="154"/>
    </row>
    <row r="4188" spans="1:9" ht="15">
      <c r="A4188" s="134"/>
      <c r="C4188" s="134"/>
      <c r="D4188" s="136"/>
      <c r="E4188" s="136"/>
      <c r="F4188" s="136"/>
      <c r="G4188" s="136"/>
      <c r="H4188" s="136"/>
      <c r="I4188" s="154"/>
    </row>
    <row r="4189" spans="1:9" ht="15">
      <c r="A4189" s="134"/>
      <c r="C4189" s="134"/>
      <c r="D4189" s="136"/>
      <c r="E4189" s="136"/>
      <c r="F4189" s="136"/>
      <c r="G4189" s="136"/>
      <c r="H4189" s="136"/>
      <c r="I4189" s="154"/>
    </row>
    <row r="4190" spans="1:9" ht="15">
      <c r="A4190" s="134"/>
      <c r="C4190" s="134"/>
      <c r="D4190" s="136"/>
      <c r="E4190" s="136"/>
      <c r="F4190" s="136"/>
      <c r="G4190" s="136"/>
      <c r="H4190" s="136"/>
      <c r="I4190" s="154"/>
    </row>
    <row r="4191" spans="1:9" ht="15">
      <c r="A4191" s="134"/>
      <c r="C4191" s="134"/>
      <c r="D4191" s="136"/>
      <c r="E4191" s="136"/>
      <c r="F4191" s="136"/>
      <c r="G4191" s="136"/>
      <c r="H4191" s="136"/>
      <c r="I4191" s="154"/>
    </row>
    <row r="4192" spans="1:9" ht="15">
      <c r="A4192" s="134"/>
      <c r="C4192" s="134"/>
      <c r="D4192" s="136"/>
      <c r="E4192" s="136"/>
      <c r="F4192" s="136"/>
      <c r="G4192" s="136"/>
      <c r="H4192" s="136"/>
      <c r="I4192" s="154"/>
    </row>
    <row r="4193" spans="1:9" ht="15">
      <c r="A4193" s="134"/>
      <c r="C4193" s="134"/>
      <c r="D4193" s="136"/>
      <c r="E4193" s="136"/>
      <c r="F4193" s="136"/>
      <c r="G4193" s="136"/>
      <c r="H4193" s="136"/>
      <c r="I4193" s="154"/>
    </row>
    <row r="4194" spans="1:9" ht="15">
      <c r="A4194" s="134"/>
      <c r="C4194" s="134"/>
      <c r="D4194" s="136"/>
      <c r="E4194" s="136"/>
      <c r="F4194" s="136"/>
      <c r="G4194" s="136"/>
      <c r="H4194" s="136"/>
      <c r="I4194" s="154"/>
    </row>
    <row r="4195" spans="1:9" ht="15">
      <c r="A4195" s="134"/>
      <c r="C4195" s="134"/>
      <c r="D4195" s="136"/>
      <c r="E4195" s="136"/>
      <c r="F4195" s="136"/>
      <c r="G4195" s="136"/>
      <c r="H4195" s="136"/>
      <c r="I4195" s="154"/>
    </row>
    <row r="4196" spans="1:9" ht="15">
      <c r="A4196" s="134"/>
      <c r="C4196" s="134"/>
      <c r="D4196" s="136"/>
      <c r="E4196" s="136"/>
      <c r="F4196" s="136"/>
      <c r="G4196" s="136"/>
      <c r="H4196" s="136"/>
      <c r="I4196" s="154"/>
    </row>
    <row r="4197" spans="1:9" ht="15">
      <c r="A4197" s="134"/>
      <c r="C4197" s="134"/>
      <c r="D4197" s="136"/>
      <c r="E4197" s="136"/>
      <c r="F4197" s="136"/>
      <c r="G4197" s="136"/>
      <c r="H4197" s="136"/>
      <c r="I4197" s="154"/>
    </row>
    <row r="4198" spans="1:9" ht="15">
      <c r="A4198" s="134"/>
      <c r="C4198" s="134"/>
      <c r="D4198" s="136"/>
      <c r="E4198" s="136"/>
      <c r="F4198" s="136"/>
      <c r="G4198" s="136"/>
      <c r="H4198" s="136"/>
      <c r="I4198" s="154"/>
    </row>
    <row r="4199" spans="1:9" ht="15">
      <c r="A4199" s="134"/>
      <c r="C4199" s="134"/>
      <c r="D4199" s="136"/>
      <c r="E4199" s="136"/>
      <c r="F4199" s="136"/>
      <c r="G4199" s="136"/>
      <c r="H4199" s="136"/>
      <c r="I4199" s="154"/>
    </row>
    <row r="4200" spans="1:9" ht="15">
      <c r="A4200" s="134"/>
      <c r="C4200" s="134"/>
      <c r="D4200" s="136"/>
      <c r="E4200" s="136"/>
      <c r="F4200" s="136"/>
      <c r="G4200" s="136"/>
      <c r="H4200" s="136"/>
      <c r="I4200" s="154"/>
    </row>
    <row r="4201" spans="1:9" ht="15">
      <c r="A4201" s="134"/>
      <c r="C4201" s="134"/>
      <c r="D4201" s="136"/>
      <c r="E4201" s="136"/>
      <c r="F4201" s="136"/>
      <c r="G4201" s="136"/>
      <c r="H4201" s="136"/>
      <c r="I4201" s="154"/>
    </row>
    <row r="4202" spans="1:9" ht="15">
      <c r="A4202" s="134"/>
      <c r="C4202" s="134"/>
      <c r="D4202" s="136"/>
      <c r="E4202" s="136"/>
      <c r="F4202" s="136"/>
      <c r="G4202" s="136"/>
      <c r="H4202" s="136"/>
      <c r="I4202" s="154"/>
    </row>
    <row r="4203" spans="1:9" ht="15">
      <c r="A4203" s="134"/>
      <c r="C4203" s="134"/>
      <c r="D4203" s="136"/>
      <c r="E4203" s="136"/>
      <c r="F4203" s="136"/>
      <c r="G4203" s="136"/>
      <c r="H4203" s="136"/>
      <c r="I4203" s="154"/>
    </row>
    <row r="4204" spans="1:9" ht="15">
      <c r="A4204" s="134"/>
      <c r="C4204" s="134"/>
      <c r="D4204" s="136"/>
      <c r="E4204" s="136"/>
      <c r="F4204" s="136"/>
      <c r="G4204" s="136"/>
      <c r="H4204" s="136"/>
      <c r="I4204" s="154"/>
    </row>
    <row r="4205" spans="1:9" ht="15">
      <c r="A4205" s="134"/>
      <c r="C4205" s="134"/>
      <c r="D4205" s="136"/>
      <c r="E4205" s="136"/>
      <c r="F4205" s="136"/>
      <c r="G4205" s="136"/>
      <c r="H4205" s="136"/>
      <c r="I4205" s="154"/>
    </row>
    <row r="4206" spans="1:9" ht="15">
      <c r="A4206" s="134"/>
      <c r="C4206" s="134"/>
      <c r="D4206" s="136"/>
      <c r="E4206" s="136"/>
      <c r="F4206" s="136"/>
      <c r="G4206" s="136"/>
      <c r="H4206" s="136"/>
      <c r="I4206" s="154"/>
    </row>
    <row r="4207" spans="1:9" ht="15">
      <c r="A4207" s="134"/>
      <c r="C4207" s="134"/>
      <c r="D4207" s="136"/>
      <c r="E4207" s="136"/>
      <c r="F4207" s="136"/>
      <c r="G4207" s="136"/>
      <c r="H4207" s="136"/>
      <c r="I4207" s="154"/>
    </row>
    <row r="4208" spans="1:9" ht="15">
      <c r="A4208" s="134"/>
      <c r="C4208" s="134"/>
      <c r="D4208" s="136"/>
      <c r="E4208" s="136"/>
      <c r="F4208" s="136"/>
      <c r="G4208" s="136"/>
      <c r="H4208" s="136"/>
      <c r="I4208" s="154"/>
    </row>
    <row r="4209" spans="1:9" ht="15">
      <c r="A4209" s="134"/>
      <c r="C4209" s="134"/>
      <c r="D4209" s="136"/>
      <c r="E4209" s="136"/>
      <c r="F4209" s="136"/>
      <c r="G4209" s="136"/>
      <c r="H4209" s="136"/>
      <c r="I4209" s="154"/>
    </row>
    <row r="4210" spans="1:9" ht="15">
      <c r="A4210" s="134"/>
      <c r="C4210" s="134"/>
      <c r="D4210" s="136"/>
      <c r="E4210" s="136"/>
      <c r="F4210" s="136"/>
      <c r="G4210" s="136"/>
      <c r="H4210" s="136"/>
      <c r="I4210" s="154"/>
    </row>
    <row r="4211" spans="1:9" ht="15">
      <c r="A4211" s="134"/>
      <c r="C4211" s="134"/>
      <c r="D4211" s="136"/>
      <c r="E4211" s="136"/>
      <c r="F4211" s="136"/>
      <c r="G4211" s="136"/>
      <c r="H4211" s="136"/>
      <c r="I4211" s="154"/>
    </row>
    <row r="4212" spans="1:9" ht="15">
      <c r="A4212" s="134"/>
      <c r="C4212" s="134"/>
      <c r="D4212" s="136"/>
      <c r="E4212" s="136"/>
      <c r="F4212" s="136"/>
      <c r="G4212" s="136"/>
      <c r="H4212" s="136"/>
      <c r="I4212" s="154"/>
    </row>
    <row r="4213" spans="1:9" ht="15">
      <c r="A4213" s="134"/>
      <c r="C4213" s="134"/>
      <c r="D4213" s="136"/>
      <c r="E4213" s="136"/>
      <c r="F4213" s="136"/>
      <c r="G4213" s="136"/>
      <c r="H4213" s="136"/>
      <c r="I4213" s="154"/>
    </row>
    <row r="4214" spans="1:9" ht="15">
      <c r="A4214" s="134"/>
      <c r="C4214" s="134"/>
      <c r="D4214" s="136"/>
      <c r="E4214" s="136"/>
      <c r="F4214" s="136"/>
      <c r="G4214" s="136"/>
      <c r="H4214" s="136"/>
      <c r="I4214" s="154"/>
    </row>
    <row r="4215" spans="1:9" ht="15">
      <c r="A4215" s="134"/>
      <c r="C4215" s="134"/>
      <c r="D4215" s="136"/>
      <c r="E4215" s="136"/>
      <c r="F4215" s="136"/>
      <c r="G4215" s="136"/>
      <c r="H4215" s="136"/>
      <c r="I4215" s="154"/>
    </row>
    <row r="4216" spans="1:9" ht="15">
      <c r="A4216" s="134"/>
      <c r="C4216" s="134"/>
      <c r="D4216" s="136"/>
      <c r="E4216" s="136"/>
      <c r="F4216" s="136"/>
      <c r="G4216" s="136"/>
      <c r="H4216" s="136"/>
      <c r="I4216" s="154"/>
    </row>
    <row r="4217" spans="1:9" ht="15">
      <c r="A4217" s="134"/>
      <c r="C4217" s="134"/>
      <c r="D4217" s="136"/>
      <c r="E4217" s="136"/>
      <c r="F4217" s="136"/>
      <c r="G4217" s="136"/>
      <c r="H4217" s="136"/>
      <c r="I4217" s="154"/>
    </row>
    <row r="4218" spans="1:9" ht="15">
      <c r="A4218" s="134"/>
      <c r="C4218" s="134"/>
      <c r="D4218" s="136"/>
      <c r="E4218" s="136"/>
      <c r="F4218" s="136"/>
      <c r="G4218" s="136"/>
      <c r="H4218" s="136"/>
      <c r="I4218" s="154"/>
    </row>
    <row r="4219" spans="1:9" ht="15">
      <c r="A4219" s="134"/>
      <c r="C4219" s="134"/>
      <c r="D4219" s="136"/>
      <c r="E4219" s="136"/>
      <c r="F4219" s="136"/>
      <c r="G4219" s="136"/>
      <c r="H4219" s="136"/>
      <c r="I4219" s="154"/>
    </row>
    <row r="4220" spans="1:9" ht="15">
      <c r="A4220" s="134"/>
      <c r="C4220" s="134"/>
      <c r="D4220" s="136"/>
      <c r="E4220" s="136"/>
      <c r="F4220" s="136"/>
      <c r="G4220" s="136"/>
      <c r="H4220" s="136"/>
      <c r="I4220" s="154"/>
    </row>
    <row r="4221" spans="1:9" ht="15">
      <c r="A4221" s="134"/>
      <c r="C4221" s="134"/>
      <c r="D4221" s="136"/>
      <c r="E4221" s="136"/>
      <c r="F4221" s="136"/>
      <c r="G4221" s="136"/>
      <c r="H4221" s="136"/>
      <c r="I4221" s="154"/>
    </row>
    <row r="4222" spans="1:9" ht="15">
      <c r="A4222" s="134"/>
      <c r="C4222" s="134"/>
      <c r="D4222" s="136"/>
      <c r="E4222" s="136"/>
      <c r="F4222" s="136"/>
      <c r="G4222" s="136"/>
      <c r="H4222" s="136"/>
      <c r="I4222" s="154"/>
    </row>
    <row r="4223" spans="1:9" ht="15">
      <c r="A4223" s="134"/>
      <c r="C4223" s="134"/>
      <c r="D4223" s="136"/>
      <c r="E4223" s="136"/>
      <c r="F4223" s="136"/>
      <c r="G4223" s="136"/>
      <c r="H4223" s="136"/>
      <c r="I4223" s="154"/>
    </row>
    <row r="4224" spans="1:9" ht="15">
      <c r="A4224" s="134"/>
      <c r="C4224" s="134"/>
      <c r="D4224" s="136"/>
      <c r="E4224" s="136"/>
      <c r="F4224" s="136"/>
      <c r="G4224" s="136"/>
      <c r="H4224" s="136"/>
      <c r="I4224" s="154"/>
    </row>
    <row r="4225" spans="1:9" ht="15">
      <c r="A4225" s="134"/>
      <c r="C4225" s="134"/>
      <c r="D4225" s="136"/>
      <c r="E4225" s="136"/>
      <c r="F4225" s="136"/>
      <c r="G4225" s="136"/>
      <c r="H4225" s="136"/>
      <c r="I4225" s="154"/>
    </row>
    <row r="4226" spans="1:9" ht="15">
      <c r="A4226" s="134"/>
      <c r="C4226" s="134"/>
      <c r="D4226" s="136"/>
      <c r="E4226" s="136"/>
      <c r="F4226" s="136"/>
      <c r="G4226" s="136"/>
      <c r="H4226" s="136"/>
      <c r="I4226" s="154"/>
    </row>
    <row r="4227" spans="1:9" ht="15">
      <c r="A4227" s="134"/>
      <c r="C4227" s="134"/>
      <c r="D4227" s="136"/>
      <c r="E4227" s="136"/>
      <c r="F4227" s="136"/>
      <c r="G4227" s="136"/>
      <c r="H4227" s="136"/>
      <c r="I4227" s="154"/>
    </row>
    <row r="4228" spans="1:9" ht="15">
      <c r="A4228" s="134"/>
      <c r="C4228" s="134"/>
      <c r="D4228" s="136"/>
      <c r="E4228" s="136"/>
      <c r="F4228" s="136"/>
      <c r="G4228" s="136"/>
      <c r="H4228" s="136"/>
      <c r="I4228" s="154"/>
    </row>
    <row r="4229" spans="1:9" ht="15">
      <c r="A4229" s="134"/>
      <c r="C4229" s="134"/>
      <c r="D4229" s="136"/>
      <c r="E4229" s="136"/>
      <c r="F4229" s="136"/>
      <c r="G4229" s="136"/>
      <c r="H4229" s="136"/>
      <c r="I4229" s="154"/>
    </row>
    <row r="4230" spans="1:9" ht="15">
      <c r="A4230" s="134"/>
      <c r="C4230" s="134"/>
      <c r="D4230" s="136"/>
      <c r="E4230" s="136"/>
      <c r="F4230" s="136"/>
      <c r="G4230" s="136"/>
      <c r="H4230" s="136"/>
      <c r="I4230" s="154"/>
    </row>
    <row r="4231" spans="1:9" ht="15">
      <c r="A4231" s="134"/>
      <c r="C4231" s="134"/>
      <c r="D4231" s="136"/>
      <c r="E4231" s="136"/>
      <c r="F4231" s="136"/>
      <c r="G4231" s="136"/>
      <c r="H4231" s="136"/>
      <c r="I4231" s="154"/>
    </row>
    <row r="4232" spans="1:9" ht="15">
      <c r="A4232" s="134"/>
      <c r="C4232" s="134"/>
      <c r="D4232" s="136"/>
      <c r="E4232" s="136"/>
      <c r="F4232" s="136"/>
      <c r="G4232" s="136"/>
      <c r="H4232" s="136"/>
      <c r="I4232" s="154"/>
    </row>
    <row r="4233" spans="1:9" ht="15">
      <c r="A4233" s="134"/>
      <c r="C4233" s="134"/>
      <c r="D4233" s="136"/>
      <c r="E4233" s="136"/>
      <c r="F4233" s="136"/>
      <c r="G4233" s="136"/>
      <c r="H4233" s="136"/>
      <c r="I4233" s="154"/>
    </row>
    <row r="4234" spans="1:9" ht="15">
      <c r="A4234" s="134"/>
      <c r="C4234" s="134"/>
      <c r="D4234" s="136"/>
      <c r="E4234" s="136"/>
      <c r="F4234" s="136"/>
      <c r="G4234" s="136"/>
      <c r="H4234" s="136"/>
      <c r="I4234" s="154"/>
    </row>
    <row r="4235" spans="1:9" ht="15">
      <c r="A4235" s="134"/>
      <c r="C4235" s="134"/>
      <c r="D4235" s="136"/>
      <c r="E4235" s="136"/>
      <c r="F4235" s="136"/>
      <c r="G4235" s="136"/>
      <c r="H4235" s="136"/>
      <c r="I4235" s="154"/>
    </row>
    <row r="4236" spans="1:9" ht="15">
      <c r="A4236" s="134"/>
      <c r="C4236" s="134"/>
      <c r="D4236" s="136"/>
      <c r="E4236" s="136"/>
      <c r="F4236" s="136"/>
      <c r="G4236" s="136"/>
      <c r="H4236" s="136"/>
      <c r="I4236" s="154"/>
    </row>
    <row r="4237" spans="1:9" ht="15">
      <c r="A4237" s="134"/>
      <c r="C4237" s="134"/>
      <c r="D4237" s="136"/>
      <c r="E4237" s="136"/>
      <c r="F4237" s="136"/>
      <c r="G4237" s="136"/>
      <c r="H4237" s="136"/>
      <c r="I4237" s="154"/>
    </row>
    <row r="4238" spans="1:9" ht="15">
      <c r="A4238" s="134"/>
      <c r="C4238" s="134"/>
      <c r="D4238" s="136"/>
      <c r="E4238" s="136"/>
      <c r="F4238" s="136"/>
      <c r="G4238" s="136"/>
      <c r="H4238" s="136"/>
      <c r="I4238" s="154"/>
    </row>
    <row r="4239" spans="1:9" ht="15">
      <c r="A4239" s="134"/>
      <c r="C4239" s="134"/>
      <c r="D4239" s="136"/>
      <c r="E4239" s="136"/>
      <c r="F4239" s="136"/>
      <c r="G4239" s="136"/>
      <c r="H4239" s="136"/>
      <c r="I4239" s="154"/>
    </row>
    <row r="4240" spans="1:9" ht="15">
      <c r="A4240" s="134"/>
      <c r="C4240" s="134"/>
      <c r="D4240" s="136"/>
      <c r="E4240" s="136"/>
      <c r="F4240" s="136"/>
      <c r="G4240" s="136"/>
      <c r="H4240" s="136"/>
      <c r="I4240" s="154"/>
    </row>
    <row r="4241" spans="1:9" ht="15">
      <c r="A4241" s="134"/>
      <c r="C4241" s="134"/>
      <c r="D4241" s="136"/>
      <c r="E4241" s="136"/>
      <c r="F4241" s="136"/>
      <c r="G4241" s="136"/>
      <c r="H4241" s="136"/>
      <c r="I4241" s="154"/>
    </row>
    <row r="4242" spans="1:9" ht="15">
      <c r="A4242" s="134"/>
      <c r="C4242" s="134"/>
      <c r="D4242" s="136"/>
      <c r="E4242" s="136"/>
      <c r="F4242" s="136"/>
      <c r="G4242" s="136"/>
      <c r="H4242" s="136"/>
      <c r="I4242" s="154"/>
    </row>
    <row r="4243" spans="1:9" ht="15">
      <c r="A4243" s="134"/>
      <c r="C4243" s="134"/>
      <c r="D4243" s="136"/>
      <c r="E4243" s="136"/>
      <c r="F4243" s="136"/>
      <c r="G4243" s="136"/>
      <c r="H4243" s="136"/>
      <c r="I4243" s="154"/>
    </row>
    <row r="4244" spans="1:9" ht="15">
      <c r="A4244" s="134"/>
      <c r="C4244" s="134"/>
      <c r="D4244" s="136"/>
      <c r="E4244" s="136"/>
      <c r="F4244" s="136"/>
      <c r="G4244" s="136"/>
      <c r="H4244" s="136"/>
      <c r="I4244" s="154"/>
    </row>
    <row r="4245" spans="1:9" ht="15">
      <c r="A4245" s="134"/>
      <c r="C4245" s="134"/>
      <c r="D4245" s="136"/>
      <c r="E4245" s="136"/>
      <c r="F4245" s="136"/>
      <c r="G4245" s="136"/>
      <c r="H4245" s="136"/>
      <c r="I4245" s="154"/>
    </row>
    <row r="4246" spans="1:9" ht="15">
      <c r="A4246" s="134"/>
      <c r="C4246" s="134"/>
      <c r="D4246" s="136"/>
      <c r="E4246" s="136"/>
      <c r="F4246" s="136"/>
      <c r="G4246" s="136"/>
      <c r="H4246" s="136"/>
      <c r="I4246" s="154"/>
    </row>
    <row r="4247" spans="1:9" ht="15">
      <c r="A4247" s="134"/>
      <c r="C4247" s="134"/>
      <c r="D4247" s="136"/>
      <c r="E4247" s="136"/>
      <c r="F4247" s="136"/>
      <c r="G4247" s="136"/>
      <c r="H4247" s="136"/>
      <c r="I4247" s="154"/>
    </row>
    <row r="4248" spans="1:9" ht="15">
      <c r="A4248" s="134"/>
      <c r="C4248" s="134"/>
      <c r="D4248" s="136"/>
      <c r="E4248" s="136"/>
      <c r="F4248" s="136"/>
      <c r="G4248" s="136"/>
      <c r="H4248" s="136"/>
      <c r="I4248" s="154"/>
    </row>
    <row r="4249" spans="1:9" ht="15">
      <c r="A4249" s="134"/>
      <c r="C4249" s="134"/>
      <c r="D4249" s="136"/>
      <c r="E4249" s="136"/>
      <c r="F4249" s="136"/>
      <c r="G4249" s="136"/>
      <c r="H4249" s="136"/>
      <c r="I4249" s="154"/>
    </row>
    <row r="4250" spans="1:9" ht="15">
      <c r="A4250" s="134"/>
      <c r="C4250" s="134"/>
      <c r="D4250" s="136"/>
      <c r="E4250" s="136"/>
      <c r="F4250" s="136"/>
      <c r="G4250" s="136"/>
      <c r="H4250" s="136"/>
      <c r="I4250" s="154"/>
    </row>
    <row r="4251" spans="1:9" ht="15">
      <c r="A4251" s="134"/>
      <c r="C4251" s="134"/>
      <c r="D4251" s="136"/>
      <c r="E4251" s="136"/>
      <c r="F4251" s="136"/>
      <c r="G4251" s="136"/>
      <c r="H4251" s="136"/>
      <c r="I4251" s="154"/>
    </row>
    <row r="4252" spans="1:9" ht="15">
      <c r="A4252" s="134"/>
      <c r="C4252" s="134"/>
      <c r="D4252" s="136"/>
      <c r="E4252" s="136"/>
      <c r="F4252" s="136"/>
      <c r="G4252" s="136"/>
      <c r="H4252" s="136"/>
      <c r="I4252" s="154"/>
    </row>
    <row r="4253" spans="1:9" ht="15">
      <c r="A4253" s="134"/>
      <c r="C4253" s="134"/>
      <c r="D4253" s="136"/>
      <c r="E4253" s="136"/>
      <c r="F4253" s="136"/>
      <c r="G4253" s="136"/>
      <c r="H4253" s="136"/>
      <c r="I4253" s="154"/>
    </row>
    <row r="4254" spans="1:9" ht="15">
      <c r="A4254" s="134"/>
      <c r="C4254" s="134"/>
      <c r="D4254" s="136"/>
      <c r="E4254" s="136"/>
      <c r="F4254" s="136"/>
      <c r="G4254" s="136"/>
      <c r="H4254" s="136"/>
      <c r="I4254" s="154"/>
    </row>
    <row r="4255" spans="1:9" ht="15">
      <c r="A4255" s="134"/>
      <c r="C4255" s="134"/>
      <c r="D4255" s="136"/>
      <c r="E4255" s="136"/>
      <c r="F4255" s="136"/>
      <c r="G4255" s="136"/>
      <c r="H4255" s="136"/>
      <c r="I4255" s="154"/>
    </row>
    <row r="4256" spans="1:9" ht="15">
      <c r="A4256" s="134"/>
      <c r="C4256" s="134"/>
      <c r="D4256" s="136"/>
      <c r="E4256" s="136"/>
      <c r="F4256" s="136"/>
      <c r="G4256" s="136"/>
      <c r="H4256" s="136"/>
      <c r="I4256" s="154"/>
    </row>
    <row r="4257" spans="1:9" ht="15">
      <c r="A4257" s="134"/>
      <c r="C4257" s="134"/>
      <c r="D4257" s="136"/>
      <c r="E4257" s="136"/>
      <c r="F4257" s="136"/>
      <c r="G4257" s="136"/>
      <c r="H4257" s="136"/>
      <c r="I4257" s="154"/>
    </row>
    <row r="4258" spans="1:9" ht="15">
      <c r="A4258" s="134"/>
      <c r="C4258" s="134"/>
      <c r="D4258" s="136"/>
      <c r="E4258" s="136"/>
      <c r="F4258" s="136"/>
      <c r="G4258" s="136"/>
      <c r="H4258" s="136"/>
      <c r="I4258" s="154"/>
    </row>
    <row r="4259" spans="1:9" ht="15">
      <c r="A4259" s="134"/>
      <c r="C4259" s="134"/>
      <c r="D4259" s="136"/>
      <c r="E4259" s="136"/>
      <c r="F4259" s="136"/>
      <c r="G4259" s="136"/>
      <c r="H4259" s="136"/>
      <c r="I4259" s="154"/>
    </row>
    <row r="4260" spans="1:9" ht="15">
      <c r="A4260" s="134"/>
      <c r="C4260" s="134"/>
      <c r="D4260" s="136"/>
      <c r="E4260" s="136"/>
      <c r="F4260" s="136"/>
      <c r="G4260" s="136"/>
      <c r="H4260" s="136"/>
      <c r="I4260" s="154"/>
    </row>
    <row r="4261" spans="1:9" ht="15">
      <c r="A4261" s="134"/>
      <c r="C4261" s="134"/>
      <c r="D4261" s="136"/>
      <c r="E4261" s="136"/>
      <c r="F4261" s="136"/>
      <c r="G4261" s="136"/>
      <c r="H4261" s="136"/>
      <c r="I4261" s="154"/>
    </row>
    <row r="4262" spans="1:9" ht="15">
      <c r="A4262" s="134"/>
      <c r="C4262" s="134"/>
      <c r="D4262" s="136"/>
      <c r="E4262" s="136"/>
      <c r="F4262" s="136"/>
      <c r="G4262" s="136"/>
      <c r="H4262" s="136"/>
      <c r="I4262" s="154"/>
    </row>
    <row r="4263" spans="1:9" ht="15">
      <c r="A4263" s="134"/>
      <c r="C4263" s="134"/>
      <c r="D4263" s="136"/>
      <c r="E4263" s="136"/>
      <c r="F4263" s="136"/>
      <c r="G4263" s="136"/>
      <c r="H4263" s="136"/>
      <c r="I4263" s="154"/>
    </row>
    <row r="4264" spans="1:9" ht="15">
      <c r="A4264" s="134"/>
      <c r="C4264" s="134"/>
      <c r="D4264" s="136"/>
      <c r="E4264" s="136"/>
      <c r="F4264" s="136"/>
      <c r="G4264" s="136"/>
      <c r="H4264" s="136"/>
      <c r="I4264" s="154"/>
    </row>
    <row r="4265" spans="1:9" ht="15">
      <c r="A4265" s="134"/>
      <c r="C4265" s="134"/>
      <c r="D4265" s="136"/>
      <c r="E4265" s="136"/>
      <c r="F4265" s="136"/>
      <c r="G4265" s="136"/>
      <c r="H4265" s="136"/>
      <c r="I4265" s="154"/>
    </row>
    <row r="4266" spans="1:9" ht="15">
      <c r="A4266" s="134"/>
      <c r="C4266" s="134"/>
      <c r="D4266" s="136"/>
      <c r="E4266" s="136"/>
      <c r="F4266" s="136"/>
      <c r="G4266" s="136"/>
      <c r="H4266" s="136"/>
      <c r="I4266" s="154"/>
    </row>
    <row r="4267" spans="1:9" ht="15">
      <c r="A4267" s="134"/>
      <c r="C4267" s="134"/>
      <c r="D4267" s="136"/>
      <c r="E4267" s="136"/>
      <c r="F4267" s="136"/>
      <c r="G4267" s="136"/>
      <c r="H4267" s="136"/>
      <c r="I4267" s="154"/>
    </row>
    <row r="4268" spans="1:9" ht="15">
      <c r="A4268" s="134"/>
      <c r="C4268" s="134"/>
      <c r="D4268" s="136"/>
      <c r="E4268" s="136"/>
      <c r="F4268" s="136"/>
      <c r="G4268" s="136"/>
      <c r="H4268" s="136"/>
      <c r="I4268" s="154"/>
    </row>
    <row r="4269" spans="1:9" ht="15">
      <c r="A4269" s="134"/>
      <c r="C4269" s="134"/>
      <c r="D4269" s="136"/>
      <c r="E4269" s="136"/>
      <c r="F4269" s="136"/>
      <c r="G4269" s="136"/>
      <c r="H4269" s="136"/>
      <c r="I4269" s="154"/>
    </row>
    <row r="4270" spans="1:9" ht="15">
      <c r="A4270" s="134"/>
      <c r="C4270" s="134"/>
      <c r="D4270" s="136"/>
      <c r="E4270" s="136"/>
      <c r="F4270" s="136"/>
      <c r="G4270" s="136"/>
      <c r="H4270" s="136"/>
      <c r="I4270" s="154"/>
    </row>
    <row r="4271" spans="1:9" ht="15">
      <c r="A4271" s="134"/>
      <c r="C4271" s="134"/>
      <c r="D4271" s="136"/>
      <c r="E4271" s="136"/>
      <c r="F4271" s="136"/>
      <c r="G4271" s="136"/>
      <c r="H4271" s="136"/>
      <c r="I4271" s="154"/>
    </row>
    <row r="4272" spans="1:9" ht="15">
      <c r="A4272" s="134"/>
      <c r="C4272" s="134"/>
      <c r="D4272" s="136"/>
      <c r="E4272" s="136"/>
      <c r="F4272" s="136"/>
      <c r="G4272" s="136"/>
      <c r="H4272" s="136"/>
      <c r="I4272" s="154"/>
    </row>
    <row r="4273" spans="1:9" ht="15">
      <c r="A4273" s="134"/>
      <c r="C4273" s="134"/>
      <c r="D4273" s="136"/>
      <c r="E4273" s="136"/>
      <c r="F4273" s="136"/>
      <c r="G4273" s="136"/>
      <c r="H4273" s="136"/>
      <c r="I4273" s="154"/>
    </row>
    <row r="4274" spans="1:9" ht="15">
      <c r="A4274" s="134"/>
      <c r="C4274" s="134"/>
      <c r="D4274" s="136"/>
      <c r="E4274" s="136"/>
      <c r="F4274" s="136"/>
      <c r="G4274" s="136"/>
      <c r="H4274" s="136"/>
      <c r="I4274" s="154"/>
    </row>
    <row r="4275" spans="1:9" ht="15">
      <c r="A4275" s="134"/>
      <c r="C4275" s="134"/>
      <c r="D4275" s="136"/>
      <c r="E4275" s="136"/>
      <c r="F4275" s="136"/>
      <c r="G4275" s="136"/>
      <c r="H4275" s="136"/>
      <c r="I4275" s="154"/>
    </row>
    <row r="4276" spans="1:9" ht="15">
      <c r="A4276" s="134"/>
      <c r="C4276" s="134"/>
      <c r="D4276" s="136"/>
      <c r="E4276" s="136"/>
      <c r="F4276" s="136"/>
      <c r="G4276" s="136"/>
      <c r="H4276" s="136"/>
      <c r="I4276" s="154"/>
    </row>
    <row r="4277" spans="1:9" ht="15">
      <c r="A4277" s="134"/>
      <c r="C4277" s="134"/>
      <c r="D4277" s="136"/>
      <c r="E4277" s="136"/>
      <c r="F4277" s="136"/>
      <c r="G4277" s="136"/>
      <c r="H4277" s="136"/>
      <c r="I4277" s="154"/>
    </row>
    <row r="4278" spans="1:9" ht="15">
      <c r="A4278" s="134"/>
      <c r="C4278" s="134"/>
      <c r="D4278" s="136"/>
      <c r="E4278" s="136"/>
      <c r="F4278" s="136"/>
      <c r="G4278" s="136"/>
      <c r="H4278" s="136"/>
      <c r="I4278" s="154"/>
    </row>
    <row r="4279" spans="1:9" ht="15">
      <c r="A4279" s="134"/>
      <c r="C4279" s="134"/>
      <c r="D4279" s="136"/>
      <c r="E4279" s="136"/>
      <c r="F4279" s="136"/>
      <c r="G4279" s="136"/>
      <c r="H4279" s="136"/>
      <c r="I4279" s="154"/>
    </row>
    <row r="4280" spans="1:9" ht="15">
      <c r="A4280" s="134"/>
      <c r="C4280" s="134"/>
      <c r="D4280" s="136"/>
      <c r="E4280" s="136"/>
      <c r="F4280" s="136"/>
      <c r="G4280" s="136"/>
      <c r="H4280" s="136"/>
      <c r="I4280" s="154"/>
    </row>
    <row r="4281" spans="1:9" ht="15">
      <c r="A4281" s="134"/>
      <c r="C4281" s="134"/>
      <c r="D4281" s="136"/>
      <c r="E4281" s="136"/>
      <c r="F4281" s="136"/>
      <c r="G4281" s="136"/>
      <c r="H4281" s="136"/>
      <c r="I4281" s="154"/>
    </row>
    <row r="4282" spans="1:9" ht="15">
      <c r="A4282" s="134"/>
      <c r="C4282" s="134"/>
      <c r="D4282" s="136"/>
      <c r="E4282" s="136"/>
      <c r="F4282" s="136"/>
      <c r="G4282" s="136"/>
      <c r="H4282" s="136"/>
      <c r="I4282" s="154"/>
    </row>
    <row r="4283" spans="1:9" ht="15">
      <c r="A4283" s="134"/>
      <c r="C4283" s="134"/>
      <c r="D4283" s="136"/>
      <c r="E4283" s="136"/>
      <c r="F4283" s="136"/>
      <c r="G4283" s="136"/>
      <c r="H4283" s="136"/>
      <c r="I4283" s="154"/>
    </row>
    <row r="4284" spans="1:9" ht="15">
      <c r="A4284" s="134"/>
      <c r="C4284" s="134"/>
      <c r="D4284" s="136"/>
      <c r="E4284" s="136"/>
      <c r="F4284" s="136"/>
      <c r="G4284" s="136"/>
      <c r="H4284" s="136"/>
      <c r="I4284" s="154"/>
    </row>
    <row r="4285" spans="1:9" ht="15">
      <c r="A4285" s="134"/>
      <c r="C4285" s="134"/>
      <c r="D4285" s="136"/>
      <c r="E4285" s="136"/>
      <c r="F4285" s="136"/>
      <c r="G4285" s="136"/>
      <c r="H4285" s="136"/>
      <c r="I4285" s="154"/>
    </row>
    <row r="4286" spans="1:9" ht="15">
      <c r="A4286" s="134"/>
      <c r="C4286" s="134"/>
      <c r="D4286" s="136"/>
      <c r="E4286" s="136"/>
      <c r="F4286" s="136"/>
      <c r="G4286" s="136"/>
      <c r="H4286" s="136"/>
      <c r="I4286" s="154"/>
    </row>
    <row r="4287" spans="1:9" ht="15">
      <c r="A4287" s="134"/>
      <c r="C4287" s="134"/>
      <c r="D4287" s="136"/>
      <c r="E4287" s="136"/>
      <c r="F4287" s="136"/>
      <c r="G4287" s="136"/>
      <c r="H4287" s="136"/>
      <c r="I4287" s="154"/>
    </row>
    <row r="4288" spans="1:9" ht="15">
      <c r="A4288" s="134"/>
      <c r="C4288" s="134"/>
      <c r="D4288" s="136"/>
      <c r="E4288" s="136"/>
      <c r="F4288" s="136"/>
      <c r="G4288" s="136"/>
      <c r="H4288" s="136"/>
      <c r="I4288" s="154"/>
    </row>
    <row r="4289" spans="1:9" ht="15">
      <c r="A4289" s="134"/>
      <c r="C4289" s="134"/>
      <c r="D4289" s="136"/>
      <c r="E4289" s="136"/>
      <c r="F4289" s="136"/>
      <c r="G4289" s="136"/>
      <c r="H4289" s="136"/>
      <c r="I4289" s="154"/>
    </row>
    <row r="4290" spans="1:9" ht="15">
      <c r="A4290" s="134"/>
      <c r="C4290" s="134"/>
      <c r="D4290" s="136"/>
      <c r="E4290" s="136"/>
      <c r="F4290" s="136"/>
      <c r="G4290" s="136"/>
      <c r="H4290" s="136"/>
      <c r="I4290" s="154"/>
    </row>
    <row r="4291" spans="1:9" ht="15">
      <c r="A4291" s="134"/>
      <c r="C4291" s="134"/>
      <c r="D4291" s="136"/>
      <c r="E4291" s="136"/>
      <c r="F4291" s="136"/>
      <c r="G4291" s="136"/>
      <c r="H4291" s="136"/>
      <c r="I4291" s="154"/>
    </row>
    <row r="4292" spans="1:9" ht="15">
      <c r="A4292" s="134"/>
      <c r="C4292" s="134"/>
      <c r="D4292" s="136"/>
      <c r="E4292" s="136"/>
      <c r="F4292" s="136"/>
      <c r="G4292" s="136"/>
      <c r="H4292" s="136"/>
      <c r="I4292" s="154"/>
    </row>
    <row r="4293" spans="1:9" ht="15">
      <c r="A4293" s="134"/>
      <c r="C4293" s="134"/>
      <c r="D4293" s="136"/>
      <c r="E4293" s="136"/>
      <c r="F4293" s="136"/>
      <c r="G4293" s="136"/>
      <c r="H4293" s="136"/>
      <c r="I4293" s="154"/>
    </row>
    <row r="4294" spans="1:9" ht="15">
      <c r="A4294" s="134"/>
      <c r="C4294" s="134"/>
      <c r="D4294" s="136"/>
      <c r="E4294" s="136"/>
      <c r="F4294" s="136"/>
      <c r="G4294" s="136"/>
      <c r="H4294" s="136"/>
      <c r="I4294" s="154"/>
    </row>
    <row r="4295" spans="1:9" ht="15">
      <c r="A4295" s="134"/>
      <c r="C4295" s="134"/>
      <c r="D4295" s="136"/>
      <c r="E4295" s="136"/>
      <c r="F4295" s="136"/>
      <c r="G4295" s="136"/>
      <c r="H4295" s="136"/>
      <c r="I4295" s="154"/>
    </row>
    <row r="4296" spans="1:9" ht="15">
      <c r="A4296" s="134"/>
      <c r="C4296" s="134"/>
      <c r="D4296" s="136"/>
      <c r="E4296" s="136"/>
      <c r="F4296" s="136"/>
      <c r="G4296" s="136"/>
      <c r="H4296" s="136"/>
      <c r="I4296" s="154"/>
    </row>
    <row r="4297" spans="1:9" ht="15">
      <c r="A4297" s="134"/>
      <c r="C4297" s="134"/>
      <c r="D4297" s="136"/>
      <c r="E4297" s="136"/>
      <c r="F4297" s="136"/>
      <c r="G4297" s="136"/>
      <c r="H4297" s="136"/>
      <c r="I4297" s="154"/>
    </row>
    <row r="4298" spans="1:9" ht="15">
      <c r="A4298" s="134"/>
      <c r="C4298" s="134"/>
      <c r="D4298" s="136"/>
      <c r="E4298" s="136"/>
      <c r="F4298" s="136"/>
      <c r="G4298" s="136"/>
      <c r="H4298" s="136"/>
      <c r="I4298" s="154"/>
    </row>
    <row r="4299" spans="1:9" ht="15">
      <c r="A4299" s="134"/>
      <c r="C4299" s="134"/>
      <c r="D4299" s="136"/>
      <c r="E4299" s="136"/>
      <c r="F4299" s="136"/>
      <c r="G4299" s="136"/>
      <c r="H4299" s="136"/>
      <c r="I4299" s="154"/>
    </row>
    <row r="4300" spans="1:9" ht="15">
      <c r="A4300" s="134"/>
      <c r="C4300" s="134"/>
      <c r="D4300" s="136"/>
      <c r="E4300" s="136"/>
      <c r="F4300" s="136"/>
      <c r="G4300" s="136"/>
      <c r="H4300" s="136"/>
      <c r="I4300" s="154"/>
    </row>
    <row r="4301" spans="1:9" ht="15">
      <c r="A4301" s="134"/>
      <c r="C4301" s="134"/>
      <c r="D4301" s="136"/>
      <c r="E4301" s="136"/>
      <c r="F4301" s="136"/>
      <c r="G4301" s="136"/>
      <c r="H4301" s="136"/>
      <c r="I4301" s="154"/>
    </row>
    <row r="4302" spans="1:9" ht="15">
      <c r="A4302" s="134"/>
      <c r="C4302" s="134"/>
      <c r="D4302" s="136"/>
      <c r="E4302" s="136"/>
      <c r="F4302" s="136"/>
      <c r="G4302" s="136"/>
      <c r="H4302" s="136"/>
      <c r="I4302" s="154"/>
    </row>
    <row r="4303" spans="1:9" ht="15">
      <c r="A4303" s="134"/>
      <c r="C4303" s="134"/>
      <c r="D4303" s="136"/>
      <c r="E4303" s="136"/>
      <c r="F4303" s="136"/>
      <c r="G4303" s="136"/>
      <c r="H4303" s="136"/>
      <c r="I4303" s="154"/>
    </row>
    <row r="4304" spans="1:9" ht="15">
      <c r="A4304" s="134"/>
      <c r="C4304" s="134"/>
      <c r="D4304" s="136"/>
      <c r="E4304" s="136"/>
      <c r="F4304" s="136"/>
      <c r="G4304" s="136"/>
      <c r="H4304" s="136"/>
      <c r="I4304" s="154"/>
    </row>
    <row r="4305" spans="1:9" ht="15">
      <c r="A4305" s="134"/>
      <c r="C4305" s="134"/>
      <c r="D4305" s="136"/>
      <c r="E4305" s="136"/>
      <c r="F4305" s="136"/>
      <c r="G4305" s="136"/>
      <c r="H4305" s="136"/>
      <c r="I4305" s="154"/>
    </row>
    <row r="4306" spans="1:9" ht="15">
      <c r="A4306" s="134"/>
      <c r="C4306" s="134"/>
      <c r="D4306" s="136"/>
      <c r="E4306" s="136"/>
      <c r="F4306" s="136"/>
      <c r="G4306" s="136"/>
      <c r="H4306" s="136"/>
      <c r="I4306" s="154"/>
    </row>
    <row r="4307" spans="1:9" ht="15">
      <c r="A4307" s="134"/>
      <c r="C4307" s="134"/>
      <c r="D4307" s="136"/>
      <c r="E4307" s="136"/>
      <c r="F4307" s="136"/>
      <c r="G4307" s="136"/>
      <c r="H4307" s="136"/>
      <c r="I4307" s="154"/>
    </row>
    <row r="4308" spans="1:9" ht="15">
      <c r="A4308" s="134"/>
      <c r="C4308" s="134"/>
      <c r="D4308" s="136"/>
      <c r="E4308" s="136"/>
      <c r="F4308" s="136"/>
      <c r="G4308" s="136"/>
      <c r="H4308" s="136"/>
      <c r="I4308" s="154"/>
    </row>
    <row r="4309" spans="1:9" ht="15">
      <c r="A4309" s="134"/>
      <c r="C4309" s="134"/>
      <c r="D4309" s="136"/>
      <c r="E4309" s="136"/>
      <c r="F4309" s="136"/>
      <c r="G4309" s="136"/>
      <c r="H4309" s="136"/>
      <c r="I4309" s="154"/>
    </row>
    <row r="4310" spans="1:9" ht="15">
      <c r="A4310" s="134"/>
      <c r="C4310" s="134"/>
      <c r="D4310" s="136"/>
      <c r="E4310" s="136"/>
      <c r="F4310" s="136"/>
      <c r="G4310" s="136"/>
      <c r="H4310" s="136"/>
      <c r="I4310" s="154"/>
    </row>
    <row r="4311" spans="1:9" ht="15">
      <c r="A4311" s="134"/>
      <c r="C4311" s="134"/>
      <c r="D4311" s="136"/>
      <c r="E4311" s="136"/>
      <c r="F4311" s="136"/>
      <c r="G4311" s="136"/>
      <c r="H4311" s="136"/>
      <c r="I4311" s="154"/>
    </row>
    <row r="4312" spans="1:9" ht="15">
      <c r="A4312" s="134"/>
      <c r="C4312" s="134"/>
      <c r="D4312" s="136"/>
      <c r="E4312" s="136"/>
      <c r="F4312" s="136"/>
      <c r="G4312" s="136"/>
      <c r="H4312" s="136"/>
      <c r="I4312" s="154"/>
    </row>
    <row r="4313" spans="1:9" ht="15">
      <c r="A4313" s="134"/>
      <c r="C4313" s="134"/>
      <c r="D4313" s="136"/>
      <c r="E4313" s="136"/>
      <c r="F4313" s="136"/>
      <c r="G4313" s="136"/>
      <c r="H4313" s="136"/>
      <c r="I4313" s="154"/>
    </row>
    <row r="4314" spans="1:9" ht="15">
      <c r="A4314" s="134"/>
      <c r="C4314" s="134"/>
      <c r="D4314" s="136"/>
      <c r="E4314" s="136"/>
      <c r="F4314" s="136"/>
      <c r="G4314" s="136"/>
      <c r="H4314" s="136"/>
      <c r="I4314" s="154"/>
    </row>
    <row r="4315" spans="1:9" ht="15">
      <c r="A4315" s="134"/>
      <c r="C4315" s="134"/>
      <c r="D4315" s="136"/>
      <c r="E4315" s="136"/>
      <c r="F4315" s="136"/>
      <c r="G4315" s="136"/>
      <c r="H4315" s="136"/>
      <c r="I4315" s="154"/>
    </row>
    <row r="4316" spans="1:9" ht="15">
      <c r="A4316" s="134"/>
      <c r="C4316" s="134"/>
      <c r="D4316" s="136"/>
      <c r="E4316" s="136"/>
      <c r="F4316" s="136"/>
      <c r="G4316" s="136"/>
      <c r="H4316" s="136"/>
      <c r="I4316" s="154"/>
    </row>
    <row r="4317" spans="1:9" ht="15">
      <c r="A4317" s="134"/>
      <c r="C4317" s="134"/>
      <c r="D4317" s="136"/>
      <c r="E4317" s="136"/>
      <c r="F4317" s="136"/>
      <c r="G4317" s="136"/>
      <c r="H4317" s="136"/>
      <c r="I4317" s="154"/>
    </row>
    <row r="4318" spans="1:9" ht="15">
      <c r="A4318" s="134"/>
      <c r="C4318" s="134"/>
      <c r="D4318" s="136"/>
      <c r="E4318" s="136"/>
      <c r="F4318" s="136"/>
      <c r="G4318" s="136"/>
      <c r="H4318" s="136"/>
      <c r="I4318" s="154"/>
    </row>
    <row r="4319" spans="1:9" ht="15">
      <c r="A4319" s="134"/>
      <c r="C4319" s="134"/>
      <c r="D4319" s="136"/>
      <c r="E4319" s="136"/>
      <c r="F4319" s="136"/>
      <c r="G4319" s="136"/>
      <c r="H4319" s="136"/>
      <c r="I4319" s="154"/>
    </row>
    <row r="4320" spans="1:9" ht="15">
      <c r="A4320" s="134"/>
      <c r="C4320" s="134"/>
      <c r="D4320" s="136"/>
      <c r="E4320" s="136"/>
      <c r="F4320" s="136"/>
      <c r="G4320" s="136"/>
      <c r="H4320" s="136"/>
      <c r="I4320" s="154"/>
    </row>
    <row r="4321" spans="1:9" ht="15">
      <c r="A4321" s="134"/>
      <c r="C4321" s="134"/>
      <c r="D4321" s="136"/>
      <c r="E4321" s="136"/>
      <c r="F4321" s="136"/>
      <c r="G4321" s="136"/>
      <c r="H4321" s="136"/>
      <c r="I4321" s="154"/>
    </row>
    <row r="4322" spans="1:9" ht="15">
      <c r="A4322" s="134"/>
      <c r="C4322" s="134"/>
      <c r="D4322" s="136"/>
      <c r="E4322" s="136"/>
      <c r="F4322" s="136"/>
      <c r="G4322" s="136"/>
      <c r="H4322" s="136"/>
      <c r="I4322" s="154"/>
    </row>
    <row r="4323" spans="1:9" ht="15">
      <c r="A4323" s="134"/>
      <c r="C4323" s="134"/>
      <c r="D4323" s="136"/>
      <c r="E4323" s="136"/>
      <c r="F4323" s="136"/>
      <c r="G4323" s="136"/>
      <c r="H4323" s="136"/>
      <c r="I4323" s="154"/>
    </row>
    <row r="4324" spans="1:9" ht="15">
      <c r="A4324" s="134"/>
      <c r="C4324" s="134"/>
      <c r="D4324" s="136"/>
      <c r="E4324" s="136"/>
      <c r="F4324" s="136"/>
      <c r="G4324" s="136"/>
      <c r="H4324" s="136"/>
      <c r="I4324" s="154"/>
    </row>
    <row r="4325" spans="1:9" ht="15">
      <c r="A4325" s="134"/>
      <c r="C4325" s="134"/>
      <c r="D4325" s="136"/>
      <c r="E4325" s="136"/>
      <c r="F4325" s="136"/>
      <c r="G4325" s="136"/>
      <c r="H4325" s="136"/>
      <c r="I4325" s="154"/>
    </row>
    <row r="4326" spans="1:9" ht="15">
      <c r="A4326" s="134"/>
      <c r="C4326" s="134"/>
      <c r="D4326" s="136"/>
      <c r="E4326" s="136"/>
      <c r="F4326" s="136"/>
      <c r="G4326" s="136"/>
      <c r="H4326" s="136"/>
      <c r="I4326" s="154"/>
    </row>
    <row r="4327" spans="1:9" ht="15">
      <c r="A4327" s="134"/>
      <c r="C4327" s="134"/>
      <c r="D4327" s="136"/>
      <c r="E4327" s="136"/>
      <c r="F4327" s="136"/>
      <c r="G4327" s="136"/>
      <c r="H4327" s="136"/>
      <c r="I4327" s="154"/>
    </row>
    <row r="4328" spans="1:9" ht="15">
      <c r="A4328" s="134"/>
      <c r="C4328" s="134"/>
      <c r="D4328" s="136"/>
      <c r="E4328" s="136"/>
      <c r="F4328" s="136"/>
      <c r="G4328" s="136"/>
      <c r="H4328" s="136"/>
      <c r="I4328" s="154"/>
    </row>
    <row r="4329" spans="1:9" ht="15">
      <c r="A4329" s="134"/>
      <c r="C4329" s="134"/>
      <c r="D4329" s="136"/>
      <c r="E4329" s="136"/>
      <c r="F4329" s="136"/>
      <c r="G4329" s="136"/>
      <c r="H4329" s="136"/>
      <c r="I4329" s="154"/>
    </row>
    <row r="4330" spans="1:9" ht="15">
      <c r="A4330" s="134"/>
      <c r="C4330" s="134"/>
      <c r="D4330" s="136"/>
      <c r="E4330" s="136"/>
      <c r="F4330" s="136"/>
      <c r="G4330" s="136"/>
      <c r="H4330" s="136"/>
      <c r="I4330" s="154"/>
    </row>
    <row r="4331" spans="1:9" ht="15">
      <c r="A4331" s="134"/>
      <c r="C4331" s="134"/>
      <c r="D4331" s="136"/>
      <c r="E4331" s="136"/>
      <c r="F4331" s="136"/>
      <c r="G4331" s="136"/>
      <c r="H4331" s="136"/>
      <c r="I4331" s="154"/>
    </row>
    <row r="4332" spans="1:9" ht="15">
      <c r="A4332" s="134"/>
      <c r="C4332" s="134"/>
      <c r="D4332" s="136"/>
      <c r="E4332" s="136"/>
      <c r="F4332" s="136"/>
      <c r="G4332" s="136"/>
      <c r="H4332" s="136"/>
      <c r="I4332" s="154"/>
    </row>
    <row r="4333" spans="1:9" ht="15">
      <c r="A4333" s="134"/>
      <c r="C4333" s="134"/>
      <c r="D4333" s="136"/>
      <c r="E4333" s="136"/>
      <c r="F4333" s="136"/>
      <c r="G4333" s="136"/>
      <c r="H4333" s="136"/>
      <c r="I4333" s="154"/>
    </row>
    <row r="4334" spans="1:9" ht="15">
      <c r="A4334" s="134"/>
      <c r="C4334" s="134"/>
      <c r="D4334" s="136"/>
      <c r="E4334" s="136"/>
      <c r="F4334" s="136"/>
      <c r="G4334" s="136"/>
      <c r="H4334" s="136"/>
      <c r="I4334" s="154"/>
    </row>
    <row r="4335" spans="1:9" ht="15">
      <c r="A4335" s="134"/>
      <c r="C4335" s="134"/>
      <c r="D4335" s="136"/>
      <c r="E4335" s="136"/>
      <c r="F4335" s="136"/>
      <c r="G4335" s="136"/>
      <c r="H4335" s="136"/>
      <c r="I4335" s="154"/>
    </row>
    <row r="4336" spans="1:9" ht="15">
      <c r="A4336" s="134"/>
      <c r="C4336" s="134"/>
      <c r="D4336" s="136"/>
      <c r="E4336" s="136"/>
      <c r="F4336" s="136"/>
      <c r="G4336" s="136"/>
      <c r="H4336" s="136"/>
      <c r="I4336" s="154"/>
    </row>
    <row r="4337" spans="1:9" ht="15">
      <c r="A4337" s="134"/>
      <c r="C4337" s="134"/>
      <c r="D4337" s="136"/>
      <c r="E4337" s="136"/>
      <c r="F4337" s="136"/>
      <c r="G4337" s="136"/>
      <c r="H4337" s="136"/>
      <c r="I4337" s="154"/>
    </row>
    <row r="4338" spans="1:9" ht="15">
      <c r="A4338" s="134"/>
      <c r="C4338" s="134"/>
      <c r="D4338" s="136"/>
      <c r="E4338" s="136"/>
      <c r="F4338" s="136"/>
      <c r="G4338" s="136"/>
      <c r="H4338" s="136"/>
      <c r="I4338" s="154"/>
    </row>
    <row r="4339" spans="1:9" ht="15">
      <c r="A4339" s="134"/>
      <c r="C4339" s="134"/>
      <c r="D4339" s="136"/>
      <c r="E4339" s="136"/>
      <c r="F4339" s="136"/>
      <c r="G4339" s="136"/>
      <c r="H4339" s="136"/>
      <c r="I4339" s="154"/>
    </row>
    <row r="4340" spans="1:9" ht="15">
      <c r="A4340" s="134"/>
      <c r="C4340" s="134"/>
      <c r="D4340" s="136"/>
      <c r="E4340" s="136"/>
      <c r="F4340" s="136"/>
      <c r="G4340" s="136"/>
      <c r="H4340" s="136"/>
      <c r="I4340" s="154"/>
    </row>
    <row r="4341" spans="1:9" ht="15">
      <c r="A4341" s="134"/>
      <c r="C4341" s="134"/>
      <c r="D4341" s="136"/>
      <c r="E4341" s="136"/>
      <c r="F4341" s="136"/>
      <c r="G4341" s="136"/>
      <c r="H4341" s="136"/>
      <c r="I4341" s="154"/>
    </row>
    <row r="4342" spans="1:9" ht="15">
      <c r="A4342" s="134"/>
      <c r="C4342" s="134"/>
      <c r="D4342" s="136"/>
      <c r="E4342" s="136"/>
      <c r="F4342" s="136"/>
      <c r="G4342" s="136"/>
      <c r="H4342" s="136"/>
      <c r="I4342" s="154"/>
    </row>
    <row r="4343" spans="1:9" ht="15">
      <c r="A4343" s="134"/>
      <c r="C4343" s="134"/>
      <c r="D4343" s="136"/>
      <c r="E4343" s="136"/>
      <c r="F4343" s="136"/>
      <c r="G4343" s="136"/>
      <c r="H4343" s="136"/>
      <c r="I4343" s="154"/>
    </row>
    <row r="4344" spans="1:9" ht="15">
      <c r="A4344" s="134"/>
      <c r="C4344" s="134"/>
      <c r="D4344" s="136"/>
      <c r="E4344" s="136"/>
      <c r="F4344" s="136"/>
      <c r="G4344" s="136"/>
      <c r="H4344" s="136"/>
      <c r="I4344" s="154"/>
    </row>
    <row r="4345" spans="1:9" ht="15">
      <c r="A4345" s="134"/>
      <c r="C4345" s="134"/>
      <c r="D4345" s="136"/>
      <c r="E4345" s="136"/>
      <c r="F4345" s="136"/>
      <c r="G4345" s="136"/>
      <c r="H4345" s="136"/>
      <c r="I4345" s="154"/>
    </row>
    <row r="4346" spans="1:9" ht="15">
      <c r="A4346" s="134"/>
      <c r="C4346" s="134"/>
      <c r="D4346" s="136"/>
      <c r="E4346" s="136"/>
      <c r="F4346" s="136"/>
      <c r="G4346" s="136"/>
      <c r="H4346" s="136"/>
      <c r="I4346" s="154"/>
    </row>
    <row r="4347" spans="1:9" ht="15">
      <c r="A4347" s="134"/>
      <c r="C4347" s="134"/>
      <c r="D4347" s="136"/>
      <c r="E4347" s="136"/>
      <c r="F4347" s="136"/>
      <c r="G4347" s="136"/>
      <c r="H4347" s="136"/>
      <c r="I4347" s="154"/>
    </row>
    <row r="4348" spans="1:9" ht="15">
      <c r="A4348" s="134"/>
      <c r="C4348" s="134"/>
      <c r="D4348" s="136"/>
      <c r="E4348" s="136"/>
      <c r="F4348" s="136"/>
      <c r="G4348" s="136"/>
      <c r="H4348" s="136"/>
      <c r="I4348" s="154"/>
    </row>
    <row r="4349" spans="1:9" ht="15">
      <c r="A4349" s="134"/>
      <c r="C4349" s="134"/>
      <c r="D4349" s="136"/>
      <c r="E4349" s="136"/>
      <c r="F4349" s="136"/>
      <c r="G4349" s="136"/>
      <c r="H4349" s="136"/>
      <c r="I4349" s="154"/>
    </row>
    <row r="4350" spans="1:9" ht="15">
      <c r="A4350" s="134"/>
      <c r="C4350" s="134"/>
      <c r="D4350" s="136"/>
      <c r="E4350" s="136"/>
      <c r="F4350" s="136"/>
      <c r="G4350" s="136"/>
      <c r="H4350" s="136"/>
      <c r="I4350" s="154"/>
    </row>
    <row r="4351" spans="1:9" ht="15">
      <c r="A4351" s="134"/>
      <c r="C4351" s="134"/>
      <c r="D4351" s="136"/>
      <c r="E4351" s="136"/>
      <c r="F4351" s="136"/>
      <c r="G4351" s="136"/>
      <c r="H4351" s="136"/>
      <c r="I4351" s="154"/>
    </row>
    <row r="4352" spans="1:9" ht="15">
      <c r="A4352" s="134"/>
      <c r="C4352" s="134"/>
      <c r="D4352" s="136"/>
      <c r="E4352" s="136"/>
      <c r="F4352" s="136"/>
      <c r="G4352" s="136"/>
      <c r="H4352" s="136"/>
      <c r="I4352" s="154"/>
    </row>
    <row r="4353" spans="1:9" ht="15">
      <c r="A4353" s="134"/>
      <c r="C4353" s="134"/>
      <c r="D4353" s="136"/>
      <c r="E4353" s="136"/>
      <c r="F4353" s="136"/>
      <c r="G4353" s="136"/>
      <c r="H4353" s="136"/>
      <c r="I4353" s="154"/>
    </row>
    <row r="4354" spans="1:9" ht="15">
      <c r="A4354" s="134"/>
      <c r="C4354" s="134"/>
      <c r="D4354" s="136"/>
      <c r="E4354" s="136"/>
      <c r="F4354" s="136"/>
      <c r="G4354" s="136"/>
      <c r="H4354" s="136"/>
      <c r="I4354" s="154"/>
    </row>
    <row r="4355" spans="1:9" ht="15">
      <c r="A4355" s="134"/>
      <c r="C4355" s="134"/>
      <c r="D4355" s="136"/>
      <c r="E4355" s="136"/>
      <c r="F4355" s="136"/>
      <c r="G4355" s="136"/>
      <c r="H4355" s="136"/>
      <c r="I4355" s="154"/>
    </row>
    <row r="4356" spans="1:9" ht="15">
      <c r="A4356" s="134"/>
      <c r="C4356" s="134"/>
      <c r="D4356" s="136"/>
      <c r="E4356" s="136"/>
      <c r="F4356" s="136"/>
      <c r="G4356" s="136"/>
      <c r="H4356" s="136"/>
      <c r="I4356" s="154"/>
    </row>
    <row r="4357" spans="1:9" ht="15">
      <c r="A4357" s="134"/>
      <c r="C4357" s="134"/>
      <c r="D4357" s="136"/>
      <c r="E4357" s="136"/>
      <c r="F4357" s="136"/>
      <c r="G4357" s="136"/>
      <c r="H4357" s="136"/>
      <c r="I4357" s="154"/>
    </row>
    <row r="4358" spans="1:9" ht="15">
      <c r="A4358" s="134"/>
      <c r="C4358" s="134"/>
      <c r="D4358" s="136"/>
      <c r="E4358" s="136"/>
      <c r="F4358" s="136"/>
      <c r="G4358" s="136"/>
      <c r="H4358" s="136"/>
      <c r="I4358" s="154"/>
    </row>
    <row r="4359" spans="1:9" ht="15">
      <c r="A4359" s="134"/>
      <c r="C4359" s="134"/>
      <c r="D4359" s="136"/>
      <c r="E4359" s="136"/>
      <c r="F4359" s="136"/>
      <c r="G4359" s="136"/>
      <c r="H4359" s="136"/>
      <c r="I4359" s="154"/>
    </row>
    <row r="4360" spans="1:9" ht="15">
      <c r="A4360" s="134"/>
      <c r="C4360" s="134"/>
      <c r="D4360" s="136"/>
      <c r="E4360" s="136"/>
      <c r="F4360" s="136"/>
      <c r="G4360" s="136"/>
      <c r="H4360" s="136"/>
      <c r="I4360" s="154"/>
    </row>
    <row r="4361" spans="1:9" ht="15">
      <c r="A4361" s="134"/>
      <c r="C4361" s="134"/>
      <c r="D4361" s="136"/>
      <c r="E4361" s="136"/>
      <c r="F4361" s="136"/>
      <c r="G4361" s="136"/>
      <c r="H4361" s="136"/>
      <c r="I4361" s="154"/>
    </row>
    <row r="4362" spans="1:9" ht="15">
      <c r="A4362" s="134"/>
      <c r="C4362" s="134"/>
      <c r="D4362" s="136"/>
      <c r="E4362" s="136"/>
      <c r="F4362" s="136"/>
      <c r="G4362" s="136"/>
      <c r="H4362" s="136"/>
      <c r="I4362" s="154"/>
    </row>
    <row r="4363" spans="1:9" ht="15">
      <c r="A4363" s="134"/>
      <c r="C4363" s="134"/>
      <c r="D4363" s="136"/>
      <c r="E4363" s="136"/>
      <c r="F4363" s="136"/>
      <c r="G4363" s="136"/>
      <c r="H4363" s="136"/>
      <c r="I4363" s="154"/>
    </row>
    <row r="4364" spans="1:9" ht="15">
      <c r="A4364" s="134"/>
      <c r="C4364" s="134"/>
      <c r="D4364" s="136"/>
      <c r="E4364" s="136"/>
      <c r="F4364" s="136"/>
      <c r="G4364" s="136"/>
      <c r="H4364" s="136"/>
      <c r="I4364" s="154"/>
    </row>
    <row r="4365" spans="1:9" ht="15">
      <c r="A4365" s="134"/>
      <c r="C4365" s="134"/>
      <c r="D4365" s="136"/>
      <c r="E4365" s="136"/>
      <c r="F4365" s="136"/>
      <c r="G4365" s="136"/>
      <c r="H4365" s="136"/>
      <c r="I4365" s="154"/>
    </row>
    <row r="4366" spans="1:9" ht="15">
      <c r="A4366" s="134"/>
      <c r="C4366" s="134"/>
      <c r="D4366" s="136"/>
      <c r="E4366" s="136"/>
      <c r="F4366" s="136"/>
      <c r="G4366" s="136"/>
      <c r="H4366" s="136"/>
      <c r="I4366" s="154"/>
    </row>
    <row r="4367" spans="1:9" ht="15">
      <c r="A4367" s="134"/>
      <c r="C4367" s="134"/>
      <c r="D4367" s="136"/>
      <c r="E4367" s="136"/>
      <c r="F4367" s="136"/>
      <c r="G4367" s="136"/>
      <c r="H4367" s="136"/>
      <c r="I4367" s="154"/>
    </row>
    <row r="4368" spans="1:9" ht="15">
      <c r="A4368" s="134"/>
      <c r="C4368" s="134"/>
      <c r="D4368" s="136"/>
      <c r="E4368" s="136"/>
      <c r="F4368" s="136"/>
      <c r="G4368" s="136"/>
      <c r="H4368" s="136"/>
      <c r="I4368" s="154"/>
    </row>
    <row r="4369" spans="1:9" ht="15">
      <c r="A4369" s="134"/>
      <c r="C4369" s="134"/>
      <c r="D4369" s="136"/>
      <c r="E4369" s="136"/>
      <c r="F4369" s="136"/>
      <c r="G4369" s="136"/>
      <c r="H4369" s="136"/>
      <c r="I4369" s="154"/>
    </row>
    <row r="4370" spans="1:9" ht="15">
      <c r="A4370" s="134"/>
      <c r="C4370" s="134"/>
      <c r="D4370" s="136"/>
      <c r="E4370" s="136"/>
      <c r="F4370" s="136"/>
      <c r="G4370" s="136"/>
      <c r="H4370" s="136"/>
      <c r="I4370" s="154"/>
    </row>
    <row r="4371" spans="1:9" ht="15">
      <c r="A4371" s="134"/>
      <c r="C4371" s="134"/>
      <c r="D4371" s="136"/>
      <c r="E4371" s="136"/>
      <c r="F4371" s="136"/>
      <c r="G4371" s="136"/>
      <c r="H4371" s="136"/>
      <c r="I4371" s="154"/>
    </row>
    <row r="4372" spans="1:9" ht="15">
      <c r="A4372" s="134"/>
      <c r="C4372" s="134"/>
      <c r="D4372" s="136"/>
      <c r="E4372" s="136"/>
      <c r="F4372" s="136"/>
      <c r="G4372" s="136"/>
      <c r="H4372" s="136"/>
      <c r="I4372" s="154"/>
    </row>
    <row r="4373" spans="1:9" ht="15">
      <c r="A4373" s="134"/>
      <c r="C4373" s="134"/>
      <c r="D4373" s="136"/>
      <c r="E4373" s="136"/>
      <c r="F4373" s="136"/>
      <c r="G4373" s="136"/>
      <c r="H4373" s="136"/>
      <c r="I4373" s="154"/>
    </row>
    <row r="4374" spans="1:9" ht="15">
      <c r="A4374" s="134"/>
      <c r="C4374" s="134"/>
      <c r="D4374" s="136"/>
      <c r="E4374" s="136"/>
      <c r="F4374" s="136"/>
      <c r="G4374" s="136"/>
      <c r="H4374" s="136"/>
      <c r="I4374" s="154"/>
    </row>
    <row r="4375" spans="1:9" ht="15">
      <c r="A4375" s="134"/>
      <c r="C4375" s="134"/>
      <c r="D4375" s="136"/>
      <c r="E4375" s="136"/>
      <c r="F4375" s="136"/>
      <c r="G4375" s="136"/>
      <c r="H4375" s="136"/>
      <c r="I4375" s="154"/>
    </row>
    <row r="4376" spans="1:9" ht="15">
      <c r="A4376" s="134"/>
      <c r="C4376" s="134"/>
      <c r="D4376" s="136"/>
      <c r="E4376" s="136"/>
      <c r="F4376" s="136"/>
      <c r="G4376" s="136"/>
      <c r="H4376" s="136"/>
      <c r="I4376" s="154"/>
    </row>
    <row r="4377" spans="1:9" ht="15">
      <c r="A4377" s="134"/>
      <c r="C4377" s="134"/>
      <c r="D4377" s="136"/>
      <c r="E4377" s="136"/>
      <c r="F4377" s="136"/>
      <c r="G4377" s="136"/>
      <c r="H4377" s="136"/>
      <c r="I4377" s="154"/>
    </row>
    <row r="4378" spans="1:9" ht="15">
      <c r="A4378" s="134"/>
      <c r="C4378" s="134"/>
      <c r="D4378" s="136"/>
      <c r="E4378" s="136"/>
      <c r="F4378" s="136"/>
      <c r="G4378" s="136"/>
      <c r="H4378" s="136"/>
      <c r="I4378" s="154"/>
    </row>
    <row r="4379" spans="1:9" ht="15">
      <c r="A4379" s="134"/>
      <c r="C4379" s="134"/>
      <c r="D4379" s="136"/>
      <c r="E4379" s="136"/>
      <c r="F4379" s="136"/>
      <c r="G4379" s="136"/>
      <c r="H4379" s="136"/>
      <c r="I4379" s="154"/>
    </row>
    <row r="4380" spans="1:9" ht="15">
      <c r="A4380" s="134"/>
      <c r="C4380" s="134"/>
      <c r="D4380" s="136"/>
      <c r="E4380" s="136"/>
      <c r="F4380" s="136"/>
      <c r="G4380" s="136"/>
      <c r="H4380" s="136"/>
      <c r="I4380" s="154"/>
    </row>
    <row r="4381" spans="1:9" ht="15">
      <c r="A4381" s="134"/>
      <c r="C4381" s="134"/>
      <c r="D4381" s="136"/>
      <c r="E4381" s="136"/>
      <c r="F4381" s="136"/>
      <c r="G4381" s="136"/>
      <c r="H4381" s="136"/>
      <c r="I4381" s="154"/>
    </row>
    <row r="4382" spans="1:9" ht="15">
      <c r="A4382" s="134"/>
      <c r="C4382" s="134"/>
      <c r="D4382" s="136"/>
      <c r="E4382" s="136"/>
      <c r="F4382" s="136"/>
      <c r="G4382" s="136"/>
      <c r="H4382" s="136"/>
      <c r="I4382" s="154"/>
    </row>
    <row r="4383" spans="1:9" ht="15">
      <c r="A4383" s="134"/>
      <c r="C4383" s="134"/>
      <c r="D4383" s="136"/>
      <c r="E4383" s="136"/>
      <c r="F4383" s="136"/>
      <c r="G4383" s="136"/>
      <c r="H4383" s="136"/>
      <c r="I4383" s="154"/>
    </row>
    <row r="4384" spans="1:9" ht="15">
      <c r="A4384" s="134"/>
      <c r="C4384" s="134"/>
      <c r="D4384" s="136"/>
      <c r="E4384" s="136"/>
      <c r="F4384" s="136"/>
      <c r="G4384" s="136"/>
      <c r="H4384" s="136"/>
      <c r="I4384" s="154"/>
    </row>
    <row r="4385" spans="1:9" ht="15">
      <c r="A4385" s="134"/>
      <c r="C4385" s="134"/>
      <c r="D4385" s="136"/>
      <c r="E4385" s="136"/>
      <c r="F4385" s="136"/>
      <c r="G4385" s="136"/>
      <c r="H4385" s="136"/>
      <c r="I4385" s="154"/>
    </row>
    <row r="4386" spans="1:9" ht="15">
      <c r="A4386" s="134"/>
      <c r="C4386" s="134"/>
      <c r="D4386" s="136"/>
      <c r="E4386" s="136"/>
      <c r="F4386" s="136"/>
      <c r="G4386" s="136"/>
      <c r="H4386" s="136"/>
      <c r="I4386" s="154"/>
    </row>
    <row r="4387" spans="1:9" ht="15">
      <c r="A4387" s="134"/>
      <c r="C4387" s="134"/>
      <c r="D4387" s="136"/>
      <c r="E4387" s="136"/>
      <c r="F4387" s="136"/>
      <c r="G4387" s="136"/>
      <c r="H4387" s="136"/>
      <c r="I4387" s="154"/>
    </row>
    <row r="4388" spans="1:9" ht="15">
      <c r="A4388" s="134"/>
      <c r="C4388" s="134"/>
      <c r="D4388" s="136"/>
      <c r="E4388" s="136"/>
      <c r="F4388" s="136"/>
      <c r="G4388" s="136"/>
      <c r="H4388" s="136"/>
      <c r="I4388" s="154"/>
    </row>
    <row r="4389" spans="1:9" ht="15">
      <c r="A4389" s="134"/>
      <c r="C4389" s="134"/>
      <c r="D4389" s="136"/>
      <c r="E4389" s="136"/>
      <c r="F4389" s="136"/>
      <c r="G4389" s="136"/>
      <c r="H4389" s="136"/>
      <c r="I4389" s="154"/>
    </row>
    <row r="4390" spans="1:9" ht="15">
      <c r="A4390" s="134"/>
      <c r="C4390" s="134"/>
      <c r="D4390" s="136"/>
      <c r="E4390" s="136"/>
      <c r="F4390" s="136"/>
      <c r="G4390" s="136"/>
      <c r="H4390" s="136"/>
      <c r="I4390" s="154"/>
    </row>
    <row r="4391" spans="1:9" ht="15">
      <c r="A4391" s="134"/>
      <c r="C4391" s="134"/>
      <c r="D4391" s="136"/>
      <c r="E4391" s="136"/>
      <c r="F4391" s="136"/>
      <c r="G4391" s="136"/>
      <c r="H4391" s="136"/>
      <c r="I4391" s="154"/>
    </row>
    <row r="4392" spans="1:9" ht="15">
      <c r="A4392" s="134"/>
      <c r="C4392" s="134"/>
      <c r="D4392" s="136"/>
      <c r="E4392" s="136"/>
      <c r="F4392" s="136"/>
      <c r="G4392" s="136"/>
      <c r="H4392" s="136"/>
      <c r="I4392" s="154"/>
    </row>
    <row r="4393" spans="1:9" ht="15">
      <c r="A4393" s="134"/>
      <c r="C4393" s="134"/>
      <c r="D4393" s="136"/>
      <c r="E4393" s="136"/>
      <c r="F4393" s="136"/>
      <c r="G4393" s="136"/>
      <c r="H4393" s="136"/>
      <c r="I4393" s="154"/>
    </row>
    <row r="4394" spans="1:9" ht="15">
      <c r="A4394" s="134"/>
      <c r="C4394" s="134"/>
      <c r="D4394" s="136"/>
      <c r="E4394" s="136"/>
      <c r="F4394" s="136"/>
      <c r="G4394" s="136"/>
      <c r="H4394" s="136"/>
      <c r="I4394" s="154"/>
    </row>
    <row r="4395" spans="1:9" ht="15">
      <c r="A4395" s="134"/>
      <c r="C4395" s="134"/>
      <c r="D4395" s="136"/>
      <c r="E4395" s="136"/>
      <c r="F4395" s="136"/>
      <c r="G4395" s="136"/>
      <c r="H4395" s="136"/>
      <c r="I4395" s="154"/>
    </row>
    <row r="4396" spans="1:9" ht="15">
      <c r="A4396" s="134"/>
      <c r="C4396" s="134"/>
      <c r="D4396" s="136"/>
      <c r="E4396" s="136"/>
      <c r="F4396" s="136"/>
      <c r="G4396" s="136"/>
      <c r="H4396" s="136"/>
      <c r="I4396" s="154"/>
    </row>
    <row r="4397" spans="1:9" ht="15">
      <c r="A4397" s="134"/>
      <c r="C4397" s="134"/>
      <c r="D4397" s="136"/>
      <c r="E4397" s="136"/>
      <c r="F4397" s="136"/>
      <c r="G4397" s="136"/>
      <c r="H4397" s="136"/>
      <c r="I4397" s="154"/>
    </row>
    <row r="4398" spans="1:9" ht="15">
      <c r="A4398" s="134"/>
      <c r="C4398" s="134"/>
      <c r="D4398" s="136"/>
      <c r="E4398" s="136"/>
      <c r="F4398" s="136"/>
      <c r="G4398" s="136"/>
      <c r="H4398" s="136"/>
      <c r="I4398" s="154"/>
    </row>
    <row r="4399" spans="1:9" ht="15">
      <c r="A4399" s="134"/>
      <c r="C4399" s="134"/>
      <c r="D4399" s="136"/>
      <c r="E4399" s="136"/>
      <c r="F4399" s="136"/>
      <c r="G4399" s="136"/>
      <c r="H4399" s="136"/>
      <c r="I4399" s="154"/>
    </row>
    <row r="4400" spans="1:9" ht="15">
      <c r="A4400" s="134"/>
      <c r="C4400" s="134"/>
      <c r="D4400" s="136"/>
      <c r="E4400" s="136"/>
      <c r="F4400" s="136"/>
      <c r="G4400" s="136"/>
      <c r="H4400" s="136"/>
      <c r="I4400" s="154"/>
    </row>
    <row r="4401" spans="1:9" ht="15">
      <c r="A4401" s="134"/>
      <c r="C4401" s="134"/>
      <c r="D4401" s="136"/>
      <c r="E4401" s="136"/>
      <c r="F4401" s="136"/>
      <c r="G4401" s="136"/>
      <c r="H4401" s="136"/>
      <c r="I4401" s="154"/>
    </row>
    <row r="4402" spans="1:9" ht="15">
      <c r="A4402" s="134"/>
      <c r="C4402" s="134"/>
      <c r="D4402" s="136"/>
      <c r="E4402" s="136"/>
      <c r="F4402" s="136"/>
      <c r="G4402" s="136"/>
      <c r="H4402" s="136"/>
      <c r="I4402" s="154"/>
    </row>
    <row r="4403" spans="1:9" ht="15">
      <c r="A4403" s="134"/>
      <c r="C4403" s="134"/>
      <c r="D4403" s="136"/>
      <c r="E4403" s="136"/>
      <c r="F4403" s="136"/>
      <c r="G4403" s="136"/>
      <c r="H4403" s="136"/>
      <c r="I4403" s="154"/>
    </row>
    <row r="4404" spans="1:9" ht="15">
      <c r="A4404" s="134"/>
      <c r="C4404" s="134"/>
      <c r="D4404" s="136"/>
      <c r="E4404" s="136"/>
      <c r="F4404" s="136"/>
      <c r="G4404" s="136"/>
      <c r="H4404" s="136"/>
      <c r="I4404" s="154"/>
    </row>
    <row r="4405" spans="1:9" ht="15">
      <c r="A4405" s="134"/>
      <c r="C4405" s="134"/>
      <c r="D4405" s="136"/>
      <c r="E4405" s="136"/>
      <c r="F4405" s="136"/>
      <c r="G4405" s="136"/>
      <c r="H4405" s="136"/>
      <c r="I4405" s="154"/>
    </row>
    <row r="4406" spans="1:9" ht="15">
      <c r="A4406" s="134"/>
      <c r="C4406" s="134"/>
      <c r="D4406" s="136"/>
      <c r="E4406" s="136"/>
      <c r="F4406" s="136"/>
      <c r="G4406" s="136"/>
      <c r="H4406" s="136"/>
      <c r="I4406" s="154"/>
    </row>
    <row r="4407" spans="1:9" ht="15">
      <c r="A4407" s="134"/>
      <c r="C4407" s="134"/>
      <c r="D4407" s="136"/>
      <c r="E4407" s="136"/>
      <c r="F4407" s="136"/>
      <c r="G4407" s="136"/>
      <c r="H4407" s="136"/>
      <c r="I4407" s="154"/>
    </row>
    <row r="4408" spans="1:9" ht="15">
      <c r="A4408" s="134"/>
      <c r="C4408" s="134"/>
      <c r="D4408" s="136"/>
      <c r="E4408" s="136"/>
      <c r="F4408" s="136"/>
      <c r="G4408" s="136"/>
      <c r="H4408" s="136"/>
      <c r="I4408" s="154"/>
    </row>
    <row r="4409" spans="1:9" ht="15">
      <c r="A4409" s="134"/>
      <c r="C4409" s="134"/>
      <c r="D4409" s="136"/>
      <c r="E4409" s="136"/>
      <c r="F4409" s="136"/>
      <c r="G4409" s="136"/>
      <c r="H4409" s="136"/>
      <c r="I4409" s="154"/>
    </row>
    <row r="4410" spans="1:9" ht="15">
      <c r="A4410" s="134"/>
      <c r="C4410" s="134"/>
      <c r="D4410" s="136"/>
      <c r="E4410" s="136"/>
      <c r="F4410" s="136"/>
      <c r="G4410" s="136"/>
      <c r="H4410" s="136"/>
      <c r="I4410" s="154"/>
    </row>
    <row r="4411" spans="1:9" ht="15">
      <c r="A4411" s="134"/>
      <c r="C4411" s="134"/>
      <c r="D4411" s="136"/>
      <c r="E4411" s="136"/>
      <c r="F4411" s="136"/>
      <c r="G4411" s="136"/>
      <c r="H4411" s="136"/>
      <c r="I4411" s="154"/>
    </row>
    <row r="4412" spans="1:9" ht="15">
      <c r="A4412" s="134"/>
      <c r="C4412" s="134"/>
      <c r="D4412" s="136"/>
      <c r="E4412" s="136"/>
      <c r="F4412" s="136"/>
      <c r="G4412" s="136"/>
      <c r="H4412" s="136"/>
      <c r="I4412" s="154"/>
    </row>
    <row r="4413" spans="1:9" ht="15">
      <c r="A4413" s="134"/>
      <c r="C4413" s="134"/>
      <c r="D4413" s="136"/>
      <c r="E4413" s="136"/>
      <c r="F4413" s="136"/>
      <c r="G4413" s="136"/>
      <c r="H4413" s="136"/>
      <c r="I4413" s="154"/>
    </row>
    <row r="4414" spans="1:9" ht="15">
      <c r="A4414" s="134"/>
      <c r="C4414" s="134"/>
      <c r="D4414" s="136"/>
      <c r="E4414" s="136"/>
      <c r="F4414" s="136"/>
      <c r="G4414" s="136"/>
      <c r="H4414" s="136"/>
      <c r="I4414" s="154"/>
    </row>
    <row r="4415" spans="1:9" ht="15">
      <c r="A4415" s="134"/>
      <c r="C4415" s="134"/>
      <c r="D4415" s="136"/>
      <c r="E4415" s="136"/>
      <c r="F4415" s="136"/>
      <c r="G4415" s="136"/>
      <c r="H4415" s="136"/>
      <c r="I4415" s="154"/>
    </row>
    <row r="4416" spans="1:9" ht="15">
      <c r="A4416" s="134"/>
      <c r="C4416" s="134"/>
      <c r="D4416" s="136"/>
      <c r="E4416" s="136"/>
      <c r="F4416" s="136"/>
      <c r="G4416" s="136"/>
      <c r="H4416" s="136"/>
      <c r="I4416" s="154"/>
    </row>
    <row r="4417" spans="1:9" ht="15">
      <c r="A4417" s="134"/>
      <c r="C4417" s="134"/>
      <c r="D4417" s="136"/>
      <c r="E4417" s="136"/>
      <c r="F4417" s="136"/>
      <c r="G4417" s="136"/>
      <c r="H4417" s="136"/>
      <c r="I4417" s="154"/>
    </row>
    <row r="4418" spans="1:9" ht="15">
      <c r="A4418" s="134"/>
      <c r="C4418" s="134"/>
      <c r="D4418" s="136"/>
      <c r="E4418" s="136"/>
      <c r="F4418" s="136"/>
      <c r="G4418" s="136"/>
      <c r="H4418" s="136"/>
      <c r="I4418" s="154"/>
    </row>
    <row r="4419" spans="1:9" ht="15">
      <c r="A4419" s="134"/>
      <c r="C4419" s="134"/>
      <c r="D4419" s="136"/>
      <c r="E4419" s="136"/>
      <c r="F4419" s="136"/>
      <c r="G4419" s="136"/>
      <c r="H4419" s="136"/>
      <c r="I4419" s="154"/>
    </row>
    <row r="4420" spans="1:9" ht="15">
      <c r="A4420" s="134"/>
      <c r="C4420" s="134"/>
      <c r="D4420" s="136"/>
      <c r="E4420" s="136"/>
      <c r="F4420" s="136"/>
      <c r="G4420" s="136"/>
      <c r="H4420" s="136"/>
      <c r="I4420" s="154"/>
    </row>
    <row r="4421" spans="1:9" ht="15">
      <c r="A4421" s="134"/>
      <c r="C4421" s="134"/>
      <c r="D4421" s="136"/>
      <c r="E4421" s="136"/>
      <c r="F4421" s="136"/>
      <c r="G4421" s="136"/>
      <c r="H4421" s="136"/>
      <c r="I4421" s="154"/>
    </row>
    <row r="4422" spans="1:9" ht="15">
      <c r="A4422" s="134"/>
      <c r="C4422" s="134"/>
      <c r="D4422" s="136"/>
      <c r="E4422" s="136"/>
      <c r="F4422" s="136"/>
      <c r="G4422" s="136"/>
      <c r="H4422" s="136"/>
      <c r="I4422" s="154"/>
    </row>
    <row r="4423" spans="1:9" ht="15">
      <c r="A4423" s="134"/>
      <c r="C4423" s="134"/>
      <c r="D4423" s="136"/>
      <c r="E4423" s="136"/>
      <c r="F4423" s="136"/>
      <c r="G4423" s="136"/>
      <c r="H4423" s="136"/>
      <c r="I4423" s="154"/>
    </row>
    <row r="4424" spans="1:9" ht="15">
      <c r="A4424" s="134"/>
      <c r="C4424" s="134"/>
      <c r="D4424" s="136"/>
      <c r="E4424" s="136"/>
      <c r="F4424" s="136"/>
      <c r="G4424" s="136"/>
      <c r="H4424" s="136"/>
      <c r="I4424" s="154"/>
    </row>
    <row r="4425" spans="1:9" ht="15">
      <c r="A4425" s="134"/>
      <c r="C4425" s="134"/>
      <c r="D4425" s="136"/>
      <c r="E4425" s="136"/>
      <c r="F4425" s="136"/>
      <c r="G4425" s="136"/>
      <c r="H4425" s="136"/>
      <c r="I4425" s="154"/>
    </row>
    <row r="4426" spans="1:9" ht="15">
      <c r="A4426" s="134"/>
      <c r="C4426" s="134"/>
      <c r="D4426" s="136"/>
      <c r="E4426" s="136"/>
      <c r="F4426" s="136"/>
      <c r="G4426" s="136"/>
      <c r="H4426" s="136"/>
      <c r="I4426" s="154"/>
    </row>
    <row r="4427" spans="1:9" ht="15">
      <c r="A4427" s="134"/>
      <c r="C4427" s="134"/>
      <c r="D4427" s="136"/>
      <c r="E4427" s="136"/>
      <c r="F4427" s="136"/>
      <c r="G4427" s="136"/>
      <c r="H4427" s="136"/>
      <c r="I4427" s="154"/>
    </row>
    <row r="4428" spans="1:9" ht="15">
      <c r="A4428" s="134"/>
      <c r="C4428" s="134"/>
      <c r="D4428" s="136"/>
      <c r="E4428" s="136"/>
      <c r="F4428" s="136"/>
      <c r="G4428" s="136"/>
      <c r="H4428" s="136"/>
      <c r="I4428" s="154"/>
    </row>
    <row r="4429" spans="1:9" ht="15">
      <c r="A4429" s="134"/>
      <c r="C4429" s="134"/>
      <c r="D4429" s="136"/>
      <c r="E4429" s="136"/>
      <c r="F4429" s="136"/>
      <c r="G4429" s="136"/>
      <c r="H4429" s="136"/>
      <c r="I4429" s="154"/>
    </row>
    <row r="4430" spans="1:9" ht="15">
      <c r="A4430" s="134"/>
      <c r="C4430" s="134"/>
      <c r="D4430" s="136"/>
      <c r="E4430" s="136"/>
      <c r="F4430" s="136"/>
      <c r="G4430" s="136"/>
      <c r="H4430" s="136"/>
      <c r="I4430" s="154"/>
    </row>
    <row r="4431" spans="1:9" ht="15">
      <c r="A4431" s="134"/>
      <c r="C4431" s="134"/>
      <c r="D4431" s="136"/>
      <c r="E4431" s="136"/>
      <c r="F4431" s="136"/>
      <c r="G4431" s="136"/>
      <c r="H4431" s="136"/>
      <c r="I4431" s="154"/>
    </row>
    <row r="4432" spans="1:9" ht="15">
      <c r="A4432" s="134"/>
      <c r="C4432" s="134"/>
      <c r="D4432" s="136"/>
      <c r="E4432" s="136"/>
      <c r="F4432" s="136"/>
      <c r="G4432" s="136"/>
      <c r="H4432" s="136"/>
      <c r="I4432" s="154"/>
    </row>
    <row r="4433" spans="1:9" ht="15">
      <c r="A4433" s="134"/>
      <c r="C4433" s="134"/>
      <c r="D4433" s="136"/>
      <c r="E4433" s="136"/>
      <c r="F4433" s="136"/>
      <c r="G4433" s="136"/>
      <c r="H4433" s="136"/>
      <c r="I4433" s="154"/>
    </row>
    <row r="4434" spans="1:9" ht="15">
      <c r="A4434" s="134"/>
      <c r="C4434" s="134"/>
      <c r="D4434" s="136"/>
      <c r="E4434" s="136"/>
      <c r="F4434" s="136"/>
      <c r="G4434" s="136"/>
      <c r="H4434" s="136"/>
      <c r="I4434" s="154"/>
    </row>
    <row r="4435" spans="1:9" ht="15">
      <c r="A4435" s="134"/>
      <c r="C4435" s="134"/>
      <c r="D4435" s="136"/>
      <c r="E4435" s="136"/>
      <c r="F4435" s="136"/>
      <c r="G4435" s="136"/>
      <c r="H4435" s="136"/>
      <c r="I4435" s="154"/>
    </row>
    <row r="4436" spans="1:9" ht="15">
      <c r="A4436" s="134"/>
      <c r="C4436" s="134"/>
      <c r="D4436" s="136"/>
      <c r="E4436" s="136"/>
      <c r="F4436" s="136"/>
      <c r="G4436" s="136"/>
      <c r="H4436" s="136"/>
      <c r="I4436" s="154"/>
    </row>
    <row r="4437" spans="1:9" ht="15">
      <c r="A4437" s="134"/>
      <c r="C4437" s="134"/>
      <c r="D4437" s="136"/>
      <c r="E4437" s="136"/>
      <c r="F4437" s="136"/>
      <c r="G4437" s="136"/>
      <c r="H4437" s="136"/>
      <c r="I4437" s="154"/>
    </row>
    <row r="4438" spans="1:9" ht="15">
      <c r="A4438" s="134"/>
      <c r="C4438" s="134"/>
      <c r="D4438" s="136"/>
      <c r="E4438" s="136"/>
      <c r="F4438" s="136"/>
      <c r="G4438" s="136"/>
      <c r="H4438" s="136"/>
      <c r="I4438" s="154"/>
    </row>
    <row r="4439" spans="1:9" ht="15">
      <c r="A4439" s="134"/>
      <c r="C4439" s="134"/>
      <c r="D4439" s="136"/>
      <c r="E4439" s="136"/>
      <c r="F4439" s="136"/>
      <c r="G4439" s="136"/>
      <c r="H4439" s="136"/>
      <c r="I4439" s="154"/>
    </row>
    <row r="4440" spans="1:9" ht="15">
      <c r="A4440" s="134"/>
      <c r="C4440" s="134"/>
      <c r="D4440" s="136"/>
      <c r="E4440" s="136"/>
      <c r="F4440" s="136"/>
      <c r="G4440" s="136"/>
      <c r="H4440" s="136"/>
      <c r="I4440" s="154"/>
    </row>
    <row r="4441" spans="1:9" ht="15">
      <c r="A4441" s="134"/>
      <c r="C4441" s="134"/>
      <c r="D4441" s="136"/>
      <c r="E4441" s="136"/>
      <c r="F4441" s="136"/>
      <c r="G4441" s="136"/>
      <c r="H4441" s="136"/>
      <c r="I4441" s="154"/>
    </row>
    <row r="4442" spans="1:9" ht="15">
      <c r="A4442" s="134"/>
      <c r="C4442" s="134"/>
      <c r="D4442" s="136"/>
      <c r="E4442" s="136"/>
      <c r="F4442" s="136"/>
      <c r="G4442" s="136"/>
      <c r="H4442" s="136"/>
      <c r="I4442" s="154"/>
    </row>
    <row r="4443" spans="1:9" ht="15">
      <c r="A4443" s="134"/>
      <c r="C4443" s="134"/>
      <c r="D4443" s="136"/>
      <c r="E4443" s="136"/>
      <c r="F4443" s="136"/>
      <c r="G4443" s="136"/>
      <c r="H4443" s="136"/>
      <c r="I4443" s="154"/>
    </row>
    <row r="4444" spans="1:9" ht="15">
      <c r="A4444" s="134"/>
      <c r="C4444" s="134"/>
      <c r="D4444" s="136"/>
      <c r="E4444" s="136"/>
      <c r="F4444" s="136"/>
      <c r="G4444" s="136"/>
      <c r="H4444" s="136"/>
      <c r="I4444" s="154"/>
    </row>
    <row r="4445" spans="1:9" ht="15">
      <c r="A4445" s="134"/>
      <c r="C4445" s="134"/>
      <c r="D4445" s="136"/>
      <c r="E4445" s="136"/>
      <c r="F4445" s="136"/>
      <c r="G4445" s="136"/>
      <c r="H4445" s="136"/>
      <c r="I4445" s="154"/>
    </row>
    <row r="4446" spans="1:9" ht="15">
      <c r="A4446" s="134"/>
      <c r="C4446" s="134"/>
      <c r="D4446" s="136"/>
      <c r="E4446" s="136"/>
      <c r="F4446" s="136"/>
      <c r="G4446" s="136"/>
      <c r="H4446" s="136"/>
      <c r="I4446" s="154"/>
    </row>
    <row r="4447" spans="1:9" ht="15">
      <c r="A4447" s="134"/>
      <c r="C4447" s="134"/>
      <c r="D4447" s="136"/>
      <c r="E4447" s="136"/>
      <c r="F4447" s="136"/>
      <c r="G4447" s="136"/>
      <c r="H4447" s="136"/>
      <c r="I4447" s="154"/>
    </row>
    <row r="4448" spans="1:9" ht="15">
      <c r="A4448" s="134"/>
      <c r="C4448" s="134"/>
      <c r="D4448" s="136"/>
      <c r="E4448" s="136"/>
      <c r="F4448" s="136"/>
      <c r="G4448" s="136"/>
      <c r="H4448" s="136"/>
      <c r="I4448" s="154"/>
    </row>
    <row r="4449" spans="1:9" ht="15">
      <c r="A4449" s="134"/>
      <c r="C4449" s="134"/>
      <c r="D4449" s="136"/>
      <c r="E4449" s="136"/>
      <c r="F4449" s="136"/>
      <c r="G4449" s="136"/>
      <c r="H4449" s="136"/>
      <c r="I4449" s="154"/>
    </row>
    <row r="4450" spans="1:9" ht="15">
      <c r="A4450" s="134"/>
      <c r="C4450" s="134"/>
      <c r="D4450" s="136"/>
      <c r="E4450" s="136"/>
      <c r="F4450" s="136"/>
      <c r="G4450" s="136"/>
      <c r="H4450" s="136"/>
      <c r="I4450" s="154"/>
    </row>
    <row r="4451" spans="1:9" ht="15">
      <c r="A4451" s="134"/>
      <c r="C4451" s="134"/>
      <c r="D4451" s="136"/>
      <c r="E4451" s="136"/>
      <c r="F4451" s="136"/>
      <c r="G4451" s="136"/>
      <c r="H4451" s="136"/>
      <c r="I4451" s="154"/>
    </row>
    <row r="4452" spans="1:9" ht="15">
      <c r="A4452" s="134"/>
      <c r="C4452" s="134"/>
      <c r="D4452" s="136"/>
      <c r="E4452" s="136"/>
      <c r="F4452" s="136"/>
      <c r="G4452" s="136"/>
      <c r="H4452" s="136"/>
      <c r="I4452" s="154"/>
    </row>
    <row r="4453" spans="1:9" ht="15">
      <c r="A4453" s="134"/>
      <c r="C4453" s="134"/>
      <c r="D4453" s="136"/>
      <c r="E4453" s="136"/>
      <c r="F4453" s="136"/>
      <c r="G4453" s="136"/>
      <c r="H4453" s="136"/>
      <c r="I4453" s="154"/>
    </row>
    <row r="4454" spans="1:9" ht="15">
      <c r="A4454" s="134"/>
      <c r="C4454" s="134"/>
      <c r="D4454" s="136"/>
      <c r="E4454" s="136"/>
      <c r="F4454" s="136"/>
      <c r="G4454" s="136"/>
      <c r="H4454" s="136"/>
      <c r="I4454" s="154"/>
    </row>
    <row r="4455" spans="1:9" ht="15">
      <c r="A4455" s="134"/>
      <c r="C4455" s="134"/>
      <c r="D4455" s="136"/>
      <c r="E4455" s="136"/>
      <c r="F4455" s="136"/>
      <c r="G4455" s="136"/>
      <c r="H4455" s="136"/>
      <c r="I4455" s="154"/>
    </row>
    <row r="4456" spans="1:9" ht="15">
      <c r="A4456" s="134"/>
      <c r="C4456" s="134"/>
      <c r="D4456" s="136"/>
      <c r="E4456" s="136"/>
      <c r="F4456" s="136"/>
      <c r="G4456" s="136"/>
      <c r="H4456" s="136"/>
      <c r="I4456" s="154"/>
    </row>
    <row r="4457" spans="1:9" ht="15">
      <c r="A4457" s="134"/>
      <c r="C4457" s="134"/>
      <c r="D4457" s="136"/>
      <c r="E4457" s="136"/>
      <c r="F4457" s="136"/>
      <c r="G4457" s="136"/>
      <c r="H4457" s="136"/>
      <c r="I4457" s="154"/>
    </row>
    <row r="4458" spans="1:9" ht="15">
      <c r="A4458" s="134"/>
      <c r="C4458" s="134"/>
      <c r="D4458" s="136"/>
      <c r="E4458" s="136"/>
      <c r="F4458" s="136"/>
      <c r="G4458" s="136"/>
      <c r="H4458" s="136"/>
      <c r="I4458" s="154"/>
    </row>
    <row r="4459" spans="1:9" ht="15">
      <c r="A4459" s="134"/>
      <c r="C4459" s="134"/>
      <c r="D4459" s="136"/>
      <c r="E4459" s="136"/>
      <c r="F4459" s="136"/>
      <c r="G4459" s="136"/>
      <c r="H4459" s="136"/>
      <c r="I4459" s="154"/>
    </row>
    <row r="4460" spans="1:9" ht="15">
      <c r="A4460" s="134"/>
      <c r="C4460" s="134"/>
      <c r="D4460" s="136"/>
      <c r="E4460" s="136"/>
      <c r="F4460" s="136"/>
      <c r="G4460" s="136"/>
      <c r="H4460" s="136"/>
      <c r="I4460" s="154"/>
    </row>
    <row r="4461" spans="1:9" ht="15">
      <c r="A4461" s="134"/>
      <c r="C4461" s="134"/>
      <c r="D4461" s="136"/>
      <c r="E4461" s="136"/>
      <c r="F4461" s="136"/>
      <c r="G4461" s="136"/>
      <c r="H4461" s="136"/>
      <c r="I4461" s="154"/>
    </row>
    <row r="4462" spans="1:9" ht="15">
      <c r="A4462" s="134"/>
      <c r="C4462" s="134"/>
      <c r="D4462" s="136"/>
      <c r="E4462" s="136"/>
      <c r="F4462" s="136"/>
      <c r="G4462" s="136"/>
      <c r="H4462" s="136"/>
      <c r="I4462" s="154"/>
    </row>
    <row r="4463" spans="1:9" ht="15">
      <c r="A4463" s="134"/>
      <c r="C4463" s="134"/>
      <c r="D4463" s="136"/>
      <c r="E4463" s="136"/>
      <c r="F4463" s="136"/>
      <c r="G4463" s="136"/>
      <c r="H4463" s="136"/>
      <c r="I4463" s="154"/>
    </row>
    <row r="4464" spans="1:9" ht="15">
      <c r="A4464" s="134"/>
      <c r="C4464" s="134"/>
      <c r="D4464" s="136"/>
      <c r="E4464" s="136"/>
      <c r="F4464" s="136"/>
      <c r="G4464" s="136"/>
      <c r="H4464" s="136"/>
      <c r="I4464" s="154"/>
    </row>
    <row r="4465" spans="1:9" ht="15">
      <c r="A4465" s="134"/>
      <c r="C4465" s="134"/>
      <c r="D4465" s="136"/>
      <c r="E4465" s="136"/>
      <c r="F4465" s="136"/>
      <c r="G4465" s="136"/>
      <c r="H4465" s="136"/>
      <c r="I4465" s="154"/>
    </row>
    <row r="4466" spans="1:9" ht="15">
      <c r="A4466" s="134"/>
      <c r="C4466" s="134"/>
      <c r="D4466" s="136"/>
      <c r="E4466" s="136"/>
      <c r="F4466" s="136"/>
      <c r="G4466" s="136"/>
      <c r="H4466" s="136"/>
      <c r="I4466" s="154"/>
    </row>
    <row r="4467" spans="1:9" ht="15">
      <c r="A4467" s="134"/>
      <c r="C4467" s="134"/>
      <c r="D4467" s="136"/>
      <c r="E4467" s="136"/>
      <c r="F4467" s="136"/>
      <c r="G4467" s="136"/>
      <c r="H4467" s="136"/>
      <c r="I4467" s="154"/>
    </row>
    <row r="4468" spans="1:9" ht="15">
      <c r="A4468" s="134"/>
      <c r="C4468" s="134"/>
      <c r="D4468" s="136"/>
      <c r="E4468" s="136"/>
      <c r="F4468" s="136"/>
      <c r="G4468" s="136"/>
      <c r="H4468" s="136"/>
      <c r="I4468" s="154"/>
    </row>
    <row r="4469" spans="1:9" ht="15">
      <c r="A4469" s="134"/>
      <c r="C4469" s="134"/>
      <c r="D4469" s="136"/>
      <c r="E4469" s="136"/>
      <c r="F4469" s="136"/>
      <c r="G4469" s="136"/>
      <c r="H4469" s="136"/>
      <c r="I4469" s="154"/>
    </row>
    <row r="4470" spans="1:9" ht="15">
      <c r="A4470" s="134"/>
      <c r="C4470" s="134"/>
      <c r="D4470" s="136"/>
      <c r="E4470" s="136"/>
      <c r="F4470" s="136"/>
      <c r="G4470" s="136"/>
      <c r="H4470" s="136"/>
      <c r="I4470" s="154"/>
    </row>
    <row r="4471" spans="1:9" ht="15">
      <c r="A4471" s="134"/>
      <c r="C4471" s="134"/>
      <c r="D4471" s="136"/>
      <c r="E4471" s="136"/>
      <c r="F4471" s="136"/>
      <c r="G4471" s="136"/>
      <c r="H4471" s="136"/>
      <c r="I4471" s="154"/>
    </row>
    <row r="4472" spans="1:9" ht="15">
      <c r="A4472" s="134"/>
      <c r="C4472" s="134"/>
      <c r="D4472" s="136"/>
      <c r="E4472" s="136"/>
      <c r="F4472" s="136"/>
      <c r="G4472" s="136"/>
      <c r="H4472" s="136"/>
      <c r="I4472" s="154"/>
    </row>
    <row r="4473" spans="1:9" ht="15">
      <c r="A4473" s="134"/>
      <c r="C4473" s="134"/>
      <c r="D4473" s="136"/>
      <c r="E4473" s="136"/>
      <c r="F4473" s="136"/>
      <c r="G4473" s="136"/>
      <c r="H4473" s="136"/>
      <c r="I4473" s="154"/>
    </row>
    <row r="4474" spans="1:9" ht="15">
      <c r="A4474" s="134"/>
      <c r="C4474" s="134"/>
      <c r="D4474" s="136"/>
      <c r="E4474" s="136"/>
      <c r="F4474" s="136"/>
      <c r="G4474" s="136"/>
      <c r="H4474" s="136"/>
      <c r="I4474" s="154"/>
    </row>
    <row r="4475" spans="1:9" ht="15">
      <c r="A4475" s="134"/>
      <c r="C4475" s="134"/>
      <c r="D4475" s="136"/>
      <c r="E4475" s="136"/>
      <c r="F4475" s="136"/>
      <c r="G4475" s="136"/>
      <c r="H4475" s="136"/>
      <c r="I4475" s="154"/>
    </row>
    <row r="4476" spans="1:9" ht="15">
      <c r="A4476" s="134"/>
      <c r="C4476" s="134"/>
      <c r="D4476" s="136"/>
      <c r="E4476" s="136"/>
      <c r="F4476" s="136"/>
      <c r="G4476" s="136"/>
      <c r="H4476" s="136"/>
      <c r="I4476" s="154"/>
    </row>
    <row r="4477" spans="1:9" ht="15">
      <c r="A4477" s="134"/>
      <c r="C4477" s="134"/>
      <c r="D4477" s="136"/>
      <c r="E4477" s="136"/>
      <c r="F4477" s="136"/>
      <c r="G4477" s="136"/>
      <c r="H4477" s="136"/>
      <c r="I4477" s="154"/>
    </row>
    <row r="4478" spans="1:9" ht="15">
      <c r="A4478" s="134"/>
      <c r="C4478" s="134"/>
      <c r="D4478" s="136"/>
      <c r="E4478" s="136"/>
      <c r="F4478" s="136"/>
      <c r="G4478" s="136"/>
      <c r="H4478" s="136"/>
      <c r="I4478" s="154"/>
    </row>
    <row r="4479" spans="1:9" ht="15">
      <c r="A4479" s="134"/>
      <c r="C4479" s="134"/>
      <c r="D4479" s="136"/>
      <c r="E4479" s="136"/>
      <c r="F4479" s="136"/>
      <c r="G4479" s="136"/>
      <c r="H4479" s="136"/>
      <c r="I4479" s="154"/>
    </row>
    <row r="4480" spans="1:9" ht="15">
      <c r="A4480" s="134"/>
      <c r="C4480" s="134"/>
      <c r="D4480" s="136"/>
      <c r="E4480" s="136"/>
      <c r="F4480" s="136"/>
      <c r="G4480" s="136"/>
      <c r="H4480" s="136"/>
      <c r="I4480" s="154"/>
    </row>
    <row r="4481" spans="1:9" ht="15">
      <c r="A4481" s="134"/>
      <c r="C4481" s="134"/>
      <c r="D4481" s="136"/>
      <c r="E4481" s="136"/>
      <c r="F4481" s="136"/>
      <c r="G4481" s="136"/>
      <c r="H4481" s="136"/>
      <c r="I4481" s="154"/>
    </row>
    <row r="4482" spans="1:9" ht="15">
      <c r="A4482" s="134"/>
      <c r="C4482" s="134"/>
      <c r="D4482" s="136"/>
      <c r="E4482" s="136"/>
      <c r="F4482" s="136"/>
      <c r="G4482" s="136"/>
      <c r="H4482" s="136"/>
      <c r="I4482" s="154"/>
    </row>
    <row r="4483" spans="1:9" ht="15">
      <c r="A4483" s="134"/>
      <c r="C4483" s="134"/>
      <c r="D4483" s="136"/>
      <c r="E4483" s="136"/>
      <c r="F4483" s="136"/>
      <c r="G4483" s="136"/>
      <c r="H4483" s="136"/>
      <c r="I4483" s="154"/>
    </row>
    <row r="4484" spans="1:9" ht="15">
      <c r="A4484" s="134"/>
      <c r="C4484" s="134"/>
      <c r="D4484" s="136"/>
      <c r="E4484" s="136"/>
      <c r="F4484" s="136"/>
      <c r="G4484" s="136"/>
      <c r="H4484" s="136"/>
      <c r="I4484" s="154"/>
    </row>
    <row r="4485" spans="1:9" ht="15">
      <c r="A4485" s="134"/>
      <c r="C4485" s="134"/>
      <c r="D4485" s="136"/>
      <c r="E4485" s="136"/>
      <c r="F4485" s="136"/>
      <c r="G4485" s="136"/>
      <c r="H4485" s="136"/>
      <c r="I4485" s="154"/>
    </row>
    <row r="4486" spans="1:9" ht="15">
      <c r="A4486" s="134"/>
      <c r="C4486" s="134"/>
      <c r="D4486" s="136"/>
      <c r="E4486" s="136"/>
      <c r="F4486" s="136"/>
      <c r="G4486" s="136"/>
      <c r="H4486" s="136"/>
      <c r="I4486" s="154"/>
    </row>
    <row r="4487" spans="1:9" ht="15">
      <c r="A4487" s="134"/>
      <c r="C4487" s="134"/>
      <c r="D4487" s="136"/>
      <c r="E4487" s="136"/>
      <c r="F4487" s="136"/>
      <c r="G4487" s="136"/>
      <c r="H4487" s="136"/>
      <c r="I4487" s="154"/>
    </row>
    <row r="4488" spans="1:9" ht="15">
      <c r="A4488" s="134"/>
      <c r="C4488" s="134"/>
      <c r="D4488" s="136"/>
      <c r="E4488" s="136"/>
      <c r="F4488" s="136"/>
      <c r="G4488" s="136"/>
      <c r="H4488" s="136"/>
      <c r="I4488" s="154"/>
    </row>
    <row r="4489" spans="1:9" ht="15">
      <c r="A4489" s="134"/>
      <c r="C4489" s="134"/>
      <c r="D4489" s="136"/>
      <c r="E4489" s="136"/>
      <c r="F4489" s="136"/>
      <c r="G4489" s="136"/>
      <c r="H4489" s="136"/>
      <c r="I4489" s="154"/>
    </row>
    <row r="4490" spans="1:9" ht="15">
      <c r="A4490" s="134"/>
      <c r="C4490" s="134"/>
      <c r="D4490" s="136"/>
      <c r="E4490" s="136"/>
      <c r="F4490" s="136"/>
      <c r="G4490" s="136"/>
      <c r="H4490" s="136"/>
      <c r="I4490" s="154"/>
    </row>
    <row r="4491" spans="1:9" ht="15">
      <c r="A4491" s="134"/>
      <c r="C4491" s="134"/>
      <c r="D4491" s="136"/>
      <c r="E4491" s="136"/>
      <c r="F4491" s="136"/>
      <c r="G4491" s="136"/>
      <c r="H4491" s="136"/>
      <c r="I4491" s="154"/>
    </row>
    <row r="4492" spans="1:9" ht="15">
      <c r="A4492" s="134"/>
      <c r="C4492" s="134"/>
      <c r="D4492" s="136"/>
      <c r="E4492" s="136"/>
      <c r="F4492" s="136"/>
      <c r="G4492" s="136"/>
      <c r="H4492" s="136"/>
      <c r="I4492" s="154"/>
    </row>
    <row r="4493" spans="1:9" ht="15">
      <c r="A4493" s="134"/>
      <c r="C4493" s="134"/>
      <c r="D4493" s="136"/>
      <c r="E4493" s="136"/>
      <c r="F4493" s="136"/>
      <c r="G4493" s="136"/>
      <c r="H4493" s="136"/>
      <c r="I4493" s="154"/>
    </row>
    <row r="4494" spans="1:9" ht="15">
      <c r="A4494" s="134"/>
      <c r="C4494" s="134"/>
      <c r="D4494" s="136"/>
      <c r="E4494" s="136"/>
      <c r="F4494" s="136"/>
      <c r="G4494" s="136"/>
      <c r="H4494" s="136"/>
      <c r="I4494" s="154"/>
    </row>
    <row r="4495" spans="1:9" ht="15">
      <c r="A4495" s="134"/>
      <c r="C4495" s="134"/>
      <c r="D4495" s="136"/>
      <c r="E4495" s="136"/>
      <c r="F4495" s="136"/>
      <c r="G4495" s="136"/>
      <c r="H4495" s="136"/>
      <c r="I4495" s="154"/>
    </row>
    <row r="4496" spans="1:9" ht="15">
      <c r="A4496" s="134"/>
      <c r="C4496" s="134"/>
      <c r="D4496" s="136"/>
      <c r="E4496" s="136"/>
      <c r="F4496" s="136"/>
      <c r="G4496" s="136"/>
      <c r="H4496" s="136"/>
      <c r="I4496" s="154"/>
    </row>
    <row r="4497" spans="1:9" ht="15">
      <c r="A4497" s="134"/>
      <c r="C4497" s="134"/>
      <c r="D4497" s="136"/>
      <c r="E4497" s="136"/>
      <c r="F4497" s="136"/>
      <c r="G4497" s="136"/>
      <c r="H4497" s="136"/>
      <c r="I4497" s="154"/>
    </row>
    <row r="4498" spans="1:9" ht="15">
      <c r="A4498" s="134"/>
      <c r="C4498" s="134"/>
      <c r="D4498" s="136"/>
      <c r="E4498" s="136"/>
      <c r="F4498" s="136"/>
      <c r="G4498" s="136"/>
      <c r="H4498" s="136"/>
      <c r="I4498" s="154"/>
    </row>
    <row r="4499" spans="1:9" ht="15">
      <c r="A4499" s="134"/>
      <c r="C4499" s="134"/>
      <c r="D4499" s="136"/>
      <c r="E4499" s="136"/>
      <c r="F4499" s="136"/>
      <c r="G4499" s="136"/>
      <c r="H4499" s="136"/>
      <c r="I4499" s="154"/>
    </row>
    <row r="4500" spans="1:9" ht="15">
      <c r="A4500" s="134"/>
      <c r="C4500" s="134"/>
      <c r="D4500" s="136"/>
      <c r="E4500" s="136"/>
      <c r="F4500" s="136"/>
      <c r="G4500" s="136"/>
      <c r="H4500" s="136"/>
      <c r="I4500" s="154"/>
    </row>
    <row r="4501" spans="1:9" ht="15">
      <c r="A4501" s="134"/>
      <c r="C4501" s="134"/>
      <c r="D4501" s="136"/>
      <c r="E4501" s="136"/>
      <c r="F4501" s="136"/>
      <c r="G4501" s="136"/>
      <c r="H4501" s="136"/>
      <c r="I4501" s="154"/>
    </row>
    <row r="4502" spans="1:9" ht="15">
      <c r="A4502" s="134"/>
      <c r="C4502" s="134"/>
      <c r="D4502" s="136"/>
      <c r="E4502" s="136"/>
      <c r="F4502" s="136"/>
      <c r="G4502" s="136"/>
      <c r="H4502" s="136"/>
      <c r="I4502" s="154"/>
    </row>
    <row r="4503" spans="1:9" ht="15">
      <c r="A4503" s="134"/>
      <c r="C4503" s="134"/>
      <c r="D4503" s="136"/>
      <c r="E4503" s="136"/>
      <c r="F4503" s="136"/>
      <c r="G4503" s="136"/>
      <c r="H4503" s="136"/>
      <c r="I4503" s="154"/>
    </row>
    <row r="4504" spans="1:9" ht="15">
      <c r="A4504" s="134"/>
      <c r="C4504" s="134"/>
      <c r="D4504" s="136"/>
      <c r="E4504" s="136"/>
      <c r="F4504" s="136"/>
      <c r="G4504" s="136"/>
      <c r="H4504" s="136"/>
      <c r="I4504" s="154"/>
    </row>
    <row r="4505" spans="1:9" ht="15">
      <c r="A4505" s="134"/>
      <c r="C4505" s="134"/>
      <c r="D4505" s="136"/>
      <c r="E4505" s="136"/>
      <c r="F4505" s="136"/>
      <c r="G4505" s="136"/>
      <c r="H4505" s="136"/>
      <c r="I4505" s="154"/>
    </row>
    <row r="4506" spans="1:9" ht="15">
      <c r="A4506" s="134"/>
      <c r="C4506" s="134"/>
      <c r="D4506" s="136"/>
      <c r="E4506" s="136"/>
      <c r="F4506" s="136"/>
      <c r="G4506" s="136"/>
      <c r="H4506" s="136"/>
      <c r="I4506" s="154"/>
    </row>
    <row r="4507" spans="1:9" ht="15">
      <c r="A4507" s="134"/>
      <c r="C4507" s="134"/>
      <c r="D4507" s="136"/>
      <c r="E4507" s="136"/>
      <c r="F4507" s="136"/>
      <c r="G4507" s="136"/>
      <c r="H4507" s="136"/>
      <c r="I4507" s="154"/>
    </row>
    <row r="4508" spans="1:9" ht="15">
      <c r="A4508" s="134"/>
      <c r="C4508" s="134"/>
      <c r="D4508" s="136"/>
      <c r="E4508" s="136"/>
      <c r="F4508" s="136"/>
      <c r="G4508" s="136"/>
      <c r="H4508" s="136"/>
      <c r="I4508" s="154"/>
    </row>
    <row r="4509" spans="1:9" ht="15">
      <c r="A4509" s="134"/>
      <c r="C4509" s="134"/>
      <c r="D4509" s="136"/>
      <c r="E4509" s="136"/>
      <c r="F4509" s="136"/>
      <c r="G4509" s="136"/>
      <c r="H4509" s="136"/>
      <c r="I4509" s="154"/>
    </row>
    <row r="4510" spans="1:9" ht="15">
      <c r="A4510" s="134"/>
      <c r="C4510" s="134"/>
      <c r="D4510" s="136"/>
      <c r="E4510" s="136"/>
      <c r="F4510" s="136"/>
      <c r="G4510" s="136"/>
      <c r="H4510" s="136"/>
      <c r="I4510" s="154"/>
    </row>
    <row r="4511" spans="1:9" ht="15">
      <c r="A4511" s="134"/>
      <c r="C4511" s="134"/>
      <c r="D4511" s="136"/>
      <c r="E4511" s="136"/>
      <c r="F4511" s="136"/>
      <c r="G4511" s="136"/>
      <c r="H4511" s="136"/>
      <c r="I4511" s="154"/>
    </row>
    <row r="4512" spans="1:9" ht="15">
      <c r="A4512" s="134"/>
      <c r="C4512" s="134"/>
      <c r="D4512" s="136"/>
      <c r="E4512" s="136"/>
      <c r="F4512" s="136"/>
      <c r="G4512" s="136"/>
      <c r="H4512" s="136"/>
      <c r="I4512" s="154"/>
    </row>
    <row r="4513" spans="1:9" ht="15">
      <c r="A4513" s="134"/>
      <c r="C4513" s="134"/>
      <c r="D4513" s="136"/>
      <c r="E4513" s="136"/>
      <c r="F4513" s="136"/>
      <c r="G4513" s="136"/>
      <c r="H4513" s="136"/>
      <c r="I4513" s="154"/>
    </row>
    <row r="4514" spans="1:9" ht="15">
      <c r="A4514" s="134"/>
      <c r="C4514" s="134"/>
      <c r="D4514" s="136"/>
      <c r="E4514" s="136"/>
      <c r="F4514" s="136"/>
      <c r="G4514" s="136"/>
      <c r="H4514" s="136"/>
      <c r="I4514" s="154"/>
    </row>
    <row r="4515" spans="1:9" ht="15">
      <c r="A4515" s="134"/>
      <c r="C4515" s="134"/>
      <c r="D4515" s="136"/>
      <c r="E4515" s="136"/>
      <c r="F4515" s="136"/>
      <c r="G4515" s="136"/>
      <c r="H4515" s="136"/>
      <c r="I4515" s="154"/>
    </row>
    <row r="4516" spans="1:9" ht="15">
      <c r="A4516" s="134"/>
      <c r="C4516" s="134"/>
      <c r="D4516" s="136"/>
      <c r="E4516" s="136"/>
      <c r="F4516" s="136"/>
      <c r="G4516" s="136"/>
      <c r="H4516" s="136"/>
      <c r="I4516" s="154"/>
    </row>
    <row r="4517" spans="1:9" ht="15">
      <c r="A4517" s="134"/>
      <c r="C4517" s="134"/>
      <c r="D4517" s="136"/>
      <c r="E4517" s="136"/>
      <c r="F4517" s="136"/>
      <c r="G4517" s="136"/>
      <c r="H4517" s="136"/>
      <c r="I4517" s="154"/>
    </row>
    <row r="4518" spans="1:9" ht="15">
      <c r="A4518" s="134"/>
      <c r="C4518" s="134"/>
      <c r="D4518" s="136"/>
      <c r="E4518" s="136"/>
      <c r="F4518" s="136"/>
      <c r="G4518" s="136"/>
      <c r="H4518" s="136"/>
      <c r="I4518" s="154"/>
    </row>
    <row r="4519" spans="1:9" ht="15">
      <c r="A4519" s="134"/>
      <c r="C4519" s="134"/>
      <c r="D4519" s="136"/>
      <c r="E4519" s="136"/>
      <c r="F4519" s="136"/>
      <c r="G4519" s="136"/>
      <c r="H4519" s="136"/>
      <c r="I4519" s="154"/>
    </row>
    <row r="4520" spans="1:9" ht="15">
      <c r="A4520" s="134"/>
      <c r="C4520" s="134"/>
      <c r="D4520" s="136"/>
      <c r="E4520" s="136"/>
      <c r="F4520" s="136"/>
      <c r="G4520" s="136"/>
      <c r="H4520" s="136"/>
      <c r="I4520" s="154"/>
    </row>
    <row r="4521" spans="1:9" ht="15">
      <c r="A4521" s="134"/>
      <c r="C4521" s="134"/>
      <c r="D4521" s="136"/>
      <c r="E4521" s="136"/>
      <c r="F4521" s="136"/>
      <c r="G4521" s="136"/>
      <c r="H4521" s="136"/>
      <c r="I4521" s="154"/>
    </row>
    <row r="4522" spans="1:9" ht="15">
      <c r="A4522" s="134"/>
      <c r="C4522" s="134"/>
      <c r="D4522" s="136"/>
      <c r="E4522" s="136"/>
      <c r="F4522" s="136"/>
      <c r="G4522" s="136"/>
      <c r="H4522" s="136"/>
      <c r="I4522" s="154"/>
    </row>
    <row r="4523" spans="1:9" ht="15">
      <c r="A4523" s="134"/>
      <c r="C4523" s="134"/>
      <c r="D4523" s="136"/>
      <c r="E4523" s="136"/>
      <c r="F4523" s="136"/>
      <c r="G4523" s="136"/>
      <c r="H4523" s="136"/>
      <c r="I4523" s="154"/>
    </row>
    <row r="4524" spans="1:9" ht="15">
      <c r="A4524" s="134"/>
      <c r="C4524" s="134"/>
      <c r="D4524" s="136"/>
      <c r="E4524" s="136"/>
      <c r="F4524" s="136"/>
      <c r="G4524" s="136"/>
      <c r="H4524" s="136"/>
      <c r="I4524" s="154"/>
    </row>
    <row r="4525" spans="1:9" ht="15">
      <c r="A4525" s="134"/>
      <c r="C4525" s="134"/>
      <c r="D4525" s="136"/>
      <c r="E4525" s="136"/>
      <c r="F4525" s="136"/>
      <c r="G4525" s="136"/>
      <c r="H4525" s="136"/>
      <c r="I4525" s="154"/>
    </row>
    <row r="4526" spans="1:9" ht="15">
      <c r="A4526" s="134"/>
      <c r="C4526" s="134"/>
      <c r="D4526" s="136"/>
      <c r="E4526" s="136"/>
      <c r="F4526" s="136"/>
      <c r="G4526" s="136"/>
      <c r="H4526" s="136"/>
      <c r="I4526" s="154"/>
    </row>
    <row r="4527" spans="1:9" ht="15">
      <c r="A4527" s="134"/>
      <c r="C4527" s="134"/>
      <c r="D4527" s="136"/>
      <c r="E4527" s="136"/>
      <c r="F4527" s="136"/>
      <c r="G4527" s="136"/>
      <c r="H4527" s="136"/>
      <c r="I4527" s="154"/>
    </row>
    <row r="4528" spans="1:9" ht="15">
      <c r="A4528" s="134"/>
      <c r="C4528" s="134"/>
      <c r="D4528" s="136"/>
      <c r="E4528" s="136"/>
      <c r="F4528" s="136"/>
      <c r="G4528" s="136"/>
      <c r="H4528" s="136"/>
      <c r="I4528" s="154"/>
    </row>
    <row r="4529" spans="1:9" ht="15">
      <c r="A4529" s="134"/>
      <c r="C4529" s="134"/>
      <c r="D4529" s="136"/>
      <c r="E4529" s="136"/>
      <c r="F4529" s="136"/>
      <c r="G4529" s="136"/>
      <c r="H4529" s="136"/>
      <c r="I4529" s="154"/>
    </row>
    <row r="4530" spans="1:9" ht="15">
      <c r="A4530" s="134"/>
      <c r="C4530" s="134"/>
      <c r="D4530" s="136"/>
      <c r="E4530" s="136"/>
      <c r="F4530" s="136"/>
      <c r="G4530" s="136"/>
      <c r="H4530" s="136"/>
      <c r="I4530" s="154"/>
    </row>
    <row r="4531" spans="1:9" ht="15">
      <c r="A4531" s="134"/>
      <c r="C4531" s="134"/>
      <c r="D4531" s="136"/>
      <c r="E4531" s="136"/>
      <c r="F4531" s="136"/>
      <c r="G4531" s="136"/>
      <c r="H4531" s="136"/>
      <c r="I4531" s="154"/>
    </row>
    <row r="4532" spans="1:9" ht="15">
      <c r="A4532" s="134"/>
      <c r="C4532" s="134"/>
      <c r="D4532" s="136"/>
      <c r="E4532" s="136"/>
      <c r="F4532" s="136"/>
      <c r="G4532" s="136"/>
      <c r="H4532" s="136"/>
      <c r="I4532" s="154"/>
    </row>
    <row r="4533" spans="1:9" ht="15">
      <c r="A4533" s="134"/>
      <c r="C4533" s="134"/>
      <c r="D4533" s="136"/>
      <c r="E4533" s="136"/>
      <c r="F4533" s="136"/>
      <c r="G4533" s="136"/>
      <c r="H4533" s="136"/>
      <c r="I4533" s="154"/>
    </row>
    <row r="4534" spans="1:9" ht="15">
      <c r="A4534" s="134"/>
      <c r="C4534" s="134"/>
      <c r="D4534" s="136"/>
      <c r="E4534" s="136"/>
      <c r="F4534" s="136"/>
      <c r="G4534" s="136"/>
      <c r="H4534" s="136"/>
      <c r="I4534" s="154"/>
    </row>
    <row r="4535" spans="1:9" ht="15">
      <c r="A4535" s="134"/>
      <c r="C4535" s="134"/>
      <c r="D4535" s="136"/>
      <c r="E4535" s="136"/>
      <c r="F4535" s="136"/>
      <c r="G4535" s="136"/>
      <c r="H4535" s="136"/>
      <c r="I4535" s="154"/>
    </row>
    <row r="4536" spans="1:9" ht="15">
      <c r="A4536" s="134"/>
      <c r="C4536" s="134"/>
      <c r="D4536" s="136"/>
      <c r="E4536" s="136"/>
      <c r="F4536" s="136"/>
      <c r="G4536" s="136"/>
      <c r="H4536" s="136"/>
      <c r="I4536" s="154"/>
    </row>
    <row r="4537" spans="1:9" ht="15">
      <c r="A4537" s="134"/>
      <c r="C4537" s="134"/>
      <c r="D4537" s="136"/>
      <c r="E4537" s="136"/>
      <c r="F4537" s="136"/>
      <c r="G4537" s="136"/>
      <c r="H4537" s="136"/>
      <c r="I4537" s="154"/>
    </row>
    <row r="4538" spans="1:9" ht="15">
      <c r="A4538" s="134"/>
      <c r="C4538" s="134"/>
      <c r="D4538" s="136"/>
      <c r="E4538" s="136"/>
      <c r="F4538" s="136"/>
      <c r="G4538" s="136"/>
      <c r="H4538" s="136"/>
      <c r="I4538" s="154"/>
    </row>
    <row r="4539" spans="1:9" ht="15">
      <c r="A4539" s="134"/>
      <c r="C4539" s="134"/>
      <c r="D4539" s="136"/>
      <c r="E4539" s="136"/>
      <c r="F4539" s="136"/>
      <c r="G4539" s="136"/>
      <c r="H4539" s="136"/>
      <c r="I4539" s="154"/>
    </row>
    <row r="4540" spans="1:9" ht="15">
      <c r="A4540" s="134"/>
      <c r="C4540" s="134"/>
      <c r="D4540" s="136"/>
      <c r="E4540" s="136"/>
      <c r="F4540" s="136"/>
      <c r="G4540" s="136"/>
      <c r="H4540" s="136"/>
      <c r="I4540" s="154"/>
    </row>
    <row r="4541" spans="1:9" ht="15">
      <c r="A4541" s="134"/>
      <c r="C4541" s="134"/>
      <c r="D4541" s="136"/>
      <c r="E4541" s="136"/>
      <c r="F4541" s="136"/>
      <c r="G4541" s="136"/>
      <c r="H4541" s="136"/>
      <c r="I4541" s="154"/>
    </row>
    <row r="4542" spans="1:9" ht="15">
      <c r="A4542" s="134"/>
      <c r="C4542" s="134"/>
      <c r="D4542" s="136"/>
      <c r="E4542" s="136"/>
      <c r="F4542" s="136"/>
      <c r="G4542" s="136"/>
      <c r="H4542" s="136"/>
      <c r="I4542" s="154"/>
    </row>
    <row r="4543" spans="1:9" ht="15">
      <c r="A4543" s="134"/>
      <c r="C4543" s="134"/>
      <c r="D4543" s="136"/>
      <c r="E4543" s="136"/>
      <c r="F4543" s="136"/>
      <c r="G4543" s="136"/>
      <c r="H4543" s="136"/>
      <c r="I4543" s="154"/>
    </row>
    <row r="4544" spans="1:9" ht="15">
      <c r="A4544" s="134"/>
      <c r="C4544" s="134"/>
      <c r="D4544" s="136"/>
      <c r="E4544" s="136"/>
      <c r="F4544" s="136"/>
      <c r="G4544" s="136"/>
      <c r="H4544" s="136"/>
      <c r="I4544" s="154"/>
    </row>
    <row r="4545" spans="1:9" ht="15">
      <c r="A4545" s="134"/>
      <c r="C4545" s="134"/>
      <c r="D4545" s="136"/>
      <c r="E4545" s="136"/>
      <c r="F4545" s="136"/>
      <c r="G4545" s="136"/>
      <c r="H4545" s="136"/>
      <c r="I4545" s="154"/>
    </row>
    <row r="4546" spans="1:9" ht="15">
      <c r="A4546" s="134"/>
      <c r="C4546" s="134"/>
      <c r="D4546" s="136"/>
      <c r="E4546" s="136"/>
      <c r="F4546" s="136"/>
      <c r="G4546" s="136"/>
      <c r="H4546" s="136"/>
      <c r="I4546" s="154"/>
    </row>
    <row r="4547" spans="1:9" ht="15">
      <c r="A4547" s="134"/>
      <c r="C4547" s="134"/>
      <c r="D4547" s="136"/>
      <c r="E4547" s="136"/>
      <c r="F4547" s="136"/>
      <c r="G4547" s="136"/>
      <c r="H4547" s="136"/>
      <c r="I4547" s="154"/>
    </row>
    <row r="4548" spans="1:9" ht="15">
      <c r="A4548" s="134"/>
      <c r="C4548" s="134"/>
      <c r="D4548" s="136"/>
      <c r="E4548" s="136"/>
      <c r="F4548" s="136"/>
      <c r="G4548" s="136"/>
      <c r="H4548" s="136"/>
      <c r="I4548" s="154"/>
    </row>
    <row r="4549" spans="1:9" ht="15">
      <c r="A4549" s="134"/>
      <c r="C4549" s="134"/>
      <c r="D4549" s="136"/>
      <c r="E4549" s="136"/>
      <c r="F4549" s="136"/>
      <c r="G4549" s="136"/>
      <c r="H4549" s="136"/>
      <c r="I4549" s="154"/>
    </row>
    <row r="4550" spans="1:9" ht="15">
      <c r="A4550" s="134"/>
      <c r="C4550" s="134"/>
      <c r="D4550" s="136"/>
      <c r="E4550" s="136"/>
      <c r="F4550" s="136"/>
      <c r="G4550" s="136"/>
      <c r="H4550" s="136"/>
      <c r="I4550" s="154"/>
    </row>
    <row r="4551" spans="1:9" ht="15">
      <c r="A4551" s="134"/>
      <c r="C4551" s="134"/>
      <c r="D4551" s="136"/>
      <c r="E4551" s="136"/>
      <c r="F4551" s="136"/>
      <c r="G4551" s="136"/>
      <c r="H4551" s="136"/>
      <c r="I4551" s="154"/>
    </row>
    <row r="4552" spans="1:9" ht="15">
      <c r="A4552" s="134"/>
      <c r="C4552" s="134"/>
      <c r="D4552" s="136"/>
      <c r="E4552" s="136"/>
      <c r="F4552" s="136"/>
      <c r="G4552" s="136"/>
      <c r="H4552" s="136"/>
      <c r="I4552" s="154"/>
    </row>
    <row r="4553" spans="1:9" ht="15">
      <c r="A4553" s="134"/>
      <c r="C4553" s="134"/>
      <c r="D4553" s="136"/>
      <c r="E4553" s="136"/>
      <c r="F4553" s="136"/>
      <c r="G4553" s="136"/>
      <c r="H4553" s="136"/>
      <c r="I4553" s="154"/>
    </row>
    <row r="4554" spans="1:9" ht="15">
      <c r="A4554" s="134"/>
      <c r="C4554" s="134"/>
      <c r="D4554" s="136"/>
      <c r="E4554" s="136"/>
      <c r="F4554" s="136"/>
      <c r="G4554" s="136"/>
      <c r="H4554" s="136"/>
      <c r="I4554" s="154"/>
    </row>
    <row r="4555" spans="1:9" ht="15">
      <c r="A4555" s="134"/>
      <c r="C4555" s="134"/>
      <c r="D4555" s="136"/>
      <c r="E4555" s="136"/>
      <c r="F4555" s="136"/>
      <c r="G4555" s="136"/>
      <c r="H4555" s="136"/>
      <c r="I4555" s="154"/>
    </row>
    <row r="4556" spans="1:9" ht="15">
      <c r="A4556" s="134"/>
      <c r="C4556" s="134"/>
      <c r="D4556" s="136"/>
      <c r="E4556" s="136"/>
      <c r="F4556" s="136"/>
      <c r="G4556" s="136"/>
      <c r="H4556" s="136"/>
      <c r="I4556" s="154"/>
    </row>
    <row r="4557" spans="1:9" ht="15">
      <c r="A4557" s="134"/>
      <c r="C4557" s="134"/>
      <c r="D4557" s="136"/>
      <c r="E4557" s="136"/>
      <c r="F4557" s="136"/>
      <c r="G4557" s="136"/>
      <c r="H4557" s="136"/>
      <c r="I4557" s="154"/>
    </row>
    <row r="4558" spans="1:9" ht="15">
      <c r="A4558" s="134"/>
      <c r="C4558" s="134"/>
      <c r="D4558" s="136"/>
      <c r="E4558" s="136"/>
      <c r="F4558" s="136"/>
      <c r="G4558" s="136"/>
      <c r="H4558" s="136"/>
      <c r="I4558" s="154"/>
    </row>
    <row r="4559" spans="1:9" ht="15">
      <c r="A4559" s="134"/>
      <c r="C4559" s="134"/>
      <c r="D4559" s="136"/>
      <c r="E4559" s="136"/>
      <c r="F4559" s="136"/>
      <c r="G4559" s="136"/>
      <c r="H4559" s="136"/>
      <c r="I4559" s="154"/>
    </row>
    <row r="4560" spans="1:9" ht="15">
      <c r="A4560" s="134"/>
      <c r="C4560" s="134"/>
      <c r="D4560" s="136"/>
      <c r="E4560" s="136"/>
      <c r="F4560" s="136"/>
      <c r="G4560" s="136"/>
      <c r="H4560" s="136"/>
      <c r="I4560" s="154"/>
    </row>
    <row r="4561" spans="1:9" ht="15">
      <c r="A4561" s="134"/>
      <c r="C4561" s="134"/>
      <c r="D4561" s="136"/>
      <c r="E4561" s="136"/>
      <c r="F4561" s="136"/>
      <c r="G4561" s="136"/>
      <c r="H4561" s="136"/>
      <c r="I4561" s="154"/>
    </row>
    <row r="4562" spans="1:9" ht="15">
      <c r="A4562" s="134"/>
      <c r="C4562" s="134"/>
      <c r="D4562" s="136"/>
      <c r="E4562" s="136"/>
      <c r="F4562" s="136"/>
      <c r="G4562" s="136"/>
      <c r="H4562" s="136"/>
      <c r="I4562" s="154"/>
    </row>
    <row r="4563" spans="1:9" ht="15">
      <c r="A4563" s="134"/>
      <c r="C4563" s="134"/>
      <c r="D4563" s="136"/>
      <c r="E4563" s="136"/>
      <c r="F4563" s="136"/>
      <c r="G4563" s="136"/>
      <c r="H4563" s="136"/>
      <c r="I4563" s="154"/>
    </row>
    <row r="4564" spans="1:9" ht="15">
      <c r="A4564" s="134"/>
      <c r="C4564" s="134"/>
      <c r="D4564" s="136"/>
      <c r="E4564" s="136"/>
      <c r="F4564" s="136"/>
      <c r="G4564" s="136"/>
      <c r="H4564" s="136"/>
      <c r="I4564" s="154"/>
    </row>
    <row r="4565" spans="1:9" ht="15">
      <c r="A4565" s="134"/>
      <c r="C4565" s="134"/>
      <c r="D4565" s="136"/>
      <c r="E4565" s="136"/>
      <c r="F4565" s="136"/>
      <c r="G4565" s="136"/>
      <c r="H4565" s="136"/>
      <c r="I4565" s="154"/>
    </row>
    <row r="4566" spans="1:9" ht="15">
      <c r="A4566" s="134"/>
      <c r="C4566" s="134"/>
      <c r="D4566" s="136"/>
      <c r="E4566" s="136"/>
      <c r="F4566" s="136"/>
      <c r="G4566" s="136"/>
      <c r="H4566" s="136"/>
      <c r="I4566" s="154"/>
    </row>
    <row r="4567" spans="1:9" ht="15">
      <c r="A4567" s="134"/>
      <c r="C4567" s="134"/>
      <c r="D4567" s="136"/>
      <c r="E4567" s="136"/>
      <c r="F4567" s="136"/>
      <c r="G4567" s="136"/>
      <c r="H4567" s="136"/>
      <c r="I4567" s="154"/>
    </row>
    <row r="4568" spans="1:9" ht="15">
      <c r="A4568" s="134"/>
      <c r="C4568" s="134"/>
      <c r="D4568" s="136"/>
      <c r="E4568" s="136"/>
      <c r="F4568" s="136"/>
      <c r="G4568" s="136"/>
      <c r="H4568" s="136"/>
      <c r="I4568" s="154"/>
    </row>
    <row r="4569" spans="1:9" ht="15">
      <c r="A4569" s="134"/>
      <c r="C4569" s="134"/>
      <c r="D4569" s="136"/>
      <c r="E4569" s="136"/>
      <c r="F4569" s="136"/>
      <c r="G4569" s="136"/>
      <c r="H4569" s="136"/>
      <c r="I4569" s="154"/>
    </row>
    <row r="4570" spans="1:9" ht="15">
      <c r="A4570" s="134"/>
      <c r="C4570" s="134"/>
      <c r="D4570" s="136"/>
      <c r="E4570" s="136"/>
      <c r="F4570" s="136"/>
      <c r="G4570" s="136"/>
      <c r="H4570" s="136"/>
      <c r="I4570" s="154"/>
    </row>
    <row r="4571" spans="1:9" ht="15">
      <c r="A4571" s="134"/>
      <c r="C4571" s="134"/>
      <c r="D4571" s="136"/>
      <c r="E4571" s="136"/>
      <c r="F4571" s="136"/>
      <c r="G4571" s="136"/>
      <c r="H4571" s="136"/>
      <c r="I4571" s="154"/>
    </row>
    <row r="4572" spans="1:9" ht="15">
      <c r="A4572" s="134"/>
      <c r="C4572" s="134"/>
      <c r="D4572" s="136"/>
      <c r="E4572" s="136"/>
      <c r="F4572" s="136"/>
      <c r="G4572" s="136"/>
      <c r="H4572" s="136"/>
      <c r="I4572" s="154"/>
    </row>
    <row r="4573" spans="1:9" ht="15">
      <c r="A4573" s="134"/>
      <c r="C4573" s="134"/>
      <c r="D4573" s="136"/>
      <c r="E4573" s="136"/>
      <c r="F4573" s="136"/>
      <c r="G4573" s="136"/>
      <c r="H4573" s="136"/>
      <c r="I4573" s="154"/>
    </row>
    <row r="4574" spans="1:9" ht="15">
      <c r="A4574" s="134"/>
      <c r="C4574" s="134"/>
      <c r="D4574" s="136"/>
      <c r="E4574" s="136"/>
      <c r="F4574" s="136"/>
      <c r="G4574" s="136"/>
      <c r="H4574" s="136"/>
      <c r="I4574" s="154"/>
    </row>
    <row r="4575" spans="1:9" ht="15">
      <c r="A4575" s="134"/>
      <c r="C4575" s="134"/>
      <c r="D4575" s="136"/>
      <c r="E4575" s="136"/>
      <c r="F4575" s="136"/>
      <c r="G4575" s="136"/>
      <c r="H4575" s="136"/>
      <c r="I4575" s="154"/>
    </row>
    <row r="4576" spans="1:9" ht="15">
      <c r="A4576" s="134"/>
      <c r="C4576" s="134"/>
      <c r="D4576" s="136"/>
      <c r="E4576" s="136"/>
      <c r="F4576" s="136"/>
      <c r="G4576" s="136"/>
      <c r="H4576" s="136"/>
      <c r="I4576" s="154"/>
    </row>
    <row r="4577" spans="1:9" ht="15">
      <c r="A4577" s="134"/>
      <c r="C4577" s="134"/>
      <c r="D4577" s="136"/>
      <c r="E4577" s="136"/>
      <c r="F4577" s="136"/>
      <c r="G4577" s="136"/>
      <c r="H4577" s="136"/>
      <c r="I4577" s="154"/>
    </row>
    <row r="4578" spans="1:9" ht="15">
      <c r="A4578" s="134"/>
      <c r="C4578" s="134"/>
      <c r="D4578" s="136"/>
      <c r="E4578" s="136"/>
      <c r="F4578" s="136"/>
      <c r="G4578" s="136"/>
      <c r="H4578" s="136"/>
      <c r="I4578" s="154"/>
    </row>
    <row r="4579" spans="1:9" ht="15">
      <c r="A4579" s="134"/>
      <c r="C4579" s="134"/>
      <c r="D4579" s="136"/>
      <c r="E4579" s="136"/>
      <c r="F4579" s="136"/>
      <c r="G4579" s="136"/>
      <c r="H4579" s="136"/>
      <c r="I4579" s="154"/>
    </row>
    <row r="4580" spans="1:9" ht="15">
      <c r="A4580" s="134"/>
      <c r="C4580" s="134"/>
      <c r="D4580" s="136"/>
      <c r="E4580" s="136"/>
      <c r="F4580" s="136"/>
      <c r="G4580" s="136"/>
      <c r="H4580" s="136"/>
      <c r="I4580" s="154"/>
    </row>
    <row r="4581" spans="1:9" ht="15">
      <c r="A4581" s="134"/>
      <c r="C4581" s="134"/>
      <c r="D4581" s="136"/>
      <c r="E4581" s="136"/>
      <c r="F4581" s="136"/>
      <c r="G4581" s="136"/>
      <c r="H4581" s="136"/>
      <c r="I4581" s="154"/>
    </row>
    <row r="4582" spans="1:9" ht="15">
      <c r="A4582" s="134"/>
      <c r="C4582" s="134"/>
      <c r="D4582" s="136"/>
      <c r="E4582" s="136"/>
      <c r="F4582" s="136"/>
      <c r="G4582" s="136"/>
      <c r="H4582" s="136"/>
      <c r="I4582" s="154"/>
    </row>
    <row r="4583" spans="1:9" ht="15">
      <c r="A4583" s="134"/>
      <c r="C4583" s="134"/>
      <c r="D4583" s="136"/>
      <c r="E4583" s="136"/>
      <c r="F4583" s="136"/>
      <c r="G4583" s="136"/>
      <c r="H4583" s="136"/>
      <c r="I4583" s="154"/>
    </row>
    <row r="4584" spans="1:9" ht="15">
      <c r="A4584" s="134"/>
      <c r="C4584" s="134"/>
      <c r="D4584" s="136"/>
      <c r="E4584" s="136"/>
      <c r="F4584" s="136"/>
      <c r="G4584" s="136"/>
      <c r="H4584" s="136"/>
      <c r="I4584" s="154"/>
    </row>
    <row r="4585" spans="1:9" ht="15">
      <c r="A4585" s="134"/>
      <c r="C4585" s="134"/>
      <c r="D4585" s="136"/>
      <c r="E4585" s="136"/>
      <c r="F4585" s="136"/>
      <c r="G4585" s="136"/>
      <c r="H4585" s="136"/>
      <c r="I4585" s="154"/>
    </row>
    <row r="4586" spans="1:9" ht="15">
      <c r="A4586" s="134"/>
      <c r="C4586" s="134"/>
      <c r="D4586" s="136"/>
      <c r="E4586" s="136"/>
      <c r="F4586" s="136"/>
      <c r="G4586" s="136"/>
      <c r="H4586" s="136"/>
      <c r="I4586" s="154"/>
    </row>
    <row r="4587" spans="1:9" ht="15">
      <c r="A4587" s="134"/>
      <c r="C4587" s="134"/>
      <c r="D4587" s="136"/>
      <c r="E4587" s="136"/>
      <c r="F4587" s="136"/>
      <c r="G4587" s="136"/>
      <c r="H4587" s="136"/>
      <c r="I4587" s="154"/>
    </row>
    <row r="4588" spans="1:9" ht="15">
      <c r="A4588" s="134"/>
      <c r="C4588" s="134"/>
      <c r="D4588" s="136"/>
      <c r="E4588" s="136"/>
      <c r="F4588" s="136"/>
      <c r="G4588" s="136"/>
      <c r="H4588" s="136"/>
      <c r="I4588" s="154"/>
    </row>
    <row r="4589" spans="1:9" ht="15">
      <c r="A4589" s="134"/>
      <c r="C4589" s="134"/>
      <c r="D4589" s="136"/>
      <c r="E4589" s="136"/>
      <c r="F4589" s="136"/>
      <c r="G4589" s="136"/>
      <c r="H4589" s="136"/>
      <c r="I4589" s="154"/>
    </row>
    <row r="4590" spans="1:9" ht="15">
      <c r="A4590" s="134"/>
      <c r="C4590" s="134"/>
      <c r="D4590" s="136"/>
      <c r="E4590" s="136"/>
      <c r="F4590" s="136"/>
      <c r="G4590" s="136"/>
      <c r="H4590" s="136"/>
      <c r="I4590" s="154"/>
    </row>
    <row r="4591" spans="1:9" ht="15">
      <c r="A4591" s="134"/>
      <c r="C4591" s="134"/>
      <c r="D4591" s="136"/>
      <c r="E4591" s="136"/>
      <c r="F4591" s="136"/>
      <c r="G4591" s="136"/>
      <c r="H4591" s="136"/>
      <c r="I4591" s="154"/>
    </row>
    <row r="4592" spans="1:9" ht="15">
      <c r="A4592" s="134"/>
      <c r="C4592" s="134"/>
      <c r="D4592" s="136"/>
      <c r="E4592" s="136"/>
      <c r="F4592" s="136"/>
      <c r="G4592" s="136"/>
      <c r="H4592" s="136"/>
      <c r="I4592" s="154"/>
    </row>
    <row r="4593" spans="1:9" ht="15">
      <c r="A4593" s="134"/>
      <c r="C4593" s="134"/>
      <c r="D4593" s="136"/>
      <c r="E4593" s="136"/>
      <c r="F4593" s="136"/>
      <c r="G4593" s="136"/>
      <c r="H4593" s="136"/>
      <c r="I4593" s="154"/>
    </row>
    <row r="4594" spans="1:9" ht="15">
      <c r="A4594" s="134"/>
      <c r="C4594" s="134"/>
      <c r="D4594" s="136"/>
      <c r="E4594" s="136"/>
      <c r="F4594" s="136"/>
      <c r="G4594" s="136"/>
      <c r="H4594" s="136"/>
      <c r="I4594" s="154"/>
    </row>
    <row r="4595" spans="1:9" ht="15">
      <c r="A4595" s="134"/>
      <c r="C4595" s="134"/>
      <c r="D4595" s="136"/>
      <c r="E4595" s="136"/>
      <c r="F4595" s="136"/>
      <c r="G4595" s="136"/>
      <c r="H4595" s="136"/>
      <c r="I4595" s="154"/>
    </row>
    <row r="4596" spans="1:9" ht="15">
      <c r="A4596" s="134"/>
      <c r="C4596" s="134"/>
      <c r="D4596" s="136"/>
      <c r="E4596" s="136"/>
      <c r="F4596" s="136"/>
      <c r="G4596" s="136"/>
      <c r="H4596" s="136"/>
      <c r="I4596" s="154"/>
    </row>
    <row r="4597" spans="1:9" ht="15">
      <c r="A4597" s="134"/>
      <c r="C4597" s="134"/>
      <c r="D4597" s="136"/>
      <c r="E4597" s="136"/>
      <c r="F4597" s="136"/>
      <c r="G4597" s="136"/>
      <c r="H4597" s="136"/>
      <c r="I4597" s="154"/>
    </row>
    <row r="4598" spans="1:9" ht="15">
      <c r="A4598" s="134"/>
      <c r="C4598" s="134"/>
      <c r="D4598" s="136"/>
      <c r="E4598" s="136"/>
      <c r="F4598" s="136"/>
      <c r="G4598" s="136"/>
      <c r="H4598" s="136"/>
      <c r="I4598" s="154"/>
    </row>
    <row r="4599" spans="1:9" ht="15">
      <c r="A4599" s="134"/>
      <c r="C4599" s="134"/>
      <c r="D4599" s="136"/>
      <c r="E4599" s="136"/>
      <c r="F4599" s="136"/>
      <c r="G4599" s="136"/>
      <c r="H4599" s="136"/>
      <c r="I4599" s="154"/>
    </row>
    <row r="4600" spans="1:9" ht="15">
      <c r="A4600" s="134"/>
      <c r="C4600" s="134"/>
      <c r="D4600" s="136"/>
      <c r="E4600" s="136"/>
      <c r="F4600" s="136"/>
      <c r="G4600" s="136"/>
      <c r="H4600" s="136"/>
      <c r="I4600" s="154"/>
    </row>
    <row r="4601" spans="1:9" ht="15">
      <c r="A4601" s="134"/>
      <c r="C4601" s="134"/>
      <c r="D4601" s="136"/>
      <c r="E4601" s="136"/>
      <c r="F4601" s="136"/>
      <c r="G4601" s="136"/>
      <c r="H4601" s="136"/>
      <c r="I4601" s="154"/>
    </row>
    <row r="4602" spans="1:9" ht="15">
      <c r="A4602" s="134"/>
      <c r="C4602" s="134"/>
      <c r="D4602" s="136"/>
      <c r="E4602" s="136"/>
      <c r="F4602" s="136"/>
      <c r="G4602" s="136"/>
      <c r="H4602" s="136"/>
      <c r="I4602" s="154"/>
    </row>
    <row r="4603" spans="1:9" ht="15">
      <c r="A4603" s="134"/>
      <c r="C4603" s="134"/>
      <c r="D4603" s="136"/>
      <c r="E4603" s="136"/>
      <c r="F4603" s="136"/>
      <c r="G4603" s="136"/>
      <c r="H4603" s="136"/>
      <c r="I4603" s="154"/>
    </row>
    <row r="4604" spans="1:9" ht="15">
      <c r="A4604" s="134"/>
      <c r="C4604" s="134"/>
      <c r="D4604" s="136"/>
      <c r="E4604" s="136"/>
      <c r="F4604" s="136"/>
      <c r="G4604" s="136"/>
      <c r="H4604" s="136"/>
      <c r="I4604" s="154"/>
    </row>
    <row r="4605" spans="1:9" ht="15">
      <c r="A4605" s="134"/>
      <c r="C4605" s="134"/>
      <c r="D4605" s="136"/>
      <c r="E4605" s="136"/>
      <c r="F4605" s="136"/>
      <c r="G4605" s="136"/>
      <c r="H4605" s="136"/>
      <c r="I4605" s="154"/>
    </row>
    <row r="4606" spans="1:9" ht="15">
      <c r="A4606" s="134"/>
      <c r="C4606" s="134"/>
      <c r="D4606" s="136"/>
      <c r="E4606" s="136"/>
      <c r="F4606" s="136"/>
      <c r="G4606" s="136"/>
      <c r="H4606" s="136"/>
      <c r="I4606" s="154"/>
    </row>
    <row r="4607" spans="1:9" ht="15">
      <c r="A4607" s="134"/>
      <c r="C4607" s="134"/>
      <c r="D4607" s="136"/>
      <c r="E4607" s="136"/>
      <c r="F4607" s="136"/>
      <c r="G4607" s="136"/>
      <c r="H4607" s="136"/>
      <c r="I4607" s="154"/>
    </row>
    <row r="4608" spans="1:9" ht="15">
      <c r="A4608" s="134"/>
      <c r="C4608" s="134"/>
      <c r="D4608" s="136"/>
      <c r="E4608" s="136"/>
      <c r="F4608" s="136"/>
      <c r="G4608" s="136"/>
      <c r="H4608" s="136"/>
      <c r="I4608" s="154"/>
    </row>
    <row r="4609" spans="1:9" ht="15">
      <c r="A4609" s="134"/>
      <c r="C4609" s="134"/>
      <c r="D4609" s="136"/>
      <c r="E4609" s="136"/>
      <c r="F4609" s="136"/>
      <c r="G4609" s="136"/>
      <c r="H4609" s="136"/>
      <c r="I4609" s="154"/>
    </row>
    <row r="4610" spans="1:9" ht="15">
      <c r="A4610" s="134"/>
      <c r="C4610" s="134"/>
      <c r="D4610" s="136"/>
      <c r="E4610" s="136"/>
      <c r="F4610" s="136"/>
      <c r="G4610" s="136"/>
      <c r="H4610" s="136"/>
      <c r="I4610" s="154"/>
    </row>
    <row r="4611" spans="1:9" ht="15">
      <c r="A4611" s="134"/>
      <c r="C4611" s="134"/>
      <c r="D4611" s="136"/>
      <c r="E4611" s="136"/>
      <c r="F4611" s="136"/>
      <c r="G4611" s="136"/>
      <c r="H4611" s="136"/>
      <c r="I4611" s="154"/>
    </row>
    <row r="4612" spans="1:9" ht="15">
      <c r="A4612" s="134"/>
      <c r="C4612" s="134"/>
      <c r="D4612" s="136"/>
      <c r="E4612" s="136"/>
      <c r="F4612" s="136"/>
      <c r="G4612" s="136"/>
      <c r="H4612" s="136"/>
      <c r="I4612" s="154"/>
    </row>
    <row r="4613" spans="1:9" ht="15">
      <c r="A4613" s="134"/>
      <c r="C4613" s="134"/>
      <c r="D4613" s="136"/>
      <c r="E4613" s="136"/>
      <c r="F4613" s="136"/>
      <c r="G4613" s="136"/>
      <c r="H4613" s="136"/>
      <c r="I4613" s="154"/>
    </row>
    <row r="4614" spans="1:9" ht="15">
      <c r="A4614" s="134"/>
      <c r="C4614" s="134"/>
      <c r="D4614" s="136"/>
      <c r="E4614" s="136"/>
      <c r="F4614" s="136"/>
      <c r="G4614" s="136"/>
      <c r="H4614" s="136"/>
      <c r="I4614" s="154"/>
    </row>
    <row r="4615" spans="1:9" ht="15">
      <c r="A4615" s="134"/>
      <c r="C4615" s="134"/>
      <c r="D4615" s="136"/>
      <c r="E4615" s="136"/>
      <c r="F4615" s="136"/>
      <c r="G4615" s="136"/>
      <c r="H4615" s="136"/>
      <c r="I4615" s="154"/>
    </row>
    <row r="4616" spans="1:9" ht="15">
      <c r="A4616" s="134"/>
      <c r="C4616" s="134"/>
      <c r="D4616" s="136"/>
      <c r="E4616" s="136"/>
      <c r="F4616" s="136"/>
      <c r="G4616" s="136"/>
      <c r="H4616" s="136"/>
      <c r="I4616" s="154"/>
    </row>
    <row r="4617" spans="1:9" ht="15">
      <c r="A4617" s="134"/>
      <c r="C4617" s="134"/>
      <c r="D4617" s="136"/>
      <c r="E4617" s="136"/>
      <c r="F4617" s="136"/>
      <c r="G4617" s="136"/>
      <c r="H4617" s="136"/>
      <c r="I4617" s="154"/>
    </row>
    <row r="4618" spans="1:9" ht="15">
      <c r="A4618" s="134"/>
      <c r="C4618" s="134"/>
      <c r="D4618" s="136"/>
      <c r="E4618" s="136"/>
      <c r="F4618" s="136"/>
      <c r="G4618" s="136"/>
      <c r="H4618" s="136"/>
      <c r="I4618" s="154"/>
    </row>
    <row r="4619" spans="1:9" ht="15">
      <c r="A4619" s="134"/>
      <c r="C4619" s="134"/>
      <c r="D4619" s="136"/>
      <c r="E4619" s="136"/>
      <c r="F4619" s="136"/>
      <c r="G4619" s="136"/>
      <c r="H4619" s="136"/>
      <c r="I4619" s="154"/>
    </row>
    <row r="4620" spans="1:9" ht="15">
      <c r="A4620" s="134"/>
      <c r="C4620" s="134"/>
      <c r="D4620" s="136"/>
      <c r="E4620" s="136"/>
      <c r="F4620" s="136"/>
      <c r="G4620" s="136"/>
      <c r="H4620" s="136"/>
      <c r="I4620" s="154"/>
    </row>
    <row r="4621" spans="1:9" ht="15">
      <c r="A4621" s="134"/>
      <c r="C4621" s="134"/>
      <c r="D4621" s="136"/>
      <c r="E4621" s="136"/>
      <c r="F4621" s="136"/>
      <c r="G4621" s="136"/>
      <c r="H4621" s="136"/>
      <c r="I4621" s="154"/>
    </row>
    <row r="4622" spans="1:9" ht="15">
      <c r="A4622" s="134"/>
      <c r="C4622" s="134"/>
      <c r="D4622" s="136"/>
      <c r="E4622" s="136"/>
      <c r="F4622" s="136"/>
      <c r="G4622" s="136"/>
      <c r="H4622" s="136"/>
      <c r="I4622" s="154"/>
    </row>
    <row r="4623" spans="1:9" ht="15">
      <c r="A4623" s="134"/>
      <c r="C4623" s="134"/>
      <c r="D4623" s="136"/>
      <c r="E4623" s="136"/>
      <c r="F4623" s="136"/>
      <c r="G4623" s="136"/>
      <c r="H4623" s="136"/>
      <c r="I4623" s="154"/>
    </row>
    <row r="4624" spans="1:9" ht="15">
      <c r="A4624" s="134"/>
      <c r="C4624" s="134"/>
      <c r="D4624" s="136"/>
      <c r="E4624" s="136"/>
      <c r="F4624" s="136"/>
      <c r="G4624" s="136"/>
      <c r="H4624" s="136"/>
      <c r="I4624" s="154"/>
    </row>
    <row r="4625" spans="1:9" ht="15">
      <c r="A4625" s="134"/>
      <c r="C4625" s="134"/>
      <c r="D4625" s="136"/>
      <c r="E4625" s="136"/>
      <c r="F4625" s="136"/>
      <c r="G4625" s="136"/>
      <c r="H4625" s="136"/>
      <c r="I4625" s="154"/>
    </row>
    <row r="4626" spans="1:9" ht="15">
      <c r="A4626" s="134"/>
      <c r="C4626" s="134"/>
      <c r="D4626" s="136"/>
      <c r="E4626" s="136"/>
      <c r="F4626" s="136"/>
      <c r="G4626" s="136"/>
      <c r="H4626" s="136"/>
      <c r="I4626" s="154"/>
    </row>
    <row r="4627" spans="1:9" ht="15">
      <c r="A4627" s="134"/>
      <c r="C4627" s="134"/>
      <c r="D4627" s="136"/>
      <c r="E4627" s="136"/>
      <c r="F4627" s="136"/>
      <c r="G4627" s="136"/>
      <c r="H4627" s="136"/>
      <c r="I4627" s="154"/>
    </row>
    <row r="4628" spans="1:9" ht="15">
      <c r="A4628" s="134"/>
      <c r="C4628" s="134"/>
      <c r="D4628" s="136"/>
      <c r="E4628" s="136"/>
      <c r="F4628" s="136"/>
      <c r="G4628" s="136"/>
      <c r="H4628" s="136"/>
      <c r="I4628" s="154"/>
    </row>
    <row r="4629" spans="1:9" ht="15">
      <c r="A4629" s="134"/>
      <c r="C4629" s="134"/>
      <c r="D4629" s="136"/>
      <c r="E4629" s="136"/>
      <c r="F4629" s="136"/>
      <c r="G4629" s="136"/>
      <c r="H4629" s="136"/>
      <c r="I4629" s="154"/>
    </row>
    <row r="4630" spans="1:9" ht="15">
      <c r="A4630" s="134"/>
      <c r="C4630" s="134"/>
      <c r="D4630" s="136"/>
      <c r="E4630" s="136"/>
      <c r="F4630" s="136"/>
      <c r="G4630" s="136"/>
      <c r="H4630" s="136"/>
      <c r="I4630" s="154"/>
    </row>
    <row r="4631" spans="1:9" ht="15">
      <c r="A4631" s="134"/>
      <c r="C4631" s="134"/>
      <c r="D4631" s="136"/>
      <c r="E4631" s="136"/>
      <c r="F4631" s="136"/>
      <c r="G4631" s="136"/>
      <c r="H4631" s="136"/>
      <c r="I4631" s="154"/>
    </row>
    <row r="4632" spans="1:9" ht="15">
      <c r="A4632" s="134"/>
      <c r="C4632" s="134"/>
      <c r="D4632" s="136"/>
      <c r="E4632" s="136"/>
      <c r="F4632" s="136"/>
      <c r="G4632" s="136"/>
      <c r="H4632" s="136"/>
      <c r="I4632" s="154"/>
    </row>
    <row r="4633" spans="1:9" ht="15">
      <c r="A4633" s="134"/>
      <c r="C4633" s="134"/>
      <c r="D4633" s="136"/>
      <c r="E4633" s="136"/>
      <c r="F4633" s="136"/>
      <c r="G4633" s="136"/>
      <c r="H4633" s="136"/>
      <c r="I4633" s="154"/>
    </row>
    <row r="4634" spans="1:9" ht="15">
      <c r="A4634" s="134"/>
      <c r="C4634" s="134"/>
      <c r="D4634" s="136"/>
      <c r="E4634" s="136"/>
      <c r="F4634" s="136"/>
      <c r="G4634" s="136"/>
      <c r="H4634" s="136"/>
      <c r="I4634" s="154"/>
    </row>
    <row r="4635" spans="1:9" ht="15">
      <c r="A4635" s="134"/>
      <c r="C4635" s="134"/>
      <c r="D4635" s="136"/>
      <c r="E4635" s="136"/>
      <c r="F4635" s="136"/>
      <c r="G4635" s="136"/>
      <c r="H4635" s="136"/>
      <c r="I4635" s="154"/>
    </row>
    <row r="4636" spans="1:9" ht="15">
      <c r="A4636" s="134"/>
      <c r="C4636" s="134"/>
      <c r="D4636" s="136"/>
      <c r="E4636" s="136"/>
      <c r="F4636" s="136"/>
      <c r="G4636" s="136"/>
      <c r="H4636" s="136"/>
      <c r="I4636" s="154"/>
    </row>
    <row r="4637" spans="1:9" ht="15">
      <c r="A4637" s="134"/>
      <c r="C4637" s="134"/>
      <c r="D4637" s="136"/>
      <c r="E4637" s="136"/>
      <c r="F4637" s="136"/>
      <c r="G4637" s="136"/>
      <c r="H4637" s="136"/>
      <c r="I4637" s="154"/>
    </row>
    <row r="4638" spans="1:9" ht="15">
      <c r="A4638" s="134"/>
      <c r="C4638" s="134"/>
      <c r="D4638" s="136"/>
      <c r="E4638" s="136"/>
      <c r="F4638" s="136"/>
      <c r="G4638" s="136"/>
      <c r="H4638" s="136"/>
      <c r="I4638" s="154"/>
    </row>
    <row r="4639" spans="1:9" ht="15">
      <c r="A4639" s="134"/>
      <c r="C4639" s="134"/>
      <c r="D4639" s="136"/>
      <c r="E4639" s="136"/>
      <c r="F4639" s="136"/>
      <c r="G4639" s="136"/>
      <c r="H4639" s="136"/>
      <c r="I4639" s="154"/>
    </row>
    <row r="4640" spans="1:9" ht="15">
      <c r="A4640" s="134"/>
      <c r="C4640" s="134"/>
      <c r="D4640" s="136"/>
      <c r="E4640" s="136"/>
      <c r="F4640" s="136"/>
      <c r="G4640" s="136"/>
      <c r="H4640" s="136"/>
      <c r="I4640" s="154"/>
    </row>
    <row r="4641" spans="1:9" ht="15">
      <c r="A4641" s="134"/>
      <c r="C4641" s="134"/>
      <c r="D4641" s="136"/>
      <c r="E4641" s="136"/>
      <c r="F4641" s="136"/>
      <c r="G4641" s="136"/>
      <c r="H4641" s="136"/>
      <c r="I4641" s="154"/>
    </row>
    <row r="4642" spans="1:9" ht="15">
      <c r="A4642" s="134"/>
      <c r="C4642" s="134"/>
      <c r="D4642" s="136"/>
      <c r="E4642" s="136"/>
      <c r="F4642" s="136"/>
      <c r="G4642" s="136"/>
      <c r="H4642" s="136"/>
      <c r="I4642" s="154"/>
    </row>
    <row r="4643" spans="1:9" ht="15">
      <c r="A4643" s="134"/>
      <c r="C4643" s="134"/>
      <c r="D4643" s="136"/>
      <c r="E4643" s="136"/>
      <c r="F4643" s="136"/>
      <c r="G4643" s="136"/>
      <c r="H4643" s="136"/>
      <c r="I4643" s="154"/>
    </row>
    <row r="4644" spans="1:9" ht="15">
      <c r="A4644" s="134"/>
      <c r="C4644" s="134"/>
      <c r="D4644" s="136"/>
      <c r="E4644" s="136"/>
      <c r="F4644" s="136"/>
      <c r="G4644" s="136"/>
      <c r="H4644" s="136"/>
      <c r="I4644" s="154"/>
    </row>
    <row r="4645" spans="1:9" ht="15">
      <c r="A4645" s="134"/>
      <c r="C4645" s="134"/>
      <c r="D4645" s="136"/>
      <c r="E4645" s="136"/>
      <c r="F4645" s="136"/>
      <c r="G4645" s="136"/>
      <c r="H4645" s="136"/>
      <c r="I4645" s="154"/>
    </row>
    <row r="4646" spans="1:9" ht="15">
      <c r="A4646" s="134"/>
      <c r="C4646" s="134"/>
      <c r="D4646" s="136"/>
      <c r="E4646" s="136"/>
      <c r="F4646" s="136"/>
      <c r="G4646" s="136"/>
      <c r="H4646" s="136"/>
      <c r="I4646" s="154"/>
    </row>
    <row r="4647" spans="1:9" ht="15">
      <c r="A4647" s="134"/>
      <c r="C4647" s="134"/>
      <c r="D4647" s="136"/>
      <c r="E4647" s="136"/>
      <c r="F4647" s="136"/>
      <c r="G4647" s="136"/>
      <c r="H4647" s="136"/>
      <c r="I4647" s="154"/>
    </row>
    <row r="4648" spans="1:9" ht="15">
      <c r="A4648" s="134"/>
      <c r="C4648" s="134"/>
      <c r="D4648" s="136"/>
      <c r="E4648" s="136"/>
      <c r="F4648" s="136"/>
      <c r="G4648" s="136"/>
      <c r="H4648" s="136"/>
      <c r="I4648" s="154"/>
    </row>
    <row r="4649" spans="1:9" ht="15">
      <c r="A4649" s="134"/>
      <c r="C4649" s="134"/>
      <c r="D4649" s="136"/>
      <c r="E4649" s="136"/>
      <c r="F4649" s="136"/>
      <c r="G4649" s="136"/>
      <c r="H4649" s="136"/>
      <c r="I4649" s="154"/>
    </row>
    <row r="4650" spans="1:9" ht="15">
      <c r="A4650" s="134"/>
      <c r="C4650" s="134"/>
      <c r="D4650" s="136"/>
      <c r="E4650" s="136"/>
      <c r="F4650" s="136"/>
      <c r="G4650" s="136"/>
      <c r="H4650" s="136"/>
      <c r="I4650" s="154"/>
    </row>
    <row r="4651" spans="1:9" ht="15">
      <c r="A4651" s="134"/>
      <c r="C4651" s="134"/>
      <c r="D4651" s="136"/>
      <c r="E4651" s="136"/>
      <c r="F4651" s="136"/>
      <c r="G4651" s="136"/>
      <c r="H4651" s="136"/>
      <c r="I4651" s="154"/>
    </row>
    <row r="4652" spans="1:9" ht="15">
      <c r="A4652" s="134"/>
      <c r="C4652" s="134"/>
      <c r="D4652" s="136"/>
      <c r="E4652" s="136"/>
      <c r="F4652" s="136"/>
      <c r="G4652" s="136"/>
      <c r="H4652" s="136"/>
      <c r="I4652" s="154"/>
    </row>
    <row r="4653" spans="1:9" ht="15">
      <c r="A4653" s="134"/>
      <c r="C4653" s="134"/>
      <c r="D4653" s="136"/>
      <c r="E4653" s="136"/>
      <c r="F4653" s="136"/>
      <c r="G4653" s="136"/>
      <c r="H4653" s="136"/>
      <c r="I4653" s="154"/>
    </row>
    <row r="4654" spans="1:9" ht="15">
      <c r="A4654" s="134"/>
      <c r="C4654" s="134"/>
      <c r="D4654" s="136"/>
      <c r="E4654" s="136"/>
      <c r="F4654" s="136"/>
      <c r="G4654" s="136"/>
      <c r="H4654" s="136"/>
      <c r="I4654" s="154"/>
    </row>
    <row r="4655" spans="1:9" ht="15">
      <c r="A4655" s="134"/>
      <c r="C4655" s="134"/>
      <c r="D4655" s="136"/>
      <c r="E4655" s="136"/>
      <c r="F4655" s="136"/>
      <c r="G4655" s="136"/>
      <c r="H4655" s="136"/>
      <c r="I4655" s="154"/>
    </row>
    <row r="4656" spans="1:9" ht="15">
      <c r="A4656" s="134"/>
      <c r="C4656" s="134"/>
      <c r="D4656" s="136"/>
      <c r="E4656" s="136"/>
      <c r="F4656" s="136"/>
      <c r="G4656" s="136"/>
      <c r="H4656" s="136"/>
      <c r="I4656" s="154"/>
    </row>
    <row r="4657" spans="1:9" ht="15">
      <c r="A4657" s="134"/>
      <c r="C4657" s="134"/>
      <c r="D4657" s="136"/>
      <c r="E4657" s="136"/>
      <c r="F4657" s="136"/>
      <c r="G4657" s="136"/>
      <c r="H4657" s="136"/>
      <c r="I4657" s="154"/>
    </row>
    <row r="4658" spans="1:9" ht="15">
      <c r="A4658" s="134"/>
      <c r="C4658" s="134"/>
      <c r="D4658" s="136"/>
      <c r="E4658" s="136"/>
      <c r="F4658" s="136"/>
      <c r="G4658" s="136"/>
      <c r="H4658" s="136"/>
      <c r="I4658" s="154"/>
    </row>
    <row r="4659" spans="1:9" ht="15">
      <c r="A4659" s="134"/>
      <c r="C4659" s="134"/>
      <c r="D4659" s="136"/>
      <c r="E4659" s="136"/>
      <c r="F4659" s="136"/>
      <c r="G4659" s="136"/>
      <c r="H4659" s="136"/>
      <c r="I4659" s="154"/>
    </row>
    <row r="4660" spans="1:9" ht="15">
      <c r="A4660" s="134"/>
      <c r="C4660" s="134"/>
      <c r="D4660" s="136"/>
      <c r="E4660" s="136"/>
      <c r="F4660" s="136"/>
      <c r="G4660" s="136"/>
      <c r="H4660" s="136"/>
      <c r="I4660" s="154"/>
    </row>
    <row r="4661" spans="1:9" ht="15">
      <c r="A4661" s="134"/>
      <c r="C4661" s="134"/>
      <c r="D4661" s="136"/>
      <c r="E4661" s="136"/>
      <c r="F4661" s="136"/>
      <c r="G4661" s="136"/>
      <c r="H4661" s="136"/>
      <c r="I4661" s="154"/>
    </row>
    <row r="4662" spans="1:9" ht="15">
      <c r="A4662" s="134"/>
      <c r="C4662" s="134"/>
      <c r="D4662" s="136"/>
      <c r="E4662" s="136"/>
      <c r="F4662" s="136"/>
      <c r="G4662" s="136"/>
      <c r="H4662" s="136"/>
      <c r="I4662" s="154"/>
    </row>
    <row r="4663" spans="1:9" ht="15">
      <c r="A4663" s="134"/>
      <c r="C4663" s="134"/>
      <c r="D4663" s="136"/>
      <c r="E4663" s="136"/>
      <c r="F4663" s="136"/>
      <c r="G4663" s="136"/>
      <c r="H4663" s="136"/>
      <c r="I4663" s="154"/>
    </row>
    <row r="4664" spans="1:9" ht="15">
      <c r="A4664" s="134"/>
      <c r="C4664" s="134"/>
      <c r="D4664" s="136"/>
      <c r="E4664" s="136"/>
      <c r="F4664" s="136"/>
      <c r="G4664" s="136"/>
      <c r="H4664" s="136"/>
      <c r="I4664" s="154"/>
    </row>
    <row r="4665" spans="1:9" ht="15">
      <c r="A4665" s="134"/>
      <c r="C4665" s="134"/>
      <c r="D4665" s="136"/>
      <c r="E4665" s="136"/>
      <c r="F4665" s="136"/>
      <c r="G4665" s="136"/>
      <c r="H4665" s="136"/>
      <c r="I4665" s="154"/>
    </row>
    <row r="4666" spans="1:9" ht="15">
      <c r="A4666" s="134"/>
      <c r="C4666" s="134"/>
      <c r="D4666" s="136"/>
      <c r="E4666" s="136"/>
      <c r="F4666" s="136"/>
      <c r="G4666" s="136"/>
      <c r="H4666" s="136"/>
      <c r="I4666" s="154"/>
    </row>
    <row r="4667" spans="1:9" ht="15">
      <c r="A4667" s="134"/>
      <c r="C4667" s="134"/>
      <c r="D4667" s="136"/>
      <c r="E4667" s="136"/>
      <c r="F4667" s="136"/>
      <c r="G4667" s="136"/>
      <c r="H4667" s="136"/>
      <c r="I4667" s="154"/>
    </row>
    <row r="4668" spans="1:9" ht="15">
      <c r="A4668" s="134"/>
      <c r="C4668" s="134"/>
      <c r="D4668" s="136"/>
      <c r="E4668" s="136"/>
      <c r="F4668" s="136"/>
      <c r="G4668" s="136"/>
      <c r="H4668" s="136"/>
      <c r="I4668" s="154"/>
    </row>
    <row r="4669" spans="1:9" ht="15">
      <c r="A4669" s="134"/>
      <c r="C4669" s="134"/>
      <c r="D4669" s="136"/>
      <c r="E4669" s="136"/>
      <c r="F4669" s="136"/>
      <c r="G4669" s="136"/>
      <c r="H4669" s="136"/>
      <c r="I4669" s="154"/>
    </row>
    <row r="4670" spans="1:9" ht="15">
      <c r="A4670" s="134"/>
      <c r="C4670" s="134"/>
      <c r="D4670" s="136"/>
      <c r="E4670" s="136"/>
      <c r="F4670" s="136"/>
      <c r="G4670" s="136"/>
      <c r="H4670" s="136"/>
      <c r="I4670" s="154"/>
    </row>
    <row r="4671" spans="1:9" ht="15">
      <c r="A4671" s="134"/>
      <c r="C4671" s="134"/>
      <c r="D4671" s="136"/>
      <c r="E4671" s="136"/>
      <c r="F4671" s="136"/>
      <c r="G4671" s="136"/>
      <c r="H4671" s="136"/>
      <c r="I4671" s="154"/>
    </row>
    <row r="4672" spans="1:9" ht="15">
      <c r="A4672" s="134"/>
      <c r="C4672" s="134"/>
      <c r="D4672" s="136"/>
      <c r="E4672" s="136"/>
      <c r="F4672" s="136"/>
      <c r="G4672" s="136"/>
      <c r="H4672" s="136"/>
      <c r="I4672" s="154"/>
    </row>
    <row r="4673" spans="1:9" ht="15">
      <c r="A4673" s="134"/>
      <c r="C4673" s="134"/>
      <c r="D4673" s="136"/>
      <c r="E4673" s="136"/>
      <c r="F4673" s="136"/>
      <c r="G4673" s="136"/>
      <c r="H4673" s="136"/>
      <c r="I4673" s="154"/>
    </row>
    <row r="4674" spans="1:9" ht="15">
      <c r="A4674" s="134"/>
      <c r="C4674" s="134"/>
      <c r="D4674" s="136"/>
      <c r="E4674" s="136"/>
      <c r="F4674" s="136"/>
      <c r="G4674" s="136"/>
      <c r="H4674" s="136"/>
      <c r="I4674" s="154"/>
    </row>
    <row r="4675" spans="1:9" ht="15">
      <c r="A4675" s="134"/>
      <c r="C4675" s="134"/>
      <c r="D4675" s="136"/>
      <c r="E4675" s="136"/>
      <c r="F4675" s="136"/>
      <c r="G4675" s="136"/>
      <c r="H4675" s="136"/>
      <c r="I4675" s="154"/>
    </row>
    <row r="4676" spans="1:9" ht="15">
      <c r="A4676" s="134"/>
      <c r="C4676" s="134"/>
      <c r="D4676" s="136"/>
      <c r="E4676" s="136"/>
      <c r="F4676" s="136"/>
      <c r="G4676" s="136"/>
      <c r="H4676" s="136"/>
      <c r="I4676" s="154"/>
    </row>
    <row r="4677" spans="1:9" ht="15">
      <c r="A4677" s="134"/>
      <c r="C4677" s="134"/>
      <c r="D4677" s="136"/>
      <c r="E4677" s="136"/>
      <c r="F4677" s="136"/>
      <c r="G4677" s="136"/>
      <c r="H4677" s="136"/>
      <c r="I4677" s="154"/>
    </row>
    <row r="4678" spans="1:9" ht="15">
      <c r="A4678" s="134"/>
      <c r="C4678" s="134"/>
      <c r="D4678" s="136"/>
      <c r="E4678" s="136"/>
      <c r="F4678" s="136"/>
      <c r="G4678" s="136"/>
      <c r="H4678" s="136"/>
      <c r="I4678" s="154"/>
    </row>
    <row r="4679" spans="1:9" ht="15">
      <c r="A4679" s="134"/>
      <c r="C4679" s="134"/>
      <c r="D4679" s="136"/>
      <c r="E4679" s="136"/>
      <c r="F4679" s="136"/>
      <c r="G4679" s="136"/>
      <c r="H4679" s="136"/>
      <c r="I4679" s="154"/>
    </row>
    <row r="4680" spans="1:9" ht="15">
      <c r="A4680" s="134"/>
      <c r="C4680" s="134"/>
      <c r="D4680" s="136"/>
      <c r="E4680" s="136"/>
      <c r="F4680" s="136"/>
      <c r="G4680" s="136"/>
      <c r="H4680" s="136"/>
      <c r="I4680" s="154"/>
    </row>
    <row r="4681" spans="1:9" ht="15">
      <c r="A4681" s="134"/>
      <c r="C4681" s="134"/>
      <c r="D4681" s="136"/>
      <c r="E4681" s="136"/>
      <c r="F4681" s="136"/>
      <c r="G4681" s="136"/>
      <c r="H4681" s="136"/>
      <c r="I4681" s="154"/>
    </row>
    <row r="4682" spans="1:9" ht="15">
      <c r="A4682" s="134"/>
      <c r="C4682" s="134"/>
      <c r="D4682" s="136"/>
      <c r="E4682" s="136"/>
      <c r="F4682" s="136"/>
      <c r="G4682" s="136"/>
      <c r="H4682" s="136"/>
      <c r="I4682" s="154"/>
    </row>
    <row r="4683" spans="1:9" ht="15">
      <c r="A4683" s="134"/>
      <c r="C4683" s="134"/>
      <c r="D4683" s="136"/>
      <c r="E4683" s="136"/>
      <c r="F4683" s="136"/>
      <c r="G4683" s="136"/>
      <c r="H4683" s="136"/>
      <c r="I4683" s="154"/>
    </row>
    <row r="4684" spans="1:9" ht="15">
      <c r="A4684" s="134"/>
      <c r="C4684" s="134"/>
      <c r="D4684" s="136"/>
      <c r="E4684" s="136"/>
      <c r="F4684" s="136"/>
      <c r="G4684" s="136"/>
      <c r="H4684" s="136"/>
      <c r="I4684" s="154"/>
    </row>
    <row r="4685" spans="1:9" ht="15">
      <c r="A4685" s="134"/>
      <c r="C4685" s="134"/>
      <c r="D4685" s="136"/>
      <c r="E4685" s="136"/>
      <c r="F4685" s="136"/>
      <c r="G4685" s="136"/>
      <c r="H4685" s="136"/>
      <c r="I4685" s="154"/>
    </row>
    <row r="4686" spans="1:9" ht="15">
      <c r="A4686" s="134"/>
      <c r="C4686" s="134"/>
      <c r="D4686" s="136"/>
      <c r="E4686" s="136"/>
      <c r="F4686" s="136"/>
      <c r="G4686" s="136"/>
      <c r="H4686" s="136"/>
      <c r="I4686" s="154"/>
    </row>
    <row r="4687" spans="1:9" ht="15">
      <c r="A4687" s="134"/>
      <c r="C4687" s="134"/>
      <c r="D4687" s="136"/>
      <c r="E4687" s="136"/>
      <c r="F4687" s="136"/>
      <c r="G4687" s="136"/>
      <c r="H4687" s="136"/>
      <c r="I4687" s="154"/>
    </row>
    <row r="4688" spans="1:9" ht="15">
      <c r="A4688" s="134"/>
      <c r="C4688" s="134"/>
      <c r="D4688" s="136"/>
      <c r="E4688" s="136"/>
      <c r="F4688" s="136"/>
      <c r="G4688" s="136"/>
      <c r="H4688" s="136"/>
      <c r="I4688" s="154"/>
    </row>
    <row r="4689" spans="1:9" ht="15">
      <c r="A4689" s="134"/>
      <c r="C4689" s="134"/>
      <c r="D4689" s="136"/>
      <c r="E4689" s="136"/>
      <c r="F4689" s="136"/>
      <c r="G4689" s="136"/>
      <c r="H4689" s="136"/>
      <c r="I4689" s="154"/>
    </row>
    <row r="4690" spans="1:9" ht="15">
      <c r="A4690" s="134"/>
      <c r="C4690" s="134"/>
      <c r="D4690" s="136"/>
      <c r="E4690" s="136"/>
      <c r="F4690" s="136"/>
      <c r="G4690" s="136"/>
      <c r="H4690" s="136"/>
      <c r="I4690" s="154"/>
    </row>
    <row r="4691" spans="1:9" ht="15">
      <c r="A4691" s="134"/>
      <c r="C4691" s="134"/>
      <c r="D4691" s="136"/>
      <c r="E4691" s="136"/>
      <c r="F4691" s="136"/>
      <c r="G4691" s="136"/>
      <c r="H4691" s="136"/>
      <c r="I4691" s="154"/>
    </row>
    <row r="4692" spans="1:9" ht="15">
      <c r="A4692" s="134"/>
      <c r="C4692" s="134"/>
      <c r="D4692" s="136"/>
      <c r="E4692" s="136"/>
      <c r="F4692" s="136"/>
      <c r="G4692" s="136"/>
      <c r="H4692" s="136"/>
      <c r="I4692" s="154"/>
    </row>
    <row r="4693" spans="1:9" ht="15">
      <c r="A4693" s="134"/>
      <c r="C4693" s="134"/>
      <c r="D4693" s="136"/>
      <c r="E4693" s="136"/>
      <c r="F4693" s="136"/>
      <c r="G4693" s="136"/>
      <c r="H4693" s="136"/>
      <c r="I4693" s="154"/>
    </row>
    <row r="4694" spans="1:9" ht="15">
      <c r="A4694" s="134"/>
      <c r="C4694" s="134"/>
      <c r="D4694" s="136"/>
      <c r="E4694" s="136"/>
      <c r="F4694" s="136"/>
      <c r="G4694" s="136"/>
      <c r="H4694" s="136"/>
      <c r="I4694" s="154"/>
    </row>
    <row r="4695" spans="1:9" ht="15">
      <c r="A4695" s="134"/>
      <c r="C4695" s="134"/>
      <c r="D4695" s="136"/>
      <c r="E4695" s="136"/>
      <c r="F4695" s="136"/>
      <c r="G4695" s="136"/>
      <c r="H4695" s="136"/>
      <c r="I4695" s="154"/>
    </row>
    <row r="4696" spans="1:9" ht="15">
      <c r="A4696" s="134"/>
      <c r="C4696" s="134"/>
      <c r="D4696" s="136"/>
      <c r="E4696" s="136"/>
      <c r="F4696" s="136"/>
      <c r="G4696" s="136"/>
      <c r="H4696" s="136"/>
      <c r="I4696" s="154"/>
    </row>
    <row r="4697" spans="1:9" ht="15">
      <c r="A4697" s="134"/>
      <c r="C4697" s="134"/>
      <c r="D4697" s="136"/>
      <c r="E4697" s="136"/>
      <c r="F4697" s="136"/>
      <c r="G4697" s="136"/>
      <c r="H4697" s="136"/>
      <c r="I4697" s="154"/>
    </row>
    <row r="4698" spans="1:9" ht="15">
      <c r="A4698" s="134"/>
      <c r="C4698" s="134"/>
      <c r="D4698" s="136"/>
      <c r="E4698" s="136"/>
      <c r="F4698" s="136"/>
      <c r="G4698" s="136"/>
      <c r="H4698" s="136"/>
      <c r="I4698" s="154"/>
    </row>
    <row r="4699" spans="1:9" ht="15">
      <c r="A4699" s="134"/>
      <c r="C4699" s="134"/>
      <c r="D4699" s="136"/>
      <c r="E4699" s="136"/>
      <c r="F4699" s="136"/>
      <c r="G4699" s="136"/>
      <c r="H4699" s="136"/>
      <c r="I4699" s="154"/>
    </row>
    <row r="4700" spans="1:9" ht="15">
      <c r="A4700" s="134"/>
      <c r="C4700" s="134"/>
      <c r="D4700" s="136"/>
      <c r="E4700" s="136"/>
      <c r="F4700" s="136"/>
      <c r="G4700" s="136"/>
      <c r="H4700" s="136"/>
      <c r="I4700" s="154"/>
    </row>
    <row r="4701" spans="1:9" ht="15">
      <c r="A4701" s="134"/>
      <c r="C4701" s="134"/>
      <c r="D4701" s="136"/>
      <c r="E4701" s="136"/>
      <c r="F4701" s="136"/>
      <c r="G4701" s="136"/>
      <c r="H4701" s="136"/>
      <c r="I4701" s="154"/>
    </row>
    <row r="4702" spans="1:9" ht="15">
      <c r="A4702" s="134"/>
      <c r="C4702" s="134"/>
      <c r="D4702" s="136"/>
      <c r="E4702" s="136"/>
      <c r="F4702" s="136"/>
      <c r="G4702" s="136"/>
      <c r="H4702" s="136"/>
      <c r="I4702" s="154"/>
    </row>
    <row r="4703" spans="1:9" ht="15">
      <c r="A4703" s="134"/>
      <c r="C4703" s="134"/>
      <c r="D4703" s="136"/>
      <c r="E4703" s="136"/>
      <c r="F4703" s="136"/>
      <c r="G4703" s="136"/>
      <c r="H4703" s="136"/>
      <c r="I4703" s="154"/>
    </row>
    <row r="4704" spans="1:9" ht="15">
      <c r="A4704" s="134"/>
      <c r="C4704" s="134"/>
      <c r="D4704" s="136"/>
      <c r="E4704" s="136"/>
      <c r="F4704" s="136"/>
      <c r="G4704" s="136"/>
      <c r="H4704" s="136"/>
      <c r="I4704" s="154"/>
    </row>
    <row r="4705" spans="1:9" ht="15">
      <c r="A4705" s="134"/>
      <c r="C4705" s="134"/>
      <c r="D4705" s="136"/>
      <c r="E4705" s="136"/>
      <c r="F4705" s="136"/>
      <c r="G4705" s="136"/>
      <c r="H4705" s="136"/>
      <c r="I4705" s="154"/>
    </row>
    <row r="4706" spans="1:9" ht="15">
      <c r="A4706" s="134"/>
      <c r="C4706" s="134"/>
      <c r="D4706" s="136"/>
      <c r="E4706" s="136"/>
      <c r="F4706" s="136"/>
      <c r="G4706" s="136"/>
      <c r="H4706" s="136"/>
      <c r="I4706" s="154"/>
    </row>
    <row r="4707" spans="1:9" ht="15">
      <c r="A4707" s="134"/>
      <c r="C4707" s="134"/>
      <c r="D4707" s="136"/>
      <c r="E4707" s="136"/>
      <c r="F4707" s="136"/>
      <c r="G4707" s="136"/>
      <c r="H4707" s="136"/>
      <c r="I4707" s="154"/>
    </row>
    <row r="4708" spans="1:9" ht="15">
      <c r="A4708" s="134"/>
      <c r="C4708" s="134"/>
      <c r="D4708" s="136"/>
      <c r="E4708" s="136"/>
      <c r="F4708" s="136"/>
      <c r="G4708" s="136"/>
      <c r="H4708" s="136"/>
      <c r="I4708" s="154"/>
    </row>
    <row r="4709" spans="1:9" ht="15">
      <c r="A4709" s="134"/>
      <c r="C4709" s="134"/>
      <c r="D4709" s="136"/>
      <c r="E4709" s="136"/>
      <c r="F4709" s="136"/>
      <c r="G4709" s="136"/>
      <c r="H4709" s="136"/>
      <c r="I4709" s="154"/>
    </row>
    <row r="4710" spans="1:9" ht="15">
      <c r="A4710" s="134"/>
      <c r="C4710" s="134"/>
      <c r="D4710" s="136"/>
      <c r="E4710" s="136"/>
      <c r="F4710" s="136"/>
      <c r="G4710" s="136"/>
      <c r="H4710" s="136"/>
      <c r="I4710" s="154"/>
    </row>
    <row r="4711" spans="1:9" ht="15">
      <c r="A4711" s="134"/>
      <c r="C4711" s="134"/>
      <c r="D4711" s="136"/>
      <c r="E4711" s="136"/>
      <c r="F4711" s="136"/>
      <c r="G4711" s="136"/>
      <c r="H4711" s="136"/>
      <c r="I4711" s="154"/>
    </row>
    <row r="4712" spans="1:9" ht="15">
      <c r="A4712" s="134"/>
      <c r="C4712" s="134"/>
      <c r="D4712" s="136"/>
      <c r="E4712" s="136"/>
      <c r="F4712" s="136"/>
      <c r="G4712" s="136"/>
      <c r="H4712" s="136"/>
      <c r="I4712" s="154"/>
    </row>
    <row r="4713" spans="1:9" ht="15">
      <c r="A4713" s="134"/>
      <c r="C4713" s="134"/>
      <c r="D4713" s="136"/>
      <c r="E4713" s="136"/>
      <c r="F4713" s="136"/>
      <c r="G4713" s="136"/>
      <c r="H4713" s="136"/>
      <c r="I4713" s="154"/>
    </row>
    <row r="4714" spans="1:9" ht="15">
      <c r="A4714" s="134"/>
      <c r="C4714" s="134"/>
      <c r="D4714" s="136"/>
      <c r="E4714" s="136"/>
      <c r="F4714" s="136"/>
      <c r="G4714" s="136"/>
      <c r="H4714" s="136"/>
      <c r="I4714" s="154"/>
    </row>
    <row r="4715" spans="1:9" ht="15">
      <c r="A4715" s="134"/>
      <c r="C4715" s="134"/>
      <c r="D4715" s="136"/>
      <c r="E4715" s="136"/>
      <c r="F4715" s="136"/>
      <c r="G4715" s="136"/>
      <c r="H4715" s="136"/>
      <c r="I4715" s="154"/>
    </row>
    <row r="4716" spans="1:9" ht="15">
      <c r="A4716" s="134"/>
      <c r="C4716" s="134"/>
      <c r="D4716" s="136"/>
      <c r="E4716" s="136"/>
      <c r="F4716" s="136"/>
      <c r="G4716" s="136"/>
      <c r="H4716" s="136"/>
      <c r="I4716" s="154"/>
    </row>
    <row r="4717" spans="1:9" ht="15">
      <c r="A4717" s="134"/>
      <c r="C4717" s="134"/>
      <c r="D4717" s="136"/>
      <c r="E4717" s="136"/>
      <c r="F4717" s="136"/>
      <c r="G4717" s="136"/>
      <c r="H4717" s="136"/>
      <c r="I4717" s="154"/>
    </row>
    <row r="4718" spans="1:9" ht="15">
      <c r="A4718" s="134"/>
      <c r="C4718" s="134"/>
      <c r="D4718" s="136"/>
      <c r="E4718" s="136"/>
      <c r="F4718" s="136"/>
      <c r="G4718" s="136"/>
      <c r="H4718" s="136"/>
      <c r="I4718" s="154"/>
    </row>
    <row r="4719" spans="1:9" ht="15">
      <c r="A4719" s="134"/>
      <c r="C4719" s="134"/>
      <c r="D4719" s="136"/>
      <c r="E4719" s="136"/>
      <c r="F4719" s="136"/>
      <c r="G4719" s="136"/>
      <c r="H4719" s="136"/>
      <c r="I4719" s="154"/>
    </row>
    <row r="4720" spans="1:9" ht="15">
      <c r="A4720" s="134"/>
      <c r="C4720" s="134"/>
      <c r="D4720" s="136"/>
      <c r="E4720" s="136"/>
      <c r="F4720" s="136"/>
      <c r="G4720" s="136"/>
      <c r="H4720" s="136"/>
      <c r="I4720" s="154"/>
    </row>
    <row r="4721" spans="1:9" ht="15">
      <c r="A4721" s="134"/>
      <c r="C4721" s="134"/>
      <c r="D4721" s="136"/>
      <c r="E4721" s="136"/>
      <c r="F4721" s="136"/>
      <c r="G4721" s="136"/>
      <c r="H4721" s="136"/>
      <c r="I4721" s="154"/>
    </row>
    <row r="4722" spans="1:9" ht="15">
      <c r="A4722" s="134"/>
      <c r="C4722" s="134"/>
      <c r="D4722" s="136"/>
      <c r="E4722" s="136"/>
      <c r="F4722" s="136"/>
      <c r="G4722" s="136"/>
      <c r="H4722" s="136"/>
      <c r="I4722" s="154"/>
    </row>
    <row r="4723" spans="1:9" ht="15">
      <c r="A4723" s="134"/>
      <c r="C4723" s="134"/>
      <c r="D4723" s="136"/>
      <c r="E4723" s="136"/>
      <c r="F4723" s="136"/>
      <c r="G4723" s="136"/>
      <c r="H4723" s="136"/>
      <c r="I4723" s="154"/>
    </row>
    <row r="4724" spans="1:9" ht="15">
      <c r="A4724" s="134"/>
      <c r="C4724" s="134"/>
      <c r="D4724" s="136"/>
      <c r="E4724" s="136"/>
      <c r="F4724" s="136"/>
      <c r="G4724" s="136"/>
      <c r="H4724" s="136"/>
      <c r="I4724" s="154"/>
    </row>
    <row r="4725" spans="1:9" ht="15">
      <c r="A4725" s="134"/>
      <c r="C4725" s="134"/>
      <c r="D4725" s="136"/>
      <c r="E4725" s="136"/>
      <c r="F4725" s="136"/>
      <c r="G4725" s="136"/>
      <c r="H4725" s="136"/>
      <c r="I4725" s="154"/>
    </row>
    <row r="4726" spans="1:9" ht="15">
      <c r="A4726" s="134"/>
      <c r="C4726" s="134"/>
      <c r="D4726" s="136"/>
      <c r="E4726" s="136"/>
      <c r="F4726" s="136"/>
      <c r="G4726" s="136"/>
      <c r="H4726" s="136"/>
      <c r="I4726" s="154"/>
    </row>
    <row r="4727" spans="1:9" ht="15">
      <c r="A4727" s="134"/>
      <c r="C4727" s="134"/>
      <c r="D4727" s="136"/>
      <c r="E4727" s="136"/>
      <c r="F4727" s="136"/>
      <c r="G4727" s="136"/>
      <c r="H4727" s="136"/>
      <c r="I4727" s="154"/>
    </row>
    <row r="4728" spans="1:9" ht="15">
      <c r="A4728" s="134"/>
      <c r="C4728" s="134"/>
      <c r="D4728" s="136"/>
      <c r="E4728" s="136"/>
      <c r="F4728" s="136"/>
      <c r="G4728" s="136"/>
      <c r="H4728" s="136"/>
      <c r="I4728" s="154"/>
    </row>
    <row r="4729" spans="1:9" ht="15">
      <c r="A4729" s="134"/>
      <c r="C4729" s="134"/>
      <c r="D4729" s="136"/>
      <c r="E4729" s="136"/>
      <c r="F4729" s="136"/>
      <c r="G4729" s="136"/>
      <c r="H4729" s="136"/>
      <c r="I4729" s="154"/>
    </row>
    <row r="4730" spans="1:9" ht="15">
      <c r="A4730" s="134"/>
      <c r="C4730" s="134"/>
      <c r="D4730" s="136"/>
      <c r="E4730" s="136"/>
      <c r="F4730" s="136"/>
      <c r="G4730" s="136"/>
      <c r="H4730" s="136"/>
      <c r="I4730" s="154"/>
    </row>
    <row r="4731" spans="1:9" ht="15">
      <c r="A4731" s="134"/>
      <c r="C4731" s="134"/>
      <c r="D4731" s="136"/>
      <c r="E4731" s="136"/>
      <c r="F4731" s="136"/>
      <c r="G4731" s="136"/>
      <c r="H4731" s="136"/>
      <c r="I4731" s="154"/>
    </row>
    <row r="4732" spans="1:9" ht="15">
      <c r="A4732" s="134"/>
      <c r="C4732" s="134"/>
      <c r="D4732" s="136"/>
      <c r="E4732" s="136"/>
      <c r="F4732" s="136"/>
      <c r="G4732" s="136"/>
      <c r="H4732" s="136"/>
      <c r="I4732" s="154"/>
    </row>
    <row r="4733" spans="1:9" ht="15">
      <c r="A4733" s="134"/>
      <c r="C4733" s="134"/>
      <c r="D4733" s="136"/>
      <c r="E4733" s="136"/>
      <c r="F4733" s="136"/>
      <c r="G4733" s="136"/>
      <c r="H4733" s="136"/>
      <c r="I4733" s="154"/>
    </row>
    <row r="4734" spans="1:9" ht="15">
      <c r="A4734" s="134"/>
      <c r="C4734" s="134"/>
      <c r="D4734" s="136"/>
      <c r="E4734" s="136"/>
      <c r="F4734" s="136"/>
      <c r="G4734" s="136"/>
      <c r="H4734" s="136"/>
      <c r="I4734" s="154"/>
    </row>
    <row r="4735" spans="1:9" ht="15">
      <c r="A4735" s="134"/>
      <c r="C4735" s="134"/>
      <c r="D4735" s="136"/>
      <c r="E4735" s="136"/>
      <c r="F4735" s="136"/>
      <c r="G4735" s="136"/>
      <c r="H4735" s="136"/>
      <c r="I4735" s="154"/>
    </row>
    <row r="4736" spans="1:9" ht="15">
      <c r="A4736" s="134"/>
      <c r="C4736" s="134"/>
      <c r="D4736" s="136"/>
      <c r="E4736" s="136"/>
      <c r="F4736" s="136"/>
      <c r="G4736" s="136"/>
      <c r="H4736" s="136"/>
      <c r="I4736" s="154"/>
    </row>
    <row r="4737" spans="1:9" ht="15">
      <c r="A4737" s="134"/>
      <c r="C4737" s="134"/>
      <c r="D4737" s="136"/>
      <c r="E4737" s="136"/>
      <c r="F4737" s="136"/>
      <c r="G4737" s="136"/>
      <c r="H4737" s="136"/>
      <c r="I4737" s="154"/>
    </row>
    <row r="4738" spans="1:9" ht="15">
      <c r="A4738" s="134"/>
      <c r="C4738" s="134"/>
      <c r="D4738" s="136"/>
      <c r="E4738" s="136"/>
      <c r="F4738" s="136"/>
      <c r="G4738" s="136"/>
      <c r="H4738" s="136"/>
      <c r="I4738" s="154"/>
    </row>
    <row r="4739" spans="1:9" ht="15">
      <c r="A4739" s="134"/>
      <c r="C4739" s="134"/>
      <c r="D4739" s="136"/>
      <c r="E4739" s="136"/>
      <c r="F4739" s="136"/>
      <c r="G4739" s="136"/>
      <c r="H4739" s="136"/>
      <c r="I4739" s="154"/>
    </row>
    <row r="4740" spans="1:9" ht="15">
      <c r="A4740" s="134"/>
      <c r="C4740" s="134"/>
      <c r="D4740" s="136"/>
      <c r="E4740" s="136"/>
      <c r="F4740" s="136"/>
      <c r="G4740" s="136"/>
      <c r="H4740" s="136"/>
      <c r="I4740" s="154"/>
    </row>
    <row r="4741" spans="1:9" ht="15">
      <c r="A4741" s="134"/>
      <c r="C4741" s="134"/>
      <c r="D4741" s="136"/>
      <c r="E4741" s="136"/>
      <c r="F4741" s="136"/>
      <c r="G4741" s="136"/>
      <c r="H4741" s="136"/>
      <c r="I4741" s="154"/>
    </row>
    <row r="4742" spans="1:9" ht="15">
      <c r="A4742" s="134"/>
      <c r="C4742" s="134"/>
      <c r="D4742" s="136"/>
      <c r="E4742" s="136"/>
      <c r="F4742" s="136"/>
      <c r="G4742" s="136"/>
      <c r="H4742" s="136"/>
      <c r="I4742" s="154"/>
    </row>
    <row r="4743" spans="1:9" ht="15">
      <c r="A4743" s="134"/>
      <c r="C4743" s="134"/>
      <c r="D4743" s="136"/>
      <c r="E4743" s="136"/>
      <c r="F4743" s="136"/>
      <c r="G4743" s="136"/>
      <c r="H4743" s="136"/>
      <c r="I4743" s="154"/>
    </row>
    <row r="4744" spans="1:9" ht="15">
      <c r="A4744" s="134"/>
      <c r="C4744" s="134"/>
      <c r="D4744" s="136"/>
      <c r="E4744" s="136"/>
      <c r="F4744" s="136"/>
      <c r="G4744" s="136"/>
      <c r="H4744" s="136"/>
      <c r="I4744" s="154"/>
    </row>
    <row r="4745" spans="1:9" ht="15">
      <c r="A4745" s="134"/>
      <c r="C4745" s="134"/>
      <c r="D4745" s="136"/>
      <c r="E4745" s="136"/>
      <c r="F4745" s="136"/>
      <c r="G4745" s="136"/>
      <c r="H4745" s="136"/>
      <c r="I4745" s="154"/>
    </row>
    <row r="4746" spans="1:9" ht="15">
      <c r="A4746" s="134"/>
      <c r="C4746" s="134"/>
      <c r="D4746" s="136"/>
      <c r="E4746" s="136"/>
      <c r="F4746" s="136"/>
      <c r="G4746" s="136"/>
      <c r="H4746" s="136"/>
      <c r="I4746" s="154"/>
    </row>
    <row r="4747" spans="1:9" ht="15">
      <c r="A4747" s="134"/>
      <c r="C4747" s="134"/>
      <c r="D4747" s="136"/>
      <c r="E4747" s="136"/>
      <c r="F4747" s="136"/>
      <c r="G4747" s="136"/>
      <c r="H4747" s="136"/>
      <c r="I4747" s="154"/>
    </row>
    <row r="4748" spans="1:9" ht="15">
      <c r="A4748" s="134"/>
      <c r="C4748" s="134"/>
      <c r="D4748" s="136"/>
      <c r="E4748" s="136"/>
      <c r="F4748" s="136"/>
      <c r="G4748" s="136"/>
      <c r="H4748" s="136"/>
      <c r="I4748" s="154"/>
    </row>
    <row r="4749" spans="1:9" ht="15">
      <c r="A4749" s="134"/>
      <c r="C4749" s="134"/>
      <c r="D4749" s="136"/>
      <c r="E4749" s="136"/>
      <c r="F4749" s="136"/>
      <c r="G4749" s="136"/>
      <c r="H4749" s="136"/>
      <c r="I4749" s="154"/>
    </row>
    <row r="4750" spans="1:9" ht="15">
      <c r="A4750" s="134"/>
      <c r="C4750" s="134"/>
      <c r="D4750" s="136"/>
      <c r="E4750" s="136"/>
      <c r="F4750" s="136"/>
      <c r="G4750" s="136"/>
      <c r="H4750" s="136"/>
      <c r="I4750" s="154"/>
    </row>
    <row r="4751" spans="1:9" ht="15">
      <c r="A4751" s="134"/>
      <c r="C4751" s="134"/>
      <c r="D4751" s="136"/>
      <c r="E4751" s="136"/>
      <c r="F4751" s="136"/>
      <c r="G4751" s="136"/>
      <c r="H4751" s="136"/>
      <c r="I4751" s="154"/>
    </row>
    <row r="4752" spans="1:9" ht="15">
      <c r="A4752" s="134"/>
      <c r="C4752" s="134"/>
      <c r="D4752" s="136"/>
      <c r="E4752" s="136"/>
      <c r="F4752" s="136"/>
      <c r="G4752" s="136"/>
      <c r="H4752" s="136"/>
      <c r="I4752" s="154"/>
    </row>
    <row r="4753" spans="1:9" ht="15">
      <c r="A4753" s="134"/>
      <c r="C4753" s="134"/>
      <c r="D4753" s="136"/>
      <c r="E4753" s="136"/>
      <c r="F4753" s="136"/>
      <c r="G4753" s="136"/>
      <c r="H4753" s="136"/>
      <c r="I4753" s="154"/>
    </row>
    <row r="4754" spans="1:9" ht="15">
      <c r="A4754" s="134"/>
      <c r="C4754" s="134"/>
      <c r="D4754" s="136"/>
      <c r="E4754" s="136"/>
      <c r="F4754" s="136"/>
      <c r="G4754" s="136"/>
      <c r="H4754" s="136"/>
      <c r="I4754" s="154"/>
    </row>
    <row r="4755" spans="1:9" ht="15">
      <c r="A4755" s="134"/>
      <c r="C4755" s="134"/>
      <c r="D4755" s="136"/>
      <c r="E4755" s="136"/>
      <c r="F4755" s="136"/>
      <c r="G4755" s="136"/>
      <c r="H4755" s="136"/>
      <c r="I4755" s="154"/>
    </row>
    <row r="4756" spans="1:9" ht="15">
      <c r="A4756" s="134"/>
      <c r="C4756" s="134"/>
      <c r="D4756" s="136"/>
      <c r="E4756" s="136"/>
      <c r="F4756" s="136"/>
      <c r="G4756" s="136"/>
      <c r="H4756" s="136"/>
      <c r="I4756" s="154"/>
    </row>
    <row r="4757" spans="1:9" ht="15">
      <c r="A4757" s="134"/>
      <c r="C4757" s="134"/>
      <c r="D4757" s="136"/>
      <c r="E4757" s="136"/>
      <c r="F4757" s="136"/>
      <c r="G4757" s="136"/>
      <c r="H4757" s="136"/>
      <c r="I4757" s="154"/>
    </row>
    <row r="4758" spans="1:9" ht="15">
      <c r="A4758" s="134"/>
      <c r="C4758" s="134"/>
      <c r="D4758" s="136"/>
      <c r="E4758" s="136"/>
      <c r="F4758" s="136"/>
      <c r="G4758" s="136"/>
      <c r="H4758" s="136"/>
      <c r="I4758" s="154"/>
    </row>
    <row r="4759" spans="1:9" ht="15">
      <c r="A4759" s="134"/>
      <c r="C4759" s="134"/>
      <c r="D4759" s="136"/>
      <c r="E4759" s="136"/>
      <c r="F4759" s="136"/>
      <c r="G4759" s="136"/>
      <c r="H4759" s="136"/>
      <c r="I4759" s="154"/>
    </row>
    <row r="4760" spans="1:9" ht="15">
      <c r="A4760" s="134"/>
      <c r="C4760" s="134"/>
      <c r="D4760" s="136"/>
      <c r="E4760" s="136"/>
      <c r="F4760" s="136"/>
      <c r="G4760" s="136"/>
      <c r="H4760" s="136"/>
      <c r="I4760" s="154"/>
    </row>
    <row r="4761" spans="1:9" ht="15">
      <c r="A4761" s="134"/>
      <c r="C4761" s="134"/>
      <c r="D4761" s="136"/>
      <c r="E4761" s="136"/>
      <c r="F4761" s="136"/>
      <c r="G4761" s="136"/>
      <c r="H4761" s="136"/>
      <c r="I4761" s="154"/>
    </row>
    <row r="4762" spans="1:9" ht="15">
      <c r="A4762" s="134"/>
      <c r="C4762" s="134"/>
      <c r="D4762" s="136"/>
      <c r="E4762" s="136"/>
      <c r="F4762" s="136"/>
      <c r="G4762" s="136"/>
      <c r="H4762" s="136"/>
      <c r="I4762" s="154"/>
    </row>
    <row r="4763" spans="1:9" ht="15">
      <c r="A4763" s="134"/>
      <c r="C4763" s="134"/>
      <c r="D4763" s="136"/>
      <c r="E4763" s="136"/>
      <c r="F4763" s="136"/>
      <c r="G4763" s="136"/>
      <c r="H4763" s="136"/>
      <c r="I4763" s="154"/>
    </row>
    <row r="4764" spans="1:9" ht="15">
      <c r="A4764" s="134"/>
      <c r="C4764" s="134"/>
      <c r="D4764" s="136"/>
      <c r="E4764" s="136"/>
      <c r="F4764" s="136"/>
      <c r="G4764" s="136"/>
      <c r="H4764" s="136"/>
      <c r="I4764" s="154"/>
    </row>
    <row r="4765" spans="1:9" ht="15">
      <c r="A4765" s="134"/>
      <c r="C4765" s="134"/>
      <c r="D4765" s="136"/>
      <c r="E4765" s="136"/>
      <c r="F4765" s="136"/>
      <c r="G4765" s="136"/>
      <c r="H4765" s="136"/>
      <c r="I4765" s="154"/>
    </row>
    <row r="4766" spans="1:9" ht="15">
      <c r="A4766" s="134"/>
      <c r="C4766" s="134"/>
      <c r="D4766" s="136"/>
      <c r="E4766" s="136"/>
      <c r="F4766" s="136"/>
      <c r="G4766" s="136"/>
      <c r="H4766" s="136"/>
      <c r="I4766" s="154"/>
    </row>
    <row r="4767" spans="1:9" ht="15">
      <c r="A4767" s="134"/>
      <c r="C4767" s="134"/>
      <c r="D4767" s="136"/>
      <c r="E4767" s="136"/>
      <c r="F4767" s="136"/>
      <c r="G4767" s="136"/>
      <c r="H4767" s="136"/>
      <c r="I4767" s="154"/>
    </row>
    <row r="4768" spans="1:9" ht="15">
      <c r="A4768" s="134"/>
      <c r="C4768" s="134"/>
      <c r="D4768" s="136"/>
      <c r="E4768" s="136"/>
      <c r="F4768" s="136"/>
      <c r="G4768" s="136"/>
      <c r="H4768" s="136"/>
      <c r="I4768" s="154"/>
    </row>
    <row r="4769" spans="1:9" ht="15">
      <c r="A4769" s="134"/>
      <c r="C4769" s="134"/>
      <c r="D4769" s="136"/>
      <c r="E4769" s="136"/>
      <c r="F4769" s="136"/>
      <c r="G4769" s="136"/>
      <c r="H4769" s="136"/>
      <c r="I4769" s="154"/>
    </row>
    <row r="4770" spans="1:9" ht="15">
      <c r="A4770" s="134"/>
      <c r="C4770" s="134"/>
      <c r="D4770" s="136"/>
      <c r="E4770" s="136"/>
      <c r="F4770" s="136"/>
      <c r="G4770" s="136"/>
      <c r="H4770" s="136"/>
      <c r="I4770" s="154"/>
    </row>
    <row r="4771" spans="1:9" ht="15">
      <c r="A4771" s="134"/>
      <c r="C4771" s="134"/>
      <c r="D4771" s="136"/>
      <c r="E4771" s="136"/>
      <c r="F4771" s="136"/>
      <c r="G4771" s="136"/>
      <c r="H4771" s="136"/>
      <c r="I4771" s="154"/>
    </row>
    <row r="4772" spans="1:9" ht="15">
      <c r="A4772" s="134"/>
      <c r="C4772" s="134"/>
      <c r="D4772" s="136"/>
      <c r="E4772" s="136"/>
      <c r="F4772" s="136"/>
      <c r="G4772" s="136"/>
      <c r="H4772" s="136"/>
      <c r="I4772" s="154"/>
    </row>
    <row r="4773" spans="1:9" ht="15">
      <c r="A4773" s="134"/>
      <c r="C4773" s="134"/>
      <c r="D4773" s="136"/>
      <c r="E4773" s="136"/>
      <c r="F4773" s="136"/>
      <c r="G4773" s="136"/>
      <c r="H4773" s="136"/>
      <c r="I4773" s="154"/>
    </row>
    <row r="4774" spans="1:9" ht="15">
      <c r="A4774" s="134"/>
      <c r="C4774" s="134"/>
      <c r="D4774" s="136"/>
      <c r="E4774" s="136"/>
      <c r="F4774" s="136"/>
      <c r="G4774" s="136"/>
      <c r="H4774" s="136"/>
      <c r="I4774" s="154"/>
    </row>
    <row r="4775" spans="1:9" ht="15">
      <c r="A4775" s="134"/>
      <c r="C4775" s="134"/>
      <c r="D4775" s="136"/>
      <c r="E4775" s="136"/>
      <c r="F4775" s="136"/>
      <c r="G4775" s="136"/>
      <c r="H4775" s="136"/>
      <c r="I4775" s="154"/>
    </row>
    <row r="4776" spans="1:9" ht="15">
      <c r="A4776" s="134"/>
      <c r="C4776" s="134"/>
      <c r="D4776" s="136"/>
      <c r="E4776" s="136"/>
      <c r="F4776" s="136"/>
      <c r="G4776" s="136"/>
      <c r="H4776" s="136"/>
      <c r="I4776" s="154"/>
    </row>
    <row r="4777" spans="1:9" ht="15">
      <c r="A4777" s="134"/>
      <c r="C4777" s="134"/>
      <c r="D4777" s="136"/>
      <c r="E4777" s="136"/>
      <c r="F4777" s="136"/>
      <c r="G4777" s="136"/>
      <c r="H4777" s="136"/>
      <c r="I4777" s="154"/>
    </row>
    <row r="4778" spans="1:9" ht="15">
      <c r="A4778" s="134"/>
      <c r="C4778" s="134"/>
      <c r="D4778" s="136"/>
      <c r="E4778" s="136"/>
      <c r="F4778" s="136"/>
      <c r="G4778" s="136"/>
      <c r="H4778" s="136"/>
      <c r="I4778" s="154"/>
    </row>
    <row r="4779" spans="1:9" ht="15">
      <c r="A4779" s="134"/>
      <c r="C4779" s="134"/>
      <c r="D4779" s="136"/>
      <c r="E4779" s="136"/>
      <c r="F4779" s="136"/>
      <c r="G4779" s="136"/>
      <c r="H4779" s="136"/>
      <c r="I4779" s="154"/>
    </row>
    <row r="4780" spans="1:9" ht="15">
      <c r="A4780" s="134"/>
      <c r="C4780" s="134"/>
      <c r="D4780" s="136"/>
      <c r="E4780" s="136"/>
      <c r="F4780" s="136"/>
      <c r="G4780" s="136"/>
      <c r="H4780" s="136"/>
      <c r="I4780" s="154"/>
    </row>
    <row r="4781" spans="1:9" ht="15">
      <c r="A4781" s="134"/>
      <c r="C4781" s="134"/>
      <c r="D4781" s="136"/>
      <c r="E4781" s="136"/>
      <c r="F4781" s="136"/>
      <c r="G4781" s="136"/>
      <c r="H4781" s="136"/>
      <c r="I4781" s="154"/>
    </row>
    <row r="4782" spans="1:9" ht="15">
      <c r="A4782" s="134"/>
      <c r="C4782" s="134"/>
      <c r="D4782" s="136"/>
      <c r="E4782" s="136"/>
      <c r="F4782" s="136"/>
      <c r="G4782" s="136"/>
      <c r="H4782" s="136"/>
      <c r="I4782" s="154"/>
    </row>
    <row r="4783" spans="1:9" ht="15">
      <c r="A4783" s="134"/>
      <c r="C4783" s="134"/>
      <c r="D4783" s="136"/>
      <c r="E4783" s="136"/>
      <c r="F4783" s="136"/>
      <c r="G4783" s="136"/>
      <c r="H4783" s="136"/>
      <c r="I4783" s="154"/>
    </row>
    <row r="4784" spans="1:9" ht="15">
      <c r="A4784" s="134"/>
      <c r="C4784" s="134"/>
      <c r="D4784" s="136"/>
      <c r="E4784" s="136"/>
      <c r="F4784" s="136"/>
      <c r="G4784" s="136"/>
      <c r="H4784" s="136"/>
      <c r="I4784" s="154"/>
    </row>
    <row r="4785" spans="1:9" ht="15">
      <c r="A4785" s="134"/>
      <c r="C4785" s="134"/>
      <c r="D4785" s="136"/>
      <c r="E4785" s="136"/>
      <c r="F4785" s="136"/>
      <c r="G4785" s="136"/>
      <c r="H4785" s="136"/>
      <c r="I4785" s="154"/>
    </row>
    <row r="4786" spans="1:9" ht="15">
      <c r="A4786" s="134"/>
      <c r="C4786" s="134"/>
      <c r="D4786" s="136"/>
      <c r="E4786" s="136"/>
      <c r="F4786" s="136"/>
      <c r="G4786" s="136"/>
      <c r="H4786" s="136"/>
      <c r="I4786" s="154"/>
    </row>
    <row r="4787" spans="1:9" ht="15">
      <c r="A4787" s="134"/>
      <c r="C4787" s="134"/>
      <c r="D4787" s="136"/>
      <c r="E4787" s="136"/>
      <c r="F4787" s="136"/>
      <c r="G4787" s="136"/>
      <c r="H4787" s="136"/>
      <c r="I4787" s="154"/>
    </row>
    <row r="4788" spans="1:9" ht="15">
      <c r="A4788" s="134"/>
      <c r="C4788" s="134"/>
      <c r="D4788" s="136"/>
      <c r="E4788" s="136"/>
      <c r="F4788" s="136"/>
      <c r="G4788" s="136"/>
      <c r="H4788" s="136"/>
      <c r="I4788" s="154"/>
    </row>
    <row r="4789" spans="1:9" ht="15">
      <c r="A4789" s="134"/>
      <c r="C4789" s="134"/>
      <c r="D4789" s="136"/>
      <c r="E4789" s="136"/>
      <c r="F4789" s="136"/>
      <c r="G4789" s="136"/>
      <c r="H4789" s="136"/>
      <c r="I4789" s="154"/>
    </row>
    <row r="4790" spans="1:9" ht="15">
      <c r="A4790" s="134"/>
      <c r="C4790" s="134"/>
      <c r="D4790" s="136"/>
      <c r="E4790" s="136"/>
      <c r="F4790" s="136"/>
      <c r="G4790" s="136"/>
      <c r="H4790" s="136"/>
      <c r="I4790" s="154"/>
    </row>
    <row r="4791" spans="1:9" ht="15">
      <c r="A4791" s="134"/>
      <c r="C4791" s="134"/>
      <c r="D4791" s="136"/>
      <c r="E4791" s="136"/>
      <c r="F4791" s="136"/>
      <c r="G4791" s="136"/>
      <c r="H4791" s="136"/>
      <c r="I4791" s="154"/>
    </row>
    <row r="4792" spans="1:9" ht="15">
      <c r="A4792" s="134"/>
      <c r="C4792" s="134"/>
      <c r="D4792" s="136"/>
      <c r="E4792" s="136"/>
      <c r="F4792" s="136"/>
      <c r="G4792" s="136"/>
      <c r="H4792" s="136"/>
      <c r="I4792" s="154"/>
    </row>
    <row r="4793" spans="1:9" ht="15">
      <c r="A4793" s="134"/>
      <c r="C4793" s="134"/>
      <c r="D4793" s="136"/>
      <c r="E4793" s="136"/>
      <c r="F4793" s="136"/>
      <c r="G4793" s="136"/>
      <c r="H4793" s="136"/>
      <c r="I4793" s="154"/>
    </row>
    <row r="4794" spans="1:9" ht="15">
      <c r="A4794" s="134"/>
      <c r="C4794" s="134"/>
      <c r="D4794" s="136"/>
      <c r="E4794" s="136"/>
      <c r="F4794" s="136"/>
      <c r="G4794" s="136"/>
      <c r="H4794" s="136"/>
      <c r="I4794" s="154"/>
    </row>
    <row r="4795" spans="1:9" ht="15">
      <c r="A4795" s="134"/>
      <c r="C4795" s="134"/>
      <c r="D4795" s="136"/>
      <c r="E4795" s="136"/>
      <c r="F4795" s="136"/>
      <c r="G4795" s="136"/>
      <c r="H4795" s="136"/>
      <c r="I4795" s="154"/>
    </row>
    <row r="4796" spans="1:9" ht="15">
      <c r="A4796" s="134"/>
      <c r="C4796" s="134"/>
      <c r="D4796" s="136"/>
      <c r="E4796" s="136"/>
      <c r="F4796" s="136"/>
      <c r="G4796" s="136"/>
      <c r="H4796" s="136"/>
      <c r="I4796" s="154"/>
    </row>
    <row r="4797" spans="1:9" ht="15">
      <c r="A4797" s="134"/>
      <c r="C4797" s="134"/>
      <c r="D4797" s="136"/>
      <c r="E4797" s="136"/>
      <c r="F4797" s="136"/>
      <c r="G4797" s="136"/>
      <c r="H4797" s="136"/>
      <c r="I4797" s="154"/>
    </row>
    <row r="4798" spans="1:9" ht="15">
      <c r="A4798" s="134"/>
      <c r="C4798" s="134"/>
      <c r="D4798" s="136"/>
      <c r="E4798" s="136"/>
      <c r="F4798" s="136"/>
      <c r="G4798" s="136"/>
      <c r="H4798" s="136"/>
      <c r="I4798" s="154"/>
    </row>
    <row r="4799" spans="1:9" ht="15">
      <c r="A4799" s="134"/>
      <c r="C4799" s="134"/>
      <c r="D4799" s="136"/>
      <c r="E4799" s="136"/>
      <c r="F4799" s="136"/>
      <c r="G4799" s="136"/>
      <c r="H4799" s="136"/>
      <c r="I4799" s="154"/>
    </row>
    <row r="4800" spans="1:9" ht="15">
      <c r="A4800" s="134"/>
      <c r="C4800" s="134"/>
      <c r="D4800" s="136"/>
      <c r="E4800" s="136"/>
      <c r="F4800" s="136"/>
      <c r="G4800" s="136"/>
      <c r="H4800" s="136"/>
      <c r="I4800" s="154"/>
    </row>
    <row r="4801" spans="1:9" ht="15">
      <c r="A4801" s="134"/>
      <c r="C4801" s="134"/>
      <c r="D4801" s="136"/>
      <c r="E4801" s="136"/>
      <c r="F4801" s="136"/>
      <c r="G4801" s="136"/>
      <c r="H4801" s="136"/>
      <c r="I4801" s="154"/>
    </row>
    <row r="4802" spans="1:9" ht="15">
      <c r="A4802" s="134"/>
      <c r="C4802" s="134"/>
      <c r="D4802" s="136"/>
      <c r="E4802" s="136"/>
      <c r="F4802" s="136"/>
      <c r="G4802" s="136"/>
      <c r="H4802" s="136"/>
      <c r="I4802" s="154"/>
    </row>
    <row r="4803" spans="1:9" ht="15">
      <c r="A4803" s="134"/>
      <c r="C4803" s="134"/>
      <c r="D4803" s="136"/>
      <c r="E4803" s="136"/>
      <c r="F4803" s="136"/>
      <c r="G4803" s="136"/>
      <c r="H4803" s="136"/>
      <c r="I4803" s="154"/>
    </row>
    <row r="4804" spans="1:9" ht="15">
      <c r="A4804" s="134"/>
      <c r="C4804" s="134"/>
      <c r="D4804" s="136"/>
      <c r="E4804" s="136"/>
      <c r="F4804" s="136"/>
      <c r="G4804" s="136"/>
      <c r="H4804" s="136"/>
      <c r="I4804" s="154"/>
    </row>
    <row r="4805" spans="1:9" ht="15">
      <c r="A4805" s="134"/>
      <c r="C4805" s="134"/>
      <c r="D4805" s="136"/>
      <c r="E4805" s="136"/>
      <c r="F4805" s="136"/>
      <c r="G4805" s="136"/>
      <c r="H4805" s="136"/>
      <c r="I4805" s="154"/>
    </row>
    <row r="4806" spans="1:9" ht="15">
      <c r="A4806" s="134"/>
      <c r="C4806" s="134"/>
      <c r="D4806" s="136"/>
      <c r="E4806" s="136"/>
      <c r="F4806" s="136"/>
      <c r="G4806" s="136"/>
      <c r="H4806" s="136"/>
      <c r="I4806" s="154"/>
    </row>
    <row r="4807" spans="1:9" ht="15">
      <c r="A4807" s="134"/>
      <c r="C4807" s="134"/>
      <c r="D4807" s="136"/>
      <c r="E4807" s="136"/>
      <c r="F4807" s="136"/>
      <c r="G4807" s="136"/>
      <c r="H4807" s="136"/>
      <c r="I4807" s="154"/>
    </row>
    <row r="4808" spans="1:9" ht="15">
      <c r="A4808" s="134"/>
      <c r="C4808" s="134"/>
      <c r="D4808" s="136"/>
      <c r="E4808" s="136"/>
      <c r="F4808" s="136"/>
      <c r="G4808" s="136"/>
      <c r="H4808" s="136"/>
      <c r="I4808" s="154"/>
    </row>
    <row r="4809" spans="1:9" ht="15">
      <c r="A4809" s="134"/>
      <c r="C4809" s="134"/>
      <c r="D4809" s="136"/>
      <c r="E4809" s="136"/>
      <c r="F4809" s="136"/>
      <c r="G4809" s="136"/>
      <c r="H4809" s="136"/>
      <c r="I4809" s="154"/>
    </row>
    <row r="4810" spans="1:9" ht="15">
      <c r="A4810" s="134"/>
      <c r="C4810" s="134"/>
      <c r="D4810" s="136"/>
      <c r="E4810" s="136"/>
      <c r="F4810" s="136"/>
      <c r="G4810" s="136"/>
      <c r="H4810" s="136"/>
      <c r="I4810" s="154"/>
    </row>
    <row r="4811" spans="1:9" ht="15">
      <c r="A4811" s="134"/>
      <c r="C4811" s="134"/>
      <c r="D4811" s="136"/>
      <c r="E4811" s="136"/>
      <c r="F4811" s="136"/>
      <c r="G4811" s="136"/>
      <c r="H4811" s="136"/>
      <c r="I4811" s="154"/>
    </row>
    <row r="4812" spans="1:9" ht="15">
      <c r="A4812" s="134"/>
      <c r="C4812" s="134"/>
      <c r="D4812" s="136"/>
      <c r="E4812" s="136"/>
      <c r="F4812" s="136"/>
      <c r="G4812" s="136"/>
      <c r="H4812" s="136"/>
      <c r="I4812" s="154"/>
    </row>
    <row r="4813" spans="1:9" ht="15">
      <c r="A4813" s="134"/>
      <c r="C4813" s="134"/>
      <c r="D4813" s="136"/>
      <c r="E4813" s="136"/>
      <c r="F4813" s="136"/>
      <c r="G4813" s="136"/>
      <c r="H4813" s="136"/>
      <c r="I4813" s="154"/>
    </row>
    <row r="4814" spans="1:9" ht="15">
      <c r="A4814" s="134"/>
      <c r="C4814" s="134"/>
      <c r="D4814" s="136"/>
      <c r="E4814" s="136"/>
      <c r="F4814" s="136"/>
      <c r="G4814" s="136"/>
      <c r="H4814" s="136"/>
      <c r="I4814" s="154"/>
    </row>
    <row r="4815" spans="1:9" ht="15">
      <c r="A4815" s="134"/>
      <c r="C4815" s="134"/>
      <c r="D4815" s="136"/>
      <c r="E4815" s="136"/>
      <c r="F4815" s="136"/>
      <c r="G4815" s="136"/>
      <c r="H4815" s="136"/>
      <c r="I4815" s="154"/>
    </row>
    <row r="4816" spans="1:9" ht="15">
      <c r="A4816" s="134"/>
      <c r="C4816" s="134"/>
      <c r="D4816" s="136"/>
      <c r="E4816" s="136"/>
      <c r="F4816" s="136"/>
      <c r="G4816" s="136"/>
      <c r="H4816" s="136"/>
      <c r="I4816" s="154"/>
    </row>
    <row r="4817" spans="1:9" ht="15">
      <c r="A4817" s="134"/>
      <c r="C4817" s="134"/>
      <c r="D4817" s="136"/>
      <c r="E4817" s="136"/>
      <c r="F4817" s="136"/>
      <c r="G4817" s="136"/>
      <c r="H4817" s="136"/>
      <c r="I4817" s="154"/>
    </row>
    <row r="4818" spans="1:9" ht="15">
      <c r="A4818" s="134"/>
      <c r="C4818" s="134"/>
      <c r="D4818" s="136"/>
      <c r="E4818" s="136"/>
      <c r="F4818" s="136"/>
      <c r="G4818" s="136"/>
      <c r="H4818" s="136"/>
      <c r="I4818" s="154"/>
    </row>
    <row r="4819" spans="1:9" ht="15">
      <c r="A4819" s="134"/>
      <c r="C4819" s="134"/>
      <c r="D4819" s="136"/>
      <c r="E4819" s="136"/>
      <c r="F4819" s="136"/>
      <c r="G4819" s="136"/>
      <c r="H4819" s="136"/>
      <c r="I4819" s="154"/>
    </row>
    <row r="4820" spans="1:9" ht="15">
      <c r="A4820" s="134"/>
      <c r="C4820" s="134"/>
      <c r="D4820" s="136"/>
      <c r="E4820" s="136"/>
      <c r="F4820" s="136"/>
      <c r="G4820" s="136"/>
      <c r="H4820" s="136"/>
      <c r="I4820" s="154"/>
    </row>
    <row r="4821" spans="1:9" ht="15">
      <c r="A4821" s="134"/>
      <c r="C4821" s="134"/>
      <c r="D4821" s="136"/>
      <c r="E4821" s="136"/>
      <c r="F4821" s="136"/>
      <c r="G4821" s="136"/>
      <c r="H4821" s="136"/>
      <c r="I4821" s="154"/>
    </row>
    <row r="4822" spans="1:9" ht="15">
      <c r="A4822" s="134"/>
      <c r="C4822" s="134"/>
      <c r="D4822" s="136"/>
      <c r="E4822" s="136"/>
      <c r="F4822" s="136"/>
      <c r="G4822" s="136"/>
      <c r="H4822" s="136"/>
      <c r="I4822" s="154"/>
    </row>
    <row r="4823" spans="1:9" ht="15">
      <c r="A4823" s="134"/>
      <c r="C4823" s="134"/>
      <c r="D4823" s="136"/>
      <c r="E4823" s="136"/>
      <c r="F4823" s="136"/>
      <c r="G4823" s="136"/>
      <c r="H4823" s="136"/>
      <c r="I4823" s="154"/>
    </row>
    <row r="4824" spans="1:9" ht="15">
      <c r="A4824" s="134"/>
      <c r="C4824" s="134"/>
      <c r="D4824" s="136"/>
      <c r="E4824" s="136"/>
      <c r="F4824" s="136"/>
      <c r="G4824" s="136"/>
      <c r="H4824" s="136"/>
      <c r="I4824" s="154"/>
    </row>
    <row r="4825" spans="1:9" ht="15">
      <c r="A4825" s="134"/>
      <c r="C4825" s="134"/>
      <c r="D4825" s="136"/>
      <c r="E4825" s="136"/>
      <c r="F4825" s="136"/>
      <c r="G4825" s="136"/>
      <c r="H4825" s="136"/>
      <c r="I4825" s="154"/>
    </row>
    <row r="4826" spans="1:9" ht="15">
      <c r="A4826" s="134"/>
      <c r="C4826" s="134"/>
      <c r="D4826" s="136"/>
      <c r="E4826" s="136"/>
      <c r="F4826" s="136"/>
      <c r="G4826" s="136"/>
      <c r="H4826" s="136"/>
      <c r="I4826" s="154"/>
    </row>
    <row r="4827" spans="1:9" ht="15">
      <c r="A4827" s="134"/>
      <c r="C4827" s="134"/>
      <c r="D4827" s="136"/>
      <c r="E4827" s="136"/>
      <c r="F4827" s="136"/>
      <c r="G4827" s="136"/>
      <c r="H4827" s="136"/>
      <c r="I4827" s="154"/>
    </row>
    <row r="4828" spans="1:9" ht="15">
      <c r="A4828" s="134"/>
      <c r="C4828" s="134"/>
      <c r="D4828" s="136"/>
      <c r="E4828" s="136"/>
      <c r="F4828" s="136"/>
      <c r="G4828" s="136"/>
      <c r="H4828" s="136"/>
      <c r="I4828" s="154"/>
    </row>
    <row r="4829" spans="1:9" ht="15">
      <c r="A4829" s="134"/>
      <c r="C4829" s="134"/>
      <c r="D4829" s="136"/>
      <c r="E4829" s="136"/>
      <c r="F4829" s="136"/>
      <c r="G4829" s="136"/>
      <c r="H4829" s="136"/>
      <c r="I4829" s="154"/>
    </row>
    <row r="4830" spans="1:9" ht="15">
      <c r="A4830" s="134"/>
      <c r="C4830" s="134"/>
      <c r="D4830" s="136"/>
      <c r="E4830" s="136"/>
      <c r="F4830" s="136"/>
      <c r="G4830" s="136"/>
      <c r="H4830" s="136"/>
      <c r="I4830" s="154"/>
    </row>
    <row r="4831" spans="1:9" ht="15">
      <c r="A4831" s="134"/>
      <c r="C4831" s="134"/>
      <c r="D4831" s="136"/>
      <c r="E4831" s="136"/>
      <c r="F4831" s="136"/>
      <c r="G4831" s="136"/>
      <c r="H4831" s="136"/>
      <c r="I4831" s="154"/>
    </row>
    <row r="4832" spans="1:9" ht="15">
      <c r="A4832" s="134"/>
      <c r="C4832" s="134"/>
      <c r="D4832" s="136"/>
      <c r="E4832" s="136"/>
      <c r="F4832" s="136"/>
      <c r="G4832" s="136"/>
      <c r="H4832" s="136"/>
      <c r="I4832" s="154"/>
    </row>
    <row r="4833" spans="1:9" ht="15">
      <c r="A4833" s="134"/>
      <c r="C4833" s="134"/>
      <c r="D4833" s="136"/>
      <c r="E4833" s="136"/>
      <c r="F4833" s="136"/>
      <c r="G4833" s="136"/>
      <c r="H4833" s="136"/>
      <c r="I4833" s="154"/>
    </row>
    <row r="4834" spans="1:9" ht="15">
      <c r="A4834" s="134"/>
      <c r="C4834" s="134"/>
      <c r="D4834" s="136"/>
      <c r="E4834" s="136"/>
      <c r="F4834" s="136"/>
      <c r="G4834" s="136"/>
      <c r="H4834" s="136"/>
      <c r="I4834" s="154"/>
    </row>
    <row r="4835" spans="1:9" ht="15">
      <c r="A4835" s="134"/>
      <c r="C4835" s="134"/>
      <c r="D4835" s="136"/>
      <c r="E4835" s="136"/>
      <c r="F4835" s="136"/>
      <c r="G4835" s="136"/>
      <c r="H4835" s="136"/>
      <c r="I4835" s="154"/>
    </row>
    <row r="4836" spans="1:9" ht="15">
      <c r="A4836" s="134"/>
      <c r="C4836" s="134"/>
      <c r="D4836" s="136"/>
      <c r="E4836" s="136"/>
      <c r="F4836" s="136"/>
      <c r="G4836" s="136"/>
      <c r="H4836" s="136"/>
      <c r="I4836" s="154"/>
    </row>
    <row r="4837" spans="1:9" ht="15">
      <c r="A4837" s="134"/>
      <c r="C4837" s="134"/>
      <c r="D4837" s="136"/>
      <c r="E4837" s="136"/>
      <c r="F4837" s="136"/>
      <c r="G4837" s="136"/>
      <c r="H4837" s="136"/>
      <c r="I4837" s="154"/>
    </row>
    <row r="4838" spans="1:9" ht="15">
      <c r="A4838" s="134"/>
      <c r="C4838" s="134"/>
      <c r="D4838" s="136"/>
      <c r="E4838" s="136"/>
      <c r="F4838" s="136"/>
      <c r="G4838" s="136"/>
      <c r="H4838" s="136"/>
      <c r="I4838" s="154"/>
    </row>
    <row r="4839" spans="1:9" ht="15">
      <c r="A4839" s="134"/>
      <c r="C4839" s="134"/>
      <c r="D4839" s="136"/>
      <c r="E4839" s="136"/>
      <c r="F4839" s="136"/>
      <c r="G4839" s="136"/>
      <c r="H4839" s="136"/>
      <c r="I4839" s="154"/>
    </row>
    <row r="4840" spans="1:9" ht="15">
      <c r="A4840" s="134"/>
      <c r="C4840" s="134"/>
      <c r="D4840" s="136"/>
      <c r="E4840" s="136"/>
      <c r="F4840" s="136"/>
      <c r="G4840" s="136"/>
      <c r="H4840" s="136"/>
      <c r="I4840" s="154"/>
    </row>
    <row r="4841" spans="1:9" ht="15">
      <c r="A4841" s="134"/>
      <c r="C4841" s="134"/>
      <c r="D4841" s="136"/>
      <c r="E4841" s="136"/>
      <c r="F4841" s="136"/>
      <c r="G4841" s="136"/>
      <c r="H4841" s="136"/>
      <c r="I4841" s="154"/>
    </row>
    <row r="4842" spans="1:9" ht="15">
      <c r="A4842" s="134"/>
      <c r="C4842" s="134"/>
      <c r="D4842" s="136"/>
      <c r="E4842" s="136"/>
      <c r="F4842" s="136"/>
      <c r="G4842" s="136"/>
      <c r="H4842" s="136"/>
      <c r="I4842" s="154"/>
    </row>
    <row r="4843" spans="1:9" ht="15">
      <c r="A4843" s="134"/>
      <c r="C4843" s="134"/>
      <c r="D4843" s="136"/>
      <c r="E4843" s="136"/>
      <c r="F4843" s="136"/>
      <c r="G4843" s="136"/>
      <c r="H4843" s="136"/>
      <c r="I4843" s="154"/>
    </row>
    <row r="4844" spans="1:9" ht="15">
      <c r="A4844" s="134"/>
      <c r="C4844" s="134"/>
      <c r="D4844" s="136"/>
      <c r="E4844" s="136"/>
      <c r="F4844" s="136"/>
      <c r="G4844" s="136"/>
      <c r="H4844" s="136"/>
      <c r="I4844" s="154"/>
    </row>
    <row r="4845" spans="1:9" ht="15">
      <c r="A4845" s="134"/>
      <c r="C4845" s="134"/>
      <c r="D4845" s="136"/>
      <c r="E4845" s="136"/>
      <c r="F4845" s="136"/>
      <c r="G4845" s="136"/>
      <c r="H4845" s="136"/>
      <c r="I4845" s="154"/>
    </row>
    <row r="4846" spans="1:9" ht="15">
      <c r="A4846" s="134"/>
      <c r="C4846" s="134"/>
      <c r="D4846" s="136"/>
      <c r="E4846" s="136"/>
      <c r="F4846" s="136"/>
      <c r="G4846" s="136"/>
      <c r="H4846" s="136"/>
      <c r="I4846" s="154"/>
    </row>
    <row r="4847" spans="1:9" ht="15">
      <c r="A4847" s="134"/>
      <c r="C4847" s="134"/>
      <c r="D4847" s="136"/>
      <c r="E4847" s="136"/>
      <c r="F4847" s="136"/>
      <c r="G4847" s="136"/>
      <c r="H4847" s="136"/>
      <c r="I4847" s="154"/>
    </row>
    <row r="4848" spans="1:9" ht="15">
      <c r="A4848" s="134"/>
      <c r="C4848" s="134"/>
      <c r="D4848" s="136"/>
      <c r="E4848" s="136"/>
      <c r="F4848" s="136"/>
      <c r="G4848" s="136"/>
      <c r="H4848" s="136"/>
      <c r="I4848" s="154"/>
    </row>
    <row r="4849" spans="1:9" ht="15">
      <c r="A4849" s="134"/>
      <c r="C4849" s="134"/>
      <c r="D4849" s="136"/>
      <c r="E4849" s="136"/>
      <c r="F4849" s="136"/>
      <c r="G4849" s="136"/>
      <c r="H4849" s="136"/>
      <c r="I4849" s="154"/>
    </row>
    <row r="4850" spans="1:9" ht="15">
      <c r="A4850" s="134"/>
      <c r="C4850" s="134"/>
      <c r="D4850" s="136"/>
      <c r="E4850" s="136"/>
      <c r="F4850" s="136"/>
      <c r="G4850" s="136"/>
      <c r="H4850" s="136"/>
      <c r="I4850" s="154"/>
    </row>
    <row r="4851" spans="1:9" ht="15">
      <c r="A4851" s="134"/>
      <c r="C4851" s="134"/>
      <c r="D4851" s="136"/>
      <c r="E4851" s="136"/>
      <c r="F4851" s="136"/>
      <c r="G4851" s="136"/>
      <c r="H4851" s="136"/>
      <c r="I4851" s="154"/>
    </row>
    <row r="4852" spans="1:9" ht="15">
      <c r="A4852" s="134"/>
      <c r="C4852" s="134"/>
      <c r="D4852" s="136"/>
      <c r="E4852" s="136"/>
      <c r="F4852" s="136"/>
      <c r="G4852" s="136"/>
      <c r="H4852" s="136"/>
      <c r="I4852" s="154"/>
    </row>
    <row r="4853" spans="1:9" ht="15">
      <c r="A4853" s="134"/>
      <c r="C4853" s="134"/>
      <c r="D4853" s="136"/>
      <c r="E4853" s="136"/>
      <c r="F4853" s="136"/>
      <c r="G4853" s="136"/>
      <c r="H4853" s="136"/>
      <c r="I4853" s="154"/>
    </row>
    <row r="4854" spans="1:9" ht="15">
      <c r="A4854" s="134"/>
      <c r="C4854" s="134"/>
      <c r="D4854" s="136"/>
      <c r="E4854" s="136"/>
      <c r="F4854" s="136"/>
      <c r="G4854" s="136"/>
      <c r="H4854" s="136"/>
      <c r="I4854" s="154"/>
    </row>
    <row r="4855" spans="1:9" ht="15">
      <c r="A4855" s="134"/>
      <c r="C4855" s="134"/>
      <c r="D4855" s="136"/>
      <c r="E4855" s="136"/>
      <c r="F4855" s="136"/>
      <c r="G4855" s="136"/>
      <c r="H4855" s="136"/>
      <c r="I4855" s="154"/>
    </row>
    <row r="4856" spans="1:9" ht="15">
      <c r="A4856" s="134"/>
      <c r="C4856" s="134"/>
      <c r="D4856" s="136"/>
      <c r="E4856" s="136"/>
      <c r="F4856" s="136"/>
      <c r="G4856" s="136"/>
      <c r="H4856" s="136"/>
      <c r="I4856" s="154"/>
    </row>
    <row r="4857" spans="1:9" ht="15">
      <c r="A4857" s="134"/>
      <c r="C4857" s="134"/>
      <c r="D4857" s="136"/>
      <c r="E4857" s="136"/>
      <c r="F4857" s="136"/>
      <c r="G4857" s="136"/>
      <c r="H4857" s="136"/>
      <c r="I4857" s="154"/>
    </row>
    <row r="4858" spans="1:9" ht="15">
      <c r="A4858" s="134"/>
      <c r="C4858" s="134"/>
      <c r="D4858" s="136"/>
      <c r="E4858" s="136"/>
      <c r="F4858" s="136"/>
      <c r="G4858" s="136"/>
      <c r="H4858" s="136"/>
      <c r="I4858" s="154"/>
    </row>
    <row r="4859" spans="1:9" ht="15">
      <c r="A4859" s="134"/>
      <c r="C4859" s="134"/>
      <c r="D4859" s="136"/>
      <c r="E4859" s="136"/>
      <c r="F4859" s="136"/>
      <c r="G4859" s="136"/>
      <c r="H4859" s="136"/>
      <c r="I4859" s="154"/>
    </row>
    <row r="4860" spans="1:9" ht="15">
      <c r="A4860" s="134"/>
      <c r="C4860" s="134"/>
      <c r="D4860" s="136"/>
      <c r="E4860" s="136"/>
      <c r="F4860" s="136"/>
      <c r="G4860" s="136"/>
      <c r="H4860" s="136"/>
      <c r="I4860" s="154"/>
    </row>
    <row r="4861" spans="1:9" ht="15">
      <c r="A4861" s="134"/>
      <c r="C4861" s="134"/>
      <c r="D4861" s="136"/>
      <c r="E4861" s="136"/>
      <c r="F4861" s="136"/>
      <c r="G4861" s="136"/>
      <c r="H4861" s="136"/>
      <c r="I4861" s="154"/>
    </row>
    <row r="4862" spans="1:9" ht="15">
      <c r="A4862" s="134"/>
      <c r="C4862" s="134"/>
      <c r="D4862" s="136"/>
      <c r="E4862" s="136"/>
      <c r="F4862" s="136"/>
      <c r="G4862" s="136"/>
      <c r="H4862" s="136"/>
      <c r="I4862" s="154"/>
    </row>
    <row r="4863" spans="1:9" ht="15">
      <c r="A4863" s="134"/>
      <c r="C4863" s="134"/>
      <c r="D4863" s="136"/>
      <c r="E4863" s="136"/>
      <c r="F4863" s="136"/>
      <c r="G4863" s="136"/>
      <c r="H4863" s="136"/>
      <c r="I4863" s="154"/>
    </row>
    <row r="4864" spans="1:9" ht="15">
      <c r="A4864" s="134"/>
      <c r="C4864" s="134"/>
      <c r="D4864" s="136"/>
      <c r="E4864" s="136"/>
      <c r="F4864" s="136"/>
      <c r="G4864" s="136"/>
      <c r="H4864" s="136"/>
      <c r="I4864" s="154"/>
    </row>
    <row r="4865" spans="1:9" ht="15">
      <c r="A4865" s="134"/>
      <c r="C4865" s="134"/>
      <c r="D4865" s="136"/>
      <c r="E4865" s="136"/>
      <c r="F4865" s="136"/>
      <c r="G4865" s="136"/>
      <c r="H4865" s="136"/>
      <c r="I4865" s="154"/>
    </row>
    <row r="4866" spans="1:9" ht="15">
      <c r="A4866" s="134"/>
      <c r="C4866" s="134"/>
      <c r="D4866" s="136"/>
      <c r="E4866" s="136"/>
      <c r="F4866" s="136"/>
      <c r="G4866" s="136"/>
      <c r="H4866" s="136"/>
      <c r="I4866" s="154"/>
    </row>
    <row r="4867" spans="1:9" ht="15">
      <c r="A4867" s="134"/>
      <c r="C4867" s="134"/>
      <c r="D4867" s="136"/>
      <c r="E4867" s="136"/>
      <c r="F4867" s="136"/>
      <c r="G4867" s="136"/>
      <c r="H4867" s="136"/>
      <c r="I4867" s="154"/>
    </row>
    <row r="4868" spans="1:9" ht="15">
      <c r="A4868" s="134"/>
      <c r="C4868" s="134"/>
      <c r="D4868" s="136"/>
      <c r="E4868" s="136"/>
      <c r="F4868" s="136"/>
      <c r="G4868" s="136"/>
      <c r="H4868" s="136"/>
      <c r="I4868" s="154"/>
    </row>
    <row r="4869" spans="1:9" ht="15">
      <c r="A4869" s="134"/>
      <c r="C4869" s="134"/>
      <c r="D4869" s="136"/>
      <c r="E4869" s="136"/>
      <c r="F4869" s="136"/>
      <c r="G4869" s="136"/>
      <c r="H4869" s="136"/>
      <c r="I4869" s="154"/>
    </row>
    <row r="4870" spans="1:9" ht="15">
      <c r="A4870" s="134"/>
      <c r="C4870" s="134"/>
      <c r="D4870" s="136"/>
      <c r="E4870" s="136"/>
      <c r="F4870" s="136"/>
      <c r="G4870" s="136"/>
      <c r="H4870" s="136"/>
      <c r="I4870" s="154"/>
    </row>
    <row r="4871" spans="1:9" ht="15">
      <c r="A4871" s="134"/>
      <c r="C4871" s="134"/>
      <c r="D4871" s="136"/>
      <c r="E4871" s="136"/>
      <c r="F4871" s="136"/>
      <c r="G4871" s="136"/>
      <c r="H4871" s="136"/>
      <c r="I4871" s="154"/>
    </row>
    <row r="4872" spans="1:9" ht="15">
      <c r="A4872" s="134"/>
      <c r="C4872" s="134"/>
      <c r="D4872" s="136"/>
      <c r="E4872" s="136"/>
      <c r="F4872" s="136"/>
      <c r="G4872" s="136"/>
      <c r="H4872" s="136"/>
      <c r="I4872" s="154"/>
    </row>
    <row r="4873" spans="1:9" ht="15">
      <c r="A4873" s="134"/>
      <c r="C4873" s="134"/>
      <c r="D4873" s="136"/>
      <c r="E4873" s="136"/>
      <c r="F4873" s="136"/>
      <c r="G4873" s="136"/>
      <c r="H4873" s="136"/>
      <c r="I4873" s="154"/>
    </row>
    <row r="4874" spans="1:9" ht="15">
      <c r="A4874" s="134"/>
      <c r="C4874" s="134"/>
      <c r="D4874" s="136"/>
      <c r="E4874" s="136"/>
      <c r="F4874" s="136"/>
      <c r="G4874" s="136"/>
      <c r="H4874" s="136"/>
      <c r="I4874" s="154"/>
    </row>
    <row r="4875" spans="1:9" ht="15">
      <c r="A4875" s="134"/>
      <c r="C4875" s="134"/>
      <c r="D4875" s="136"/>
      <c r="E4875" s="136"/>
      <c r="F4875" s="136"/>
      <c r="G4875" s="136"/>
      <c r="H4875" s="136"/>
      <c r="I4875" s="154"/>
    </row>
    <row r="4876" spans="1:9" ht="15">
      <c r="A4876" s="134"/>
      <c r="C4876" s="134"/>
      <c r="D4876" s="136"/>
      <c r="E4876" s="136"/>
      <c r="F4876" s="136"/>
      <c r="G4876" s="136"/>
      <c r="H4876" s="136"/>
      <c r="I4876" s="154"/>
    </row>
    <row r="4877" spans="1:9" ht="15">
      <c r="A4877" s="134"/>
      <c r="C4877" s="134"/>
      <c r="D4877" s="136"/>
      <c r="E4877" s="136"/>
      <c r="F4877" s="136"/>
      <c r="G4877" s="136"/>
      <c r="H4877" s="136"/>
      <c r="I4877" s="154"/>
    </row>
    <row r="4878" spans="1:9" ht="15">
      <c r="A4878" s="134"/>
      <c r="C4878" s="134"/>
      <c r="D4878" s="136"/>
      <c r="E4878" s="136"/>
      <c r="F4878" s="136"/>
      <c r="G4878" s="136"/>
      <c r="H4878" s="136"/>
      <c r="I4878" s="154"/>
    </row>
    <row r="4879" spans="1:9" ht="15">
      <c r="A4879" s="134"/>
      <c r="C4879" s="134"/>
      <c r="D4879" s="136"/>
      <c r="E4879" s="136"/>
      <c r="F4879" s="136"/>
      <c r="G4879" s="136"/>
      <c r="H4879" s="136"/>
      <c r="I4879" s="154"/>
    </row>
    <row r="4880" spans="1:9" ht="15">
      <c r="A4880" s="134"/>
      <c r="C4880" s="134"/>
      <c r="D4880" s="136"/>
      <c r="E4880" s="136"/>
      <c r="F4880" s="136"/>
      <c r="G4880" s="136"/>
      <c r="H4880" s="136"/>
      <c r="I4880" s="154"/>
    </row>
    <row r="4881" spans="1:9" ht="15">
      <c r="A4881" s="134"/>
      <c r="C4881" s="134"/>
      <c r="D4881" s="136"/>
      <c r="E4881" s="136"/>
      <c r="F4881" s="136"/>
      <c r="G4881" s="136"/>
      <c r="H4881" s="136"/>
      <c r="I4881" s="154"/>
    </row>
    <row r="4882" spans="1:9" ht="15">
      <c r="A4882" s="134"/>
      <c r="C4882" s="134"/>
      <c r="D4882" s="136"/>
      <c r="E4882" s="136"/>
      <c r="F4882" s="136"/>
      <c r="G4882" s="136"/>
      <c r="H4882" s="136"/>
      <c r="I4882" s="154"/>
    </row>
    <row r="4883" spans="1:9" ht="15">
      <c r="A4883" s="134"/>
      <c r="C4883" s="134"/>
      <c r="D4883" s="136"/>
      <c r="E4883" s="136"/>
      <c r="F4883" s="136"/>
      <c r="G4883" s="136"/>
      <c r="H4883" s="136"/>
      <c r="I4883" s="154"/>
    </row>
    <row r="4884" spans="1:9" ht="15">
      <c r="A4884" s="134"/>
      <c r="C4884" s="134"/>
      <c r="D4884" s="136"/>
      <c r="E4884" s="136"/>
      <c r="F4884" s="136"/>
      <c r="G4884" s="136"/>
      <c r="H4884" s="136"/>
      <c r="I4884" s="154"/>
    </row>
    <row r="4885" spans="1:9" ht="15">
      <c r="A4885" s="134"/>
      <c r="C4885" s="134"/>
      <c r="D4885" s="136"/>
      <c r="E4885" s="136"/>
      <c r="F4885" s="136"/>
      <c r="G4885" s="136"/>
      <c r="H4885" s="136"/>
      <c r="I4885" s="154"/>
    </row>
    <row r="4886" spans="1:9" ht="15">
      <c r="A4886" s="134"/>
      <c r="C4886" s="134"/>
      <c r="D4886" s="136"/>
      <c r="E4886" s="136"/>
      <c r="F4886" s="136"/>
      <c r="G4886" s="136"/>
      <c r="H4886" s="136"/>
      <c r="I4886" s="154"/>
    </row>
    <row r="4887" spans="1:9" ht="15">
      <c r="A4887" s="134"/>
      <c r="C4887" s="134"/>
      <c r="D4887" s="136"/>
      <c r="E4887" s="136"/>
      <c r="F4887" s="136"/>
      <c r="G4887" s="136"/>
      <c r="H4887" s="136"/>
      <c r="I4887" s="154"/>
    </row>
    <row r="4888" spans="1:9" ht="15">
      <c r="A4888" s="134"/>
      <c r="C4888" s="134"/>
      <c r="D4888" s="136"/>
      <c r="E4888" s="136"/>
      <c r="F4888" s="136"/>
      <c r="G4888" s="136"/>
      <c r="H4888" s="136"/>
      <c r="I4888" s="154"/>
    </row>
    <row r="4889" spans="1:9" ht="15">
      <c r="A4889" s="134"/>
      <c r="C4889" s="134"/>
      <c r="D4889" s="136"/>
      <c r="E4889" s="136"/>
      <c r="F4889" s="136"/>
      <c r="G4889" s="136"/>
      <c r="H4889" s="136"/>
      <c r="I4889" s="154"/>
    </row>
    <row r="4890" spans="1:9" ht="15">
      <c r="A4890" s="134"/>
      <c r="C4890" s="134"/>
      <c r="D4890" s="136"/>
      <c r="E4890" s="136"/>
      <c r="F4890" s="136"/>
      <c r="G4890" s="136"/>
      <c r="H4890" s="136"/>
      <c r="I4890" s="154"/>
    </row>
    <row r="4891" spans="1:9" ht="15">
      <c r="A4891" s="134"/>
      <c r="C4891" s="134"/>
      <c r="D4891" s="136"/>
      <c r="E4891" s="136"/>
      <c r="F4891" s="136"/>
      <c r="G4891" s="136"/>
      <c r="H4891" s="136"/>
      <c r="I4891" s="154"/>
    </row>
    <row r="4892" spans="1:9" ht="15">
      <c r="A4892" s="134"/>
      <c r="C4892" s="134"/>
      <c r="D4892" s="136"/>
      <c r="E4892" s="136"/>
      <c r="F4892" s="136"/>
      <c r="G4892" s="136"/>
      <c r="H4892" s="136"/>
      <c r="I4892" s="154"/>
    </row>
    <row r="4893" spans="1:9" ht="15">
      <c r="A4893" s="134"/>
      <c r="C4893" s="134"/>
      <c r="D4893" s="136"/>
      <c r="E4893" s="136"/>
      <c r="F4893" s="136"/>
      <c r="G4893" s="136"/>
      <c r="H4893" s="136"/>
      <c r="I4893" s="154"/>
    </row>
    <row r="4894" spans="1:9" ht="15">
      <c r="A4894" s="134"/>
      <c r="C4894" s="134"/>
      <c r="D4894" s="136"/>
      <c r="E4894" s="136"/>
      <c r="F4894" s="136"/>
      <c r="G4894" s="136"/>
      <c r="H4894" s="136"/>
      <c r="I4894" s="154"/>
    </row>
    <row r="4895" spans="1:9" ht="15">
      <c r="A4895" s="134"/>
      <c r="C4895" s="134"/>
      <c r="D4895" s="136"/>
      <c r="E4895" s="136"/>
      <c r="F4895" s="136"/>
      <c r="G4895" s="136"/>
      <c r="H4895" s="136"/>
      <c r="I4895" s="154"/>
    </row>
    <row r="4896" spans="1:9" ht="15">
      <c r="A4896" s="134"/>
      <c r="C4896" s="134"/>
      <c r="D4896" s="136"/>
      <c r="E4896" s="136"/>
      <c r="F4896" s="136"/>
      <c r="G4896" s="136"/>
      <c r="H4896" s="136"/>
      <c r="I4896" s="154"/>
    </row>
    <row r="4897" spans="1:9" ht="15">
      <c r="A4897" s="134"/>
      <c r="C4897" s="134"/>
      <c r="D4897" s="136"/>
      <c r="E4897" s="136"/>
      <c r="F4897" s="136"/>
      <c r="G4897" s="136"/>
      <c r="H4897" s="136"/>
      <c r="I4897" s="154"/>
    </row>
    <row r="4898" spans="1:9" ht="15">
      <c r="A4898" s="134"/>
      <c r="C4898" s="134"/>
      <c r="D4898" s="136"/>
      <c r="E4898" s="136"/>
      <c r="F4898" s="136"/>
      <c r="G4898" s="136"/>
      <c r="H4898" s="136"/>
      <c r="I4898" s="154"/>
    </row>
    <row r="4899" spans="1:9" ht="15">
      <c r="A4899" s="134"/>
      <c r="C4899" s="134"/>
      <c r="D4899" s="136"/>
      <c r="E4899" s="136"/>
      <c r="F4899" s="136"/>
      <c r="G4899" s="136"/>
      <c r="H4899" s="136"/>
      <c r="I4899" s="154"/>
    </row>
    <row r="4900" spans="1:9" ht="15">
      <c r="A4900" s="134"/>
      <c r="C4900" s="134"/>
      <c r="D4900" s="136"/>
      <c r="E4900" s="136"/>
      <c r="F4900" s="136"/>
      <c r="G4900" s="136"/>
      <c r="H4900" s="136"/>
      <c r="I4900" s="154"/>
    </row>
    <row r="4901" spans="1:9" ht="15">
      <c r="A4901" s="134"/>
      <c r="C4901" s="134"/>
      <c r="D4901" s="136"/>
      <c r="E4901" s="136"/>
      <c r="F4901" s="136"/>
      <c r="G4901" s="136"/>
      <c r="H4901" s="136"/>
      <c r="I4901" s="154"/>
    </row>
    <row r="4902" spans="1:9" ht="15">
      <c r="A4902" s="134"/>
      <c r="C4902" s="134"/>
      <c r="D4902" s="136"/>
      <c r="E4902" s="136"/>
      <c r="F4902" s="136"/>
      <c r="G4902" s="136"/>
      <c r="H4902" s="136"/>
      <c r="I4902" s="154"/>
    </row>
    <row r="4903" spans="1:9" ht="15">
      <c r="A4903" s="134"/>
      <c r="C4903" s="134"/>
      <c r="D4903" s="136"/>
      <c r="E4903" s="136"/>
      <c r="F4903" s="136"/>
      <c r="G4903" s="136"/>
      <c r="H4903" s="136"/>
      <c r="I4903" s="154"/>
    </row>
    <row r="4904" spans="1:9" ht="15">
      <c r="A4904" s="134"/>
      <c r="C4904" s="134"/>
      <c r="D4904" s="136"/>
      <c r="E4904" s="136"/>
      <c r="F4904" s="136"/>
      <c r="G4904" s="136"/>
      <c r="H4904" s="136"/>
      <c r="I4904" s="154"/>
    </row>
    <row r="4905" spans="1:9" ht="15">
      <c r="A4905" s="134"/>
      <c r="C4905" s="134"/>
      <c r="D4905" s="136"/>
      <c r="E4905" s="136"/>
      <c r="F4905" s="136"/>
      <c r="G4905" s="136"/>
      <c r="H4905" s="136"/>
      <c r="I4905" s="154"/>
    </row>
    <row r="4906" spans="1:9" ht="15">
      <c r="A4906" s="134"/>
      <c r="C4906" s="134"/>
      <c r="D4906" s="136"/>
      <c r="E4906" s="136"/>
      <c r="F4906" s="136"/>
      <c r="G4906" s="136"/>
      <c r="H4906" s="136"/>
      <c r="I4906" s="154"/>
    </row>
    <row r="4907" spans="1:9" ht="15">
      <c r="A4907" s="134"/>
      <c r="C4907" s="134"/>
      <c r="D4907" s="136"/>
      <c r="E4907" s="136"/>
      <c r="F4907" s="136"/>
      <c r="G4907" s="136"/>
      <c r="H4907" s="136"/>
      <c r="I4907" s="154"/>
    </row>
    <row r="4908" spans="1:9" ht="15">
      <c r="A4908" s="134"/>
      <c r="C4908" s="134"/>
      <c r="D4908" s="136"/>
      <c r="E4908" s="136"/>
      <c r="F4908" s="136"/>
      <c r="G4908" s="136"/>
      <c r="H4908" s="136"/>
      <c r="I4908" s="154"/>
    </row>
    <row r="4909" spans="1:9" ht="15">
      <c r="A4909" s="134"/>
      <c r="C4909" s="134"/>
      <c r="D4909" s="136"/>
      <c r="E4909" s="136"/>
      <c r="F4909" s="136"/>
      <c r="G4909" s="136"/>
      <c r="H4909" s="136"/>
      <c r="I4909" s="154"/>
    </row>
    <row r="4910" spans="1:9" ht="15">
      <c r="A4910" s="134"/>
      <c r="C4910" s="134"/>
      <c r="D4910" s="136"/>
      <c r="E4910" s="136"/>
      <c r="F4910" s="136"/>
      <c r="G4910" s="136"/>
      <c r="H4910" s="136"/>
      <c r="I4910" s="154"/>
    </row>
    <row r="4911" spans="1:9" ht="15">
      <c r="A4911" s="134"/>
      <c r="C4911" s="134"/>
      <c r="D4911" s="136"/>
      <c r="E4911" s="136"/>
      <c r="F4911" s="136"/>
      <c r="G4911" s="136"/>
      <c r="H4911" s="136"/>
      <c r="I4911" s="154"/>
    </row>
    <row r="4912" spans="1:9" ht="15">
      <c r="A4912" s="134"/>
      <c r="C4912" s="134"/>
      <c r="D4912" s="136"/>
      <c r="E4912" s="136"/>
      <c r="F4912" s="136"/>
      <c r="G4912" s="136"/>
      <c r="H4912" s="136"/>
      <c r="I4912" s="154"/>
    </row>
    <row r="4913" spans="1:9" ht="15">
      <c r="A4913" s="134"/>
      <c r="C4913" s="134"/>
      <c r="D4913" s="136"/>
      <c r="E4913" s="136"/>
      <c r="F4913" s="136"/>
      <c r="G4913" s="136"/>
      <c r="H4913" s="136"/>
      <c r="I4913" s="154"/>
    </row>
    <row r="4914" spans="1:9" ht="15">
      <c r="A4914" s="134"/>
      <c r="C4914" s="134"/>
      <c r="D4914" s="136"/>
      <c r="E4914" s="136"/>
      <c r="F4914" s="136"/>
      <c r="G4914" s="136"/>
      <c r="H4914" s="136"/>
      <c r="I4914" s="154"/>
    </row>
    <row r="4915" spans="1:9" ht="15">
      <c r="A4915" s="134"/>
      <c r="C4915" s="134"/>
      <c r="D4915" s="136"/>
      <c r="E4915" s="136"/>
      <c r="F4915" s="136"/>
      <c r="G4915" s="136"/>
      <c r="H4915" s="136"/>
      <c r="I4915" s="154"/>
    </row>
    <row r="4916" spans="1:9" ht="15">
      <c r="A4916" s="134"/>
      <c r="C4916" s="134"/>
      <c r="D4916" s="136"/>
      <c r="E4916" s="136"/>
      <c r="F4916" s="136"/>
      <c r="G4916" s="136"/>
      <c r="H4916" s="136"/>
      <c r="I4916" s="154"/>
    </row>
    <row r="4917" spans="1:9" ht="15">
      <c r="A4917" s="134"/>
      <c r="C4917" s="134"/>
      <c r="D4917" s="136"/>
      <c r="E4917" s="136"/>
      <c r="F4917" s="136"/>
      <c r="G4917" s="136"/>
      <c r="H4917" s="136"/>
      <c r="I4917" s="154"/>
    </row>
    <row r="4918" spans="1:9" ht="15">
      <c r="A4918" s="134"/>
      <c r="C4918" s="134"/>
      <c r="D4918" s="136"/>
      <c r="E4918" s="136"/>
      <c r="F4918" s="136"/>
      <c r="G4918" s="136"/>
      <c r="H4918" s="136"/>
      <c r="I4918" s="154"/>
    </row>
    <row r="4919" spans="1:9" ht="15">
      <c r="A4919" s="134"/>
      <c r="C4919" s="134"/>
      <c r="D4919" s="136"/>
      <c r="E4919" s="136"/>
      <c r="F4919" s="136"/>
      <c r="G4919" s="136"/>
      <c r="H4919" s="136"/>
      <c r="I4919" s="154"/>
    </row>
    <row r="4920" spans="1:9" ht="15">
      <c r="A4920" s="134"/>
      <c r="C4920" s="134"/>
      <c r="D4920" s="136"/>
      <c r="E4920" s="136"/>
      <c r="F4920" s="136"/>
      <c r="G4920" s="136"/>
      <c r="H4920" s="136"/>
      <c r="I4920" s="154"/>
    </row>
    <row r="4921" spans="1:9" ht="15">
      <c r="A4921" s="134"/>
      <c r="C4921" s="134"/>
      <c r="D4921" s="136"/>
      <c r="E4921" s="136"/>
      <c r="F4921" s="136"/>
      <c r="G4921" s="136"/>
      <c r="H4921" s="136"/>
      <c r="I4921" s="154"/>
    </row>
    <row r="4922" spans="1:9" ht="15">
      <c r="A4922" s="134"/>
      <c r="C4922" s="134"/>
      <c r="D4922" s="136"/>
      <c r="E4922" s="136"/>
      <c r="F4922" s="136"/>
      <c r="G4922" s="136"/>
      <c r="H4922" s="136"/>
      <c r="I4922" s="154"/>
    </row>
    <row r="4923" spans="1:9" ht="15">
      <c r="A4923" s="134"/>
      <c r="C4923" s="134"/>
      <c r="D4923" s="136"/>
      <c r="E4923" s="136"/>
      <c r="F4923" s="136"/>
      <c r="G4923" s="136"/>
      <c r="H4923" s="136"/>
      <c r="I4923" s="154"/>
    </row>
    <row r="4924" spans="1:9" ht="15">
      <c r="A4924" s="134"/>
      <c r="C4924" s="134"/>
      <c r="D4924" s="136"/>
      <c r="E4924" s="136"/>
      <c r="F4924" s="136"/>
      <c r="G4924" s="136"/>
      <c r="H4924" s="136"/>
      <c r="I4924" s="154"/>
    </row>
    <row r="4925" spans="1:9" ht="15">
      <c r="A4925" s="134"/>
      <c r="C4925" s="134"/>
      <c r="D4925" s="136"/>
      <c r="E4925" s="136"/>
      <c r="F4925" s="136"/>
      <c r="G4925" s="136"/>
      <c r="H4925" s="136"/>
      <c r="I4925" s="154"/>
    </row>
    <row r="4926" spans="1:9" ht="15">
      <c r="A4926" s="134"/>
      <c r="C4926" s="134"/>
      <c r="D4926" s="136"/>
      <c r="E4926" s="136"/>
      <c r="F4926" s="136"/>
      <c r="G4926" s="136"/>
      <c r="H4926" s="136"/>
      <c r="I4926" s="154"/>
    </row>
    <row r="4927" spans="1:9" ht="15">
      <c r="A4927" s="134"/>
      <c r="C4927" s="134"/>
      <c r="D4927" s="136"/>
      <c r="E4927" s="136"/>
      <c r="F4927" s="136"/>
      <c r="G4927" s="136"/>
      <c r="H4927" s="136"/>
      <c r="I4927" s="154"/>
    </row>
    <row r="4928" spans="1:9" ht="15">
      <c r="A4928" s="134"/>
      <c r="C4928" s="134"/>
      <c r="D4928" s="136"/>
      <c r="E4928" s="136"/>
      <c r="F4928" s="136"/>
      <c r="G4928" s="136"/>
      <c r="H4928" s="136"/>
      <c r="I4928" s="154"/>
    </row>
    <row r="4929" spans="1:9" ht="15">
      <c r="A4929" s="134"/>
      <c r="C4929" s="134"/>
      <c r="D4929" s="136"/>
      <c r="E4929" s="136"/>
      <c r="F4929" s="136"/>
      <c r="G4929" s="136"/>
      <c r="H4929" s="136"/>
      <c r="I4929" s="154"/>
    </row>
    <row r="4930" spans="1:9" ht="15">
      <c r="A4930" s="134"/>
      <c r="C4930" s="134"/>
      <c r="D4930" s="136"/>
      <c r="E4930" s="136"/>
      <c r="F4930" s="136"/>
      <c r="G4930" s="136"/>
      <c r="H4930" s="136"/>
      <c r="I4930" s="154"/>
    </row>
    <row r="4931" spans="1:9" ht="15">
      <c r="A4931" s="134"/>
      <c r="C4931" s="134"/>
      <c r="D4931" s="136"/>
      <c r="E4931" s="136"/>
      <c r="F4931" s="136"/>
      <c r="G4931" s="136"/>
      <c r="H4931" s="136"/>
      <c r="I4931" s="154"/>
    </row>
    <row r="4932" spans="1:9" ht="15">
      <c r="A4932" s="134"/>
      <c r="C4932" s="134"/>
      <c r="D4932" s="136"/>
      <c r="E4932" s="136"/>
      <c r="F4932" s="136"/>
      <c r="G4932" s="136"/>
      <c r="H4932" s="136"/>
      <c r="I4932" s="154"/>
    </row>
    <row r="4933" spans="1:9" ht="15">
      <c r="A4933" s="134"/>
      <c r="C4933" s="134"/>
      <c r="D4933" s="136"/>
      <c r="E4933" s="136"/>
      <c r="F4933" s="136"/>
      <c r="G4933" s="136"/>
      <c r="H4933" s="136"/>
      <c r="I4933" s="154"/>
    </row>
    <row r="4934" spans="1:9" ht="15">
      <c r="A4934" s="134"/>
      <c r="C4934" s="134"/>
      <c r="D4934" s="136"/>
      <c r="E4934" s="136"/>
      <c r="F4934" s="136"/>
      <c r="G4934" s="136"/>
      <c r="H4934" s="136"/>
      <c r="I4934" s="154"/>
    </row>
    <row r="4935" spans="1:9" ht="15">
      <c r="A4935" s="134"/>
      <c r="C4935" s="134"/>
      <c r="D4935" s="136"/>
      <c r="E4935" s="136"/>
      <c r="F4935" s="136"/>
      <c r="G4935" s="136"/>
      <c r="H4935" s="136"/>
      <c r="I4935" s="154"/>
    </row>
    <row r="4936" spans="1:9" ht="15">
      <c r="A4936" s="134"/>
      <c r="C4936" s="134"/>
      <c r="D4936" s="136"/>
      <c r="E4936" s="136"/>
      <c r="F4936" s="136"/>
      <c r="G4936" s="136"/>
      <c r="H4936" s="136"/>
      <c r="I4936" s="154"/>
    </row>
    <row r="4937" spans="1:9" ht="15">
      <c r="A4937" s="134"/>
      <c r="C4937" s="134"/>
      <c r="D4937" s="136"/>
      <c r="E4937" s="136"/>
      <c r="F4937" s="136"/>
      <c r="G4937" s="136"/>
      <c r="H4937" s="136"/>
      <c r="I4937" s="154"/>
    </row>
    <row r="4938" spans="1:9" ht="15">
      <c r="A4938" s="134"/>
      <c r="C4938" s="134"/>
      <c r="D4938" s="136"/>
      <c r="E4938" s="136"/>
      <c r="F4938" s="136"/>
      <c r="G4938" s="136"/>
      <c r="H4938" s="136"/>
      <c r="I4938" s="154"/>
    </row>
    <row r="4939" spans="1:9" ht="15">
      <c r="A4939" s="134"/>
      <c r="C4939" s="134"/>
      <c r="D4939" s="136"/>
      <c r="E4939" s="136"/>
      <c r="F4939" s="136"/>
      <c r="G4939" s="136"/>
      <c r="H4939" s="136"/>
      <c r="I4939" s="154"/>
    </row>
    <row r="4940" spans="1:9" ht="15">
      <c r="A4940" s="134"/>
      <c r="C4940" s="134"/>
      <c r="D4940" s="136"/>
      <c r="E4940" s="136"/>
      <c r="F4940" s="136"/>
      <c r="G4940" s="136"/>
      <c r="H4940" s="136"/>
      <c r="I4940" s="154"/>
    </row>
    <row r="4941" spans="1:9" ht="15">
      <c r="A4941" s="134"/>
      <c r="C4941" s="134"/>
      <c r="D4941" s="136"/>
      <c r="E4941" s="136"/>
      <c r="F4941" s="136"/>
      <c r="G4941" s="136"/>
      <c r="H4941" s="136"/>
      <c r="I4941" s="154"/>
    </row>
    <row r="4942" spans="1:9" ht="15">
      <c r="A4942" s="134"/>
      <c r="C4942" s="134"/>
      <c r="D4942" s="136"/>
      <c r="E4942" s="136"/>
      <c r="F4942" s="136"/>
      <c r="G4942" s="136"/>
      <c r="H4942" s="136"/>
      <c r="I4942" s="154"/>
    </row>
    <row r="4943" spans="1:9" ht="15">
      <c r="A4943" s="134"/>
      <c r="C4943" s="134"/>
      <c r="D4943" s="136"/>
      <c r="E4943" s="136"/>
      <c r="F4943" s="136"/>
      <c r="G4943" s="136"/>
      <c r="H4943" s="136"/>
      <c r="I4943" s="154"/>
    </row>
    <row r="4944" spans="1:9" ht="15">
      <c r="A4944" s="134"/>
      <c r="C4944" s="134"/>
      <c r="D4944" s="136"/>
      <c r="E4944" s="136"/>
      <c r="F4944" s="136"/>
      <c r="G4944" s="136"/>
      <c r="H4944" s="136"/>
      <c r="I4944" s="154"/>
    </row>
    <row r="4945" spans="1:9" ht="15">
      <c r="A4945" s="134"/>
      <c r="C4945" s="134"/>
      <c r="D4945" s="136"/>
      <c r="E4945" s="136"/>
      <c r="F4945" s="136"/>
      <c r="G4945" s="136"/>
      <c r="H4945" s="136"/>
      <c r="I4945" s="154"/>
    </row>
    <row r="4946" spans="1:9" ht="15">
      <c r="A4946" s="134"/>
      <c r="C4946" s="134"/>
      <c r="D4946" s="136"/>
      <c r="E4946" s="136"/>
      <c r="F4946" s="136"/>
      <c r="G4946" s="136"/>
      <c r="H4946" s="136"/>
      <c r="I4946" s="154"/>
    </row>
    <row r="4947" spans="1:9" ht="15">
      <c r="A4947" s="134"/>
      <c r="C4947" s="134"/>
      <c r="D4947" s="136"/>
      <c r="E4947" s="136"/>
      <c r="F4947" s="136"/>
      <c r="G4947" s="136"/>
      <c r="H4947" s="136"/>
      <c r="I4947" s="154"/>
    </row>
    <row r="4948" spans="1:9" ht="15">
      <c r="A4948" s="134"/>
      <c r="C4948" s="134"/>
      <c r="D4948" s="136"/>
      <c r="E4948" s="136"/>
      <c r="F4948" s="136"/>
      <c r="G4948" s="136"/>
      <c r="H4948" s="136"/>
      <c r="I4948" s="154"/>
    </row>
    <row r="4949" spans="1:9" ht="15">
      <c r="A4949" s="134"/>
      <c r="C4949" s="134"/>
      <c r="D4949" s="136"/>
      <c r="E4949" s="136"/>
      <c r="F4949" s="136"/>
      <c r="G4949" s="136"/>
      <c r="H4949" s="136"/>
      <c r="I4949" s="154"/>
    </row>
    <row r="4950" spans="1:9" ht="15">
      <c r="A4950" s="134"/>
      <c r="C4950" s="134"/>
      <c r="D4950" s="136"/>
      <c r="E4950" s="136"/>
      <c r="F4950" s="136"/>
      <c r="G4950" s="136"/>
      <c r="H4950" s="136"/>
      <c r="I4950" s="154"/>
    </row>
    <row r="4951" spans="1:9" ht="15">
      <c r="A4951" s="134"/>
      <c r="C4951" s="134"/>
      <c r="D4951" s="136"/>
      <c r="E4951" s="136"/>
      <c r="F4951" s="136"/>
      <c r="G4951" s="136"/>
      <c r="H4951" s="136"/>
      <c r="I4951" s="154"/>
    </row>
    <row r="4952" spans="1:9" ht="15">
      <c r="A4952" s="134"/>
      <c r="C4952" s="134"/>
      <c r="D4952" s="136"/>
      <c r="E4952" s="136"/>
      <c r="F4952" s="136"/>
      <c r="G4952" s="136"/>
      <c r="H4952" s="136"/>
      <c r="I4952" s="154"/>
    </row>
    <row r="4953" spans="1:9" ht="15">
      <c r="A4953" s="134"/>
      <c r="C4953" s="134"/>
      <c r="D4953" s="136"/>
      <c r="E4953" s="136"/>
      <c r="F4953" s="136"/>
      <c r="G4953" s="136"/>
      <c r="H4953" s="136"/>
      <c r="I4953" s="154"/>
    </row>
    <row r="4954" spans="1:9" ht="15">
      <c r="A4954" s="134"/>
      <c r="C4954" s="134"/>
      <c r="D4954" s="136"/>
      <c r="E4954" s="136"/>
      <c r="F4954" s="136"/>
      <c r="G4954" s="136"/>
      <c r="H4954" s="136"/>
      <c r="I4954" s="154"/>
    </row>
    <row r="4955" spans="1:9" ht="15">
      <c r="A4955" s="134"/>
      <c r="C4955" s="134"/>
      <c r="D4955" s="136"/>
      <c r="E4955" s="136"/>
      <c r="F4955" s="136"/>
      <c r="G4955" s="136"/>
      <c r="H4955" s="136"/>
      <c r="I4955" s="154"/>
    </row>
    <row r="4956" spans="1:9" ht="15">
      <c r="A4956" s="134"/>
      <c r="C4956" s="134"/>
      <c r="D4956" s="136"/>
      <c r="E4956" s="136"/>
      <c r="F4956" s="136"/>
      <c r="G4956" s="136"/>
      <c r="H4956" s="136"/>
      <c r="I4956" s="154"/>
    </row>
    <row r="4957" spans="1:9" ht="15">
      <c r="A4957" s="134"/>
      <c r="C4957" s="134"/>
      <c r="D4957" s="136"/>
      <c r="E4957" s="136"/>
      <c r="F4957" s="136"/>
      <c r="G4957" s="136"/>
      <c r="H4957" s="136"/>
      <c r="I4957" s="154"/>
    </row>
    <row r="4958" spans="1:9" ht="15">
      <c r="A4958" s="134"/>
      <c r="C4958" s="134"/>
      <c r="D4958" s="136"/>
      <c r="E4958" s="136"/>
      <c r="F4958" s="136"/>
      <c r="G4958" s="136"/>
      <c r="H4958" s="136"/>
      <c r="I4958" s="154"/>
    </row>
    <row r="4959" spans="1:9" ht="15">
      <c r="A4959" s="134"/>
      <c r="C4959" s="134"/>
      <c r="D4959" s="136"/>
      <c r="E4959" s="136"/>
      <c r="F4959" s="136"/>
      <c r="G4959" s="136"/>
      <c r="H4959" s="136"/>
      <c r="I4959" s="154"/>
    </row>
    <row r="4960" spans="1:9" ht="15">
      <c r="A4960" s="134"/>
      <c r="C4960" s="134"/>
      <c r="D4960" s="136"/>
      <c r="E4960" s="136"/>
      <c r="F4960" s="136"/>
      <c r="G4960" s="136"/>
      <c r="H4960" s="136"/>
      <c r="I4960" s="154"/>
    </row>
    <row r="4961" spans="1:9" ht="15">
      <c r="A4961" s="134"/>
      <c r="C4961" s="134"/>
      <c r="D4961" s="136"/>
      <c r="E4961" s="136"/>
      <c r="F4961" s="136"/>
      <c r="G4961" s="136"/>
      <c r="H4961" s="136"/>
      <c r="I4961" s="154"/>
    </row>
    <row r="4962" spans="1:9" ht="15">
      <c r="A4962" s="134"/>
      <c r="C4962" s="134"/>
      <c r="D4962" s="136"/>
      <c r="E4962" s="136"/>
      <c r="F4962" s="136"/>
      <c r="G4962" s="136"/>
      <c r="H4962" s="136"/>
      <c r="I4962" s="154"/>
    </row>
    <row r="4963" spans="1:9" ht="15">
      <c r="A4963" s="134"/>
      <c r="C4963" s="134"/>
      <c r="D4963" s="136"/>
      <c r="E4963" s="136"/>
      <c r="F4963" s="136"/>
      <c r="G4963" s="136"/>
      <c r="H4963" s="136"/>
      <c r="I4963" s="154"/>
    </row>
    <row r="4964" spans="1:9" ht="15">
      <c r="A4964" s="134"/>
      <c r="C4964" s="134"/>
      <c r="D4964" s="136"/>
      <c r="E4964" s="136"/>
      <c r="F4964" s="136"/>
      <c r="G4964" s="136"/>
      <c r="H4964" s="136"/>
      <c r="I4964" s="154"/>
    </row>
    <row r="4965" spans="1:9" ht="15">
      <c r="A4965" s="134"/>
      <c r="C4965" s="134"/>
      <c r="D4965" s="136"/>
      <c r="E4965" s="136"/>
      <c r="F4965" s="136"/>
      <c r="G4965" s="136"/>
      <c r="H4965" s="136"/>
      <c r="I4965" s="154"/>
    </row>
    <row r="4966" spans="1:9" ht="15">
      <c r="A4966" s="134"/>
      <c r="C4966" s="134"/>
      <c r="D4966" s="136"/>
      <c r="E4966" s="136"/>
      <c r="F4966" s="136"/>
      <c r="G4966" s="136"/>
      <c r="H4966" s="136"/>
      <c r="I4966" s="154"/>
    </row>
    <row r="4967" spans="1:9" ht="15">
      <c r="A4967" s="134"/>
      <c r="C4967" s="134"/>
      <c r="D4967" s="136"/>
      <c r="E4967" s="136"/>
      <c r="F4967" s="136"/>
      <c r="G4967" s="136"/>
      <c r="H4967" s="136"/>
      <c r="I4967" s="154"/>
    </row>
    <row r="4968" spans="1:9" ht="15">
      <c r="A4968" s="134"/>
      <c r="C4968" s="134"/>
      <c r="D4968" s="136"/>
      <c r="E4968" s="136"/>
      <c r="F4968" s="136"/>
      <c r="G4968" s="136"/>
      <c r="H4968" s="136"/>
      <c r="I4968" s="154"/>
    </row>
    <row r="4969" spans="1:9" ht="15">
      <c r="A4969" s="134"/>
      <c r="C4969" s="134"/>
      <c r="D4969" s="136"/>
      <c r="E4969" s="136"/>
      <c r="F4969" s="136"/>
      <c r="G4969" s="136"/>
      <c r="H4969" s="136"/>
      <c r="I4969" s="154"/>
    </row>
    <row r="4970" spans="1:9" ht="15">
      <c r="A4970" s="134"/>
      <c r="C4970" s="134"/>
      <c r="D4970" s="136"/>
      <c r="E4970" s="136"/>
      <c r="F4970" s="136"/>
      <c r="G4970" s="136"/>
      <c r="H4970" s="136"/>
      <c r="I4970" s="154"/>
    </row>
    <row r="4971" spans="1:9" ht="15">
      <c r="A4971" s="134"/>
      <c r="C4971" s="134"/>
      <c r="D4971" s="136"/>
      <c r="E4971" s="136"/>
      <c r="F4971" s="136"/>
      <c r="G4971" s="136"/>
      <c r="H4971" s="136"/>
      <c r="I4971" s="154"/>
    </row>
    <row r="4972" spans="1:9" ht="15">
      <c r="A4972" s="134"/>
      <c r="C4972" s="134"/>
      <c r="D4972" s="136"/>
      <c r="E4972" s="136"/>
      <c r="F4972" s="136"/>
      <c r="G4972" s="136"/>
      <c r="H4972" s="136"/>
      <c r="I4972" s="154"/>
    </row>
    <row r="4973" spans="1:9" ht="15">
      <c r="A4973" s="134"/>
      <c r="C4973" s="134"/>
      <c r="D4973" s="136"/>
      <c r="E4973" s="136"/>
      <c r="F4973" s="136"/>
      <c r="G4973" s="136"/>
      <c r="H4973" s="136"/>
      <c r="I4973" s="154"/>
    </row>
    <row r="4974" spans="1:9" ht="15">
      <c r="A4974" s="134"/>
      <c r="C4974" s="134"/>
      <c r="D4974" s="136"/>
      <c r="E4974" s="136"/>
      <c r="F4974" s="136"/>
      <c r="G4974" s="136"/>
      <c r="H4974" s="136"/>
      <c r="I4974" s="154"/>
    </row>
    <row r="4975" spans="1:9" ht="15">
      <c r="A4975" s="134"/>
      <c r="C4975" s="134"/>
      <c r="D4975" s="136"/>
      <c r="E4975" s="136"/>
      <c r="F4975" s="136"/>
      <c r="G4975" s="136"/>
      <c r="H4975" s="136"/>
      <c r="I4975" s="154"/>
    </row>
    <row r="4976" spans="1:9" ht="15">
      <c r="A4976" s="134"/>
      <c r="C4976" s="134"/>
      <c r="D4976" s="136"/>
      <c r="E4976" s="136"/>
      <c r="F4976" s="136"/>
      <c r="G4976" s="136"/>
      <c r="H4976" s="136"/>
      <c r="I4976" s="154"/>
    </row>
    <row r="4977" spans="1:9" ht="15">
      <c r="A4977" s="134"/>
      <c r="C4977" s="134"/>
      <c r="D4977" s="136"/>
      <c r="E4977" s="136"/>
      <c r="F4977" s="136"/>
      <c r="G4977" s="136"/>
      <c r="H4977" s="136"/>
      <c r="I4977" s="154"/>
    </row>
    <row r="4978" spans="1:9" ht="15">
      <c r="A4978" s="134"/>
      <c r="C4978" s="134"/>
      <c r="D4978" s="136"/>
      <c r="E4978" s="136"/>
      <c r="F4978" s="136"/>
      <c r="G4978" s="136"/>
      <c r="H4978" s="136"/>
      <c r="I4978" s="154"/>
    </row>
    <row r="4979" spans="1:9" ht="15">
      <c r="A4979" s="134"/>
      <c r="C4979" s="134"/>
      <c r="D4979" s="136"/>
      <c r="E4979" s="136"/>
      <c r="F4979" s="136"/>
      <c r="G4979" s="136"/>
      <c r="H4979" s="136"/>
      <c r="I4979" s="154"/>
    </row>
    <row r="4980" spans="1:9" ht="15">
      <c r="A4980" s="134"/>
      <c r="C4980" s="134"/>
      <c r="D4980" s="136"/>
      <c r="E4980" s="136"/>
      <c r="F4980" s="136"/>
      <c r="G4980" s="136"/>
      <c r="H4980" s="136"/>
      <c r="I4980" s="154"/>
    </row>
    <row r="4981" spans="1:9" ht="15">
      <c r="A4981" s="134"/>
      <c r="C4981" s="134"/>
      <c r="D4981" s="136"/>
      <c r="E4981" s="136"/>
      <c r="F4981" s="136"/>
      <c r="G4981" s="136"/>
      <c r="H4981" s="136"/>
      <c r="I4981" s="154"/>
    </row>
    <row r="4982" spans="1:9" ht="15">
      <c r="A4982" s="134"/>
      <c r="C4982" s="134"/>
      <c r="D4982" s="136"/>
      <c r="E4982" s="136"/>
      <c r="F4982" s="136"/>
      <c r="G4982" s="136"/>
      <c r="H4982" s="136"/>
      <c r="I4982" s="154"/>
    </row>
    <row r="4983" spans="1:9" ht="15">
      <c r="A4983" s="134"/>
      <c r="C4983" s="134"/>
      <c r="D4983" s="136"/>
      <c r="E4983" s="136"/>
      <c r="F4983" s="136"/>
      <c r="G4983" s="136"/>
      <c r="H4983" s="136"/>
      <c r="I4983" s="154"/>
    </row>
    <row r="4984" spans="1:9" ht="15">
      <c r="A4984" s="134"/>
      <c r="C4984" s="134"/>
      <c r="D4984" s="136"/>
      <c r="E4984" s="136"/>
      <c r="F4984" s="136"/>
      <c r="G4984" s="136"/>
      <c r="H4984" s="136"/>
      <c r="I4984" s="154"/>
    </row>
    <row r="4985" spans="1:9" ht="15">
      <c r="A4985" s="134"/>
      <c r="C4985" s="134"/>
      <c r="D4985" s="136"/>
      <c r="E4985" s="136"/>
      <c r="F4985" s="136"/>
      <c r="G4985" s="136"/>
      <c r="H4985" s="136"/>
      <c r="I4985" s="154"/>
    </row>
    <row r="4986" spans="1:9" ht="15">
      <c r="A4986" s="134"/>
      <c r="C4986" s="134"/>
      <c r="D4986" s="136"/>
      <c r="E4986" s="136"/>
      <c r="F4986" s="136"/>
      <c r="G4986" s="136"/>
      <c r="H4986" s="136"/>
      <c r="I4986" s="154"/>
    </row>
    <row r="4987" spans="1:9" ht="15">
      <c r="A4987" s="134"/>
      <c r="C4987" s="134"/>
      <c r="D4987" s="136"/>
      <c r="E4987" s="136"/>
      <c r="F4987" s="136"/>
      <c r="G4987" s="136"/>
      <c r="H4987" s="136"/>
      <c r="I4987" s="154"/>
    </row>
    <row r="4988" spans="1:9" ht="15">
      <c r="A4988" s="134"/>
      <c r="C4988" s="134"/>
      <c r="D4988" s="136"/>
      <c r="E4988" s="136"/>
      <c r="F4988" s="136"/>
      <c r="G4988" s="136"/>
      <c r="H4988" s="136"/>
      <c r="I4988" s="154"/>
    </row>
    <row r="4989" spans="1:9" ht="15">
      <c r="A4989" s="134"/>
      <c r="C4989" s="134"/>
      <c r="D4989" s="136"/>
      <c r="E4989" s="136"/>
      <c r="F4989" s="136"/>
      <c r="G4989" s="136"/>
      <c r="H4989" s="136"/>
      <c r="I4989" s="154"/>
    </row>
    <row r="4990" spans="1:9" ht="15">
      <c r="A4990" s="134"/>
      <c r="C4990" s="134"/>
      <c r="D4990" s="136"/>
      <c r="E4990" s="136"/>
      <c r="F4990" s="136"/>
      <c r="G4990" s="136"/>
      <c r="H4990" s="136"/>
      <c r="I4990" s="154"/>
    </row>
    <row r="4991" spans="1:9" ht="15">
      <c r="A4991" s="134"/>
      <c r="C4991" s="134"/>
      <c r="D4991" s="136"/>
      <c r="E4991" s="136"/>
      <c r="F4991" s="136"/>
      <c r="G4991" s="136"/>
      <c r="H4991" s="136"/>
      <c r="I4991" s="154"/>
    </row>
    <row r="4992" spans="1:9" ht="15">
      <c r="A4992" s="134"/>
      <c r="C4992" s="134"/>
      <c r="D4992" s="136"/>
      <c r="E4992" s="136"/>
      <c r="F4992" s="136"/>
      <c r="G4992" s="136"/>
      <c r="H4992" s="136"/>
      <c r="I4992" s="154"/>
    </row>
    <row r="4993" spans="1:9" ht="15">
      <c r="A4993" s="134"/>
      <c r="C4993" s="134"/>
      <c r="D4993" s="136"/>
      <c r="E4993" s="136"/>
      <c r="F4993" s="136"/>
      <c r="G4993" s="136"/>
      <c r="H4993" s="136"/>
      <c r="I4993" s="154"/>
    </row>
    <row r="4994" spans="1:9" ht="15">
      <c r="A4994" s="134"/>
      <c r="C4994" s="134"/>
      <c r="D4994" s="136"/>
      <c r="E4994" s="136"/>
      <c r="F4994" s="136"/>
      <c r="G4994" s="136"/>
      <c r="H4994" s="136"/>
      <c r="I4994" s="154"/>
    </row>
    <row r="4995" spans="1:9" ht="15">
      <c r="A4995" s="134"/>
      <c r="C4995" s="134"/>
      <c r="D4995" s="136"/>
      <c r="E4995" s="136"/>
      <c r="F4995" s="136"/>
      <c r="G4995" s="136"/>
      <c r="H4995" s="136"/>
      <c r="I4995" s="154"/>
    </row>
    <row r="4996" spans="1:9" ht="15">
      <c r="A4996" s="134"/>
      <c r="C4996" s="134"/>
      <c r="D4996" s="136"/>
      <c r="E4996" s="136"/>
      <c r="F4996" s="136"/>
      <c r="G4996" s="136"/>
      <c r="H4996" s="136"/>
      <c r="I4996" s="154"/>
    </row>
    <row r="4997" spans="1:9" ht="15">
      <c r="A4997" s="134"/>
      <c r="C4997" s="134"/>
      <c r="D4997" s="136"/>
      <c r="E4997" s="136"/>
      <c r="F4997" s="136"/>
      <c r="G4997" s="136"/>
      <c r="H4997" s="136"/>
      <c r="I4997" s="154"/>
    </row>
    <row r="4998" spans="1:9" ht="15">
      <c r="A4998" s="134"/>
      <c r="C4998" s="134"/>
      <c r="D4998" s="136"/>
      <c r="E4998" s="136"/>
      <c r="F4998" s="136"/>
      <c r="G4998" s="136"/>
      <c r="H4998" s="136"/>
      <c r="I4998" s="154"/>
    </row>
    <row r="4999" spans="1:9" ht="15">
      <c r="A4999" s="134"/>
      <c r="C4999" s="134"/>
      <c r="D4999" s="136"/>
      <c r="E4999" s="136"/>
      <c r="F4999" s="136"/>
      <c r="G4999" s="136"/>
      <c r="H4999" s="136"/>
      <c r="I4999" s="154"/>
    </row>
    <row r="5000" spans="1:9" ht="15">
      <c r="A5000" s="134"/>
      <c r="C5000" s="134"/>
      <c r="D5000" s="136"/>
      <c r="E5000" s="136"/>
      <c r="F5000" s="136"/>
      <c r="G5000" s="136"/>
      <c r="H5000" s="136"/>
      <c r="I5000" s="154"/>
    </row>
    <row r="5001" spans="1:9" ht="15">
      <c r="A5001" s="134"/>
      <c r="C5001" s="134"/>
      <c r="D5001" s="136"/>
      <c r="E5001" s="136"/>
      <c r="F5001" s="136"/>
      <c r="G5001" s="136"/>
      <c r="H5001" s="136"/>
      <c r="I5001" s="154"/>
    </row>
    <row r="5002" spans="1:9" ht="15">
      <c r="A5002" s="134"/>
      <c r="C5002" s="134"/>
      <c r="D5002" s="136"/>
      <c r="E5002" s="136"/>
      <c r="F5002" s="136"/>
      <c r="G5002" s="136"/>
      <c r="H5002" s="136"/>
      <c r="I5002" s="154"/>
    </row>
    <row r="5003" spans="1:9" ht="15">
      <c r="A5003" s="134"/>
      <c r="C5003" s="134"/>
      <c r="D5003" s="136"/>
      <c r="E5003" s="136"/>
      <c r="F5003" s="136"/>
      <c r="G5003" s="136"/>
      <c r="H5003" s="136"/>
      <c r="I5003" s="154"/>
    </row>
    <row r="5004" spans="1:9" ht="15">
      <c r="A5004" s="134"/>
      <c r="C5004" s="134"/>
      <c r="D5004" s="136"/>
      <c r="E5004" s="136"/>
      <c r="F5004" s="136"/>
      <c r="G5004" s="136"/>
      <c r="H5004" s="136"/>
      <c r="I5004" s="154"/>
    </row>
    <row r="5005" spans="1:9" ht="15">
      <c r="A5005" s="134"/>
      <c r="C5005" s="134"/>
      <c r="D5005" s="136"/>
      <c r="E5005" s="136"/>
      <c r="F5005" s="136"/>
      <c r="G5005" s="136"/>
      <c r="H5005" s="136"/>
      <c r="I5005" s="154"/>
    </row>
    <row r="5006" spans="1:9" ht="15">
      <c r="A5006" s="134"/>
      <c r="C5006" s="134"/>
      <c r="D5006" s="136"/>
      <c r="E5006" s="136"/>
      <c r="F5006" s="136"/>
      <c r="G5006" s="136"/>
      <c r="H5006" s="136"/>
      <c r="I5006" s="154"/>
    </row>
    <row r="5007" spans="1:9" ht="15">
      <c r="A5007" s="134"/>
      <c r="C5007" s="134"/>
      <c r="D5007" s="136"/>
      <c r="E5007" s="136"/>
      <c r="F5007" s="136"/>
      <c r="G5007" s="136"/>
      <c r="H5007" s="136"/>
      <c r="I5007" s="154"/>
    </row>
    <row r="5008" spans="1:9" ht="15">
      <c r="A5008" s="134"/>
      <c r="C5008" s="134"/>
      <c r="D5008" s="136"/>
      <c r="E5008" s="136"/>
      <c r="F5008" s="136"/>
      <c r="G5008" s="136"/>
      <c r="H5008" s="136"/>
      <c r="I5008" s="154"/>
    </row>
    <row r="5009" spans="1:9" ht="15">
      <c r="A5009" s="134"/>
      <c r="C5009" s="134"/>
      <c r="D5009" s="136"/>
      <c r="E5009" s="136"/>
      <c r="F5009" s="136"/>
      <c r="G5009" s="136"/>
      <c r="H5009" s="136"/>
      <c r="I5009" s="154"/>
    </row>
    <row r="5010" spans="1:9" ht="15">
      <c r="A5010" s="134"/>
      <c r="C5010" s="134"/>
      <c r="D5010" s="136"/>
      <c r="E5010" s="136"/>
      <c r="F5010" s="136"/>
      <c r="G5010" s="136"/>
      <c r="H5010" s="136"/>
      <c r="I5010" s="154"/>
    </row>
    <row r="5011" spans="1:9" ht="15">
      <c r="A5011" s="134"/>
      <c r="C5011" s="134"/>
      <c r="D5011" s="136"/>
      <c r="E5011" s="136"/>
      <c r="F5011" s="136"/>
      <c r="G5011" s="136"/>
      <c r="H5011" s="136"/>
      <c r="I5011" s="154"/>
    </row>
    <row r="5012" spans="1:9" ht="15">
      <c r="A5012" s="134"/>
      <c r="C5012" s="134"/>
      <c r="D5012" s="136"/>
      <c r="E5012" s="136"/>
      <c r="F5012" s="136"/>
      <c r="G5012" s="136"/>
      <c r="H5012" s="136"/>
      <c r="I5012" s="154"/>
    </row>
    <row r="5013" spans="1:9" ht="15">
      <c r="A5013" s="134"/>
      <c r="C5013" s="134"/>
      <c r="D5013" s="136"/>
      <c r="E5013" s="136"/>
      <c r="F5013" s="136"/>
      <c r="G5013" s="136"/>
      <c r="H5013" s="136"/>
      <c r="I5013" s="154"/>
    </row>
    <row r="5014" spans="1:9" ht="15">
      <c r="A5014" s="134"/>
      <c r="C5014" s="134"/>
      <c r="D5014" s="136"/>
      <c r="E5014" s="136"/>
      <c r="F5014" s="136"/>
      <c r="G5014" s="136"/>
      <c r="H5014" s="136"/>
      <c r="I5014" s="154"/>
    </row>
    <row r="5015" spans="1:9" ht="15">
      <c r="A5015" s="134"/>
      <c r="C5015" s="134"/>
      <c r="D5015" s="136"/>
      <c r="E5015" s="136"/>
      <c r="F5015" s="136"/>
      <c r="G5015" s="136"/>
      <c r="H5015" s="136"/>
      <c r="I5015" s="154"/>
    </row>
    <row r="5016" spans="1:9" ht="15">
      <c r="A5016" s="134"/>
      <c r="C5016" s="134"/>
      <c r="D5016" s="136"/>
      <c r="E5016" s="136"/>
      <c r="F5016" s="136"/>
      <c r="G5016" s="136"/>
      <c r="H5016" s="136"/>
      <c r="I5016" s="154"/>
    </row>
    <row r="5017" spans="1:9" ht="15">
      <c r="A5017" s="134"/>
      <c r="C5017" s="134"/>
      <c r="D5017" s="136"/>
      <c r="E5017" s="136"/>
      <c r="F5017" s="136"/>
      <c r="G5017" s="136"/>
      <c r="H5017" s="136"/>
      <c r="I5017" s="154"/>
    </row>
    <row r="5018" spans="1:9" ht="15">
      <c r="A5018" s="134"/>
      <c r="C5018" s="134"/>
      <c r="D5018" s="136"/>
      <c r="E5018" s="136"/>
      <c r="F5018" s="136"/>
      <c r="G5018" s="136"/>
      <c r="H5018" s="136"/>
      <c r="I5018" s="154"/>
    </row>
    <row r="5019" spans="1:9" ht="15">
      <c r="A5019" s="134"/>
      <c r="C5019" s="134"/>
      <c r="D5019" s="136"/>
      <c r="E5019" s="136"/>
      <c r="F5019" s="136"/>
      <c r="G5019" s="136"/>
      <c r="H5019" s="136"/>
      <c r="I5019" s="154"/>
    </row>
    <row r="5020" spans="1:9" ht="15">
      <c r="A5020" s="134"/>
      <c r="C5020" s="134"/>
      <c r="D5020" s="136"/>
      <c r="E5020" s="136"/>
      <c r="F5020" s="136"/>
      <c r="G5020" s="136"/>
      <c r="H5020" s="136"/>
      <c r="I5020" s="154"/>
    </row>
    <row r="5021" spans="1:9" ht="15">
      <c r="A5021" s="134"/>
      <c r="C5021" s="134"/>
      <c r="D5021" s="136"/>
      <c r="E5021" s="136"/>
      <c r="F5021" s="136"/>
      <c r="G5021" s="136"/>
      <c r="H5021" s="136"/>
      <c r="I5021" s="154"/>
    </row>
    <row r="5022" spans="1:9" ht="15">
      <c r="A5022" s="134"/>
      <c r="C5022" s="134"/>
      <c r="D5022" s="136"/>
      <c r="E5022" s="136"/>
      <c r="F5022" s="136"/>
      <c r="G5022" s="136"/>
      <c r="H5022" s="136"/>
      <c r="I5022" s="154"/>
    </row>
    <row r="5023" spans="1:9" ht="15">
      <c r="A5023" s="134"/>
      <c r="C5023" s="134"/>
      <c r="D5023" s="136"/>
      <c r="E5023" s="136"/>
      <c r="F5023" s="136"/>
      <c r="G5023" s="136"/>
      <c r="H5023" s="136"/>
      <c r="I5023" s="154"/>
    </row>
    <row r="5024" spans="1:9" ht="15">
      <c r="A5024" s="134"/>
      <c r="C5024" s="134"/>
      <c r="D5024" s="136"/>
      <c r="E5024" s="136"/>
      <c r="F5024" s="136"/>
      <c r="G5024" s="136"/>
      <c r="H5024" s="136"/>
      <c r="I5024" s="154"/>
    </row>
    <row r="5025" spans="1:9" ht="15">
      <c r="A5025" s="134"/>
      <c r="C5025" s="134"/>
      <c r="D5025" s="136"/>
      <c r="E5025" s="136"/>
      <c r="F5025" s="136"/>
      <c r="G5025" s="136"/>
      <c r="H5025" s="136"/>
      <c r="I5025" s="154"/>
    </row>
    <row r="5026" spans="1:9" ht="15">
      <c r="A5026" s="134"/>
      <c r="C5026" s="134"/>
      <c r="D5026" s="136"/>
      <c r="E5026" s="136"/>
      <c r="F5026" s="136"/>
      <c r="G5026" s="136"/>
      <c r="H5026" s="136"/>
      <c r="I5026" s="154"/>
    </row>
    <row r="5027" spans="1:9" ht="15">
      <c r="A5027" s="134"/>
      <c r="C5027" s="134"/>
      <c r="D5027" s="136"/>
      <c r="E5027" s="136"/>
      <c r="F5027" s="136"/>
      <c r="G5027" s="136"/>
      <c r="H5027" s="136"/>
      <c r="I5027" s="154"/>
    </row>
    <row r="5028" spans="1:9" ht="15">
      <c r="A5028" s="134"/>
      <c r="C5028" s="134"/>
      <c r="D5028" s="136"/>
      <c r="E5028" s="136"/>
      <c r="F5028" s="136"/>
      <c r="G5028" s="136"/>
      <c r="H5028" s="136"/>
      <c r="I5028" s="154"/>
    </row>
    <row r="5029" spans="1:9" ht="15">
      <c r="A5029" s="134"/>
      <c r="C5029" s="134"/>
      <c r="D5029" s="136"/>
      <c r="E5029" s="136"/>
      <c r="F5029" s="136"/>
      <c r="G5029" s="136"/>
      <c r="H5029" s="136"/>
      <c r="I5029" s="154"/>
    </row>
    <row r="5030" spans="1:9" ht="15">
      <c r="A5030" s="134"/>
      <c r="C5030" s="134"/>
      <c r="D5030" s="136"/>
      <c r="E5030" s="136"/>
      <c r="F5030" s="136"/>
      <c r="G5030" s="136"/>
      <c r="H5030" s="136"/>
      <c r="I5030" s="154"/>
    </row>
    <row r="5031" spans="1:9" ht="15">
      <c r="A5031" s="134"/>
      <c r="C5031" s="134"/>
      <c r="D5031" s="136"/>
      <c r="E5031" s="136"/>
      <c r="F5031" s="136"/>
      <c r="G5031" s="136"/>
      <c r="H5031" s="136"/>
      <c r="I5031" s="154"/>
    </row>
    <row r="5032" spans="1:9" ht="15">
      <c r="A5032" s="134"/>
      <c r="C5032" s="134"/>
      <c r="D5032" s="136"/>
      <c r="E5032" s="136"/>
      <c r="F5032" s="136"/>
      <c r="G5032" s="136"/>
      <c r="H5032" s="136"/>
      <c r="I5032" s="154"/>
    </row>
    <row r="5033" spans="1:9" ht="15">
      <c r="A5033" s="134"/>
      <c r="C5033" s="134"/>
      <c r="D5033" s="136"/>
      <c r="E5033" s="136"/>
      <c r="F5033" s="136"/>
      <c r="G5033" s="136"/>
      <c r="H5033" s="136"/>
      <c r="I5033" s="154"/>
    </row>
    <row r="5034" spans="1:9" ht="15">
      <c r="A5034" s="134"/>
      <c r="C5034" s="134"/>
      <c r="D5034" s="136"/>
      <c r="E5034" s="136"/>
      <c r="F5034" s="136"/>
      <c r="G5034" s="136"/>
      <c r="H5034" s="136"/>
      <c r="I5034" s="154"/>
    </row>
    <row r="5035" spans="1:9" ht="15">
      <c r="A5035" s="134"/>
      <c r="C5035" s="134"/>
      <c r="D5035" s="136"/>
      <c r="E5035" s="136"/>
      <c r="F5035" s="136"/>
      <c r="G5035" s="136"/>
      <c r="H5035" s="136"/>
      <c r="I5035" s="154"/>
    </row>
    <row r="5036" spans="1:9" ht="15">
      <c r="A5036" s="134"/>
      <c r="C5036" s="134"/>
      <c r="D5036" s="136"/>
      <c r="E5036" s="136"/>
      <c r="F5036" s="136"/>
      <c r="G5036" s="136"/>
      <c r="H5036" s="136"/>
      <c r="I5036" s="154"/>
    </row>
    <row r="5037" spans="1:9" ht="15">
      <c r="A5037" s="134"/>
      <c r="C5037" s="134"/>
      <c r="D5037" s="136"/>
      <c r="E5037" s="136"/>
      <c r="F5037" s="136"/>
      <c r="G5037" s="136"/>
      <c r="H5037" s="136"/>
      <c r="I5037" s="154"/>
    </row>
    <row r="5038" spans="1:9" ht="15">
      <c r="A5038" s="134"/>
      <c r="C5038" s="134"/>
      <c r="D5038" s="136"/>
      <c r="E5038" s="136"/>
      <c r="F5038" s="136"/>
      <c r="G5038" s="136"/>
      <c r="H5038" s="136"/>
      <c r="I5038" s="154"/>
    </row>
    <row r="5039" spans="1:9" ht="15">
      <c r="A5039" s="134"/>
      <c r="C5039" s="134"/>
      <c r="D5039" s="136"/>
      <c r="E5039" s="136"/>
      <c r="F5039" s="136"/>
      <c r="G5039" s="136"/>
      <c r="H5039" s="136"/>
      <c r="I5039" s="154"/>
    </row>
    <row r="5040" spans="1:9" ht="15">
      <c r="A5040" s="134"/>
      <c r="C5040" s="134"/>
      <c r="D5040" s="136"/>
      <c r="E5040" s="136"/>
      <c r="F5040" s="136"/>
      <c r="G5040" s="136"/>
      <c r="H5040" s="136"/>
      <c r="I5040" s="154"/>
    </row>
    <row r="5041" spans="1:9" ht="15">
      <c r="A5041" s="134"/>
      <c r="C5041" s="134"/>
      <c r="D5041" s="136"/>
      <c r="E5041" s="136"/>
      <c r="F5041" s="136"/>
      <c r="G5041" s="136"/>
      <c r="H5041" s="136"/>
      <c r="I5041" s="154"/>
    </row>
    <row r="5042" spans="1:9" ht="15">
      <c r="A5042" s="134"/>
      <c r="C5042" s="134"/>
      <c r="D5042" s="136"/>
      <c r="E5042" s="136"/>
      <c r="F5042" s="136"/>
      <c r="G5042" s="136"/>
      <c r="H5042" s="136"/>
      <c r="I5042" s="154"/>
    </row>
    <row r="5043" spans="1:9" ht="15">
      <c r="A5043" s="134"/>
      <c r="C5043" s="134"/>
      <c r="D5043" s="136"/>
      <c r="E5043" s="136"/>
      <c r="F5043" s="136"/>
      <c r="G5043" s="136"/>
      <c r="H5043" s="136"/>
      <c r="I5043" s="154"/>
    </row>
    <row r="5044" spans="1:9" ht="15">
      <c r="A5044" s="134"/>
      <c r="C5044" s="134"/>
      <c r="D5044" s="136"/>
      <c r="E5044" s="136"/>
      <c r="F5044" s="136"/>
      <c r="G5044" s="136"/>
      <c r="H5044" s="136"/>
      <c r="I5044" s="154"/>
    </row>
    <row r="5045" spans="1:9" ht="15">
      <c r="A5045" s="134"/>
      <c r="C5045" s="134"/>
      <c r="D5045" s="136"/>
      <c r="E5045" s="136"/>
      <c r="F5045" s="136"/>
      <c r="G5045" s="136"/>
      <c r="H5045" s="136"/>
      <c r="I5045" s="154"/>
    </row>
    <row r="5046" spans="1:9" ht="15">
      <c r="A5046" s="134"/>
      <c r="C5046" s="134"/>
      <c r="D5046" s="136"/>
      <c r="E5046" s="136"/>
      <c r="F5046" s="136"/>
      <c r="G5046" s="136"/>
      <c r="H5046" s="136"/>
      <c r="I5046" s="154"/>
    </row>
    <row r="5047" spans="1:9" ht="15">
      <c r="A5047" s="134"/>
      <c r="C5047" s="134"/>
      <c r="D5047" s="136"/>
      <c r="E5047" s="136"/>
      <c r="F5047" s="136"/>
      <c r="G5047" s="136"/>
      <c r="H5047" s="136"/>
      <c r="I5047" s="154"/>
    </row>
    <row r="5048" spans="1:9" ht="15">
      <c r="A5048" s="134"/>
      <c r="C5048" s="134"/>
      <c r="D5048" s="136"/>
      <c r="E5048" s="136"/>
      <c r="F5048" s="136"/>
      <c r="G5048" s="136"/>
      <c r="H5048" s="136"/>
      <c r="I5048" s="154"/>
    </row>
    <row r="5049" spans="1:9" ht="15">
      <c r="A5049" s="134"/>
      <c r="C5049" s="134"/>
      <c r="D5049" s="136"/>
      <c r="E5049" s="136"/>
      <c r="F5049" s="136"/>
      <c r="G5049" s="136"/>
      <c r="H5049" s="136"/>
      <c r="I5049" s="154"/>
    </row>
    <row r="5050" spans="1:9" ht="15">
      <c r="A5050" s="134"/>
      <c r="C5050" s="134"/>
      <c r="D5050" s="136"/>
      <c r="E5050" s="136"/>
      <c r="F5050" s="136"/>
      <c r="G5050" s="136"/>
      <c r="H5050" s="136"/>
      <c r="I5050" s="154"/>
    </row>
    <row r="5051" spans="1:9" ht="15">
      <c r="A5051" s="134"/>
      <c r="C5051" s="134"/>
      <c r="D5051" s="136"/>
      <c r="E5051" s="136"/>
      <c r="F5051" s="136"/>
      <c r="G5051" s="136"/>
      <c r="H5051" s="136"/>
      <c r="I5051" s="154"/>
    </row>
    <row r="5052" spans="1:9" ht="15">
      <c r="A5052" s="134"/>
      <c r="C5052" s="134"/>
      <c r="D5052" s="136"/>
      <c r="E5052" s="136"/>
      <c r="F5052" s="136"/>
      <c r="G5052" s="136"/>
      <c r="H5052" s="136"/>
      <c r="I5052" s="154"/>
    </row>
    <row r="5053" spans="1:9" ht="15">
      <c r="A5053" s="134"/>
      <c r="C5053" s="134"/>
      <c r="D5053" s="136"/>
      <c r="E5053" s="136"/>
      <c r="F5053" s="136"/>
      <c r="G5053" s="136"/>
      <c r="H5053" s="136"/>
      <c r="I5053" s="154"/>
    </row>
    <row r="5054" spans="1:9" ht="15">
      <c r="A5054" s="134"/>
      <c r="C5054" s="134"/>
      <c r="D5054" s="136"/>
      <c r="E5054" s="136"/>
      <c r="F5054" s="136"/>
      <c r="G5054" s="136"/>
      <c r="H5054" s="136"/>
      <c r="I5054" s="154"/>
    </row>
    <row r="5055" spans="1:9" ht="15">
      <c r="A5055" s="134"/>
      <c r="C5055" s="134"/>
      <c r="D5055" s="136"/>
      <c r="E5055" s="136"/>
      <c r="F5055" s="136"/>
      <c r="G5055" s="136"/>
      <c r="H5055" s="136"/>
      <c r="I5055" s="154"/>
    </row>
    <row r="5056" spans="1:9" ht="15">
      <c r="A5056" s="134"/>
      <c r="C5056" s="134"/>
      <c r="D5056" s="136"/>
      <c r="E5056" s="136"/>
      <c r="F5056" s="136"/>
      <c r="G5056" s="136"/>
      <c r="H5056" s="136"/>
      <c r="I5056" s="154"/>
    </row>
    <row r="5057" spans="1:9" ht="15">
      <c r="A5057" s="134"/>
      <c r="C5057" s="134"/>
      <c r="D5057" s="136"/>
      <c r="E5057" s="136"/>
      <c r="F5057" s="136"/>
      <c r="G5057" s="136"/>
      <c r="H5057" s="136"/>
      <c r="I5057" s="154"/>
    </row>
    <row r="5058" spans="1:9" ht="15">
      <c r="A5058" s="134"/>
      <c r="C5058" s="134"/>
      <c r="D5058" s="136"/>
      <c r="E5058" s="136"/>
      <c r="F5058" s="136"/>
      <c r="G5058" s="136"/>
      <c r="H5058" s="136"/>
      <c r="I5058" s="154"/>
    </row>
    <row r="5059" spans="1:9" ht="15">
      <c r="A5059" s="134"/>
      <c r="C5059" s="134"/>
      <c r="D5059" s="136"/>
      <c r="E5059" s="136"/>
      <c r="F5059" s="136"/>
      <c r="G5059" s="136"/>
      <c r="H5059" s="136"/>
      <c r="I5059" s="154"/>
    </row>
    <row r="5060" spans="1:9" ht="15">
      <c r="A5060" s="134"/>
      <c r="C5060" s="134"/>
      <c r="D5060" s="136"/>
      <c r="E5060" s="136"/>
      <c r="F5060" s="136"/>
      <c r="G5060" s="136"/>
      <c r="H5060" s="136"/>
      <c r="I5060" s="154"/>
    </row>
    <row r="5061" spans="1:9" ht="15">
      <c r="A5061" s="134"/>
      <c r="C5061" s="134"/>
      <c r="D5061" s="136"/>
      <c r="E5061" s="136"/>
      <c r="F5061" s="136"/>
      <c r="G5061" s="136"/>
      <c r="H5061" s="136"/>
      <c r="I5061" s="154"/>
    </row>
    <row r="5062" spans="1:9" ht="15">
      <c r="A5062" s="134"/>
      <c r="C5062" s="134"/>
      <c r="D5062" s="136"/>
      <c r="E5062" s="136"/>
      <c r="F5062" s="136"/>
      <c r="G5062" s="136"/>
      <c r="H5062" s="136"/>
      <c r="I5062" s="154"/>
    </row>
    <row r="5063" spans="1:9" ht="15">
      <c r="A5063" s="134"/>
      <c r="C5063" s="134"/>
      <c r="D5063" s="136"/>
      <c r="E5063" s="136"/>
      <c r="F5063" s="136"/>
      <c r="G5063" s="136"/>
      <c r="H5063" s="136"/>
      <c r="I5063" s="154"/>
    </row>
    <row r="5064" spans="1:9" ht="15">
      <c r="A5064" s="134"/>
      <c r="C5064" s="134"/>
      <c r="D5064" s="136"/>
      <c r="E5064" s="136"/>
      <c r="F5064" s="136"/>
      <c r="G5064" s="136"/>
      <c r="H5064" s="136"/>
      <c r="I5064" s="154"/>
    </row>
    <row r="5065" spans="1:9" ht="15">
      <c r="A5065" s="134"/>
      <c r="C5065" s="134"/>
      <c r="D5065" s="136"/>
      <c r="E5065" s="136"/>
      <c r="F5065" s="136"/>
      <c r="G5065" s="136"/>
      <c r="H5065" s="136"/>
      <c r="I5065" s="154"/>
    </row>
    <row r="5066" spans="1:9" ht="15">
      <c r="A5066" s="134"/>
      <c r="C5066" s="134"/>
      <c r="D5066" s="136"/>
      <c r="E5066" s="136"/>
      <c r="F5066" s="136"/>
      <c r="G5066" s="136"/>
      <c r="H5066" s="136"/>
      <c r="I5066" s="154"/>
    </row>
    <row r="5067" spans="1:9" ht="15">
      <c r="A5067" s="134"/>
      <c r="C5067" s="134"/>
      <c r="D5067" s="136"/>
      <c r="E5067" s="136"/>
      <c r="F5067" s="136"/>
      <c r="G5067" s="136"/>
      <c r="H5067" s="136"/>
      <c r="I5067" s="154"/>
    </row>
    <row r="5068" spans="1:9" ht="15">
      <c r="A5068" s="134"/>
      <c r="C5068" s="134"/>
      <c r="D5068" s="136"/>
      <c r="E5068" s="136"/>
      <c r="F5068" s="136"/>
      <c r="G5068" s="136"/>
      <c r="H5068" s="136"/>
      <c r="I5068" s="154"/>
    </row>
    <row r="5069" spans="1:9" ht="15">
      <c r="A5069" s="134"/>
      <c r="C5069" s="134"/>
      <c r="D5069" s="136"/>
      <c r="E5069" s="136"/>
      <c r="F5069" s="136"/>
      <c r="G5069" s="136"/>
      <c r="H5069" s="136"/>
      <c r="I5069" s="154"/>
    </row>
    <row r="5070" spans="1:9" ht="15">
      <c r="A5070" s="134"/>
      <c r="C5070" s="134"/>
      <c r="D5070" s="136"/>
      <c r="E5070" s="136"/>
      <c r="F5070" s="136"/>
      <c r="G5070" s="136"/>
      <c r="H5070" s="136"/>
      <c r="I5070" s="154"/>
    </row>
    <row r="5071" spans="1:9" ht="15">
      <c r="A5071" s="134"/>
      <c r="C5071" s="134"/>
      <c r="D5071" s="136"/>
      <c r="E5071" s="136"/>
      <c r="F5071" s="136"/>
      <c r="G5071" s="136"/>
      <c r="H5071" s="136"/>
      <c r="I5071" s="154"/>
    </row>
    <row r="5072" spans="1:9" ht="15">
      <c r="A5072" s="134"/>
      <c r="C5072" s="134"/>
      <c r="D5072" s="136"/>
      <c r="E5072" s="136"/>
      <c r="F5072" s="136"/>
      <c r="G5072" s="136"/>
      <c r="H5072" s="136"/>
      <c r="I5072" s="154"/>
    </row>
    <row r="5073" spans="1:9" ht="15">
      <c r="A5073" s="134"/>
      <c r="C5073" s="134"/>
      <c r="D5073" s="136"/>
      <c r="E5073" s="136"/>
      <c r="F5073" s="136"/>
      <c r="G5073" s="136"/>
      <c r="H5073" s="136"/>
      <c r="I5073" s="154"/>
    </row>
    <row r="5074" spans="1:9" ht="15">
      <c r="A5074" s="134"/>
      <c r="C5074" s="134"/>
      <c r="D5074" s="136"/>
      <c r="E5074" s="136"/>
      <c r="F5074" s="136"/>
      <c r="G5074" s="136"/>
      <c r="H5074" s="136"/>
      <c r="I5074" s="154"/>
    </row>
    <row r="5075" spans="1:9" ht="15">
      <c r="A5075" s="134"/>
      <c r="C5075" s="134"/>
      <c r="D5075" s="136"/>
      <c r="E5075" s="136"/>
      <c r="F5075" s="136"/>
      <c r="G5075" s="136"/>
      <c r="H5075" s="136"/>
      <c r="I5075" s="154"/>
    </row>
    <row r="5076" spans="1:9" ht="15">
      <c r="A5076" s="134"/>
      <c r="C5076" s="134"/>
      <c r="D5076" s="136"/>
      <c r="E5076" s="136"/>
      <c r="F5076" s="136"/>
      <c r="G5076" s="136"/>
      <c r="H5076" s="136"/>
      <c r="I5076" s="154"/>
    </row>
    <row r="5077" spans="1:9" ht="15">
      <c r="A5077" s="134"/>
      <c r="C5077" s="134"/>
      <c r="D5077" s="136"/>
      <c r="E5077" s="136"/>
      <c r="F5077" s="136"/>
      <c r="G5077" s="136"/>
      <c r="H5077" s="136"/>
      <c r="I5077" s="154"/>
    </row>
    <row r="5078" spans="1:9" ht="15">
      <c r="A5078" s="134"/>
      <c r="C5078" s="134"/>
      <c r="D5078" s="136"/>
      <c r="E5078" s="136"/>
      <c r="F5078" s="136"/>
      <c r="G5078" s="136"/>
      <c r="H5078" s="136"/>
      <c r="I5078" s="154"/>
    </row>
    <row r="5079" spans="1:9" ht="15">
      <c r="A5079" s="134"/>
      <c r="C5079" s="134"/>
      <c r="D5079" s="136"/>
      <c r="E5079" s="136"/>
      <c r="F5079" s="136"/>
      <c r="G5079" s="136"/>
      <c r="H5079" s="136"/>
      <c r="I5079" s="154"/>
    </row>
    <row r="5080" spans="1:9" ht="15">
      <c r="A5080" s="134"/>
      <c r="C5080" s="134"/>
      <c r="D5080" s="136"/>
      <c r="E5080" s="136"/>
      <c r="F5080" s="136"/>
      <c r="G5080" s="136"/>
      <c r="H5080" s="136"/>
      <c r="I5080" s="154"/>
    </row>
    <row r="5081" spans="1:9" ht="15">
      <c r="A5081" s="134"/>
      <c r="C5081" s="134"/>
      <c r="D5081" s="136"/>
      <c r="E5081" s="136"/>
      <c r="F5081" s="136"/>
      <c r="G5081" s="136"/>
      <c r="H5081" s="136"/>
      <c r="I5081" s="154"/>
    </row>
    <row r="5082" spans="1:9" ht="15">
      <c r="A5082" s="134"/>
      <c r="C5082" s="134"/>
      <c r="D5082" s="136"/>
      <c r="E5082" s="136"/>
      <c r="F5082" s="136"/>
      <c r="G5082" s="136"/>
      <c r="H5082" s="136"/>
      <c r="I5082" s="154"/>
    </row>
    <row r="5083" spans="1:9" ht="15">
      <c r="A5083" s="134"/>
      <c r="C5083" s="134"/>
      <c r="D5083" s="136"/>
      <c r="E5083" s="136"/>
      <c r="F5083" s="136"/>
      <c r="G5083" s="136"/>
      <c r="H5083" s="136"/>
      <c r="I5083" s="154"/>
    </row>
    <row r="5084" spans="1:9" ht="15">
      <c r="A5084" s="134"/>
      <c r="C5084" s="134"/>
      <c r="D5084" s="136"/>
      <c r="E5084" s="136"/>
      <c r="F5084" s="136"/>
      <c r="G5084" s="136"/>
      <c r="H5084" s="136"/>
      <c r="I5084" s="154"/>
    </row>
    <row r="5085" spans="1:9" ht="15">
      <c r="A5085" s="134"/>
      <c r="C5085" s="134"/>
      <c r="D5085" s="136"/>
      <c r="E5085" s="136"/>
      <c r="F5085" s="136"/>
      <c r="G5085" s="136"/>
      <c r="H5085" s="136"/>
      <c r="I5085" s="154"/>
    </row>
    <row r="5086" spans="1:9" ht="15">
      <c r="A5086" s="134"/>
      <c r="C5086" s="134"/>
      <c r="D5086" s="136"/>
      <c r="E5086" s="136"/>
      <c r="F5086" s="136"/>
      <c r="G5086" s="136"/>
      <c r="H5086" s="136"/>
      <c r="I5086" s="154"/>
    </row>
    <row r="5087" spans="1:9" ht="15">
      <c r="A5087" s="134"/>
      <c r="C5087" s="134"/>
      <c r="D5087" s="136"/>
      <c r="E5087" s="136"/>
      <c r="F5087" s="136"/>
      <c r="G5087" s="136"/>
      <c r="H5087" s="136"/>
      <c r="I5087" s="154"/>
    </row>
    <row r="5088" spans="1:9" ht="15">
      <c r="A5088" s="134"/>
      <c r="C5088" s="134"/>
      <c r="D5088" s="136"/>
      <c r="E5088" s="136"/>
      <c r="F5088" s="136"/>
      <c r="G5088" s="136"/>
      <c r="H5088" s="136"/>
      <c r="I5088" s="154"/>
    </row>
    <row r="5089" spans="1:9" ht="15">
      <c r="A5089" s="134"/>
      <c r="C5089" s="134"/>
      <c r="D5089" s="136"/>
      <c r="E5089" s="136"/>
      <c r="F5089" s="136"/>
      <c r="G5089" s="136"/>
      <c r="H5089" s="136"/>
      <c r="I5089" s="154"/>
    </row>
    <row r="5090" spans="1:9" ht="15">
      <c r="A5090" s="134"/>
      <c r="C5090" s="134"/>
      <c r="D5090" s="136"/>
      <c r="E5090" s="136"/>
      <c r="F5090" s="136"/>
      <c r="G5090" s="136"/>
      <c r="H5090" s="136"/>
      <c r="I5090" s="154"/>
    </row>
    <row r="5091" spans="1:9" ht="15">
      <c r="A5091" s="134"/>
      <c r="C5091" s="134"/>
      <c r="D5091" s="136"/>
      <c r="E5091" s="136"/>
      <c r="F5091" s="136"/>
      <c r="G5091" s="136"/>
      <c r="H5091" s="136"/>
      <c r="I5091" s="154"/>
    </row>
    <row r="5092" spans="1:9" ht="15">
      <c r="A5092" s="134"/>
      <c r="C5092" s="134"/>
      <c r="D5092" s="136"/>
      <c r="E5092" s="136"/>
      <c r="F5092" s="136"/>
      <c r="G5092" s="136"/>
      <c r="H5092" s="136"/>
      <c r="I5092" s="154"/>
    </row>
    <row r="5093" spans="1:9" ht="15">
      <c r="A5093" s="134"/>
      <c r="C5093" s="134"/>
      <c r="D5093" s="136"/>
      <c r="E5093" s="136"/>
      <c r="F5093" s="136"/>
      <c r="G5093" s="136"/>
      <c r="H5093" s="136"/>
      <c r="I5093" s="154"/>
    </row>
    <row r="5094" spans="1:9" ht="15">
      <c r="A5094" s="134"/>
      <c r="C5094" s="134"/>
      <c r="D5094" s="136"/>
      <c r="E5094" s="136"/>
      <c r="F5094" s="136"/>
      <c r="G5094" s="136"/>
      <c r="H5094" s="136"/>
      <c r="I5094" s="154"/>
    </row>
    <row r="5095" spans="1:9" ht="15">
      <c r="A5095" s="134"/>
      <c r="C5095" s="134"/>
      <c r="D5095" s="136"/>
      <c r="E5095" s="136"/>
      <c r="F5095" s="136"/>
      <c r="G5095" s="136"/>
      <c r="H5095" s="136"/>
      <c r="I5095" s="154"/>
    </row>
    <row r="5096" spans="1:9" ht="15">
      <c r="A5096" s="134"/>
      <c r="C5096" s="134"/>
      <c r="D5096" s="136"/>
      <c r="E5096" s="136"/>
      <c r="F5096" s="136"/>
      <c r="G5096" s="136"/>
      <c r="H5096" s="136"/>
      <c r="I5096" s="154"/>
    </row>
    <row r="5097" spans="1:9" ht="15">
      <c r="A5097" s="134"/>
      <c r="C5097" s="134"/>
      <c r="D5097" s="136"/>
      <c r="E5097" s="136"/>
      <c r="F5097" s="136"/>
      <c r="G5097" s="136"/>
      <c r="H5097" s="136"/>
      <c r="I5097" s="154"/>
    </row>
    <row r="5098" spans="1:9" ht="15">
      <c r="A5098" s="134"/>
      <c r="C5098" s="134"/>
      <c r="D5098" s="136"/>
      <c r="E5098" s="136"/>
      <c r="F5098" s="136"/>
      <c r="G5098" s="136"/>
      <c r="H5098" s="136"/>
      <c r="I5098" s="154"/>
    </row>
    <row r="5099" spans="1:9" ht="15">
      <c r="A5099" s="134"/>
      <c r="C5099" s="134"/>
      <c r="D5099" s="136"/>
      <c r="E5099" s="136"/>
      <c r="F5099" s="136"/>
      <c r="G5099" s="136"/>
      <c r="H5099" s="136"/>
      <c r="I5099" s="154"/>
    </row>
    <row r="5100" spans="1:9" ht="15">
      <c r="A5100" s="134"/>
      <c r="C5100" s="134"/>
      <c r="D5100" s="136"/>
      <c r="E5100" s="136"/>
      <c r="F5100" s="136"/>
      <c r="G5100" s="136"/>
      <c r="H5100" s="136"/>
      <c r="I5100" s="154"/>
    </row>
    <row r="5101" spans="1:9" ht="15">
      <c r="A5101" s="134"/>
      <c r="C5101" s="134"/>
      <c r="D5101" s="136"/>
      <c r="E5101" s="136"/>
      <c r="F5101" s="136"/>
      <c r="G5101" s="136"/>
      <c r="H5101" s="136"/>
      <c r="I5101" s="154"/>
    </row>
    <row r="5102" spans="1:9" ht="15">
      <c r="A5102" s="134"/>
      <c r="C5102" s="134"/>
      <c r="D5102" s="136"/>
      <c r="E5102" s="136"/>
      <c r="F5102" s="136"/>
      <c r="G5102" s="136"/>
      <c r="H5102" s="136"/>
      <c r="I5102" s="154"/>
    </row>
    <row r="5103" spans="1:9" ht="15">
      <c r="A5103" s="134"/>
      <c r="C5103" s="134"/>
      <c r="D5103" s="136"/>
      <c r="E5103" s="136"/>
      <c r="F5103" s="136"/>
      <c r="G5103" s="136"/>
      <c r="H5103" s="136"/>
      <c r="I5103" s="154"/>
    </row>
    <row r="5104" spans="1:9" ht="15">
      <c r="A5104" s="134"/>
      <c r="C5104" s="134"/>
      <c r="D5104" s="136"/>
      <c r="E5104" s="136"/>
      <c r="F5104" s="136"/>
      <c r="G5104" s="136"/>
      <c r="H5104" s="136"/>
      <c r="I5104" s="154"/>
    </row>
    <row r="5105" spans="1:9" ht="15">
      <c r="A5105" s="134"/>
      <c r="C5105" s="134"/>
      <c r="D5105" s="136"/>
      <c r="E5105" s="136"/>
      <c r="F5105" s="136"/>
      <c r="G5105" s="136"/>
      <c r="H5105" s="136"/>
      <c r="I5105" s="154"/>
    </row>
    <row r="5106" spans="1:9" ht="15">
      <c r="A5106" s="134"/>
      <c r="C5106" s="134"/>
      <c r="D5106" s="136"/>
      <c r="E5106" s="136"/>
      <c r="F5106" s="136"/>
      <c r="G5106" s="136"/>
      <c r="H5106" s="136"/>
      <c r="I5106" s="154"/>
    </row>
    <row r="5107" spans="1:9" ht="15">
      <c r="A5107" s="134"/>
      <c r="C5107" s="134"/>
      <c r="D5107" s="136"/>
      <c r="E5107" s="136"/>
      <c r="F5107" s="136"/>
      <c r="G5107" s="136"/>
      <c r="H5107" s="136"/>
      <c r="I5107" s="154"/>
    </row>
    <row r="5108" spans="1:9" ht="15">
      <c r="A5108" s="134"/>
      <c r="C5108" s="134"/>
      <c r="D5108" s="136"/>
      <c r="E5108" s="136"/>
      <c r="F5108" s="136"/>
      <c r="G5108" s="136"/>
      <c r="H5108" s="136"/>
      <c r="I5108" s="154"/>
    </row>
    <row r="5109" spans="1:9" ht="15">
      <c r="A5109" s="134"/>
      <c r="C5109" s="134"/>
      <c r="D5109" s="136"/>
      <c r="E5109" s="136"/>
      <c r="F5109" s="136"/>
      <c r="G5109" s="136"/>
      <c r="H5109" s="136"/>
      <c r="I5109" s="154"/>
    </row>
    <row r="5110" spans="1:9" ht="15">
      <c r="A5110" s="134"/>
      <c r="C5110" s="134"/>
      <c r="D5110" s="136"/>
      <c r="E5110" s="136"/>
      <c r="F5110" s="136"/>
      <c r="G5110" s="136"/>
      <c r="H5110" s="136"/>
      <c r="I5110" s="154"/>
    </row>
    <row r="5111" spans="1:9" ht="15">
      <c r="A5111" s="134"/>
      <c r="C5111" s="134"/>
      <c r="D5111" s="136"/>
      <c r="E5111" s="136"/>
      <c r="F5111" s="136"/>
      <c r="G5111" s="136"/>
      <c r="H5111" s="136"/>
      <c r="I5111" s="154"/>
    </row>
    <row r="5112" spans="1:9" ht="15">
      <c r="A5112" s="134"/>
      <c r="C5112" s="134"/>
      <c r="D5112" s="136"/>
      <c r="E5112" s="136"/>
      <c r="F5112" s="136"/>
      <c r="G5112" s="136"/>
      <c r="H5112" s="136"/>
      <c r="I5112" s="154"/>
    </row>
    <row r="5113" spans="1:9" ht="15">
      <c r="A5113" s="134"/>
      <c r="C5113" s="134"/>
      <c r="D5113" s="136"/>
      <c r="E5113" s="136"/>
      <c r="F5113" s="136"/>
      <c r="G5113" s="136"/>
      <c r="H5113" s="136"/>
      <c r="I5113" s="154"/>
    </row>
    <row r="5114" spans="1:9" ht="15">
      <c r="A5114" s="134"/>
      <c r="C5114" s="134"/>
      <c r="D5114" s="136"/>
      <c r="E5114" s="136"/>
      <c r="F5114" s="136"/>
      <c r="G5114" s="136"/>
      <c r="H5114" s="136"/>
      <c r="I5114" s="154"/>
    </row>
    <row r="5115" spans="1:9" ht="15">
      <c r="A5115" s="134"/>
      <c r="C5115" s="134"/>
      <c r="D5115" s="136"/>
      <c r="E5115" s="136"/>
      <c r="F5115" s="136"/>
      <c r="G5115" s="136"/>
      <c r="H5115" s="136"/>
      <c r="I5115" s="154"/>
    </row>
    <row r="5116" spans="1:9" ht="15">
      <c r="A5116" s="134"/>
      <c r="C5116" s="134"/>
      <c r="D5116" s="136"/>
      <c r="E5116" s="136"/>
      <c r="F5116" s="136"/>
      <c r="G5116" s="136"/>
      <c r="H5116" s="136"/>
      <c r="I5116" s="154"/>
    </row>
    <row r="5117" spans="1:9" ht="15">
      <c r="A5117" s="134"/>
      <c r="C5117" s="134"/>
      <c r="D5117" s="136"/>
      <c r="E5117" s="136"/>
      <c r="F5117" s="136"/>
      <c r="G5117" s="136"/>
      <c r="H5117" s="136"/>
      <c r="I5117" s="154"/>
    </row>
    <row r="5118" spans="1:9" ht="15">
      <c r="A5118" s="134"/>
      <c r="C5118" s="134"/>
      <c r="D5118" s="136"/>
      <c r="E5118" s="136"/>
      <c r="F5118" s="136"/>
      <c r="G5118" s="136"/>
      <c r="H5118" s="136"/>
      <c r="I5118" s="154"/>
    </row>
    <row r="5119" spans="1:9" ht="15">
      <c r="A5119" s="134"/>
      <c r="C5119" s="134"/>
      <c r="D5119" s="136"/>
      <c r="E5119" s="136"/>
      <c r="F5119" s="136"/>
      <c r="G5119" s="136"/>
      <c r="H5119" s="136"/>
      <c r="I5119" s="154"/>
    </row>
    <row r="5120" spans="1:9" ht="15">
      <c r="A5120" s="134"/>
      <c r="C5120" s="134"/>
      <c r="D5120" s="136"/>
      <c r="E5120" s="136"/>
      <c r="F5120" s="136"/>
      <c r="G5120" s="136"/>
      <c r="H5120" s="136"/>
      <c r="I5120" s="154"/>
    </row>
    <row r="5121" spans="1:9" ht="15">
      <c r="A5121" s="134"/>
      <c r="C5121" s="134"/>
      <c r="D5121" s="136"/>
      <c r="E5121" s="136"/>
      <c r="F5121" s="136"/>
      <c r="G5121" s="136"/>
      <c r="H5121" s="136"/>
      <c r="I5121" s="154"/>
    </row>
    <row r="5122" spans="1:9" ht="15">
      <c r="A5122" s="134"/>
      <c r="C5122" s="134"/>
      <c r="D5122" s="136"/>
      <c r="E5122" s="136"/>
      <c r="F5122" s="136"/>
      <c r="G5122" s="136"/>
      <c r="H5122" s="136"/>
      <c r="I5122" s="154"/>
    </row>
    <row r="5123" spans="1:9" ht="15">
      <c r="A5123" s="134"/>
      <c r="C5123" s="134"/>
      <c r="D5123" s="136"/>
      <c r="E5123" s="136"/>
      <c r="F5123" s="136"/>
      <c r="G5123" s="136"/>
      <c r="H5123" s="136"/>
      <c r="I5123" s="154"/>
    </row>
    <row r="5124" spans="1:9" ht="15">
      <c r="A5124" s="134"/>
      <c r="C5124" s="134"/>
      <c r="D5124" s="136"/>
      <c r="E5124" s="136"/>
      <c r="F5124" s="136"/>
      <c r="G5124" s="136"/>
      <c r="H5124" s="136"/>
      <c r="I5124" s="154"/>
    </row>
    <row r="5125" spans="1:9" ht="15">
      <c r="A5125" s="134"/>
      <c r="C5125" s="134"/>
      <c r="D5125" s="136"/>
      <c r="E5125" s="136"/>
      <c r="F5125" s="136"/>
      <c r="G5125" s="136"/>
      <c r="H5125" s="136"/>
      <c r="I5125" s="154"/>
    </row>
    <row r="5126" spans="1:9" ht="15">
      <c r="A5126" s="134"/>
      <c r="C5126" s="134"/>
      <c r="D5126" s="136"/>
      <c r="E5126" s="136"/>
      <c r="F5126" s="136"/>
      <c r="G5126" s="136"/>
      <c r="H5126" s="136"/>
      <c r="I5126" s="154"/>
    </row>
    <row r="5127" spans="1:9" ht="15">
      <c r="A5127" s="134"/>
      <c r="C5127" s="134"/>
      <c r="D5127" s="136"/>
      <c r="E5127" s="136"/>
      <c r="F5127" s="136"/>
      <c r="G5127" s="136"/>
      <c r="H5127" s="136"/>
      <c r="I5127" s="154"/>
    </row>
    <row r="5128" spans="1:9" ht="15">
      <c r="A5128" s="134"/>
      <c r="C5128" s="134"/>
      <c r="D5128" s="136"/>
      <c r="E5128" s="136"/>
      <c r="F5128" s="136"/>
      <c r="G5128" s="136"/>
      <c r="H5128" s="136"/>
      <c r="I5128" s="154"/>
    </row>
    <row r="5129" spans="1:9" ht="15">
      <c r="A5129" s="134"/>
      <c r="C5129" s="134"/>
      <c r="D5129" s="136"/>
      <c r="E5129" s="136"/>
      <c r="F5129" s="136"/>
      <c r="G5129" s="136"/>
      <c r="H5129" s="136"/>
      <c r="I5129" s="154"/>
    </row>
    <row r="5130" spans="1:9" ht="15">
      <c r="A5130" s="134"/>
      <c r="C5130" s="134"/>
      <c r="D5130" s="136"/>
      <c r="E5130" s="136"/>
      <c r="F5130" s="136"/>
      <c r="G5130" s="136"/>
      <c r="H5130" s="136"/>
      <c r="I5130" s="154"/>
    </row>
    <row r="5131" spans="1:9" ht="15">
      <c r="A5131" s="134"/>
      <c r="C5131" s="134"/>
      <c r="D5131" s="136"/>
      <c r="E5131" s="136"/>
      <c r="F5131" s="136"/>
      <c r="G5131" s="136"/>
      <c r="H5131" s="136"/>
      <c r="I5131" s="154"/>
    </row>
    <row r="5132" spans="1:9" ht="15">
      <c r="A5132" s="134"/>
      <c r="C5132" s="134"/>
      <c r="D5132" s="136"/>
      <c r="E5132" s="136"/>
      <c r="F5132" s="136"/>
      <c r="G5132" s="136"/>
      <c r="H5132" s="136"/>
      <c r="I5132" s="154"/>
    </row>
    <row r="5133" spans="1:9" ht="15">
      <c r="A5133" s="134"/>
      <c r="C5133" s="134"/>
      <c r="D5133" s="136"/>
      <c r="E5133" s="136"/>
      <c r="F5133" s="136"/>
      <c r="G5133" s="136"/>
      <c r="H5133" s="136"/>
      <c r="I5133" s="154"/>
    </row>
    <row r="5134" spans="1:9" ht="15">
      <c r="A5134" s="134"/>
      <c r="C5134" s="134"/>
      <c r="D5134" s="136"/>
      <c r="E5134" s="136"/>
      <c r="F5134" s="136"/>
      <c r="G5134" s="136"/>
      <c r="H5134" s="136"/>
      <c r="I5134" s="154"/>
    </row>
    <row r="5135" spans="1:9" ht="15">
      <c r="A5135" s="134"/>
      <c r="C5135" s="134"/>
      <c r="D5135" s="136"/>
      <c r="E5135" s="136"/>
      <c r="F5135" s="136"/>
      <c r="G5135" s="136"/>
      <c r="H5135" s="136"/>
      <c r="I5135" s="154"/>
    </row>
    <row r="5136" spans="1:9" ht="15">
      <c r="A5136" s="134"/>
      <c r="C5136" s="134"/>
      <c r="D5136" s="136"/>
      <c r="E5136" s="136"/>
      <c r="F5136" s="136"/>
      <c r="G5136" s="136"/>
      <c r="H5136" s="136"/>
      <c r="I5136" s="154"/>
    </row>
    <row r="5137" spans="1:9" ht="15">
      <c r="A5137" s="134"/>
      <c r="C5137" s="134"/>
      <c r="D5137" s="136"/>
      <c r="E5137" s="136"/>
      <c r="F5137" s="136"/>
      <c r="G5137" s="136"/>
      <c r="H5137" s="136"/>
      <c r="I5137" s="154"/>
    </row>
    <row r="5138" spans="1:9" ht="15">
      <c r="A5138" s="134"/>
      <c r="C5138" s="134"/>
      <c r="D5138" s="136"/>
      <c r="E5138" s="136"/>
      <c r="F5138" s="136"/>
      <c r="G5138" s="136"/>
      <c r="H5138" s="136"/>
      <c r="I5138" s="154"/>
    </row>
    <row r="5139" spans="1:9" ht="15">
      <c r="A5139" s="134"/>
      <c r="C5139" s="134"/>
      <c r="D5139" s="136"/>
      <c r="E5139" s="136"/>
      <c r="F5139" s="136"/>
      <c r="G5139" s="136"/>
      <c r="H5139" s="136"/>
      <c r="I5139" s="154"/>
    </row>
    <row r="5140" spans="1:9" ht="15">
      <c r="A5140" s="134"/>
      <c r="C5140" s="134"/>
      <c r="D5140" s="136"/>
      <c r="E5140" s="136"/>
      <c r="F5140" s="136"/>
      <c r="G5140" s="136"/>
      <c r="H5140" s="136"/>
      <c r="I5140" s="154"/>
    </row>
    <row r="5141" spans="1:9" ht="15">
      <c r="A5141" s="134"/>
      <c r="C5141" s="134"/>
      <c r="D5141" s="136"/>
      <c r="E5141" s="136"/>
      <c r="F5141" s="136"/>
      <c r="G5141" s="136"/>
      <c r="H5141" s="136"/>
      <c r="I5141" s="154"/>
    </row>
    <row r="5142" spans="1:9" ht="15">
      <c r="A5142" s="134"/>
      <c r="C5142" s="134"/>
      <c r="D5142" s="136"/>
      <c r="E5142" s="136"/>
      <c r="F5142" s="136"/>
      <c r="G5142" s="136"/>
      <c r="H5142" s="136"/>
      <c r="I5142" s="154"/>
    </row>
    <row r="5143" spans="1:9" ht="15">
      <c r="A5143" s="134"/>
      <c r="C5143" s="134"/>
      <c r="D5143" s="136"/>
      <c r="E5143" s="136"/>
      <c r="F5143" s="136"/>
      <c r="G5143" s="136"/>
      <c r="H5143" s="136"/>
      <c r="I5143" s="154"/>
    </row>
    <row r="5144" spans="1:9" ht="15">
      <c r="A5144" s="134"/>
      <c r="C5144" s="134"/>
      <c r="D5144" s="136"/>
      <c r="E5144" s="136"/>
      <c r="F5144" s="136"/>
      <c r="G5144" s="136"/>
      <c r="H5144" s="136"/>
      <c r="I5144" s="154"/>
    </row>
    <row r="5145" spans="1:9" ht="15">
      <c r="A5145" s="134"/>
      <c r="C5145" s="134"/>
      <c r="D5145" s="136"/>
      <c r="E5145" s="136"/>
      <c r="F5145" s="136"/>
      <c r="G5145" s="136"/>
      <c r="H5145" s="136"/>
      <c r="I5145" s="154"/>
    </row>
    <row r="5146" spans="1:9" ht="15">
      <c r="A5146" s="134"/>
      <c r="C5146" s="134"/>
      <c r="D5146" s="136"/>
      <c r="E5146" s="136"/>
      <c r="F5146" s="136"/>
      <c r="G5146" s="136"/>
      <c r="H5146" s="136"/>
      <c r="I5146" s="154"/>
    </row>
    <row r="5147" spans="1:9" ht="15">
      <c r="A5147" s="134"/>
      <c r="C5147" s="134"/>
      <c r="D5147" s="136"/>
      <c r="E5147" s="136"/>
      <c r="F5147" s="136"/>
      <c r="G5147" s="136"/>
      <c r="H5147" s="136"/>
      <c r="I5147" s="154"/>
    </row>
    <row r="5148" spans="1:9" ht="15">
      <c r="A5148" s="134"/>
      <c r="C5148" s="134"/>
      <c r="D5148" s="136"/>
      <c r="E5148" s="136"/>
      <c r="F5148" s="136"/>
      <c r="G5148" s="136"/>
      <c r="H5148" s="136"/>
      <c r="I5148" s="154"/>
    </row>
    <row r="5149" spans="1:9" ht="15">
      <c r="A5149" s="134"/>
      <c r="C5149" s="134"/>
      <c r="D5149" s="136"/>
      <c r="E5149" s="136"/>
      <c r="F5149" s="136"/>
      <c r="G5149" s="136"/>
      <c r="H5149" s="136"/>
      <c r="I5149" s="154"/>
    </row>
    <row r="5150" spans="1:9" ht="15">
      <c r="A5150" s="134"/>
      <c r="C5150" s="134"/>
      <c r="D5150" s="136"/>
      <c r="E5150" s="136"/>
      <c r="F5150" s="136"/>
      <c r="G5150" s="136"/>
      <c r="H5150" s="136"/>
      <c r="I5150" s="154"/>
    </row>
    <row r="5151" spans="1:9" ht="15">
      <c r="A5151" s="134"/>
      <c r="C5151" s="134"/>
      <c r="D5151" s="136"/>
      <c r="E5151" s="136"/>
      <c r="F5151" s="136"/>
      <c r="G5151" s="136"/>
      <c r="H5151" s="136"/>
      <c r="I5151" s="154"/>
    </row>
    <row r="5152" spans="1:9" ht="15">
      <c r="A5152" s="134"/>
      <c r="C5152" s="134"/>
      <c r="D5152" s="136"/>
      <c r="E5152" s="136"/>
      <c r="F5152" s="136"/>
      <c r="G5152" s="136"/>
      <c r="H5152" s="136"/>
      <c r="I5152" s="154"/>
    </row>
    <row r="5153" spans="1:9" ht="15">
      <c r="A5153" s="134"/>
      <c r="C5153" s="134"/>
      <c r="D5153" s="136"/>
      <c r="E5153" s="136"/>
      <c r="F5153" s="136"/>
      <c r="G5153" s="136"/>
      <c r="H5153" s="136"/>
      <c r="I5153" s="154"/>
    </row>
    <row r="5154" spans="1:9" ht="15">
      <c r="A5154" s="134"/>
      <c r="C5154" s="134"/>
      <c r="D5154" s="136"/>
      <c r="E5154" s="136"/>
      <c r="F5154" s="136"/>
      <c r="G5154" s="136"/>
      <c r="H5154" s="136"/>
      <c r="I5154" s="154"/>
    </row>
    <row r="5155" spans="1:9" ht="15">
      <c r="A5155" s="134"/>
      <c r="C5155" s="134"/>
      <c r="D5155" s="136"/>
      <c r="E5155" s="136"/>
      <c r="F5155" s="136"/>
      <c r="G5155" s="136"/>
      <c r="H5155" s="136"/>
      <c r="I5155" s="154"/>
    </row>
    <row r="5156" spans="1:9" ht="15">
      <c r="A5156" s="134"/>
      <c r="C5156" s="134"/>
      <c r="D5156" s="136"/>
      <c r="E5156" s="136"/>
      <c r="F5156" s="136"/>
      <c r="G5156" s="136"/>
      <c r="H5156" s="136"/>
      <c r="I5156" s="154"/>
    </row>
    <row r="5157" spans="1:9" ht="15">
      <c r="A5157" s="134"/>
      <c r="C5157" s="134"/>
      <c r="D5157" s="136"/>
      <c r="E5157" s="136"/>
      <c r="F5157" s="136"/>
      <c r="G5157" s="136"/>
      <c r="H5157" s="136"/>
      <c r="I5157" s="154"/>
    </row>
    <row r="5158" spans="1:9" ht="15">
      <c r="A5158" s="134"/>
      <c r="C5158" s="134"/>
      <c r="D5158" s="136"/>
      <c r="E5158" s="136"/>
      <c r="F5158" s="136"/>
      <c r="G5158" s="136"/>
      <c r="H5158" s="136"/>
      <c r="I5158" s="154"/>
    </row>
    <row r="5159" spans="1:9" ht="15">
      <c r="A5159" s="134"/>
      <c r="C5159" s="134"/>
      <c r="D5159" s="136"/>
      <c r="E5159" s="136"/>
      <c r="F5159" s="136"/>
      <c r="G5159" s="136"/>
      <c r="H5159" s="136"/>
      <c r="I5159" s="154"/>
    </row>
    <row r="5160" spans="1:9" ht="15">
      <c r="A5160" s="134"/>
      <c r="C5160" s="134"/>
      <c r="D5160" s="136"/>
      <c r="E5160" s="136"/>
      <c r="F5160" s="136"/>
      <c r="G5160" s="136"/>
      <c r="H5160" s="136"/>
      <c r="I5160" s="154"/>
    </row>
    <row r="5161" spans="1:9" ht="15">
      <c r="A5161" s="134"/>
      <c r="C5161" s="134"/>
      <c r="D5161" s="136"/>
      <c r="E5161" s="136"/>
      <c r="F5161" s="136"/>
      <c r="G5161" s="136"/>
      <c r="H5161" s="136"/>
      <c r="I5161" s="154"/>
    </row>
    <row r="5162" spans="1:9" ht="15">
      <c r="A5162" s="134"/>
      <c r="C5162" s="134"/>
      <c r="D5162" s="136"/>
      <c r="E5162" s="136"/>
      <c r="F5162" s="136"/>
      <c r="G5162" s="136"/>
      <c r="H5162" s="136"/>
      <c r="I5162" s="154"/>
    </row>
    <row r="5163" spans="1:9" ht="15">
      <c r="A5163" s="134"/>
      <c r="C5163" s="134"/>
      <c r="D5163" s="136"/>
      <c r="E5163" s="136"/>
      <c r="F5163" s="136"/>
      <c r="G5163" s="136"/>
      <c r="H5163" s="136"/>
      <c r="I5163" s="154"/>
    </row>
    <row r="5164" spans="1:9" ht="15">
      <c r="A5164" s="134"/>
      <c r="C5164" s="134"/>
      <c r="D5164" s="136"/>
      <c r="E5164" s="136"/>
      <c r="F5164" s="136"/>
      <c r="G5164" s="136"/>
      <c r="H5164" s="136"/>
      <c r="I5164" s="154"/>
    </row>
    <row r="5165" spans="1:9" ht="15">
      <c r="A5165" s="134"/>
      <c r="C5165" s="134"/>
      <c r="D5165" s="136"/>
      <c r="E5165" s="136"/>
      <c r="F5165" s="136"/>
      <c r="G5165" s="136"/>
      <c r="H5165" s="136"/>
      <c r="I5165" s="154"/>
    </row>
    <row r="5166" spans="1:9" ht="15">
      <c r="A5166" s="134"/>
      <c r="C5166" s="134"/>
      <c r="D5166" s="136"/>
      <c r="E5166" s="136"/>
      <c r="F5166" s="136"/>
      <c r="G5166" s="136"/>
      <c r="H5166" s="136"/>
      <c r="I5166" s="154"/>
    </row>
    <row r="5167" spans="1:9" ht="15">
      <c r="A5167" s="134"/>
      <c r="C5167" s="134"/>
      <c r="D5167" s="136"/>
      <c r="E5167" s="136"/>
      <c r="F5167" s="136"/>
      <c r="G5167" s="136"/>
      <c r="H5167" s="136"/>
      <c r="I5167" s="154"/>
    </row>
    <row r="5168" spans="1:9" ht="15">
      <c r="A5168" s="134"/>
      <c r="C5168" s="134"/>
      <c r="D5168" s="136"/>
      <c r="E5168" s="136"/>
      <c r="F5168" s="136"/>
      <c r="G5168" s="136"/>
      <c r="H5168" s="136"/>
      <c r="I5168" s="154"/>
    </row>
    <row r="5169" spans="1:9" ht="15">
      <c r="A5169" s="134"/>
      <c r="C5169" s="134"/>
      <c r="D5169" s="136"/>
      <c r="E5169" s="136"/>
      <c r="F5169" s="136"/>
      <c r="G5169" s="136"/>
      <c r="H5169" s="136"/>
      <c r="I5169" s="154"/>
    </row>
    <row r="5170" spans="1:9" ht="15">
      <c r="A5170" s="134"/>
      <c r="C5170" s="134"/>
      <c r="D5170" s="136"/>
      <c r="E5170" s="136"/>
      <c r="F5170" s="136"/>
      <c r="G5170" s="136"/>
      <c r="H5170" s="136"/>
      <c r="I5170" s="154"/>
    </row>
    <row r="5171" spans="1:9" ht="15">
      <c r="A5171" s="134"/>
      <c r="C5171" s="134"/>
      <c r="D5171" s="136"/>
      <c r="E5171" s="136"/>
      <c r="F5171" s="136"/>
      <c r="G5171" s="136"/>
      <c r="H5171" s="136"/>
      <c r="I5171" s="154"/>
    </row>
    <row r="5172" spans="1:9" ht="15">
      <c r="A5172" s="134"/>
      <c r="C5172" s="134"/>
      <c r="D5172" s="136"/>
      <c r="E5172" s="136"/>
      <c r="F5172" s="136"/>
      <c r="G5172" s="136"/>
      <c r="H5172" s="136"/>
      <c r="I5172" s="154"/>
    </row>
    <row r="5173" spans="1:9" ht="15">
      <c r="A5173" s="134"/>
      <c r="C5173" s="134"/>
      <c r="D5173" s="136"/>
      <c r="E5173" s="136"/>
      <c r="F5173" s="136"/>
      <c r="G5173" s="136"/>
      <c r="H5173" s="136"/>
      <c r="I5173" s="154"/>
    </row>
    <row r="5174" spans="1:9" ht="15">
      <c r="A5174" s="134"/>
      <c r="C5174" s="134"/>
      <c r="D5174" s="136"/>
      <c r="E5174" s="136"/>
      <c r="F5174" s="136"/>
      <c r="G5174" s="136"/>
      <c r="H5174" s="136"/>
      <c r="I5174" s="154"/>
    </row>
    <row r="5175" spans="1:9" ht="15">
      <c r="A5175" s="134"/>
      <c r="C5175" s="134"/>
      <c r="D5175" s="136"/>
      <c r="E5175" s="136"/>
      <c r="F5175" s="136"/>
      <c r="G5175" s="136"/>
      <c r="H5175" s="136"/>
      <c r="I5175" s="154"/>
    </row>
    <row r="5176" spans="1:9" ht="15">
      <c r="A5176" s="134"/>
      <c r="C5176" s="134"/>
      <c r="D5176" s="136"/>
      <c r="E5176" s="136"/>
      <c r="F5176" s="136"/>
      <c r="G5176" s="136"/>
      <c r="H5176" s="136"/>
      <c r="I5176" s="154"/>
    </row>
    <row r="5177" spans="1:9" ht="15">
      <c r="A5177" s="134"/>
      <c r="C5177" s="134"/>
      <c r="D5177" s="136"/>
      <c r="E5177" s="136"/>
      <c r="F5177" s="136"/>
      <c r="G5177" s="136"/>
      <c r="H5177" s="136"/>
      <c r="I5177" s="154"/>
    </row>
    <row r="5178" spans="1:9" ht="15">
      <c r="A5178" s="134"/>
      <c r="C5178" s="134"/>
      <c r="D5178" s="136"/>
      <c r="E5178" s="136"/>
      <c r="F5178" s="136"/>
      <c r="G5178" s="136"/>
      <c r="H5178" s="136"/>
      <c r="I5178" s="154"/>
    </row>
    <row r="5179" spans="1:9" ht="15">
      <c r="A5179" s="134"/>
      <c r="C5179" s="134"/>
      <c r="D5179" s="136"/>
      <c r="E5179" s="136"/>
      <c r="F5179" s="136"/>
      <c r="G5179" s="136"/>
      <c r="H5179" s="136"/>
      <c r="I5179" s="154"/>
    </row>
    <row r="5180" spans="1:9" ht="15">
      <c r="A5180" s="134"/>
      <c r="C5180" s="134"/>
      <c r="D5180" s="136"/>
      <c r="E5180" s="136"/>
      <c r="F5180" s="136"/>
      <c r="G5180" s="136"/>
      <c r="H5180" s="136"/>
      <c r="I5180" s="154"/>
    </row>
    <row r="5181" spans="1:9" ht="15">
      <c r="A5181" s="134"/>
      <c r="C5181" s="134"/>
      <c r="D5181" s="136"/>
      <c r="E5181" s="136"/>
      <c r="F5181" s="136"/>
      <c r="G5181" s="136"/>
      <c r="H5181" s="136"/>
      <c r="I5181" s="154"/>
    </row>
    <row r="5182" spans="1:9" ht="15">
      <c r="A5182" s="134"/>
      <c r="C5182" s="134"/>
      <c r="D5182" s="136"/>
      <c r="E5182" s="136"/>
      <c r="F5182" s="136"/>
      <c r="G5182" s="136"/>
      <c r="H5182" s="136"/>
      <c r="I5182" s="154"/>
    </row>
    <row r="5183" spans="1:9" ht="15">
      <c r="A5183" s="134"/>
      <c r="C5183" s="134"/>
      <c r="D5183" s="136"/>
      <c r="E5183" s="136"/>
      <c r="F5183" s="136"/>
      <c r="G5183" s="136"/>
      <c r="H5183" s="136"/>
      <c r="I5183" s="154"/>
    </row>
    <row r="5184" spans="1:9" ht="15">
      <c r="A5184" s="134"/>
      <c r="C5184" s="134"/>
      <c r="D5184" s="136"/>
      <c r="E5184" s="136"/>
      <c r="F5184" s="136"/>
      <c r="G5184" s="136"/>
      <c r="H5184" s="136"/>
      <c r="I5184" s="154"/>
    </row>
    <row r="5185" spans="1:9" ht="15">
      <c r="A5185" s="134"/>
      <c r="C5185" s="134"/>
      <c r="D5185" s="136"/>
      <c r="E5185" s="136"/>
      <c r="F5185" s="136"/>
      <c r="G5185" s="136"/>
      <c r="H5185" s="136"/>
      <c r="I5185" s="154"/>
    </row>
    <row r="5186" spans="1:9" ht="15">
      <c r="A5186" s="134"/>
      <c r="C5186" s="134"/>
      <c r="D5186" s="136"/>
      <c r="E5186" s="136"/>
      <c r="F5186" s="136"/>
      <c r="G5186" s="136"/>
      <c r="H5186" s="136"/>
      <c r="I5186" s="154"/>
    </row>
    <row r="5187" spans="1:9" ht="15">
      <c r="A5187" s="134"/>
      <c r="C5187" s="134"/>
      <c r="D5187" s="136"/>
      <c r="E5187" s="136"/>
      <c r="F5187" s="136"/>
      <c r="G5187" s="136"/>
      <c r="H5187" s="136"/>
      <c r="I5187" s="154"/>
    </row>
    <row r="5188" spans="1:9" ht="15">
      <c r="A5188" s="134"/>
      <c r="C5188" s="134"/>
      <c r="D5188" s="136"/>
      <c r="E5188" s="136"/>
      <c r="F5188" s="136"/>
      <c r="G5188" s="136"/>
      <c r="H5188" s="136"/>
      <c r="I5188" s="154"/>
    </row>
    <row r="5189" spans="1:9" ht="15">
      <c r="A5189" s="134"/>
      <c r="C5189" s="134"/>
      <c r="D5189" s="136"/>
      <c r="E5189" s="136"/>
      <c r="F5189" s="136"/>
      <c r="G5189" s="136"/>
      <c r="H5189" s="136"/>
      <c r="I5189" s="154"/>
    </row>
    <row r="5190" spans="1:9" ht="15">
      <c r="A5190" s="134"/>
      <c r="C5190" s="134"/>
      <c r="D5190" s="136"/>
      <c r="E5190" s="136"/>
      <c r="F5190" s="136"/>
      <c r="G5190" s="136"/>
      <c r="H5190" s="136"/>
      <c r="I5190" s="154"/>
    </row>
    <row r="5191" spans="1:9" ht="15">
      <c r="A5191" s="134"/>
      <c r="C5191" s="134"/>
      <c r="D5191" s="136"/>
      <c r="E5191" s="136"/>
      <c r="F5191" s="136"/>
      <c r="G5191" s="136"/>
      <c r="H5191" s="136"/>
      <c r="I5191" s="154"/>
    </row>
    <row r="5192" spans="1:9" ht="15">
      <c r="A5192" s="134"/>
      <c r="C5192" s="134"/>
      <c r="D5192" s="136"/>
      <c r="E5192" s="136"/>
      <c r="F5192" s="136"/>
      <c r="G5192" s="136"/>
      <c r="H5192" s="136"/>
      <c r="I5192" s="154"/>
    </row>
    <row r="5193" spans="1:9" ht="15">
      <c r="A5193" s="134"/>
      <c r="C5193" s="134"/>
      <c r="D5193" s="136"/>
      <c r="E5193" s="136"/>
      <c r="F5193" s="136"/>
      <c r="G5193" s="136"/>
      <c r="H5193" s="136"/>
      <c r="I5193" s="154"/>
    </row>
    <row r="5194" spans="1:9" ht="15">
      <c r="A5194" s="134"/>
      <c r="C5194" s="134"/>
      <c r="D5194" s="136"/>
      <c r="E5194" s="136"/>
      <c r="F5194" s="136"/>
      <c r="G5194" s="136"/>
      <c r="H5194" s="136"/>
      <c r="I5194" s="154"/>
    </row>
    <row r="5195" spans="1:9" ht="15">
      <c r="A5195" s="134"/>
      <c r="C5195" s="134"/>
      <c r="D5195" s="136"/>
      <c r="E5195" s="136"/>
      <c r="F5195" s="136"/>
      <c r="G5195" s="136"/>
      <c r="H5195" s="136"/>
      <c r="I5195" s="154"/>
    </row>
    <row r="5196" spans="1:9" ht="15">
      <c r="A5196" s="134"/>
      <c r="C5196" s="134"/>
      <c r="D5196" s="136"/>
      <c r="E5196" s="136"/>
      <c r="F5196" s="136"/>
      <c r="G5196" s="136"/>
      <c r="H5196" s="136"/>
      <c r="I5196" s="154"/>
    </row>
    <row r="5197" spans="1:9" ht="15">
      <c r="A5197" s="134"/>
      <c r="C5197" s="134"/>
      <c r="D5197" s="136"/>
      <c r="E5197" s="136"/>
      <c r="F5197" s="136"/>
      <c r="G5197" s="136"/>
      <c r="H5197" s="136"/>
      <c r="I5197" s="154"/>
    </row>
    <row r="5198" spans="1:9" ht="15">
      <c r="A5198" s="134"/>
      <c r="C5198" s="134"/>
      <c r="D5198" s="136"/>
      <c r="E5198" s="136"/>
      <c r="F5198" s="136"/>
      <c r="G5198" s="136"/>
      <c r="H5198" s="136"/>
      <c r="I5198" s="154"/>
    </row>
    <row r="5199" spans="1:9" ht="15">
      <c r="A5199" s="134"/>
      <c r="C5199" s="134"/>
      <c r="D5199" s="136"/>
      <c r="E5199" s="136"/>
      <c r="F5199" s="136"/>
      <c r="G5199" s="136"/>
      <c r="H5199" s="136"/>
      <c r="I5199" s="154"/>
    </row>
    <row r="5200" spans="1:9" ht="15">
      <c r="A5200" s="134"/>
      <c r="C5200" s="134"/>
      <c r="D5200" s="136"/>
      <c r="E5200" s="136"/>
      <c r="F5200" s="136"/>
      <c r="G5200" s="136"/>
      <c r="H5200" s="136"/>
      <c r="I5200" s="154"/>
    </row>
    <row r="5201" spans="1:9" ht="15">
      <c r="A5201" s="134"/>
      <c r="C5201" s="134"/>
      <c r="D5201" s="136"/>
      <c r="E5201" s="136"/>
      <c r="F5201" s="136"/>
      <c r="G5201" s="136"/>
      <c r="H5201" s="136"/>
      <c r="I5201" s="154"/>
    </row>
    <row r="5202" spans="1:9" ht="15">
      <c r="A5202" s="134"/>
      <c r="C5202" s="134"/>
      <c r="D5202" s="136"/>
      <c r="E5202" s="136"/>
      <c r="F5202" s="136"/>
      <c r="G5202" s="136"/>
      <c r="H5202" s="136"/>
      <c r="I5202" s="154"/>
    </row>
    <row r="5203" spans="1:9" ht="15">
      <c r="A5203" s="134"/>
      <c r="C5203" s="134"/>
      <c r="D5203" s="136"/>
      <c r="E5203" s="136"/>
      <c r="F5203" s="136"/>
      <c r="G5203" s="136"/>
      <c r="H5203" s="136"/>
      <c r="I5203" s="154"/>
    </row>
    <row r="5204" spans="1:9" ht="15">
      <c r="A5204" s="134"/>
      <c r="C5204" s="134"/>
      <c r="D5204" s="136"/>
      <c r="E5204" s="136"/>
      <c r="F5204" s="136"/>
      <c r="G5204" s="136"/>
      <c r="H5204" s="136"/>
      <c r="I5204" s="154"/>
    </row>
    <row r="5205" spans="1:9" ht="15">
      <c r="A5205" s="134"/>
      <c r="C5205" s="134"/>
      <c r="D5205" s="136"/>
      <c r="E5205" s="136"/>
      <c r="F5205" s="136"/>
      <c r="G5205" s="136"/>
      <c r="H5205" s="136"/>
      <c r="I5205" s="154"/>
    </row>
    <row r="5206" spans="1:9" ht="15">
      <c r="A5206" s="134"/>
      <c r="C5206" s="134"/>
      <c r="D5206" s="136"/>
      <c r="E5206" s="136"/>
      <c r="F5206" s="136"/>
      <c r="G5206" s="136"/>
      <c r="H5206" s="136"/>
      <c r="I5206" s="154"/>
    </row>
    <row r="5207" spans="1:9" ht="15">
      <c r="A5207" s="134"/>
      <c r="C5207" s="134"/>
      <c r="D5207" s="136"/>
      <c r="E5207" s="136"/>
      <c r="F5207" s="136"/>
      <c r="G5207" s="136"/>
      <c r="H5207" s="136"/>
      <c r="I5207" s="154"/>
    </row>
    <row r="5208" spans="1:9" ht="15">
      <c r="A5208" s="134"/>
      <c r="C5208" s="134"/>
      <c r="D5208" s="136"/>
      <c r="E5208" s="136"/>
      <c r="F5208" s="136"/>
      <c r="G5208" s="136"/>
      <c r="H5208" s="136"/>
      <c r="I5208" s="154"/>
    </row>
    <row r="5209" spans="1:9" ht="15">
      <c r="A5209" s="134"/>
      <c r="C5209" s="134"/>
      <c r="D5209" s="136"/>
      <c r="E5209" s="136"/>
      <c r="F5209" s="136"/>
      <c r="G5209" s="136"/>
      <c r="H5209" s="136"/>
      <c r="I5209" s="154"/>
    </row>
    <row r="5210" spans="1:9" ht="15">
      <c r="A5210" s="134"/>
      <c r="C5210" s="134"/>
      <c r="D5210" s="136"/>
      <c r="E5210" s="136"/>
      <c r="F5210" s="136"/>
      <c r="G5210" s="136"/>
      <c r="H5210" s="136"/>
      <c r="I5210" s="154"/>
    </row>
    <row r="5211" spans="1:9" ht="15">
      <c r="A5211" s="134"/>
      <c r="C5211" s="134"/>
      <c r="D5211" s="136"/>
      <c r="E5211" s="136"/>
      <c r="F5211" s="136"/>
      <c r="G5211" s="136"/>
      <c r="H5211" s="136"/>
      <c r="I5211" s="154"/>
    </row>
    <row r="5212" spans="1:9" ht="15">
      <c r="A5212" s="134"/>
      <c r="C5212" s="134"/>
      <c r="D5212" s="136"/>
      <c r="E5212" s="136"/>
      <c r="F5212" s="136"/>
      <c r="G5212" s="136"/>
      <c r="H5212" s="136"/>
      <c r="I5212" s="154"/>
    </row>
    <row r="5213" spans="1:9" ht="15">
      <c r="A5213" s="134"/>
      <c r="C5213" s="134"/>
      <c r="D5213" s="136"/>
      <c r="E5213" s="136"/>
      <c r="F5213" s="136"/>
      <c r="G5213" s="136"/>
      <c r="H5213" s="136"/>
      <c r="I5213" s="154"/>
    </row>
    <row r="5214" spans="1:9" ht="15">
      <c r="A5214" s="134"/>
      <c r="C5214" s="134"/>
      <c r="D5214" s="136"/>
      <c r="E5214" s="136"/>
      <c r="F5214" s="136"/>
      <c r="G5214" s="136"/>
      <c r="H5214" s="136"/>
      <c r="I5214" s="154"/>
    </row>
    <row r="5215" spans="1:9" ht="15">
      <c r="A5215" s="134"/>
      <c r="C5215" s="134"/>
      <c r="D5215" s="136"/>
      <c r="E5215" s="136"/>
      <c r="F5215" s="136"/>
      <c r="G5215" s="136"/>
      <c r="H5215" s="136"/>
      <c r="I5215" s="154"/>
    </row>
    <row r="5216" spans="1:9" ht="15">
      <c r="A5216" s="134"/>
      <c r="C5216" s="134"/>
      <c r="D5216" s="136"/>
      <c r="E5216" s="136"/>
      <c r="F5216" s="136"/>
      <c r="G5216" s="136"/>
      <c r="H5216" s="136"/>
      <c r="I5216" s="154"/>
    </row>
    <row r="5217" spans="1:9" ht="15">
      <c r="A5217" s="134"/>
      <c r="C5217" s="134"/>
      <c r="D5217" s="136"/>
      <c r="E5217" s="136"/>
      <c r="F5217" s="136"/>
      <c r="G5217" s="136"/>
      <c r="H5217" s="136"/>
      <c r="I5217" s="154"/>
    </row>
    <row r="5218" spans="1:9" ht="15">
      <c r="A5218" s="134"/>
      <c r="C5218" s="134"/>
      <c r="D5218" s="136"/>
      <c r="E5218" s="136"/>
      <c r="F5218" s="136"/>
      <c r="G5218" s="136"/>
      <c r="H5218" s="136"/>
      <c r="I5218" s="154"/>
    </row>
    <row r="5219" spans="1:9" ht="15">
      <c r="A5219" s="134"/>
      <c r="C5219" s="134"/>
      <c r="D5219" s="136"/>
      <c r="E5219" s="136"/>
      <c r="F5219" s="136"/>
      <c r="G5219" s="136"/>
      <c r="H5219" s="136"/>
      <c r="I5219" s="154"/>
    </row>
    <row r="5220" spans="1:9" ht="15">
      <c r="A5220" s="134"/>
      <c r="C5220" s="134"/>
      <c r="D5220" s="136"/>
      <c r="E5220" s="136"/>
      <c r="F5220" s="136"/>
      <c r="G5220" s="136"/>
      <c r="H5220" s="136"/>
      <c r="I5220" s="154"/>
    </row>
    <row r="5221" spans="1:9" ht="15">
      <c r="A5221" s="134"/>
      <c r="C5221" s="134"/>
      <c r="D5221" s="136"/>
      <c r="E5221" s="136"/>
      <c r="F5221" s="136"/>
      <c r="G5221" s="136"/>
      <c r="H5221" s="136"/>
      <c r="I5221" s="154"/>
    </row>
    <row r="5222" spans="1:9" ht="15">
      <c r="A5222" s="134"/>
      <c r="C5222" s="134"/>
      <c r="D5222" s="136"/>
      <c r="E5222" s="136"/>
      <c r="F5222" s="136"/>
      <c r="G5222" s="136"/>
      <c r="H5222" s="136"/>
      <c r="I5222" s="154"/>
    </row>
    <row r="5223" spans="1:9" ht="15">
      <c r="A5223" s="134"/>
      <c r="C5223" s="134"/>
      <c r="D5223" s="136"/>
      <c r="E5223" s="136"/>
      <c r="F5223" s="136"/>
      <c r="G5223" s="136"/>
      <c r="H5223" s="136"/>
      <c r="I5223" s="154"/>
    </row>
    <row r="5224" spans="1:9" ht="15">
      <c r="A5224" s="134"/>
      <c r="C5224" s="134"/>
      <c r="D5224" s="136"/>
      <c r="E5224" s="136"/>
      <c r="F5224" s="136"/>
      <c r="G5224" s="136"/>
      <c r="H5224" s="136"/>
      <c r="I5224" s="154"/>
    </row>
    <row r="5225" spans="1:9" ht="15">
      <c r="A5225" s="134"/>
      <c r="C5225" s="134"/>
      <c r="D5225" s="136"/>
      <c r="E5225" s="136"/>
      <c r="F5225" s="136"/>
      <c r="G5225" s="136"/>
      <c r="H5225" s="136"/>
      <c r="I5225" s="154"/>
    </row>
    <row r="5226" spans="1:9" ht="15">
      <c r="A5226" s="134"/>
      <c r="C5226" s="134"/>
      <c r="D5226" s="136"/>
      <c r="E5226" s="136"/>
      <c r="F5226" s="136"/>
      <c r="G5226" s="136"/>
      <c r="H5226" s="136"/>
      <c r="I5226" s="154"/>
    </row>
    <row r="5227" spans="1:9" ht="15">
      <c r="A5227" s="134"/>
      <c r="C5227" s="134"/>
      <c r="D5227" s="136"/>
      <c r="E5227" s="136"/>
      <c r="F5227" s="136"/>
      <c r="G5227" s="136"/>
      <c r="H5227" s="136"/>
      <c r="I5227" s="154"/>
    </row>
    <row r="5228" spans="1:9" ht="15">
      <c r="A5228" s="134"/>
      <c r="C5228" s="134"/>
      <c r="D5228" s="136"/>
      <c r="E5228" s="136"/>
      <c r="F5228" s="136"/>
      <c r="G5228" s="136"/>
      <c r="H5228" s="136"/>
      <c r="I5228" s="154"/>
    </row>
    <row r="5229" spans="1:9" ht="15">
      <c r="A5229" s="134"/>
      <c r="C5229" s="134"/>
      <c r="D5229" s="136"/>
      <c r="E5229" s="136"/>
      <c r="F5229" s="136"/>
      <c r="G5229" s="136"/>
      <c r="H5229" s="136"/>
      <c r="I5229" s="154"/>
    </row>
    <row r="5230" spans="1:9" ht="15">
      <c r="A5230" s="134"/>
      <c r="C5230" s="134"/>
      <c r="D5230" s="136"/>
      <c r="E5230" s="136"/>
      <c r="F5230" s="136"/>
      <c r="G5230" s="136"/>
      <c r="H5230" s="136"/>
      <c r="I5230" s="154"/>
    </row>
    <row r="5231" spans="1:9" ht="15">
      <c r="A5231" s="134"/>
      <c r="C5231" s="134"/>
      <c r="D5231" s="136"/>
      <c r="E5231" s="136"/>
      <c r="F5231" s="136"/>
      <c r="G5231" s="136"/>
      <c r="H5231" s="136"/>
      <c r="I5231" s="154"/>
    </row>
    <row r="5232" spans="1:9" ht="15">
      <c r="A5232" s="134"/>
      <c r="C5232" s="134"/>
      <c r="D5232" s="136"/>
      <c r="E5232" s="136"/>
      <c r="F5232" s="136"/>
      <c r="G5232" s="136"/>
      <c r="H5232" s="136"/>
      <c r="I5232" s="154"/>
    </row>
    <row r="5233" spans="1:9" ht="15">
      <c r="A5233" s="134"/>
      <c r="C5233" s="134"/>
      <c r="D5233" s="136"/>
      <c r="E5233" s="136"/>
      <c r="F5233" s="136"/>
      <c r="G5233" s="136"/>
      <c r="H5233" s="136"/>
      <c r="I5233" s="154"/>
    </row>
    <row r="5234" spans="1:9" ht="15">
      <c r="A5234" s="134"/>
      <c r="C5234" s="134"/>
      <c r="D5234" s="136"/>
      <c r="E5234" s="136"/>
      <c r="F5234" s="136"/>
      <c r="G5234" s="136"/>
      <c r="H5234" s="136"/>
      <c r="I5234" s="154"/>
    </row>
    <row r="5235" spans="1:9" ht="15">
      <c r="A5235" s="134"/>
      <c r="C5235" s="134"/>
      <c r="D5235" s="136"/>
      <c r="E5235" s="136"/>
      <c r="F5235" s="136"/>
      <c r="G5235" s="136"/>
      <c r="H5235" s="136"/>
      <c r="I5235" s="154"/>
    </row>
    <row r="5236" spans="1:9" ht="15">
      <c r="A5236" s="134"/>
      <c r="C5236" s="134"/>
      <c r="D5236" s="136"/>
      <c r="E5236" s="136"/>
      <c r="F5236" s="136"/>
      <c r="G5236" s="136"/>
      <c r="H5236" s="136"/>
      <c r="I5236" s="154"/>
    </row>
    <row r="5237" spans="1:9" ht="15">
      <c r="A5237" s="134"/>
      <c r="C5237" s="134"/>
      <c r="D5237" s="136"/>
      <c r="E5237" s="136"/>
      <c r="F5237" s="136"/>
      <c r="G5237" s="136"/>
      <c r="H5237" s="136"/>
      <c r="I5237" s="154"/>
    </row>
    <row r="5238" spans="1:9" ht="15">
      <c r="A5238" s="134"/>
      <c r="C5238" s="134"/>
      <c r="D5238" s="136"/>
      <c r="E5238" s="136"/>
      <c r="F5238" s="136"/>
      <c r="G5238" s="136"/>
      <c r="H5238" s="136"/>
      <c r="I5238" s="154"/>
    </row>
    <row r="5239" spans="1:9" ht="15">
      <c r="A5239" s="134"/>
      <c r="C5239" s="134"/>
      <c r="D5239" s="136"/>
      <c r="E5239" s="136"/>
      <c r="F5239" s="136"/>
      <c r="G5239" s="136"/>
      <c r="H5239" s="136"/>
      <c r="I5239" s="154"/>
    </row>
    <row r="5240" spans="1:9" ht="15">
      <c r="A5240" s="134"/>
      <c r="C5240" s="134"/>
      <c r="D5240" s="136"/>
      <c r="E5240" s="136"/>
      <c r="F5240" s="136"/>
      <c r="G5240" s="136"/>
      <c r="H5240" s="136"/>
      <c r="I5240" s="154"/>
    </row>
    <row r="5241" spans="1:9" ht="15">
      <c r="A5241" s="134"/>
      <c r="C5241" s="134"/>
      <c r="D5241" s="136"/>
      <c r="E5241" s="136"/>
      <c r="F5241" s="136"/>
      <c r="G5241" s="136"/>
      <c r="H5241" s="136"/>
      <c r="I5241" s="154"/>
    </row>
    <row r="5242" spans="1:9" ht="15">
      <c r="A5242" s="134"/>
      <c r="C5242" s="134"/>
      <c r="D5242" s="136"/>
      <c r="E5242" s="136"/>
      <c r="F5242" s="136"/>
      <c r="G5242" s="136"/>
      <c r="H5242" s="136"/>
      <c r="I5242" s="154"/>
    </row>
    <row r="5243" spans="1:9" ht="15">
      <c r="A5243" s="134"/>
      <c r="C5243" s="134"/>
      <c r="D5243" s="136"/>
      <c r="E5243" s="136"/>
      <c r="F5243" s="136"/>
      <c r="G5243" s="136"/>
      <c r="H5243" s="136"/>
      <c r="I5243" s="154"/>
    </row>
    <row r="5244" spans="1:9" ht="15">
      <c r="A5244" s="134"/>
      <c r="C5244" s="134"/>
      <c r="D5244" s="136"/>
      <c r="E5244" s="136"/>
      <c r="F5244" s="136"/>
      <c r="G5244" s="136"/>
      <c r="H5244" s="136"/>
      <c r="I5244" s="154"/>
    </row>
    <row r="5245" spans="1:9" ht="15">
      <c r="A5245" s="134"/>
      <c r="C5245" s="134"/>
      <c r="D5245" s="136"/>
      <c r="E5245" s="136"/>
      <c r="F5245" s="136"/>
      <c r="G5245" s="136"/>
      <c r="H5245" s="136"/>
      <c r="I5245" s="154"/>
    </row>
    <row r="5246" spans="1:9" ht="15">
      <c r="A5246" s="134"/>
      <c r="C5246" s="134"/>
      <c r="D5246" s="136"/>
      <c r="E5246" s="136"/>
      <c r="F5246" s="136"/>
      <c r="G5246" s="136"/>
      <c r="H5246" s="136"/>
      <c r="I5246" s="154"/>
    </row>
    <row r="5247" spans="1:9" ht="15">
      <c r="A5247" s="134"/>
      <c r="C5247" s="134"/>
      <c r="D5247" s="136"/>
      <c r="E5247" s="136"/>
      <c r="F5247" s="136"/>
      <c r="G5247" s="136"/>
      <c r="H5247" s="136"/>
      <c r="I5247" s="154"/>
    </row>
    <row r="5248" spans="1:9" ht="15">
      <c r="A5248" s="134"/>
      <c r="C5248" s="134"/>
      <c r="D5248" s="136"/>
      <c r="E5248" s="136"/>
      <c r="F5248" s="136"/>
      <c r="G5248" s="136"/>
      <c r="H5248" s="136"/>
      <c r="I5248" s="154"/>
    </row>
    <row r="5249" spans="1:9" ht="15">
      <c r="A5249" s="134"/>
      <c r="C5249" s="134"/>
      <c r="D5249" s="136"/>
      <c r="E5249" s="136"/>
      <c r="F5249" s="136"/>
      <c r="G5249" s="136"/>
      <c r="H5249" s="136"/>
      <c r="I5249" s="154"/>
    </row>
    <row r="5250" spans="1:9" ht="15">
      <c r="A5250" s="134"/>
      <c r="C5250" s="134"/>
      <c r="D5250" s="136"/>
      <c r="E5250" s="136"/>
      <c r="F5250" s="136"/>
      <c r="G5250" s="136"/>
      <c r="H5250" s="136"/>
      <c r="I5250" s="154"/>
    </row>
    <row r="5251" spans="1:9" ht="15">
      <c r="A5251" s="134"/>
      <c r="C5251" s="134"/>
      <c r="D5251" s="136"/>
      <c r="E5251" s="136"/>
      <c r="F5251" s="136"/>
      <c r="G5251" s="136"/>
      <c r="H5251" s="136"/>
      <c r="I5251" s="154"/>
    </row>
    <row r="5252" spans="1:9" ht="15">
      <c r="A5252" s="134"/>
      <c r="C5252" s="134"/>
      <c r="D5252" s="136"/>
      <c r="E5252" s="136"/>
      <c r="F5252" s="136"/>
      <c r="G5252" s="136"/>
      <c r="H5252" s="136"/>
      <c r="I5252" s="154"/>
    </row>
    <row r="5253" spans="1:9" ht="15">
      <c r="A5253" s="134"/>
      <c r="C5253" s="134"/>
      <c r="D5253" s="136"/>
      <c r="E5253" s="136"/>
      <c r="F5253" s="136"/>
      <c r="G5253" s="136"/>
      <c r="H5253" s="136"/>
      <c r="I5253" s="154"/>
    </row>
    <row r="5254" spans="1:9" ht="15">
      <c r="A5254" s="134"/>
      <c r="C5254" s="134"/>
      <c r="D5254" s="136"/>
      <c r="E5254" s="136"/>
      <c r="F5254" s="136"/>
      <c r="G5254" s="136"/>
      <c r="H5254" s="136"/>
      <c r="I5254" s="154"/>
    </row>
    <row r="5255" spans="1:9" ht="15">
      <c r="A5255" s="134"/>
      <c r="C5255" s="134"/>
      <c r="D5255" s="136"/>
      <c r="E5255" s="136"/>
      <c r="F5255" s="136"/>
      <c r="G5255" s="136"/>
      <c r="H5255" s="136"/>
      <c r="I5255" s="154"/>
    </row>
    <row r="5256" spans="1:9" ht="15">
      <c r="A5256" s="134"/>
      <c r="C5256" s="134"/>
      <c r="D5256" s="136"/>
      <c r="E5256" s="136"/>
      <c r="F5256" s="136"/>
      <c r="G5256" s="136"/>
      <c r="H5256" s="136"/>
      <c r="I5256" s="154"/>
    </row>
    <row r="5257" spans="1:9" ht="15">
      <c r="A5257" s="134"/>
      <c r="C5257" s="134"/>
      <c r="D5257" s="136"/>
      <c r="E5257" s="136"/>
      <c r="F5257" s="136"/>
      <c r="G5257" s="136"/>
      <c r="H5257" s="136"/>
      <c r="I5257" s="154"/>
    </row>
    <row r="5258" spans="1:9" ht="15">
      <c r="A5258" s="134"/>
      <c r="C5258" s="134"/>
      <c r="D5258" s="136"/>
      <c r="E5258" s="136"/>
      <c r="F5258" s="136"/>
      <c r="G5258" s="136"/>
      <c r="H5258" s="136"/>
      <c r="I5258" s="154"/>
    </row>
    <row r="5259" spans="1:9" ht="15">
      <c r="A5259" s="134"/>
      <c r="C5259" s="134"/>
      <c r="D5259" s="136"/>
      <c r="E5259" s="136"/>
      <c r="F5259" s="136"/>
      <c r="G5259" s="136"/>
      <c r="H5259" s="136"/>
      <c r="I5259" s="154"/>
    </row>
    <row r="5260" spans="1:9" ht="15">
      <c r="A5260" s="134"/>
      <c r="C5260" s="134"/>
      <c r="D5260" s="136"/>
      <c r="E5260" s="136"/>
      <c r="F5260" s="136"/>
      <c r="G5260" s="136"/>
      <c r="H5260" s="136"/>
      <c r="I5260" s="154"/>
    </row>
    <row r="5261" spans="1:9" ht="15">
      <c r="A5261" s="134"/>
      <c r="C5261" s="134"/>
      <c r="D5261" s="136"/>
      <c r="E5261" s="136"/>
      <c r="F5261" s="136"/>
      <c r="G5261" s="136"/>
      <c r="H5261" s="136"/>
      <c r="I5261" s="154"/>
    </row>
    <row r="5262" spans="1:9" ht="15">
      <c r="A5262" s="134"/>
      <c r="C5262" s="134"/>
      <c r="D5262" s="136"/>
      <c r="E5262" s="136"/>
      <c r="F5262" s="136"/>
      <c r="G5262" s="136"/>
      <c r="H5262" s="136"/>
      <c r="I5262" s="154"/>
    </row>
    <row r="5263" spans="1:9" ht="15">
      <c r="A5263" s="134"/>
      <c r="C5263" s="134"/>
      <c r="D5263" s="136"/>
      <c r="E5263" s="136"/>
      <c r="F5263" s="136"/>
      <c r="G5263" s="136"/>
      <c r="H5263" s="136"/>
      <c r="I5263" s="154"/>
    </row>
    <row r="5264" spans="1:9" ht="15">
      <c r="A5264" s="134"/>
      <c r="C5264" s="134"/>
      <c r="D5264" s="136"/>
      <c r="E5264" s="136"/>
      <c r="F5264" s="136"/>
      <c r="G5264" s="136"/>
      <c r="H5264" s="136"/>
      <c r="I5264" s="154"/>
    </row>
    <row r="5265" spans="1:9" ht="15">
      <c r="A5265" s="134"/>
      <c r="C5265" s="134"/>
      <c r="D5265" s="136"/>
      <c r="E5265" s="136"/>
      <c r="F5265" s="136"/>
      <c r="G5265" s="136"/>
      <c r="H5265" s="136"/>
      <c r="I5265" s="154"/>
    </row>
    <row r="5266" spans="1:9" ht="15">
      <c r="A5266" s="134"/>
      <c r="C5266" s="134"/>
      <c r="D5266" s="136"/>
      <c r="E5266" s="136"/>
      <c r="F5266" s="136"/>
      <c r="G5266" s="136"/>
      <c r="H5266" s="136"/>
      <c r="I5266" s="154"/>
    </row>
    <row r="5267" spans="1:9" ht="15">
      <c r="A5267" s="134"/>
      <c r="C5267" s="134"/>
      <c r="D5267" s="136"/>
      <c r="E5267" s="136"/>
      <c r="F5267" s="136"/>
      <c r="G5267" s="136"/>
      <c r="H5267" s="136"/>
      <c r="I5267" s="154"/>
    </row>
    <row r="5268" spans="1:9" ht="15">
      <c r="A5268" s="134"/>
      <c r="C5268" s="134"/>
      <c r="D5268" s="136"/>
      <c r="E5268" s="136"/>
      <c r="F5268" s="136"/>
      <c r="G5268" s="136"/>
      <c r="H5268" s="136"/>
      <c r="I5268" s="154"/>
    </row>
    <row r="5269" spans="1:9" ht="15">
      <c r="A5269" s="134"/>
      <c r="C5269" s="134"/>
      <c r="D5269" s="136"/>
      <c r="E5269" s="136"/>
      <c r="F5269" s="136"/>
      <c r="G5269" s="136"/>
      <c r="H5269" s="136"/>
      <c r="I5269" s="154"/>
    </row>
    <row r="5270" spans="1:9" ht="15">
      <c r="A5270" s="134"/>
      <c r="C5270" s="134"/>
      <c r="D5270" s="136"/>
      <c r="E5270" s="136"/>
      <c r="F5270" s="136"/>
      <c r="G5270" s="136"/>
      <c r="H5270" s="136"/>
      <c r="I5270" s="154"/>
    </row>
    <row r="5271" spans="1:9" ht="15">
      <c r="A5271" s="134"/>
      <c r="C5271" s="134"/>
      <c r="D5271" s="136"/>
      <c r="E5271" s="136"/>
      <c r="F5271" s="136"/>
      <c r="G5271" s="136"/>
      <c r="H5271" s="136"/>
      <c r="I5271" s="154"/>
    </row>
    <row r="5272" spans="1:9" ht="15">
      <c r="A5272" s="134"/>
      <c r="C5272" s="134"/>
      <c r="D5272" s="136"/>
      <c r="E5272" s="136"/>
      <c r="F5272" s="136"/>
      <c r="G5272" s="136"/>
      <c r="H5272" s="136"/>
      <c r="I5272" s="154"/>
    </row>
    <row r="5273" spans="1:9" ht="15">
      <c r="A5273" s="134"/>
      <c r="C5273" s="134"/>
      <c r="D5273" s="136"/>
      <c r="E5273" s="136"/>
      <c r="F5273" s="136"/>
      <c r="G5273" s="136"/>
      <c r="H5273" s="136"/>
      <c r="I5273" s="154"/>
    </row>
    <row r="5274" spans="1:9" ht="15">
      <c r="A5274" s="134"/>
      <c r="C5274" s="134"/>
      <c r="D5274" s="136"/>
      <c r="E5274" s="136"/>
      <c r="F5274" s="136"/>
      <c r="G5274" s="136"/>
      <c r="H5274" s="136"/>
      <c r="I5274" s="154"/>
    </row>
    <row r="5275" spans="1:9" ht="15">
      <c r="A5275" s="134"/>
      <c r="C5275" s="134"/>
      <c r="D5275" s="136"/>
      <c r="E5275" s="136"/>
      <c r="F5275" s="136"/>
      <c r="G5275" s="136"/>
      <c r="H5275" s="136"/>
      <c r="I5275" s="154"/>
    </row>
    <row r="5276" spans="1:9" ht="15">
      <c r="A5276" s="134"/>
      <c r="C5276" s="134"/>
      <c r="D5276" s="136"/>
      <c r="E5276" s="136"/>
      <c r="F5276" s="136"/>
      <c r="G5276" s="136"/>
      <c r="H5276" s="136"/>
      <c r="I5276" s="154"/>
    </row>
    <row r="5277" spans="1:9" ht="15">
      <c r="A5277" s="134"/>
      <c r="C5277" s="134"/>
      <c r="D5277" s="136"/>
      <c r="E5277" s="136"/>
      <c r="F5277" s="136"/>
      <c r="G5277" s="136"/>
      <c r="H5277" s="136"/>
      <c r="I5277" s="154"/>
    </row>
    <row r="5278" spans="1:9" ht="15">
      <c r="A5278" s="134"/>
      <c r="C5278" s="134"/>
      <c r="D5278" s="136"/>
      <c r="E5278" s="136"/>
      <c r="F5278" s="136"/>
      <c r="G5278" s="136"/>
      <c r="H5278" s="136"/>
      <c r="I5278" s="154"/>
    </row>
    <row r="5279" spans="1:9" ht="15">
      <c r="A5279" s="134"/>
      <c r="C5279" s="134"/>
      <c r="D5279" s="136"/>
      <c r="E5279" s="136"/>
      <c r="F5279" s="136"/>
      <c r="G5279" s="136"/>
      <c r="H5279" s="136"/>
      <c r="I5279" s="154"/>
    </row>
    <row r="5280" spans="1:9" ht="15">
      <c r="A5280" s="134"/>
      <c r="C5280" s="134"/>
      <c r="D5280" s="136"/>
      <c r="E5280" s="136"/>
      <c r="F5280" s="136"/>
      <c r="G5280" s="136"/>
      <c r="H5280" s="136"/>
      <c r="I5280" s="154"/>
    </row>
    <row r="5281" spans="1:9" ht="15">
      <c r="A5281" s="134"/>
      <c r="C5281" s="134"/>
      <c r="D5281" s="136"/>
      <c r="E5281" s="136"/>
      <c r="F5281" s="136"/>
      <c r="G5281" s="136"/>
      <c r="H5281" s="136"/>
      <c r="I5281" s="154"/>
    </row>
    <row r="5282" spans="1:9" ht="15">
      <c r="A5282" s="134"/>
      <c r="C5282" s="134"/>
      <c r="D5282" s="136"/>
      <c r="E5282" s="136"/>
      <c r="F5282" s="136"/>
      <c r="G5282" s="136"/>
      <c r="H5282" s="136"/>
      <c r="I5282" s="154"/>
    </row>
    <row r="5283" spans="1:9" ht="15">
      <c r="A5283" s="134"/>
      <c r="C5283" s="134"/>
      <c r="D5283" s="136"/>
      <c r="E5283" s="136"/>
      <c r="F5283" s="136"/>
      <c r="G5283" s="136"/>
      <c r="H5283" s="136"/>
      <c r="I5283" s="154"/>
    </row>
    <row r="5284" spans="1:9" ht="15">
      <c r="A5284" s="134"/>
      <c r="C5284" s="134"/>
      <c r="D5284" s="136"/>
      <c r="E5284" s="136"/>
      <c r="F5284" s="136"/>
      <c r="G5284" s="136"/>
      <c r="H5284" s="136"/>
      <c r="I5284" s="154"/>
    </row>
    <row r="5285" spans="1:9" ht="15">
      <c r="A5285" s="134"/>
      <c r="C5285" s="134"/>
      <c r="D5285" s="136"/>
      <c r="E5285" s="136"/>
      <c r="F5285" s="136"/>
      <c r="G5285" s="136"/>
      <c r="H5285" s="136"/>
      <c r="I5285" s="154"/>
    </row>
    <row r="5286" spans="1:9" ht="15">
      <c r="A5286" s="134"/>
      <c r="C5286" s="134"/>
      <c r="D5286" s="136"/>
      <c r="E5286" s="136"/>
      <c r="F5286" s="136"/>
      <c r="G5286" s="136"/>
      <c r="H5286" s="136"/>
      <c r="I5286" s="154"/>
    </row>
    <row r="5287" spans="1:9" ht="15">
      <c r="A5287" s="134"/>
      <c r="C5287" s="134"/>
      <c r="D5287" s="136"/>
      <c r="E5287" s="136"/>
      <c r="F5287" s="136"/>
      <c r="G5287" s="136"/>
      <c r="H5287" s="136"/>
      <c r="I5287" s="154"/>
    </row>
    <row r="5288" spans="1:9" ht="15">
      <c r="A5288" s="134"/>
      <c r="C5288" s="134"/>
      <c r="D5288" s="136"/>
      <c r="E5288" s="136"/>
      <c r="F5288" s="136"/>
      <c r="G5288" s="136"/>
      <c r="H5288" s="136"/>
      <c r="I5288" s="154"/>
    </row>
    <row r="5289" spans="1:9" ht="15">
      <c r="A5289" s="134"/>
      <c r="C5289" s="134"/>
      <c r="D5289" s="136"/>
      <c r="E5289" s="136"/>
      <c r="F5289" s="136"/>
      <c r="G5289" s="136"/>
      <c r="H5289" s="136"/>
      <c r="I5289" s="154"/>
    </row>
    <row r="5290" spans="1:9" ht="15">
      <c r="A5290" s="134"/>
      <c r="C5290" s="134"/>
      <c r="D5290" s="136"/>
      <c r="E5290" s="136"/>
      <c r="F5290" s="136"/>
      <c r="G5290" s="136"/>
      <c r="H5290" s="136"/>
      <c r="I5290" s="154"/>
    </row>
    <row r="5291" spans="1:9" ht="15">
      <c r="A5291" s="134"/>
      <c r="C5291" s="134"/>
      <c r="D5291" s="136"/>
      <c r="E5291" s="136"/>
      <c r="F5291" s="136"/>
      <c r="G5291" s="136"/>
      <c r="H5291" s="136"/>
      <c r="I5291" s="154"/>
    </row>
    <row r="5292" spans="1:9" ht="15">
      <c r="A5292" s="134"/>
      <c r="C5292" s="134"/>
      <c r="D5292" s="136"/>
      <c r="E5292" s="136"/>
      <c r="F5292" s="136"/>
      <c r="G5292" s="136"/>
      <c r="H5292" s="136"/>
      <c r="I5292" s="154"/>
    </row>
    <row r="5293" spans="1:9" ht="15">
      <c r="A5293" s="134"/>
      <c r="C5293" s="134"/>
      <c r="D5293" s="136"/>
      <c r="E5293" s="136"/>
      <c r="F5293" s="136"/>
      <c r="G5293" s="136"/>
      <c r="H5293" s="136"/>
      <c r="I5293" s="154"/>
    </row>
    <row r="5294" spans="1:9" ht="15">
      <c r="A5294" s="134"/>
      <c r="C5294" s="134"/>
      <c r="D5294" s="136"/>
      <c r="E5294" s="136"/>
      <c r="F5294" s="136"/>
      <c r="G5294" s="136"/>
      <c r="H5294" s="136"/>
      <c r="I5294" s="154"/>
    </row>
    <row r="5295" spans="1:9" ht="15">
      <c r="A5295" s="134"/>
      <c r="C5295" s="134"/>
      <c r="D5295" s="136"/>
      <c r="E5295" s="136"/>
      <c r="F5295" s="136"/>
      <c r="G5295" s="136"/>
      <c r="H5295" s="136"/>
      <c r="I5295" s="154"/>
    </row>
    <row r="5296" spans="1:9" ht="15">
      <c r="A5296" s="134"/>
      <c r="C5296" s="134"/>
      <c r="D5296" s="136"/>
      <c r="E5296" s="136"/>
      <c r="F5296" s="136"/>
      <c r="G5296" s="136"/>
      <c r="H5296" s="136"/>
      <c r="I5296" s="154"/>
    </row>
    <row r="5297" spans="1:9" ht="15">
      <c r="A5297" s="134"/>
      <c r="C5297" s="134"/>
      <c r="D5297" s="136"/>
      <c r="E5297" s="136"/>
      <c r="F5297" s="136"/>
      <c r="G5297" s="136"/>
      <c r="H5297" s="136"/>
      <c r="I5297" s="154"/>
    </row>
    <row r="5298" spans="1:9" ht="15">
      <c r="A5298" s="134"/>
      <c r="C5298" s="134"/>
      <c r="D5298" s="136"/>
      <c r="E5298" s="136"/>
      <c r="F5298" s="136"/>
      <c r="G5298" s="136"/>
      <c r="H5298" s="136"/>
      <c r="I5298" s="154"/>
    </row>
    <row r="5299" spans="1:9" ht="15">
      <c r="A5299" s="134"/>
      <c r="C5299" s="134"/>
      <c r="D5299" s="136"/>
      <c r="E5299" s="136"/>
      <c r="F5299" s="136"/>
      <c r="G5299" s="136"/>
      <c r="H5299" s="136"/>
      <c r="I5299" s="154"/>
    </row>
    <row r="5300" spans="1:9" ht="15">
      <c r="A5300" s="134"/>
      <c r="C5300" s="134"/>
      <c r="D5300" s="136"/>
      <c r="E5300" s="136"/>
      <c r="F5300" s="136"/>
      <c r="G5300" s="136"/>
      <c r="H5300" s="136"/>
      <c r="I5300" s="154"/>
    </row>
    <row r="5301" spans="1:9" ht="15">
      <c r="A5301" s="134"/>
      <c r="C5301" s="134"/>
      <c r="D5301" s="136"/>
      <c r="E5301" s="136"/>
      <c r="F5301" s="136"/>
      <c r="G5301" s="136"/>
      <c r="H5301" s="136"/>
      <c r="I5301" s="154"/>
    </row>
    <row r="5302" spans="1:9" ht="15">
      <c r="A5302" s="134"/>
      <c r="C5302" s="134"/>
      <c r="D5302" s="136"/>
      <c r="E5302" s="136"/>
      <c r="F5302" s="136"/>
      <c r="G5302" s="136"/>
      <c r="H5302" s="136"/>
      <c r="I5302" s="154"/>
    </row>
    <row r="5303" spans="1:9" ht="15">
      <c r="A5303" s="134"/>
      <c r="C5303" s="134"/>
      <c r="D5303" s="136"/>
      <c r="E5303" s="136"/>
      <c r="F5303" s="136"/>
      <c r="G5303" s="136"/>
      <c r="H5303" s="136"/>
      <c r="I5303" s="154"/>
    </row>
    <row r="5304" spans="1:9" ht="15">
      <c r="A5304" s="134"/>
      <c r="C5304" s="134"/>
      <c r="D5304" s="136"/>
      <c r="E5304" s="136"/>
      <c r="F5304" s="136"/>
      <c r="G5304" s="136"/>
      <c r="H5304" s="136"/>
      <c r="I5304" s="154"/>
    </row>
    <row r="5305" spans="1:9" ht="15">
      <c r="A5305" s="134"/>
      <c r="C5305" s="134"/>
      <c r="D5305" s="136"/>
      <c r="E5305" s="136"/>
      <c r="F5305" s="136"/>
      <c r="G5305" s="136"/>
      <c r="H5305" s="136"/>
      <c r="I5305" s="154"/>
    </row>
    <row r="5306" spans="1:9" ht="15">
      <c r="A5306" s="134"/>
      <c r="C5306" s="134"/>
      <c r="D5306" s="136"/>
      <c r="E5306" s="136"/>
      <c r="F5306" s="136"/>
      <c r="G5306" s="136"/>
      <c r="H5306" s="136"/>
      <c r="I5306" s="154"/>
    </row>
    <row r="5307" spans="1:9" ht="15">
      <c r="A5307" s="134"/>
      <c r="C5307" s="134"/>
      <c r="D5307" s="136"/>
      <c r="E5307" s="136"/>
      <c r="F5307" s="136"/>
      <c r="G5307" s="136"/>
      <c r="H5307" s="136"/>
      <c r="I5307" s="154"/>
    </row>
    <row r="5308" spans="1:9" ht="15">
      <c r="A5308" s="134"/>
      <c r="C5308" s="134"/>
      <c r="D5308" s="136"/>
      <c r="E5308" s="136"/>
      <c r="F5308" s="136"/>
      <c r="G5308" s="136"/>
      <c r="H5308" s="136"/>
      <c r="I5308" s="154"/>
    </row>
    <row r="5309" spans="1:9" ht="15">
      <c r="A5309" s="134"/>
      <c r="C5309" s="134"/>
      <c r="D5309" s="136"/>
      <c r="E5309" s="136"/>
      <c r="F5309" s="136"/>
      <c r="G5309" s="136"/>
      <c r="H5309" s="136"/>
      <c r="I5309" s="154"/>
    </row>
    <row r="5310" spans="1:9" ht="15">
      <c r="A5310" s="134"/>
      <c r="C5310" s="134"/>
      <c r="D5310" s="136"/>
      <c r="E5310" s="136"/>
      <c r="F5310" s="136"/>
      <c r="G5310" s="136"/>
      <c r="H5310" s="136"/>
      <c r="I5310" s="154"/>
    </row>
    <row r="5311" spans="1:9" ht="15">
      <c r="A5311" s="134"/>
      <c r="C5311" s="134"/>
      <c r="D5311" s="136"/>
      <c r="E5311" s="136"/>
      <c r="F5311" s="136"/>
      <c r="G5311" s="136"/>
      <c r="H5311" s="136"/>
      <c r="I5311" s="154"/>
    </row>
    <row r="5312" spans="1:9" ht="15">
      <c r="A5312" s="134"/>
      <c r="C5312" s="134"/>
      <c r="D5312" s="136"/>
      <c r="E5312" s="136"/>
      <c r="F5312" s="136"/>
      <c r="G5312" s="136"/>
      <c r="H5312" s="136"/>
      <c r="I5312" s="154"/>
    </row>
    <row r="5313" spans="1:9" ht="15">
      <c r="A5313" s="134"/>
      <c r="C5313" s="134"/>
      <c r="D5313" s="136"/>
      <c r="E5313" s="136"/>
      <c r="F5313" s="136"/>
      <c r="G5313" s="136"/>
      <c r="H5313" s="136"/>
      <c r="I5313" s="154"/>
    </row>
    <row r="5314" spans="1:9" ht="15">
      <c r="A5314" s="134"/>
      <c r="C5314" s="134"/>
      <c r="D5314" s="136"/>
      <c r="E5314" s="136"/>
      <c r="F5314" s="136"/>
      <c r="G5314" s="136"/>
      <c r="H5314" s="136"/>
      <c r="I5314" s="154"/>
    </row>
    <row r="5315" spans="1:9" ht="15">
      <c r="A5315" s="134"/>
      <c r="C5315" s="134"/>
      <c r="D5315" s="136"/>
      <c r="E5315" s="136"/>
      <c r="F5315" s="136"/>
      <c r="G5315" s="136"/>
      <c r="H5315" s="136"/>
      <c r="I5315" s="154"/>
    </row>
    <row r="5316" spans="1:9" ht="15">
      <c r="A5316" s="134"/>
      <c r="C5316" s="134"/>
      <c r="D5316" s="136"/>
      <c r="E5316" s="136"/>
      <c r="F5316" s="136"/>
      <c r="G5316" s="136"/>
      <c r="H5316" s="136"/>
      <c r="I5316" s="154"/>
    </row>
    <row r="5317" spans="1:9" ht="15">
      <c r="A5317" s="134"/>
      <c r="C5317" s="134"/>
      <c r="D5317" s="136"/>
      <c r="E5317" s="136"/>
      <c r="F5317" s="136"/>
      <c r="G5317" s="136"/>
      <c r="H5317" s="136"/>
      <c r="I5317" s="154"/>
    </row>
    <row r="5318" spans="1:9" ht="15">
      <c r="A5318" s="134"/>
      <c r="C5318" s="134"/>
      <c r="D5318" s="136"/>
      <c r="E5318" s="136"/>
      <c r="F5318" s="136"/>
      <c r="G5318" s="136"/>
      <c r="H5318" s="136"/>
      <c r="I5318" s="154"/>
    </row>
    <row r="5319" spans="1:9" ht="15">
      <c r="A5319" s="134"/>
      <c r="C5319" s="134"/>
      <c r="D5319" s="136"/>
      <c r="E5319" s="136"/>
      <c r="F5319" s="136"/>
      <c r="G5319" s="136"/>
      <c r="H5319" s="136"/>
      <c r="I5319" s="154"/>
    </row>
    <row r="5320" spans="1:9" ht="15">
      <c r="A5320" s="134"/>
      <c r="C5320" s="134"/>
      <c r="D5320" s="136"/>
      <c r="E5320" s="136"/>
      <c r="F5320" s="136"/>
      <c r="G5320" s="136"/>
      <c r="H5320" s="136"/>
      <c r="I5320" s="154"/>
    </row>
    <row r="5321" spans="1:9" ht="15">
      <c r="A5321" s="134"/>
      <c r="C5321" s="134"/>
      <c r="D5321" s="136"/>
      <c r="E5321" s="136"/>
      <c r="F5321" s="136"/>
      <c r="G5321" s="136"/>
      <c r="H5321" s="136"/>
      <c r="I5321" s="154"/>
    </row>
    <row r="5322" spans="1:9" ht="15">
      <c r="A5322" s="134"/>
      <c r="C5322" s="134"/>
      <c r="D5322" s="136"/>
      <c r="E5322" s="136"/>
      <c r="F5322" s="136"/>
      <c r="G5322" s="136"/>
      <c r="H5322" s="136"/>
      <c r="I5322" s="154"/>
    </row>
    <row r="5323" spans="1:9" ht="15">
      <c r="A5323" s="134"/>
      <c r="C5323" s="134"/>
      <c r="D5323" s="136"/>
      <c r="E5323" s="136"/>
      <c r="F5323" s="136"/>
      <c r="G5323" s="136"/>
      <c r="H5323" s="136"/>
      <c r="I5323" s="154"/>
    </row>
    <row r="5324" spans="1:9" ht="15">
      <c r="A5324" s="134"/>
      <c r="C5324" s="134"/>
      <c r="D5324" s="136"/>
      <c r="E5324" s="136"/>
      <c r="F5324" s="136"/>
      <c r="G5324" s="136"/>
      <c r="H5324" s="136"/>
      <c r="I5324" s="154"/>
    </row>
    <row r="5325" spans="1:9" ht="15">
      <c r="A5325" s="134"/>
      <c r="C5325" s="134"/>
      <c r="D5325" s="136"/>
      <c r="E5325" s="136"/>
      <c r="F5325" s="136"/>
      <c r="G5325" s="136"/>
      <c r="H5325" s="136"/>
      <c r="I5325" s="154"/>
    </row>
    <row r="5326" spans="1:9" ht="15">
      <c r="A5326" s="134"/>
      <c r="C5326" s="134"/>
      <c r="D5326" s="136"/>
      <c r="E5326" s="136"/>
      <c r="F5326" s="136"/>
      <c r="G5326" s="136"/>
      <c r="H5326" s="136"/>
      <c r="I5326" s="154"/>
    </row>
    <row r="5327" spans="1:9" ht="15">
      <c r="A5327" s="134"/>
      <c r="C5327" s="134"/>
      <c r="D5327" s="136"/>
      <c r="E5327" s="136"/>
      <c r="F5327" s="136"/>
      <c r="G5327" s="136"/>
      <c r="H5327" s="136"/>
      <c r="I5327" s="154"/>
    </row>
    <row r="5328" spans="1:9" ht="15">
      <c r="A5328" s="134"/>
      <c r="C5328" s="134"/>
      <c r="D5328" s="136"/>
      <c r="E5328" s="136"/>
      <c r="F5328" s="136"/>
      <c r="G5328" s="136"/>
      <c r="H5328" s="136"/>
      <c r="I5328" s="154"/>
    </row>
    <row r="5329" spans="1:9" ht="15">
      <c r="A5329" s="134"/>
      <c r="C5329" s="134"/>
      <c r="D5329" s="136"/>
      <c r="E5329" s="136"/>
      <c r="F5329" s="136"/>
      <c r="G5329" s="136"/>
      <c r="H5329" s="136"/>
      <c r="I5329" s="154"/>
    </row>
    <row r="5330" spans="1:9" ht="15">
      <c r="A5330" s="134"/>
      <c r="C5330" s="134"/>
      <c r="D5330" s="136"/>
      <c r="E5330" s="136"/>
      <c r="F5330" s="136"/>
      <c r="G5330" s="136"/>
      <c r="H5330" s="136"/>
      <c r="I5330" s="154"/>
    </row>
    <row r="5331" spans="1:9" ht="15">
      <c r="A5331" s="134"/>
      <c r="C5331" s="134"/>
      <c r="D5331" s="136"/>
      <c r="E5331" s="136"/>
      <c r="F5331" s="136"/>
      <c r="G5331" s="136"/>
      <c r="H5331" s="136"/>
      <c r="I5331" s="154"/>
    </row>
    <row r="5332" spans="1:9" ht="15">
      <c r="A5332" s="134"/>
      <c r="C5332" s="134"/>
      <c r="D5332" s="136"/>
      <c r="E5332" s="136"/>
      <c r="F5332" s="136"/>
      <c r="G5332" s="136"/>
      <c r="H5332" s="136"/>
      <c r="I5332" s="154"/>
    </row>
    <row r="5333" spans="1:9" ht="15">
      <c r="A5333" s="134"/>
      <c r="C5333" s="134"/>
      <c r="D5333" s="136"/>
      <c r="E5333" s="136"/>
      <c r="F5333" s="136"/>
      <c r="G5333" s="136"/>
      <c r="H5333" s="136"/>
      <c r="I5333" s="154"/>
    </row>
    <row r="5334" spans="1:9" ht="15">
      <c r="A5334" s="134"/>
      <c r="C5334" s="134"/>
      <c r="D5334" s="136"/>
      <c r="E5334" s="136"/>
      <c r="F5334" s="136"/>
      <c r="G5334" s="136"/>
      <c r="H5334" s="136"/>
      <c r="I5334" s="154"/>
    </row>
    <row r="5335" spans="1:9" ht="15">
      <c r="A5335" s="134"/>
      <c r="C5335" s="134"/>
      <c r="D5335" s="136"/>
      <c r="E5335" s="136"/>
      <c r="F5335" s="136"/>
      <c r="G5335" s="136"/>
      <c r="H5335" s="136"/>
      <c r="I5335" s="154"/>
    </row>
    <row r="5336" spans="1:9" ht="15">
      <c r="A5336" s="134"/>
      <c r="C5336" s="134"/>
      <c r="D5336" s="136"/>
      <c r="E5336" s="136"/>
      <c r="F5336" s="136"/>
      <c r="G5336" s="136"/>
      <c r="H5336" s="136"/>
      <c r="I5336" s="154"/>
    </row>
    <row r="5337" spans="1:9" ht="15">
      <c r="A5337" s="134"/>
      <c r="C5337" s="134"/>
      <c r="D5337" s="136"/>
      <c r="E5337" s="136"/>
      <c r="F5337" s="136"/>
      <c r="G5337" s="136"/>
      <c r="H5337" s="136"/>
      <c r="I5337" s="154"/>
    </row>
    <row r="5338" spans="1:9" ht="15">
      <c r="A5338" s="134"/>
      <c r="C5338" s="134"/>
      <c r="D5338" s="136"/>
      <c r="E5338" s="136"/>
      <c r="F5338" s="136"/>
      <c r="G5338" s="136"/>
      <c r="H5338" s="136"/>
      <c r="I5338" s="154"/>
    </row>
    <row r="5339" spans="1:9" ht="15">
      <c r="A5339" s="134"/>
      <c r="C5339" s="134"/>
      <c r="D5339" s="136"/>
      <c r="E5339" s="136"/>
      <c r="F5339" s="136"/>
      <c r="G5339" s="136"/>
      <c r="H5339" s="136"/>
      <c r="I5339" s="154"/>
    </row>
    <row r="5340" spans="1:9" ht="15">
      <c r="A5340" s="134"/>
      <c r="C5340" s="134"/>
      <c r="D5340" s="136"/>
      <c r="E5340" s="136"/>
      <c r="F5340" s="136"/>
      <c r="G5340" s="136"/>
      <c r="H5340" s="136"/>
      <c r="I5340" s="154"/>
    </row>
    <row r="5341" spans="1:9" ht="15">
      <c r="A5341" s="134"/>
      <c r="C5341" s="134"/>
      <c r="D5341" s="136"/>
      <c r="E5341" s="136"/>
      <c r="F5341" s="136"/>
      <c r="G5341" s="136"/>
      <c r="H5341" s="136"/>
      <c r="I5341" s="154"/>
    </row>
    <row r="5342" spans="1:9" ht="15">
      <c r="A5342" s="134"/>
      <c r="C5342" s="134"/>
      <c r="D5342" s="136"/>
      <c r="E5342" s="136"/>
      <c r="F5342" s="136"/>
      <c r="G5342" s="136"/>
      <c r="H5342" s="136"/>
      <c r="I5342" s="154"/>
    </row>
    <row r="5343" spans="1:9" ht="15">
      <c r="A5343" s="134"/>
      <c r="C5343" s="134"/>
      <c r="D5343" s="136"/>
      <c r="E5343" s="136"/>
      <c r="F5343" s="136"/>
      <c r="G5343" s="136"/>
      <c r="H5343" s="136"/>
      <c r="I5343" s="154"/>
    </row>
    <row r="5344" spans="1:9" ht="15">
      <c r="A5344" s="134"/>
      <c r="C5344" s="134"/>
      <c r="D5344" s="136"/>
      <c r="E5344" s="136"/>
      <c r="F5344" s="136"/>
      <c r="G5344" s="136"/>
      <c r="H5344" s="136"/>
      <c r="I5344" s="154"/>
    </row>
    <row r="5345" spans="1:9" ht="15">
      <c r="A5345" s="134"/>
      <c r="C5345" s="134"/>
      <c r="D5345" s="136"/>
      <c r="E5345" s="136"/>
      <c r="F5345" s="136"/>
      <c r="G5345" s="136"/>
      <c r="H5345" s="136"/>
      <c r="I5345" s="154"/>
    </row>
    <row r="5346" spans="1:9" ht="15">
      <c r="A5346" s="134"/>
      <c r="C5346" s="134"/>
      <c r="D5346" s="136"/>
      <c r="E5346" s="136"/>
      <c r="F5346" s="136"/>
      <c r="G5346" s="136"/>
      <c r="H5346" s="136"/>
      <c r="I5346" s="154"/>
    </row>
    <row r="5347" spans="1:9" ht="15">
      <c r="A5347" s="134"/>
      <c r="C5347" s="134"/>
      <c r="D5347" s="136"/>
      <c r="E5347" s="136"/>
      <c r="F5347" s="136"/>
      <c r="G5347" s="136"/>
      <c r="H5347" s="136"/>
      <c r="I5347" s="154"/>
    </row>
    <row r="5348" spans="1:9" ht="15">
      <c r="A5348" s="134"/>
      <c r="C5348" s="134"/>
      <c r="D5348" s="136"/>
      <c r="E5348" s="136"/>
      <c r="F5348" s="136"/>
      <c r="G5348" s="136"/>
      <c r="H5348" s="136"/>
      <c r="I5348" s="154"/>
    </row>
    <row r="5349" spans="1:9" ht="15">
      <c r="A5349" s="134"/>
      <c r="C5349" s="134"/>
      <c r="D5349" s="136"/>
      <c r="E5349" s="136"/>
      <c r="F5349" s="136"/>
      <c r="G5349" s="136"/>
      <c r="H5349" s="136"/>
      <c r="I5349" s="154"/>
    </row>
    <row r="5350" spans="1:9" ht="15">
      <c r="A5350" s="134"/>
      <c r="C5350" s="134"/>
      <c r="D5350" s="136"/>
      <c r="E5350" s="136"/>
      <c r="F5350" s="136"/>
      <c r="G5350" s="136"/>
      <c r="H5350" s="136"/>
      <c r="I5350" s="154"/>
    </row>
    <row r="5351" spans="1:9" ht="15">
      <c r="A5351" s="134"/>
      <c r="C5351" s="134"/>
      <c r="D5351" s="136"/>
      <c r="E5351" s="136"/>
      <c r="F5351" s="136"/>
      <c r="G5351" s="136"/>
      <c r="H5351" s="136"/>
      <c r="I5351" s="154"/>
    </row>
    <row r="5352" spans="1:9" ht="15">
      <c r="A5352" s="134"/>
      <c r="C5352" s="134"/>
      <c r="D5352" s="136"/>
      <c r="E5352" s="136"/>
      <c r="F5352" s="136"/>
      <c r="G5352" s="136"/>
      <c r="H5352" s="136"/>
      <c r="I5352" s="154"/>
    </row>
    <row r="5353" spans="1:9" ht="15">
      <c r="A5353" s="134"/>
      <c r="C5353" s="134"/>
      <c r="D5353" s="136"/>
      <c r="E5353" s="136"/>
      <c r="F5353" s="136"/>
      <c r="G5353" s="136"/>
      <c r="H5353" s="136"/>
      <c r="I5353" s="154"/>
    </row>
    <row r="5354" spans="1:9" ht="15">
      <c r="A5354" s="134"/>
      <c r="C5354" s="134"/>
      <c r="D5354" s="136"/>
      <c r="E5354" s="136"/>
      <c r="F5354" s="136"/>
      <c r="G5354" s="136"/>
      <c r="H5354" s="136"/>
      <c r="I5354" s="154"/>
    </row>
    <row r="5355" spans="1:9" ht="15">
      <c r="A5355" s="134"/>
      <c r="C5355" s="134"/>
      <c r="D5355" s="136"/>
      <c r="E5355" s="136"/>
      <c r="F5355" s="136"/>
      <c r="G5355" s="136"/>
      <c r="H5355" s="136"/>
      <c r="I5355" s="154"/>
    </row>
    <row r="5356" spans="1:9" ht="15">
      <c r="A5356" s="134"/>
      <c r="C5356" s="134"/>
      <c r="D5356" s="136"/>
      <c r="E5356" s="136"/>
      <c r="F5356" s="136"/>
      <c r="G5356" s="136"/>
      <c r="H5356" s="136"/>
      <c r="I5356" s="154"/>
    </row>
    <row r="5357" spans="1:9" ht="15">
      <c r="A5357" s="134"/>
      <c r="C5357" s="134"/>
      <c r="D5357" s="136"/>
      <c r="E5357" s="136"/>
      <c r="F5357" s="136"/>
      <c r="G5357" s="136"/>
      <c r="H5357" s="136"/>
      <c r="I5357" s="154"/>
    </row>
    <row r="5358" spans="1:9" ht="15">
      <c r="A5358" s="134"/>
      <c r="C5358" s="134"/>
      <c r="D5358" s="136"/>
      <c r="E5358" s="136"/>
      <c r="F5358" s="136"/>
      <c r="G5358" s="136"/>
      <c r="H5358" s="136"/>
      <c r="I5358" s="154"/>
    </row>
    <row r="5359" spans="1:9" ht="15">
      <c r="A5359" s="134"/>
      <c r="C5359" s="134"/>
      <c r="D5359" s="136"/>
      <c r="E5359" s="136"/>
      <c r="F5359" s="136"/>
      <c r="G5359" s="136"/>
      <c r="H5359" s="136"/>
      <c r="I5359" s="154"/>
    </row>
    <row r="5360" spans="1:9" ht="15">
      <c r="A5360" s="134"/>
      <c r="C5360" s="134"/>
      <c r="D5360" s="136"/>
      <c r="E5360" s="136"/>
      <c r="F5360" s="136"/>
      <c r="G5360" s="136"/>
      <c r="H5360" s="136"/>
      <c r="I5360" s="154"/>
    </row>
    <row r="5361" spans="1:9" ht="15">
      <c r="A5361" s="134"/>
      <c r="C5361" s="134"/>
      <c r="D5361" s="136"/>
      <c r="E5361" s="136"/>
      <c r="F5361" s="136"/>
      <c r="G5361" s="136"/>
      <c r="H5361" s="136"/>
      <c r="I5361" s="154"/>
    </row>
    <row r="5362" spans="1:9" ht="15">
      <c r="A5362" s="134"/>
      <c r="C5362" s="134"/>
      <c r="D5362" s="136"/>
      <c r="E5362" s="136"/>
      <c r="F5362" s="136"/>
      <c r="G5362" s="136"/>
      <c r="H5362" s="136"/>
      <c r="I5362" s="154"/>
    </row>
    <row r="5363" spans="1:9" ht="15">
      <c r="A5363" s="134"/>
      <c r="C5363" s="134"/>
      <c r="D5363" s="136"/>
      <c r="E5363" s="136"/>
      <c r="F5363" s="136"/>
      <c r="G5363" s="136"/>
      <c r="H5363" s="136"/>
      <c r="I5363" s="154"/>
    </row>
    <row r="5364" spans="1:9" ht="15">
      <c r="A5364" s="134"/>
      <c r="C5364" s="134"/>
      <c r="D5364" s="136"/>
      <c r="E5364" s="136"/>
      <c r="F5364" s="136"/>
      <c r="G5364" s="136"/>
      <c r="H5364" s="136"/>
      <c r="I5364" s="154"/>
    </row>
    <row r="5365" spans="1:9" ht="15">
      <c r="A5365" s="134"/>
      <c r="C5365" s="134"/>
      <c r="D5365" s="136"/>
      <c r="E5365" s="136"/>
      <c r="F5365" s="136"/>
      <c r="G5365" s="136"/>
      <c r="H5365" s="136"/>
      <c r="I5365" s="154"/>
    </row>
    <row r="5366" spans="1:9" ht="15">
      <c r="A5366" s="134"/>
      <c r="C5366" s="134"/>
      <c r="D5366" s="136"/>
      <c r="E5366" s="136"/>
      <c r="F5366" s="136"/>
      <c r="G5366" s="136"/>
      <c r="H5366" s="136"/>
      <c r="I5366" s="154"/>
    </row>
    <row r="5367" spans="1:9" ht="15">
      <c r="A5367" s="134"/>
      <c r="C5367" s="134"/>
      <c r="D5367" s="136"/>
      <c r="E5367" s="136"/>
      <c r="F5367" s="136"/>
      <c r="G5367" s="136"/>
      <c r="H5367" s="136"/>
      <c r="I5367" s="154"/>
    </row>
    <row r="5368" spans="1:9" ht="15">
      <c r="A5368" s="134"/>
      <c r="C5368" s="134"/>
      <c r="D5368" s="136"/>
      <c r="E5368" s="136"/>
      <c r="F5368" s="136"/>
      <c r="G5368" s="136"/>
      <c r="H5368" s="136"/>
      <c r="I5368" s="154"/>
    </row>
    <row r="5369" spans="1:9" ht="15">
      <c r="A5369" s="134"/>
      <c r="C5369" s="134"/>
      <c r="D5369" s="136"/>
      <c r="E5369" s="136"/>
      <c r="F5369" s="136"/>
      <c r="G5369" s="136"/>
      <c r="H5369" s="136"/>
      <c r="I5369" s="154"/>
    </row>
    <row r="5370" spans="1:9" ht="15">
      <c r="A5370" s="134"/>
      <c r="C5370" s="134"/>
      <c r="D5370" s="136"/>
      <c r="E5370" s="136"/>
      <c r="F5370" s="136"/>
      <c r="G5370" s="136"/>
      <c r="H5370" s="136"/>
      <c r="I5370" s="154"/>
    </row>
    <row r="5371" spans="1:9" ht="15">
      <c r="A5371" s="134"/>
      <c r="C5371" s="134"/>
      <c r="D5371" s="136"/>
      <c r="E5371" s="136"/>
      <c r="F5371" s="136"/>
      <c r="G5371" s="136"/>
      <c r="H5371" s="136"/>
      <c r="I5371" s="154"/>
    </row>
    <row r="5372" spans="1:9" ht="15">
      <c r="A5372" s="134"/>
      <c r="C5372" s="134"/>
      <c r="D5372" s="136"/>
      <c r="E5372" s="136"/>
      <c r="F5372" s="136"/>
      <c r="G5372" s="136"/>
      <c r="H5372" s="136"/>
      <c r="I5372" s="154"/>
    </row>
    <row r="5373" spans="1:9" ht="15">
      <c r="A5373" s="134"/>
      <c r="C5373" s="134"/>
      <c r="D5373" s="136"/>
      <c r="E5373" s="136"/>
      <c r="F5373" s="136"/>
      <c r="G5373" s="136"/>
      <c r="H5373" s="136"/>
      <c r="I5373" s="154"/>
    </row>
    <row r="5374" spans="1:9" ht="15">
      <c r="A5374" s="134"/>
      <c r="C5374" s="134"/>
      <c r="D5374" s="136"/>
      <c r="E5374" s="136"/>
      <c r="F5374" s="136"/>
      <c r="G5374" s="136"/>
      <c r="H5374" s="136"/>
      <c r="I5374" s="154"/>
    </row>
    <row r="5375" spans="1:9" ht="15">
      <c r="A5375" s="134"/>
      <c r="C5375" s="134"/>
      <c r="D5375" s="136"/>
      <c r="E5375" s="136"/>
      <c r="F5375" s="136"/>
      <c r="G5375" s="136"/>
      <c r="H5375" s="136"/>
      <c r="I5375" s="154"/>
    </row>
    <row r="5376" spans="1:9" ht="15">
      <c r="A5376" s="134"/>
      <c r="C5376" s="134"/>
      <c r="D5376" s="136"/>
      <c r="E5376" s="136"/>
      <c r="F5376" s="136"/>
      <c r="G5376" s="136"/>
      <c r="H5376" s="136"/>
      <c r="I5376" s="154"/>
    </row>
    <row r="5377" spans="1:9" ht="15">
      <c r="A5377" s="134"/>
      <c r="C5377" s="134"/>
      <c r="D5377" s="136"/>
      <c r="E5377" s="136"/>
      <c r="F5377" s="136"/>
      <c r="G5377" s="136"/>
      <c r="H5377" s="136"/>
      <c r="I5377" s="154"/>
    </row>
    <row r="5378" spans="1:9" ht="15">
      <c r="A5378" s="134"/>
      <c r="C5378" s="134"/>
      <c r="D5378" s="136"/>
      <c r="E5378" s="136"/>
      <c r="F5378" s="136"/>
      <c r="G5378" s="136"/>
      <c r="H5378" s="136"/>
      <c r="I5378" s="154"/>
    </row>
    <row r="5379" spans="1:9" ht="15">
      <c r="A5379" s="134"/>
      <c r="C5379" s="134"/>
      <c r="D5379" s="136"/>
      <c r="E5379" s="136"/>
      <c r="F5379" s="136"/>
      <c r="G5379" s="136"/>
      <c r="H5379" s="136"/>
      <c r="I5379" s="154"/>
    </row>
    <row r="5380" spans="1:9" ht="15">
      <c r="A5380" s="134"/>
      <c r="C5380" s="134"/>
      <c r="D5380" s="136"/>
      <c r="E5380" s="136"/>
      <c r="F5380" s="136"/>
      <c r="G5380" s="136"/>
      <c r="H5380" s="136"/>
      <c r="I5380" s="154"/>
    </row>
    <row r="5381" spans="1:9" ht="15">
      <c r="A5381" s="134"/>
      <c r="C5381" s="134"/>
      <c r="D5381" s="136"/>
      <c r="E5381" s="136"/>
      <c r="F5381" s="136"/>
      <c r="G5381" s="136"/>
      <c r="H5381" s="136"/>
      <c r="I5381" s="154"/>
    </row>
    <row r="5382" spans="1:9" ht="15">
      <c r="A5382" s="134"/>
      <c r="C5382" s="134"/>
      <c r="D5382" s="136"/>
      <c r="E5382" s="136"/>
      <c r="F5382" s="136"/>
      <c r="G5382" s="136"/>
      <c r="H5382" s="136"/>
      <c r="I5382" s="154"/>
    </row>
    <row r="5383" spans="1:9" ht="15">
      <c r="A5383" s="134"/>
      <c r="C5383" s="134"/>
      <c r="D5383" s="136"/>
      <c r="E5383" s="136"/>
      <c r="F5383" s="136"/>
      <c r="G5383" s="136"/>
      <c r="H5383" s="136"/>
      <c r="I5383" s="154"/>
    </row>
    <row r="5384" spans="1:9" ht="15">
      <c r="A5384" s="134"/>
      <c r="C5384" s="134"/>
      <c r="D5384" s="136"/>
      <c r="E5384" s="136"/>
      <c r="F5384" s="136"/>
      <c r="G5384" s="136"/>
      <c r="H5384" s="136"/>
      <c r="I5384" s="154"/>
    </row>
    <row r="5385" spans="1:9" ht="15">
      <c r="A5385" s="134"/>
      <c r="C5385" s="134"/>
      <c r="D5385" s="136"/>
      <c r="E5385" s="136"/>
      <c r="F5385" s="136"/>
      <c r="G5385" s="136"/>
      <c r="H5385" s="136"/>
      <c r="I5385" s="154"/>
    </row>
    <row r="5386" spans="1:9" ht="15">
      <c r="A5386" s="134"/>
      <c r="C5386" s="134"/>
      <c r="D5386" s="136"/>
      <c r="E5386" s="136"/>
      <c r="F5386" s="136"/>
      <c r="G5386" s="136"/>
      <c r="H5386" s="136"/>
      <c r="I5386" s="154"/>
    </row>
    <row r="5387" spans="1:9" ht="15">
      <c r="A5387" s="134"/>
      <c r="C5387" s="134"/>
      <c r="D5387" s="136"/>
      <c r="E5387" s="136"/>
      <c r="F5387" s="136"/>
      <c r="G5387" s="136"/>
      <c r="H5387" s="136"/>
      <c r="I5387" s="154"/>
    </row>
    <row r="5388" spans="1:9" ht="15">
      <c r="A5388" s="134"/>
      <c r="C5388" s="134"/>
      <c r="D5388" s="136"/>
      <c r="E5388" s="136"/>
      <c r="F5388" s="136"/>
      <c r="G5388" s="136"/>
      <c r="H5388" s="136"/>
      <c r="I5388" s="154"/>
    </row>
    <row r="5389" spans="1:9" ht="15">
      <c r="A5389" s="134"/>
      <c r="C5389" s="134"/>
      <c r="D5389" s="136"/>
      <c r="E5389" s="136"/>
      <c r="F5389" s="136"/>
      <c r="G5389" s="136"/>
      <c r="H5389" s="136"/>
      <c r="I5389" s="154"/>
    </row>
    <row r="5390" spans="1:9" ht="15">
      <c r="A5390" s="134"/>
      <c r="C5390" s="134"/>
      <c r="D5390" s="136"/>
      <c r="E5390" s="136"/>
      <c r="F5390" s="136"/>
      <c r="G5390" s="136"/>
      <c r="H5390" s="136"/>
      <c r="I5390" s="154"/>
    </row>
    <row r="5391" spans="1:9" ht="15">
      <c r="A5391" s="134"/>
      <c r="C5391" s="134"/>
      <c r="D5391" s="136"/>
      <c r="E5391" s="136"/>
      <c r="F5391" s="136"/>
      <c r="G5391" s="136"/>
      <c r="H5391" s="136"/>
      <c r="I5391" s="154"/>
    </row>
    <row r="5392" spans="1:9" ht="15">
      <c r="A5392" s="134"/>
      <c r="C5392" s="134"/>
      <c r="D5392" s="136"/>
      <c r="E5392" s="136"/>
      <c r="F5392" s="136"/>
      <c r="G5392" s="136"/>
      <c r="H5392" s="136"/>
      <c r="I5392" s="154"/>
    </row>
    <row r="5393" spans="1:9" ht="15">
      <c r="A5393" s="134"/>
      <c r="C5393" s="134"/>
      <c r="D5393" s="136"/>
      <c r="E5393" s="136"/>
      <c r="F5393" s="136"/>
      <c r="G5393" s="136"/>
      <c r="H5393" s="136"/>
      <c r="I5393" s="154"/>
    </row>
    <row r="5394" spans="1:9" ht="15">
      <c r="A5394" s="134"/>
      <c r="C5394" s="134"/>
      <c r="D5394" s="136"/>
      <c r="E5394" s="136"/>
      <c r="F5394" s="136"/>
      <c r="G5394" s="136"/>
      <c r="H5394" s="136"/>
      <c r="I5394" s="154"/>
    </row>
    <row r="5395" spans="1:9" ht="15">
      <c r="A5395" s="134"/>
      <c r="C5395" s="134"/>
      <c r="D5395" s="136"/>
      <c r="E5395" s="136"/>
      <c r="F5395" s="136"/>
      <c r="G5395" s="136"/>
      <c r="H5395" s="136"/>
      <c r="I5395" s="154"/>
    </row>
    <row r="5396" spans="1:9" ht="15">
      <c r="A5396" s="134"/>
      <c r="C5396" s="134"/>
      <c r="D5396" s="136"/>
      <c r="E5396" s="136"/>
      <c r="F5396" s="136"/>
      <c r="G5396" s="136"/>
      <c r="H5396" s="136"/>
      <c r="I5396" s="154"/>
    </row>
    <row r="5397" spans="1:9" ht="15">
      <c r="A5397" s="134"/>
      <c r="C5397" s="134"/>
      <c r="D5397" s="136"/>
      <c r="E5397" s="136"/>
      <c r="F5397" s="136"/>
      <c r="G5397" s="136"/>
      <c r="H5397" s="136"/>
      <c r="I5397" s="154"/>
    </row>
    <row r="5398" spans="1:9" ht="15">
      <c r="A5398" s="134"/>
      <c r="C5398" s="134"/>
      <c r="D5398" s="136"/>
      <c r="E5398" s="136"/>
      <c r="F5398" s="136"/>
      <c r="G5398" s="136"/>
      <c r="H5398" s="136"/>
      <c r="I5398" s="154"/>
    </row>
    <row r="5399" spans="1:9" ht="15">
      <c r="A5399" s="134"/>
      <c r="C5399" s="134"/>
      <c r="D5399" s="136"/>
      <c r="E5399" s="136"/>
      <c r="F5399" s="136"/>
      <c r="G5399" s="136"/>
      <c r="H5399" s="136"/>
      <c r="I5399" s="154"/>
    </row>
    <row r="5400" spans="1:9" ht="15">
      <c r="A5400" s="134"/>
      <c r="C5400" s="134"/>
      <c r="D5400" s="136"/>
      <c r="E5400" s="136"/>
      <c r="F5400" s="136"/>
      <c r="G5400" s="136"/>
      <c r="H5400" s="136"/>
      <c r="I5400" s="154"/>
    </row>
    <row r="5401" spans="1:9" ht="15">
      <c r="A5401" s="134"/>
      <c r="C5401" s="134"/>
      <c r="D5401" s="136"/>
      <c r="E5401" s="136"/>
      <c r="F5401" s="136"/>
      <c r="G5401" s="136"/>
      <c r="H5401" s="136"/>
      <c r="I5401" s="154"/>
    </row>
    <row r="5402" spans="1:9" ht="15">
      <c r="A5402" s="134"/>
      <c r="C5402" s="134"/>
      <c r="D5402" s="136"/>
      <c r="E5402" s="136"/>
      <c r="F5402" s="136"/>
      <c r="G5402" s="136"/>
      <c r="H5402" s="136"/>
      <c r="I5402" s="154"/>
    </row>
    <row r="5403" spans="1:9" ht="15">
      <c r="A5403" s="134"/>
      <c r="C5403" s="134"/>
      <c r="D5403" s="136"/>
      <c r="E5403" s="136"/>
      <c r="F5403" s="136"/>
      <c r="G5403" s="136"/>
      <c r="H5403" s="136"/>
      <c r="I5403" s="154"/>
    </row>
    <row r="5404" spans="1:9" ht="15">
      <c r="A5404" s="134"/>
      <c r="C5404" s="134"/>
      <c r="D5404" s="136"/>
      <c r="E5404" s="136"/>
      <c r="F5404" s="136"/>
      <c r="G5404" s="136"/>
      <c r="H5404" s="136"/>
      <c r="I5404" s="154"/>
    </row>
    <row r="5405" spans="1:9" ht="15">
      <c r="A5405" s="134"/>
      <c r="C5405" s="134"/>
      <c r="D5405" s="136"/>
      <c r="E5405" s="136"/>
      <c r="F5405" s="136"/>
      <c r="G5405" s="136"/>
      <c r="H5405" s="136"/>
      <c r="I5405" s="154"/>
    </row>
    <row r="5406" spans="1:9" ht="15">
      <c r="A5406" s="134"/>
      <c r="C5406" s="134"/>
      <c r="D5406" s="136"/>
      <c r="E5406" s="136"/>
      <c r="F5406" s="136"/>
      <c r="G5406" s="136"/>
      <c r="H5406" s="136"/>
      <c r="I5406" s="154"/>
    </row>
    <row r="5407" spans="1:9" ht="15">
      <c r="A5407" s="134"/>
      <c r="C5407" s="134"/>
      <c r="D5407" s="136"/>
      <c r="E5407" s="136"/>
      <c r="F5407" s="136"/>
      <c r="G5407" s="136"/>
      <c r="H5407" s="136"/>
      <c r="I5407" s="154"/>
    </row>
    <row r="5408" spans="1:9" ht="15">
      <c r="A5408" s="134"/>
      <c r="C5408" s="134"/>
      <c r="D5408" s="136"/>
      <c r="E5408" s="136"/>
      <c r="F5408" s="136"/>
      <c r="G5408" s="136"/>
      <c r="H5408" s="136"/>
      <c r="I5408" s="154"/>
    </row>
    <row r="5409" spans="1:9" ht="15">
      <c r="A5409" s="134"/>
      <c r="C5409" s="134"/>
      <c r="D5409" s="136"/>
      <c r="E5409" s="136"/>
      <c r="F5409" s="136"/>
      <c r="G5409" s="136"/>
      <c r="H5409" s="136"/>
      <c r="I5409" s="154"/>
    </row>
    <row r="5410" spans="1:9" ht="15">
      <c r="A5410" s="134"/>
      <c r="C5410" s="134"/>
      <c r="D5410" s="136"/>
      <c r="E5410" s="136"/>
      <c r="F5410" s="136"/>
      <c r="G5410" s="136"/>
      <c r="H5410" s="136"/>
      <c r="I5410" s="154"/>
    </row>
    <row r="5411" spans="1:9" ht="15">
      <c r="A5411" s="134"/>
      <c r="C5411" s="134"/>
      <c r="D5411" s="136"/>
      <c r="E5411" s="136"/>
      <c r="F5411" s="136"/>
      <c r="G5411" s="136"/>
      <c r="H5411" s="136"/>
      <c r="I5411" s="154"/>
    </row>
    <row r="5412" spans="1:9" ht="15">
      <c r="A5412" s="134"/>
      <c r="C5412" s="134"/>
      <c r="D5412" s="136"/>
      <c r="E5412" s="136"/>
      <c r="F5412" s="136"/>
      <c r="G5412" s="136"/>
      <c r="H5412" s="136"/>
      <c r="I5412" s="154"/>
    </row>
    <row r="5413" spans="1:9" ht="15">
      <c r="A5413" s="134"/>
      <c r="C5413" s="134"/>
      <c r="D5413" s="136"/>
      <c r="E5413" s="136"/>
      <c r="F5413" s="136"/>
      <c r="G5413" s="136"/>
      <c r="H5413" s="136"/>
      <c r="I5413" s="154"/>
    </row>
    <row r="5414" spans="1:9" ht="15">
      <c r="A5414" s="134"/>
      <c r="C5414" s="134"/>
      <c r="D5414" s="136"/>
      <c r="E5414" s="136"/>
      <c r="F5414" s="136"/>
      <c r="G5414" s="136"/>
      <c r="H5414" s="136"/>
      <c r="I5414" s="154"/>
    </row>
    <row r="5415" spans="1:9" ht="15">
      <c r="A5415" s="134"/>
      <c r="C5415" s="134"/>
      <c r="D5415" s="136"/>
      <c r="E5415" s="136"/>
      <c r="F5415" s="136"/>
      <c r="G5415" s="136"/>
      <c r="H5415" s="136"/>
      <c r="I5415" s="154"/>
    </row>
    <row r="5416" spans="1:9" ht="15">
      <c r="A5416" s="134"/>
      <c r="C5416" s="134"/>
      <c r="D5416" s="136"/>
      <c r="E5416" s="136"/>
      <c r="F5416" s="136"/>
      <c r="G5416" s="136"/>
      <c r="H5416" s="136"/>
      <c r="I5416" s="154"/>
    </row>
    <row r="5417" spans="1:9" ht="15">
      <c r="A5417" s="134"/>
      <c r="C5417" s="134"/>
      <c r="D5417" s="136"/>
      <c r="E5417" s="136"/>
      <c r="F5417" s="136"/>
      <c r="G5417" s="136"/>
      <c r="H5417" s="136"/>
      <c r="I5417" s="154"/>
    </row>
    <row r="5418" spans="1:9" ht="15">
      <c r="A5418" s="134"/>
      <c r="C5418" s="134"/>
      <c r="D5418" s="136"/>
      <c r="E5418" s="136"/>
      <c r="F5418" s="136"/>
      <c r="G5418" s="136"/>
      <c r="H5418" s="136"/>
      <c r="I5418" s="154"/>
    </row>
    <row r="5419" spans="1:9" ht="15">
      <c r="A5419" s="134"/>
      <c r="C5419" s="134"/>
      <c r="D5419" s="136"/>
      <c r="E5419" s="136"/>
      <c r="F5419" s="136"/>
      <c r="G5419" s="136"/>
      <c r="H5419" s="136"/>
      <c r="I5419" s="154"/>
    </row>
    <row r="5420" spans="1:9" ht="15">
      <c r="A5420" s="134"/>
      <c r="C5420" s="134"/>
      <c r="D5420" s="136"/>
      <c r="E5420" s="136"/>
      <c r="F5420" s="136"/>
      <c r="G5420" s="136"/>
      <c r="H5420" s="136"/>
      <c r="I5420" s="154"/>
    </row>
    <row r="5421" spans="1:9" ht="15">
      <c r="A5421" s="134"/>
      <c r="C5421" s="134"/>
      <c r="D5421" s="136"/>
      <c r="E5421" s="136"/>
      <c r="F5421" s="136"/>
      <c r="G5421" s="136"/>
      <c r="H5421" s="136"/>
      <c r="I5421" s="154"/>
    </row>
    <row r="5422" spans="1:9" ht="15">
      <c r="A5422" s="134"/>
      <c r="C5422" s="134"/>
      <c r="D5422" s="136"/>
      <c r="E5422" s="136"/>
      <c r="F5422" s="136"/>
      <c r="G5422" s="136"/>
      <c r="H5422" s="136"/>
      <c r="I5422" s="154"/>
    </row>
    <row r="5423" spans="1:9" ht="15">
      <c r="A5423" s="134"/>
      <c r="C5423" s="134"/>
      <c r="D5423" s="136"/>
      <c r="E5423" s="136"/>
      <c r="F5423" s="136"/>
      <c r="G5423" s="136"/>
      <c r="H5423" s="136"/>
      <c r="I5423" s="154"/>
    </row>
    <row r="5424" spans="1:9" ht="15">
      <c r="A5424" s="134"/>
      <c r="C5424" s="134"/>
      <c r="D5424" s="136"/>
      <c r="E5424" s="136"/>
      <c r="F5424" s="136"/>
      <c r="G5424" s="136"/>
      <c r="H5424" s="136"/>
      <c r="I5424" s="154"/>
    </row>
    <row r="5425" spans="1:9" ht="15">
      <c r="A5425" s="134"/>
      <c r="C5425" s="134"/>
      <c r="D5425" s="136"/>
      <c r="E5425" s="136"/>
      <c r="F5425" s="136"/>
      <c r="G5425" s="136"/>
      <c r="H5425" s="136"/>
      <c r="I5425" s="154"/>
    </row>
    <row r="5426" spans="1:9" ht="15">
      <c r="A5426" s="134"/>
      <c r="C5426" s="134"/>
      <c r="D5426" s="136"/>
      <c r="E5426" s="136"/>
      <c r="F5426" s="136"/>
      <c r="G5426" s="136"/>
      <c r="H5426" s="136"/>
      <c r="I5426" s="154"/>
    </row>
    <row r="5427" spans="1:9" ht="15">
      <c r="A5427" s="134"/>
      <c r="C5427" s="134"/>
      <c r="D5427" s="136"/>
      <c r="E5427" s="136"/>
      <c r="F5427" s="136"/>
      <c r="G5427" s="136"/>
      <c r="H5427" s="136"/>
      <c r="I5427" s="154"/>
    </row>
    <row r="5428" spans="1:9" ht="15">
      <c r="A5428" s="134"/>
      <c r="C5428" s="134"/>
      <c r="D5428" s="136"/>
      <c r="E5428" s="136"/>
      <c r="F5428" s="136"/>
      <c r="G5428" s="136"/>
      <c r="H5428" s="136"/>
      <c r="I5428" s="154"/>
    </row>
    <row r="5429" spans="1:9" ht="15">
      <c r="A5429" s="134"/>
      <c r="C5429" s="134"/>
      <c r="D5429" s="136"/>
      <c r="E5429" s="136"/>
      <c r="F5429" s="136"/>
      <c r="G5429" s="136"/>
      <c r="H5429" s="136"/>
      <c r="I5429" s="154"/>
    </row>
    <row r="5430" spans="1:9" ht="15">
      <c r="A5430" s="134"/>
      <c r="C5430" s="134"/>
      <c r="D5430" s="136"/>
      <c r="E5430" s="136"/>
      <c r="F5430" s="136"/>
      <c r="G5430" s="136"/>
      <c r="H5430" s="136"/>
      <c r="I5430" s="154"/>
    </row>
    <row r="5431" spans="1:9" ht="15">
      <c r="A5431" s="134"/>
      <c r="C5431" s="134"/>
      <c r="D5431" s="136"/>
      <c r="E5431" s="136"/>
      <c r="F5431" s="136"/>
      <c r="G5431" s="136"/>
      <c r="H5431" s="136"/>
      <c r="I5431" s="154"/>
    </row>
    <row r="5432" spans="1:9" ht="15">
      <c r="A5432" s="134"/>
      <c r="C5432" s="134"/>
      <c r="D5432" s="136"/>
      <c r="E5432" s="136"/>
      <c r="F5432" s="136"/>
      <c r="G5432" s="136"/>
      <c r="H5432" s="136"/>
      <c r="I5432" s="154"/>
    </row>
    <row r="5433" spans="1:9" ht="15">
      <c r="A5433" s="134"/>
      <c r="C5433" s="134"/>
      <c r="D5433" s="136"/>
      <c r="E5433" s="136"/>
      <c r="F5433" s="136"/>
      <c r="G5433" s="136"/>
      <c r="H5433" s="136"/>
      <c r="I5433" s="154"/>
    </row>
    <row r="5434" spans="1:9" ht="15">
      <c r="A5434" s="134"/>
      <c r="C5434" s="134"/>
      <c r="D5434" s="136"/>
      <c r="E5434" s="136"/>
      <c r="F5434" s="136"/>
      <c r="G5434" s="136"/>
      <c r="H5434" s="136"/>
      <c r="I5434" s="154"/>
    </row>
    <row r="5435" spans="1:9" ht="15">
      <c r="A5435" s="134"/>
      <c r="C5435" s="134"/>
      <c r="D5435" s="136"/>
      <c r="E5435" s="136"/>
      <c r="F5435" s="136"/>
      <c r="G5435" s="136"/>
      <c r="H5435" s="136"/>
      <c r="I5435" s="154"/>
    </row>
    <row r="5436" spans="1:9" ht="15">
      <c r="A5436" s="134"/>
      <c r="C5436" s="134"/>
      <c r="D5436" s="136"/>
      <c r="E5436" s="136"/>
      <c r="F5436" s="136"/>
      <c r="G5436" s="136"/>
      <c r="H5436" s="136"/>
      <c r="I5436" s="154"/>
    </row>
    <row r="5437" spans="1:9" ht="15">
      <c r="A5437" s="134"/>
      <c r="C5437" s="134"/>
      <c r="D5437" s="136"/>
      <c r="E5437" s="136"/>
      <c r="F5437" s="136"/>
      <c r="G5437" s="136"/>
      <c r="H5437" s="136"/>
      <c r="I5437" s="154"/>
    </row>
    <row r="5438" spans="1:9" ht="15">
      <c r="A5438" s="134"/>
      <c r="C5438" s="134"/>
      <c r="D5438" s="136"/>
      <c r="E5438" s="136"/>
      <c r="F5438" s="136"/>
      <c r="G5438" s="136"/>
      <c r="H5438" s="136"/>
      <c r="I5438" s="154"/>
    </row>
    <row r="5439" spans="1:9" ht="15">
      <c r="A5439" s="134"/>
      <c r="C5439" s="134"/>
      <c r="D5439" s="136"/>
      <c r="E5439" s="136"/>
      <c r="F5439" s="136"/>
      <c r="G5439" s="136"/>
      <c r="H5439" s="136"/>
      <c r="I5439" s="154"/>
    </row>
    <row r="5440" spans="1:9" ht="15">
      <c r="A5440" s="134"/>
      <c r="C5440" s="134"/>
      <c r="D5440" s="136"/>
      <c r="E5440" s="136"/>
      <c r="F5440" s="136"/>
      <c r="G5440" s="136"/>
      <c r="H5440" s="136"/>
      <c r="I5440" s="154"/>
    </row>
    <row r="5441" spans="1:9" ht="15">
      <c r="A5441" s="134"/>
      <c r="C5441" s="134"/>
      <c r="D5441" s="136"/>
      <c r="E5441" s="136"/>
      <c r="F5441" s="136"/>
      <c r="G5441" s="136"/>
      <c r="H5441" s="136"/>
      <c r="I5441" s="154"/>
    </row>
    <row r="5442" spans="1:9" ht="15">
      <c r="A5442" s="134"/>
      <c r="C5442" s="134"/>
      <c r="D5442" s="136"/>
      <c r="E5442" s="136"/>
      <c r="F5442" s="136"/>
      <c r="G5442" s="136"/>
      <c r="H5442" s="136"/>
      <c r="I5442" s="154"/>
    </row>
    <row r="5443" spans="1:9" ht="15">
      <c r="A5443" s="134"/>
      <c r="C5443" s="134"/>
      <c r="D5443" s="136"/>
      <c r="E5443" s="136"/>
      <c r="F5443" s="136"/>
      <c r="G5443" s="136"/>
      <c r="H5443" s="136"/>
      <c r="I5443" s="154"/>
    </row>
    <row r="5444" spans="1:9" ht="15">
      <c r="A5444" s="134"/>
      <c r="C5444" s="134"/>
      <c r="D5444" s="136"/>
      <c r="E5444" s="136"/>
      <c r="F5444" s="136"/>
      <c r="G5444" s="136"/>
      <c r="H5444" s="136"/>
      <c r="I5444" s="154"/>
    </row>
    <row r="5445" spans="1:9" ht="15">
      <c r="A5445" s="134"/>
      <c r="C5445" s="134"/>
      <c r="D5445" s="136"/>
      <c r="E5445" s="136"/>
      <c r="F5445" s="136"/>
      <c r="G5445" s="136"/>
      <c r="H5445" s="136"/>
      <c r="I5445" s="154"/>
    </row>
    <row r="5446" spans="1:9" ht="15">
      <c r="A5446" s="134"/>
      <c r="C5446" s="134"/>
      <c r="D5446" s="136"/>
      <c r="E5446" s="136"/>
      <c r="F5446" s="136"/>
      <c r="G5446" s="136"/>
      <c r="H5446" s="136"/>
      <c r="I5446" s="154"/>
    </row>
    <row r="5447" spans="1:9" ht="15">
      <c r="A5447" s="134"/>
      <c r="C5447" s="134"/>
      <c r="D5447" s="136"/>
      <c r="E5447" s="136"/>
      <c r="F5447" s="136"/>
      <c r="G5447" s="136"/>
      <c r="H5447" s="136"/>
      <c r="I5447" s="154"/>
    </row>
    <row r="5448" spans="1:9" ht="15">
      <c r="A5448" s="134"/>
      <c r="C5448" s="134"/>
      <c r="D5448" s="136"/>
      <c r="E5448" s="136"/>
      <c r="F5448" s="136"/>
      <c r="G5448" s="136"/>
      <c r="H5448" s="136"/>
      <c r="I5448" s="154"/>
    </row>
    <row r="5449" spans="1:9" ht="15">
      <c r="A5449" s="134"/>
      <c r="C5449" s="134"/>
      <c r="D5449" s="136"/>
      <c r="E5449" s="136"/>
      <c r="F5449" s="136"/>
      <c r="G5449" s="136"/>
      <c r="H5449" s="136"/>
      <c r="I5449" s="154"/>
    </row>
    <row r="5450" spans="1:9" ht="15">
      <c r="A5450" s="134"/>
      <c r="C5450" s="134"/>
      <c r="D5450" s="136"/>
      <c r="E5450" s="136"/>
      <c r="F5450" s="136"/>
      <c r="G5450" s="136"/>
      <c r="H5450" s="136"/>
      <c r="I5450" s="154"/>
    </row>
    <row r="5451" spans="1:9" ht="15">
      <c r="A5451" s="134"/>
      <c r="C5451" s="134"/>
      <c r="D5451" s="136"/>
      <c r="E5451" s="136"/>
      <c r="F5451" s="136"/>
      <c r="G5451" s="136"/>
      <c r="H5451" s="136"/>
      <c r="I5451" s="154"/>
    </row>
    <row r="5452" spans="1:9" ht="15">
      <c r="A5452" s="134"/>
      <c r="C5452" s="134"/>
      <c r="D5452" s="136"/>
      <c r="E5452" s="136"/>
      <c r="F5452" s="136"/>
      <c r="G5452" s="136"/>
      <c r="H5452" s="136"/>
      <c r="I5452" s="154"/>
    </row>
    <row r="5453" spans="1:9" ht="15">
      <c r="A5453" s="134"/>
      <c r="C5453" s="134"/>
      <c r="D5453" s="136"/>
      <c r="E5453" s="136"/>
      <c r="F5453" s="136"/>
      <c r="G5453" s="136"/>
      <c r="H5453" s="136"/>
      <c r="I5453" s="154"/>
    </row>
    <row r="5454" spans="1:9" ht="15">
      <c r="A5454" s="134"/>
      <c r="C5454" s="134"/>
      <c r="D5454" s="136"/>
      <c r="E5454" s="136"/>
      <c r="F5454" s="136"/>
      <c r="G5454" s="136"/>
      <c r="H5454" s="136"/>
      <c r="I5454" s="154"/>
    </row>
    <row r="5455" spans="1:9" ht="15">
      <c r="A5455" s="134"/>
      <c r="C5455" s="134"/>
      <c r="D5455" s="136"/>
      <c r="E5455" s="136"/>
      <c r="F5455" s="136"/>
      <c r="G5455" s="136"/>
      <c r="H5455" s="136"/>
      <c r="I5455" s="154"/>
    </row>
    <row r="5456" spans="1:9" ht="15">
      <c r="A5456" s="134"/>
      <c r="C5456" s="134"/>
      <c r="D5456" s="136"/>
      <c r="E5456" s="136"/>
      <c r="F5456" s="136"/>
      <c r="G5456" s="136"/>
      <c r="H5456" s="136"/>
      <c r="I5456" s="154"/>
    </row>
    <row r="5457" spans="1:9" ht="15">
      <c r="A5457" s="134"/>
      <c r="C5457" s="134"/>
      <c r="D5457" s="136"/>
      <c r="E5457" s="136"/>
      <c r="F5457" s="136"/>
      <c r="G5457" s="136"/>
      <c r="H5457" s="136"/>
      <c r="I5457" s="154"/>
    </row>
    <row r="5458" spans="1:9" ht="15">
      <c r="A5458" s="134"/>
      <c r="C5458" s="134"/>
      <c r="D5458" s="136"/>
      <c r="E5458" s="136"/>
      <c r="F5458" s="136"/>
      <c r="G5458" s="136"/>
      <c r="H5458" s="136"/>
      <c r="I5458" s="154"/>
    </row>
    <row r="5459" spans="1:9" ht="15">
      <c r="A5459" s="134"/>
      <c r="C5459" s="134"/>
      <c r="D5459" s="136"/>
      <c r="E5459" s="136"/>
      <c r="F5459" s="136"/>
      <c r="G5459" s="136"/>
      <c r="H5459" s="136"/>
      <c r="I5459" s="154"/>
    </row>
    <row r="5460" spans="1:9" ht="15">
      <c r="A5460" s="134"/>
      <c r="C5460" s="134"/>
      <c r="D5460" s="136"/>
      <c r="E5460" s="136"/>
      <c r="F5460" s="136"/>
      <c r="G5460" s="136"/>
      <c r="H5460" s="136"/>
      <c r="I5460" s="154"/>
    </row>
    <row r="5461" spans="1:9" ht="15">
      <c r="A5461" s="134"/>
      <c r="C5461" s="134"/>
      <c r="D5461" s="136"/>
      <c r="E5461" s="136"/>
      <c r="F5461" s="136"/>
      <c r="G5461" s="136"/>
      <c r="H5461" s="136"/>
      <c r="I5461" s="154"/>
    </row>
    <row r="5462" spans="1:9" ht="15">
      <c r="A5462" s="134"/>
      <c r="C5462" s="134"/>
      <c r="D5462" s="136"/>
      <c r="E5462" s="136"/>
      <c r="F5462" s="136"/>
      <c r="G5462" s="136"/>
      <c r="H5462" s="136"/>
      <c r="I5462" s="154"/>
    </row>
    <row r="5463" spans="1:9" ht="15">
      <c r="A5463" s="134"/>
      <c r="C5463" s="134"/>
      <c r="D5463" s="136"/>
      <c r="E5463" s="136"/>
      <c r="F5463" s="136"/>
      <c r="G5463" s="136"/>
      <c r="H5463" s="136"/>
      <c r="I5463" s="154"/>
    </row>
    <row r="5464" spans="1:9" ht="15">
      <c r="A5464" s="134"/>
      <c r="C5464" s="134"/>
      <c r="D5464" s="136"/>
      <c r="E5464" s="136"/>
      <c r="F5464" s="136"/>
      <c r="G5464" s="136"/>
      <c r="H5464" s="136"/>
      <c r="I5464" s="154"/>
    </row>
    <row r="5465" spans="1:9" ht="15">
      <c r="A5465" s="134"/>
      <c r="C5465" s="134"/>
      <c r="D5465" s="136"/>
      <c r="E5465" s="136"/>
      <c r="F5465" s="136"/>
      <c r="G5465" s="136"/>
      <c r="H5465" s="136"/>
      <c r="I5465" s="154"/>
    </row>
    <row r="5466" spans="1:9" ht="15">
      <c r="A5466" s="134"/>
      <c r="C5466" s="134"/>
      <c r="D5466" s="136"/>
      <c r="E5466" s="136"/>
      <c r="F5466" s="136"/>
      <c r="G5466" s="136"/>
      <c r="H5466" s="136"/>
      <c r="I5466" s="154"/>
    </row>
    <row r="5467" spans="1:9" ht="15">
      <c r="A5467" s="134"/>
      <c r="C5467" s="134"/>
      <c r="D5467" s="136"/>
      <c r="E5467" s="136"/>
      <c r="F5467" s="136"/>
      <c r="G5467" s="136"/>
      <c r="H5467" s="136"/>
      <c r="I5467" s="154"/>
    </row>
    <row r="5468" spans="1:9" ht="15">
      <c r="A5468" s="134"/>
      <c r="C5468" s="134"/>
      <c r="D5468" s="136"/>
      <c r="E5468" s="136"/>
      <c r="F5468" s="136"/>
      <c r="G5468" s="136"/>
      <c r="H5468" s="136"/>
      <c r="I5468" s="154"/>
    </row>
    <row r="5469" spans="1:9" ht="15">
      <c r="A5469" s="134"/>
      <c r="C5469" s="134"/>
      <c r="D5469" s="136"/>
      <c r="E5469" s="136"/>
      <c r="F5469" s="136"/>
      <c r="G5469" s="136"/>
      <c r="H5469" s="136"/>
      <c r="I5469" s="154"/>
    </row>
    <row r="5470" spans="1:9" ht="15">
      <c r="A5470" s="134"/>
      <c r="C5470" s="134"/>
      <c r="D5470" s="136"/>
      <c r="E5470" s="136"/>
      <c r="F5470" s="136"/>
      <c r="G5470" s="136"/>
      <c r="H5470" s="136"/>
      <c r="I5470" s="154"/>
    </row>
    <row r="5471" spans="1:9" ht="15">
      <c r="A5471" s="134"/>
      <c r="C5471" s="134"/>
      <c r="D5471" s="136"/>
      <c r="E5471" s="136"/>
      <c r="F5471" s="136"/>
      <c r="G5471" s="136"/>
      <c r="H5471" s="136"/>
      <c r="I5471" s="154"/>
    </row>
    <row r="5472" spans="1:9" ht="15">
      <c r="A5472" s="134"/>
      <c r="C5472" s="134"/>
      <c r="D5472" s="136"/>
      <c r="E5472" s="136"/>
      <c r="F5472" s="136"/>
      <c r="G5472" s="136"/>
      <c r="H5472" s="136"/>
      <c r="I5472" s="154"/>
    </row>
    <row r="5473" spans="1:9" ht="15">
      <c r="A5473" s="134"/>
      <c r="C5473" s="134"/>
      <c r="D5473" s="136"/>
      <c r="E5473" s="136"/>
      <c r="F5473" s="136"/>
      <c r="G5473" s="136"/>
      <c r="H5473" s="136"/>
      <c r="I5473" s="154"/>
    </row>
    <row r="5474" spans="1:9" ht="15">
      <c r="A5474" s="134"/>
      <c r="C5474" s="134"/>
      <c r="D5474" s="136"/>
      <c r="E5474" s="136"/>
      <c r="F5474" s="136"/>
      <c r="G5474" s="136"/>
      <c r="H5474" s="136"/>
      <c r="I5474" s="154"/>
    </row>
    <row r="5475" spans="1:9" ht="15">
      <c r="A5475" s="134"/>
      <c r="C5475" s="134"/>
      <c r="D5475" s="136"/>
      <c r="E5475" s="136"/>
      <c r="F5475" s="136"/>
      <c r="G5475" s="136"/>
      <c r="H5475" s="136"/>
      <c r="I5475" s="154"/>
    </row>
    <row r="5476" spans="1:9" ht="15">
      <c r="A5476" s="134"/>
      <c r="C5476" s="134"/>
      <c r="D5476" s="136"/>
      <c r="E5476" s="136"/>
      <c r="F5476" s="136"/>
      <c r="G5476" s="136"/>
      <c r="H5476" s="136"/>
      <c r="I5476" s="154"/>
    </row>
    <row r="5477" spans="1:9" ht="15">
      <c r="A5477" s="134"/>
      <c r="C5477" s="134"/>
      <c r="D5477" s="136"/>
      <c r="E5477" s="136"/>
      <c r="F5477" s="136"/>
      <c r="G5477" s="136"/>
      <c r="H5477" s="136"/>
      <c r="I5477" s="154"/>
    </row>
    <row r="5478" spans="1:9" ht="15">
      <c r="A5478" s="134"/>
      <c r="C5478" s="134"/>
      <c r="D5478" s="136"/>
      <c r="E5478" s="136"/>
      <c r="F5478" s="136"/>
      <c r="G5478" s="136"/>
      <c r="H5478" s="136"/>
      <c r="I5478" s="154"/>
    </row>
    <row r="5479" spans="1:9" ht="15">
      <c r="A5479" s="134"/>
      <c r="C5479" s="134"/>
      <c r="D5479" s="136"/>
      <c r="E5479" s="136"/>
      <c r="F5479" s="136"/>
      <c r="G5479" s="136"/>
      <c r="H5479" s="136"/>
      <c r="I5479" s="154"/>
    </row>
    <row r="5480" spans="1:9" ht="15">
      <c r="A5480" s="134"/>
      <c r="C5480" s="134"/>
      <c r="D5480" s="136"/>
      <c r="E5480" s="136"/>
      <c r="F5480" s="136"/>
      <c r="G5480" s="136"/>
      <c r="H5480" s="136"/>
      <c r="I5480" s="154"/>
    </row>
    <row r="5481" spans="1:9" ht="15">
      <c r="A5481" s="134"/>
      <c r="C5481" s="134"/>
      <c r="D5481" s="136"/>
      <c r="E5481" s="136"/>
      <c r="F5481" s="136"/>
      <c r="G5481" s="136"/>
      <c r="H5481" s="136"/>
      <c r="I5481" s="154"/>
    </row>
    <row r="5482" spans="1:9" ht="15">
      <c r="A5482" s="134"/>
      <c r="C5482" s="134"/>
      <c r="D5482" s="136"/>
      <c r="E5482" s="136"/>
      <c r="F5482" s="136"/>
      <c r="G5482" s="136"/>
      <c r="H5482" s="136"/>
      <c r="I5482" s="154"/>
    </row>
    <row r="5483" spans="1:9" ht="15">
      <c r="A5483" s="134"/>
      <c r="C5483" s="134"/>
      <c r="D5483" s="136"/>
      <c r="E5483" s="136"/>
      <c r="F5483" s="136"/>
      <c r="G5483" s="136"/>
      <c r="H5483" s="136"/>
      <c r="I5483" s="154"/>
    </row>
    <row r="5484" spans="1:9" ht="15">
      <c r="A5484" s="134"/>
      <c r="C5484" s="134"/>
      <c r="D5484" s="136"/>
      <c r="E5484" s="136"/>
      <c r="F5484" s="136"/>
      <c r="G5484" s="136"/>
      <c r="H5484" s="136"/>
      <c r="I5484" s="154"/>
    </row>
    <row r="5485" spans="1:9" ht="15">
      <c r="A5485" s="134"/>
      <c r="C5485" s="134"/>
      <c r="D5485" s="136"/>
      <c r="E5485" s="136"/>
      <c r="F5485" s="136"/>
      <c r="G5485" s="136"/>
      <c r="H5485" s="136"/>
      <c r="I5485" s="154"/>
    </row>
    <row r="5486" spans="1:9" ht="15">
      <c r="A5486" s="134"/>
      <c r="C5486" s="134"/>
      <c r="D5486" s="136"/>
      <c r="E5486" s="136"/>
      <c r="F5486" s="136"/>
      <c r="G5486" s="136"/>
      <c r="H5486" s="136"/>
      <c r="I5486" s="154"/>
    </row>
    <row r="5487" spans="1:9" ht="15">
      <c r="A5487" s="134"/>
      <c r="C5487" s="134"/>
      <c r="D5487" s="136"/>
      <c r="E5487" s="136"/>
      <c r="F5487" s="136"/>
      <c r="G5487" s="136"/>
      <c r="H5487" s="136"/>
      <c r="I5487" s="154"/>
    </row>
    <row r="5488" spans="1:9" ht="15">
      <c r="A5488" s="134"/>
      <c r="C5488" s="134"/>
      <c r="D5488" s="136"/>
      <c r="E5488" s="136"/>
      <c r="F5488" s="136"/>
      <c r="G5488" s="136"/>
      <c r="H5488" s="136"/>
      <c r="I5488" s="154"/>
    </row>
    <row r="5489" spans="1:9" ht="15">
      <c r="A5489" s="134"/>
      <c r="C5489" s="134"/>
      <c r="D5489" s="136"/>
      <c r="E5489" s="136"/>
      <c r="F5489" s="136"/>
      <c r="G5489" s="136"/>
      <c r="H5489" s="136"/>
      <c r="I5489" s="154"/>
    </row>
    <row r="5490" spans="1:9" ht="15">
      <c r="A5490" s="134"/>
      <c r="C5490" s="134"/>
      <c r="D5490" s="136"/>
      <c r="E5490" s="136"/>
      <c r="F5490" s="136"/>
      <c r="G5490" s="136"/>
      <c r="H5490" s="136"/>
      <c r="I5490" s="154"/>
    </row>
    <row r="5491" spans="1:9" ht="15">
      <c r="A5491" s="134"/>
      <c r="C5491" s="134"/>
      <c r="D5491" s="136"/>
      <c r="E5491" s="136"/>
      <c r="F5491" s="136"/>
      <c r="G5491" s="136"/>
      <c r="H5491" s="136"/>
      <c r="I5491" s="154"/>
    </row>
    <row r="5492" spans="1:9" ht="15">
      <c r="A5492" s="134"/>
      <c r="C5492" s="134"/>
      <c r="D5492" s="136"/>
      <c r="E5492" s="136"/>
      <c r="F5492" s="136"/>
      <c r="G5492" s="136"/>
      <c r="H5492" s="136"/>
      <c r="I5492" s="154"/>
    </row>
    <row r="5493" spans="1:9" ht="15">
      <c r="A5493" s="134"/>
      <c r="C5493" s="134"/>
      <c r="D5493" s="136"/>
      <c r="E5493" s="136"/>
      <c r="F5493" s="136"/>
      <c r="G5493" s="136"/>
      <c r="H5493" s="136"/>
      <c r="I5493" s="154"/>
    </row>
    <row r="5494" spans="1:9" ht="15">
      <c r="A5494" s="134"/>
      <c r="C5494" s="134"/>
      <c r="D5494" s="136"/>
      <c r="E5494" s="136"/>
      <c r="F5494" s="136"/>
      <c r="G5494" s="136"/>
      <c r="H5494" s="136"/>
      <c r="I5494" s="154"/>
    </row>
    <row r="5495" spans="1:9" ht="15">
      <c r="A5495" s="134"/>
      <c r="C5495" s="134"/>
      <c r="D5495" s="136"/>
      <c r="E5495" s="136"/>
      <c r="F5495" s="136"/>
      <c r="G5495" s="136"/>
      <c r="H5495" s="136"/>
      <c r="I5495" s="154"/>
    </row>
    <row r="5496" spans="1:9" ht="15">
      <c r="A5496" s="134"/>
      <c r="C5496" s="134"/>
      <c r="D5496" s="136"/>
      <c r="E5496" s="136"/>
      <c r="F5496" s="136"/>
      <c r="G5496" s="136"/>
      <c r="H5496" s="136"/>
      <c r="I5496" s="154"/>
    </row>
    <row r="5497" spans="1:9" ht="15">
      <c r="A5497" s="134"/>
      <c r="C5497" s="134"/>
      <c r="D5497" s="136"/>
      <c r="E5497" s="136"/>
      <c r="F5497" s="136"/>
      <c r="G5497" s="136"/>
      <c r="H5497" s="136"/>
      <c r="I5497" s="154"/>
    </row>
    <row r="5498" spans="1:9" ht="15">
      <c r="A5498" s="134"/>
      <c r="C5498" s="134"/>
      <c r="D5498" s="136"/>
      <c r="E5498" s="136"/>
      <c r="F5498" s="136"/>
      <c r="G5498" s="136"/>
      <c r="H5498" s="136"/>
      <c r="I5498" s="154"/>
    </row>
    <row r="5499" spans="1:9" ht="15">
      <c r="A5499" s="134"/>
      <c r="C5499" s="134"/>
      <c r="D5499" s="136"/>
      <c r="E5499" s="136"/>
      <c r="F5499" s="136"/>
      <c r="G5499" s="136"/>
      <c r="H5499" s="136"/>
      <c r="I5499" s="154"/>
    </row>
    <row r="5500" spans="1:9" ht="15">
      <c r="A5500" s="134"/>
      <c r="C5500" s="134"/>
      <c r="D5500" s="136"/>
      <c r="E5500" s="136"/>
      <c r="F5500" s="136"/>
      <c r="G5500" s="136"/>
      <c r="H5500" s="136"/>
      <c r="I5500" s="154"/>
    </row>
    <row r="5501" spans="1:9" ht="15">
      <c r="A5501" s="134"/>
      <c r="C5501" s="134"/>
      <c r="D5501" s="136"/>
      <c r="E5501" s="136"/>
      <c r="F5501" s="136"/>
      <c r="G5501" s="136"/>
      <c r="H5501" s="136"/>
      <c r="I5501" s="154"/>
    </row>
    <row r="5502" spans="1:9" ht="15">
      <c r="A5502" s="134"/>
      <c r="C5502" s="134"/>
      <c r="D5502" s="136"/>
      <c r="E5502" s="136"/>
      <c r="F5502" s="136"/>
      <c r="G5502" s="136"/>
      <c r="H5502" s="136"/>
      <c r="I5502" s="154"/>
    </row>
    <row r="5503" spans="1:9" ht="15">
      <c r="A5503" s="134"/>
      <c r="C5503" s="134"/>
      <c r="D5503" s="136"/>
      <c r="E5503" s="136"/>
      <c r="F5503" s="136"/>
      <c r="G5503" s="136"/>
      <c r="H5503" s="136"/>
      <c r="I5503" s="154"/>
    </row>
    <row r="5504" spans="1:9" ht="15">
      <c r="A5504" s="134"/>
      <c r="C5504" s="134"/>
      <c r="D5504" s="136"/>
      <c r="E5504" s="136"/>
      <c r="F5504" s="136"/>
      <c r="G5504" s="136"/>
      <c r="H5504" s="136"/>
      <c r="I5504" s="154"/>
    </row>
    <row r="5505" spans="1:9" ht="15">
      <c r="A5505" s="134"/>
      <c r="C5505" s="134"/>
      <c r="D5505" s="136"/>
      <c r="E5505" s="136"/>
      <c r="F5505" s="136"/>
      <c r="G5505" s="136"/>
      <c r="H5505" s="136"/>
      <c r="I5505" s="154"/>
    </row>
    <row r="5506" spans="1:9" ht="15">
      <c r="A5506" s="134"/>
      <c r="C5506" s="134"/>
      <c r="D5506" s="136"/>
      <c r="E5506" s="136"/>
      <c r="F5506" s="136"/>
      <c r="G5506" s="136"/>
      <c r="H5506" s="136"/>
      <c r="I5506" s="154"/>
    </row>
    <row r="5507" spans="1:9" ht="15">
      <c r="A5507" s="134"/>
      <c r="C5507" s="134"/>
      <c r="D5507" s="136"/>
      <c r="E5507" s="136"/>
      <c r="F5507" s="136"/>
      <c r="G5507" s="136"/>
      <c r="H5507" s="136"/>
      <c r="I5507" s="154"/>
    </row>
    <row r="5508" spans="1:9" ht="15">
      <c r="A5508" s="134"/>
      <c r="C5508" s="134"/>
      <c r="D5508" s="136"/>
      <c r="E5508" s="136"/>
      <c r="F5508" s="136"/>
      <c r="G5508" s="136"/>
      <c r="H5508" s="136"/>
      <c r="I5508" s="154"/>
    </row>
    <row r="5509" spans="1:9" ht="15">
      <c r="A5509" s="134"/>
      <c r="C5509" s="134"/>
      <c r="D5509" s="136"/>
      <c r="E5509" s="136"/>
      <c r="F5509" s="136"/>
      <c r="G5509" s="136"/>
      <c r="H5509" s="136"/>
      <c r="I5509" s="154"/>
    </row>
    <row r="5510" spans="1:9" ht="15">
      <c r="A5510" s="134"/>
      <c r="C5510" s="134"/>
      <c r="D5510" s="136"/>
      <c r="E5510" s="136"/>
      <c r="F5510" s="136"/>
      <c r="G5510" s="136"/>
      <c r="H5510" s="136"/>
      <c r="I5510" s="154"/>
    </row>
    <row r="5511" spans="1:9" ht="15">
      <c r="A5511" s="134"/>
      <c r="C5511" s="134"/>
      <c r="D5511" s="136"/>
      <c r="E5511" s="136"/>
      <c r="F5511" s="136"/>
      <c r="G5511" s="136"/>
      <c r="H5511" s="136"/>
      <c r="I5511" s="154"/>
    </row>
    <row r="5512" spans="1:9" ht="15">
      <c r="A5512" s="134"/>
      <c r="C5512" s="134"/>
      <c r="D5512" s="136"/>
      <c r="E5512" s="136"/>
      <c r="F5512" s="136"/>
      <c r="G5512" s="136"/>
      <c r="H5512" s="136"/>
      <c r="I5512" s="154"/>
    </row>
    <row r="5513" spans="1:9" ht="15">
      <c r="A5513" s="134"/>
      <c r="C5513" s="134"/>
      <c r="D5513" s="136"/>
      <c r="E5513" s="136"/>
      <c r="F5513" s="136"/>
      <c r="G5513" s="136"/>
      <c r="H5513" s="136"/>
      <c r="I5513" s="154"/>
    </row>
    <row r="5514" spans="1:9" ht="15">
      <c r="A5514" s="134"/>
      <c r="C5514" s="134"/>
      <c r="D5514" s="136"/>
      <c r="E5514" s="136"/>
      <c r="F5514" s="136"/>
      <c r="G5514" s="136"/>
      <c r="H5514" s="136"/>
      <c r="I5514" s="154"/>
    </row>
    <row r="5515" spans="1:9" ht="15">
      <c r="A5515" s="134"/>
      <c r="C5515" s="134"/>
      <c r="D5515" s="136"/>
      <c r="E5515" s="136"/>
      <c r="F5515" s="136"/>
      <c r="G5515" s="136"/>
      <c r="H5515" s="136"/>
      <c r="I5515" s="154"/>
    </row>
    <row r="5516" spans="1:9" ht="15">
      <c r="A5516" s="134"/>
      <c r="C5516" s="134"/>
      <c r="D5516" s="136"/>
      <c r="E5516" s="136"/>
      <c r="F5516" s="136"/>
      <c r="G5516" s="136"/>
      <c r="H5516" s="136"/>
      <c r="I5516" s="154"/>
    </row>
    <row r="5517" spans="1:9" ht="15">
      <c r="A5517" s="134"/>
      <c r="C5517" s="134"/>
      <c r="D5517" s="136"/>
      <c r="E5517" s="136"/>
      <c r="F5517" s="136"/>
      <c r="G5517" s="136"/>
      <c r="H5517" s="136"/>
      <c r="I5517" s="154"/>
    </row>
    <row r="5518" spans="1:9" ht="15">
      <c r="A5518" s="134"/>
      <c r="C5518" s="134"/>
      <c r="D5518" s="136"/>
      <c r="E5518" s="136"/>
      <c r="F5518" s="136"/>
      <c r="G5518" s="136"/>
      <c r="H5518" s="136"/>
      <c r="I5518" s="154"/>
    </row>
    <row r="5519" spans="1:9" ht="15">
      <c r="A5519" s="134"/>
      <c r="C5519" s="134"/>
      <c r="D5519" s="136"/>
      <c r="E5519" s="136"/>
      <c r="F5519" s="136"/>
      <c r="G5519" s="136"/>
      <c r="H5519" s="136"/>
      <c r="I5519" s="154"/>
    </row>
    <row r="5520" spans="1:9" ht="15">
      <c r="A5520" s="134"/>
      <c r="C5520" s="134"/>
      <c r="D5520" s="136"/>
      <c r="E5520" s="136"/>
      <c r="F5520" s="136"/>
      <c r="G5520" s="136"/>
      <c r="H5520" s="136"/>
      <c r="I5520" s="154"/>
    </row>
    <row r="5521" spans="1:9" ht="15">
      <c r="A5521" s="134"/>
      <c r="C5521" s="134"/>
      <c r="D5521" s="136"/>
      <c r="E5521" s="136"/>
      <c r="F5521" s="136"/>
      <c r="G5521" s="136"/>
      <c r="H5521" s="136"/>
      <c r="I5521" s="154"/>
    </row>
    <row r="5522" spans="1:9" ht="15">
      <c r="A5522" s="134"/>
      <c r="C5522" s="134"/>
      <c r="D5522" s="136"/>
      <c r="E5522" s="136"/>
      <c r="F5522" s="136"/>
      <c r="G5522" s="136"/>
      <c r="H5522" s="136"/>
      <c r="I5522" s="154"/>
    </row>
    <row r="5523" spans="1:9" ht="15">
      <c r="A5523" s="134"/>
      <c r="C5523" s="134"/>
      <c r="D5523" s="136"/>
      <c r="E5523" s="136"/>
      <c r="F5523" s="136"/>
      <c r="G5523" s="136"/>
      <c r="H5523" s="136"/>
      <c r="I5523" s="154"/>
    </row>
    <row r="5524" spans="1:9" ht="15">
      <c r="A5524" s="134"/>
      <c r="C5524" s="134"/>
      <c r="D5524" s="136"/>
      <c r="E5524" s="136"/>
      <c r="F5524" s="136"/>
      <c r="G5524" s="136"/>
      <c r="H5524" s="136"/>
      <c r="I5524" s="154"/>
    </row>
    <row r="5525" spans="1:9" ht="15">
      <c r="A5525" s="134"/>
      <c r="C5525" s="134"/>
      <c r="D5525" s="136"/>
      <c r="E5525" s="136"/>
      <c r="F5525" s="136"/>
      <c r="G5525" s="136"/>
      <c r="H5525" s="136"/>
      <c r="I5525" s="154"/>
    </row>
    <row r="5526" spans="1:9" ht="15">
      <c r="A5526" s="134"/>
      <c r="C5526" s="134"/>
      <c r="D5526" s="136"/>
      <c r="E5526" s="136"/>
      <c r="F5526" s="136"/>
      <c r="G5526" s="136"/>
      <c r="H5526" s="136"/>
      <c r="I5526" s="154"/>
    </row>
    <row r="5527" spans="1:9" ht="15">
      <c r="A5527" s="134"/>
      <c r="C5527" s="134"/>
      <c r="D5527" s="136"/>
      <c r="E5527" s="136"/>
      <c r="F5527" s="136"/>
      <c r="G5527" s="136"/>
      <c r="H5527" s="136"/>
      <c r="I5527" s="154"/>
    </row>
    <row r="5528" spans="1:9" ht="15">
      <c r="A5528" s="134"/>
      <c r="C5528" s="134"/>
      <c r="D5528" s="136"/>
      <c r="E5528" s="136"/>
      <c r="F5528" s="136"/>
      <c r="G5528" s="136"/>
      <c r="H5528" s="136"/>
      <c r="I5528" s="154"/>
    </row>
    <row r="5529" spans="1:9" ht="15">
      <c r="A5529" s="134"/>
      <c r="C5529" s="134"/>
      <c r="D5529" s="136"/>
      <c r="E5529" s="136"/>
      <c r="F5529" s="136"/>
      <c r="G5529" s="136"/>
      <c r="H5529" s="136"/>
      <c r="I5529" s="154"/>
    </row>
    <row r="5530" spans="1:9" ht="15">
      <c r="A5530" s="134"/>
      <c r="C5530" s="134"/>
      <c r="D5530" s="136"/>
      <c r="E5530" s="136"/>
      <c r="F5530" s="136"/>
      <c r="G5530" s="136"/>
      <c r="H5530" s="136"/>
      <c r="I5530" s="154"/>
    </row>
    <row r="5531" spans="1:9" ht="15">
      <c r="A5531" s="134"/>
      <c r="C5531" s="134"/>
      <c r="D5531" s="136"/>
      <c r="E5531" s="136"/>
      <c r="F5531" s="136"/>
      <c r="G5531" s="136"/>
      <c r="H5531" s="136"/>
      <c r="I5531" s="154"/>
    </row>
    <row r="5532" spans="1:9" ht="15">
      <c r="A5532" s="134"/>
      <c r="C5532" s="134"/>
      <c r="D5532" s="136"/>
      <c r="E5532" s="136"/>
      <c r="F5532" s="136"/>
      <c r="G5532" s="136"/>
      <c r="H5532" s="136"/>
      <c r="I5532" s="154"/>
    </row>
    <row r="5533" spans="1:9" ht="15">
      <c r="A5533" s="134"/>
      <c r="C5533" s="134"/>
      <c r="D5533" s="136"/>
      <c r="E5533" s="136"/>
      <c r="F5533" s="136"/>
      <c r="G5533" s="136"/>
      <c r="H5533" s="136"/>
      <c r="I5533" s="154"/>
    </row>
    <row r="5534" spans="1:9" ht="15">
      <c r="A5534" s="134"/>
      <c r="C5534" s="134"/>
      <c r="D5534" s="136"/>
      <c r="E5534" s="136"/>
      <c r="F5534" s="136"/>
      <c r="G5534" s="136"/>
      <c r="H5534" s="136"/>
      <c r="I5534" s="154"/>
    </row>
    <row r="5535" spans="1:9" ht="15">
      <c r="A5535" s="134"/>
      <c r="C5535" s="134"/>
      <c r="D5535" s="136"/>
      <c r="E5535" s="136"/>
      <c r="F5535" s="136"/>
      <c r="G5535" s="136"/>
      <c r="H5535" s="136"/>
      <c r="I5535" s="154"/>
    </row>
    <row r="5536" spans="1:9" ht="15">
      <c r="A5536" s="134"/>
      <c r="C5536" s="134"/>
      <c r="D5536" s="136"/>
      <c r="E5536" s="136"/>
      <c r="F5536" s="136"/>
      <c r="G5536" s="136"/>
      <c r="H5536" s="136"/>
      <c r="I5536" s="154"/>
    </row>
    <row r="5537" spans="1:9" ht="15">
      <c r="A5537" s="134"/>
      <c r="C5537" s="134"/>
      <c r="D5537" s="136"/>
      <c r="E5537" s="136"/>
      <c r="F5537" s="136"/>
      <c r="G5537" s="136"/>
      <c r="H5537" s="136"/>
      <c r="I5537" s="154"/>
    </row>
    <row r="5538" spans="1:9" ht="15">
      <c r="A5538" s="134"/>
      <c r="C5538" s="134"/>
      <c r="D5538" s="136"/>
      <c r="E5538" s="136"/>
      <c r="F5538" s="136"/>
      <c r="G5538" s="136"/>
      <c r="H5538" s="136"/>
      <c r="I5538" s="154"/>
    </row>
    <row r="5539" spans="1:9" ht="15">
      <c r="A5539" s="134"/>
      <c r="C5539" s="134"/>
      <c r="D5539" s="136"/>
      <c r="E5539" s="136"/>
      <c r="F5539" s="136"/>
      <c r="G5539" s="136"/>
      <c r="H5539" s="136"/>
      <c r="I5539" s="154"/>
    </row>
    <row r="5540" spans="1:9" ht="15">
      <c r="A5540" s="134"/>
      <c r="C5540" s="134"/>
      <c r="D5540" s="136"/>
      <c r="E5540" s="136"/>
      <c r="F5540" s="136"/>
      <c r="G5540" s="136"/>
      <c r="H5540" s="136"/>
      <c r="I5540" s="154"/>
    </row>
    <row r="5541" spans="1:9" ht="15">
      <c r="A5541" s="134"/>
      <c r="C5541" s="134"/>
      <c r="D5541" s="136"/>
      <c r="E5541" s="136"/>
      <c r="F5541" s="136"/>
      <c r="G5541" s="136"/>
      <c r="H5541" s="136"/>
      <c r="I5541" s="154"/>
    </row>
    <row r="5542" spans="1:9" ht="15">
      <c r="A5542" s="134"/>
      <c r="C5542" s="134"/>
      <c r="D5542" s="136"/>
      <c r="E5542" s="136"/>
      <c r="F5542" s="136"/>
      <c r="G5542" s="136"/>
      <c r="H5542" s="136"/>
      <c r="I5542" s="154"/>
    </row>
    <row r="5543" spans="1:9" ht="15">
      <c r="A5543" s="134"/>
      <c r="C5543" s="134"/>
      <c r="D5543" s="136"/>
      <c r="E5543" s="136"/>
      <c r="F5543" s="136"/>
      <c r="G5543" s="136"/>
      <c r="H5543" s="136"/>
      <c r="I5543" s="154"/>
    </row>
    <row r="5544" spans="1:9" ht="15">
      <c r="A5544" s="134"/>
      <c r="C5544" s="134"/>
      <c r="D5544" s="136"/>
      <c r="E5544" s="136"/>
      <c r="F5544" s="136"/>
      <c r="G5544" s="136"/>
      <c r="H5544" s="136"/>
      <c r="I5544" s="154"/>
    </row>
    <row r="5545" spans="1:9" ht="15">
      <c r="A5545" s="134"/>
      <c r="C5545" s="134"/>
      <c r="D5545" s="136"/>
      <c r="E5545" s="136"/>
      <c r="F5545" s="136"/>
      <c r="G5545" s="136"/>
      <c r="H5545" s="136"/>
      <c r="I5545" s="154"/>
    </row>
    <row r="5546" spans="1:9" ht="15">
      <c r="A5546" s="134"/>
      <c r="C5546" s="134"/>
      <c r="D5546" s="136"/>
      <c r="E5546" s="136"/>
      <c r="F5546" s="136"/>
      <c r="G5546" s="136"/>
      <c r="H5546" s="136"/>
      <c r="I5546" s="154"/>
    </row>
    <row r="5547" spans="1:9" ht="15">
      <c r="A5547" s="134"/>
      <c r="C5547" s="134"/>
      <c r="D5547" s="136"/>
      <c r="E5547" s="136"/>
      <c r="F5547" s="136"/>
      <c r="G5547" s="136"/>
      <c r="H5547" s="136"/>
      <c r="I5547" s="154"/>
    </row>
    <row r="5548" spans="1:9" ht="15">
      <c r="A5548" s="134"/>
      <c r="C5548" s="134"/>
      <c r="D5548" s="136"/>
      <c r="E5548" s="136"/>
      <c r="F5548" s="136"/>
      <c r="G5548" s="136"/>
      <c r="H5548" s="136"/>
      <c r="I5548" s="154"/>
    </row>
    <row r="5549" spans="1:9" ht="15">
      <c r="A5549" s="134"/>
      <c r="C5549" s="134"/>
      <c r="D5549" s="136"/>
      <c r="E5549" s="136"/>
      <c r="F5549" s="136"/>
      <c r="G5549" s="136"/>
      <c r="H5549" s="136"/>
      <c r="I5549" s="154"/>
    </row>
    <row r="5550" spans="1:9" ht="15">
      <c r="A5550" s="134"/>
      <c r="C5550" s="134"/>
      <c r="D5550" s="136"/>
      <c r="E5550" s="136"/>
      <c r="F5550" s="136"/>
      <c r="G5550" s="136"/>
      <c r="H5550" s="136"/>
      <c r="I5550" s="154"/>
    </row>
    <row r="5551" spans="1:9" ht="15">
      <c r="A5551" s="134"/>
      <c r="C5551" s="134"/>
      <c r="D5551" s="136"/>
      <c r="E5551" s="136"/>
      <c r="F5551" s="136"/>
      <c r="G5551" s="136"/>
      <c r="H5551" s="136"/>
      <c r="I5551" s="154"/>
    </row>
    <row r="5552" spans="1:9" ht="15">
      <c r="A5552" s="134"/>
      <c r="C5552" s="134"/>
      <c r="D5552" s="136"/>
      <c r="E5552" s="136"/>
      <c r="F5552" s="136"/>
      <c r="G5552" s="136"/>
      <c r="H5552" s="136"/>
      <c r="I5552" s="154"/>
    </row>
    <row r="5553" spans="1:9" ht="15">
      <c r="A5553" s="134"/>
      <c r="C5553" s="134"/>
      <c r="D5553" s="136"/>
      <c r="E5553" s="136"/>
      <c r="F5553" s="136"/>
      <c r="G5553" s="136"/>
      <c r="H5553" s="136"/>
      <c r="I5553" s="154"/>
    </row>
    <row r="5554" spans="1:9" ht="15">
      <c r="A5554" s="134"/>
      <c r="C5554" s="134"/>
      <c r="D5554" s="136"/>
      <c r="E5554" s="136"/>
      <c r="F5554" s="136"/>
      <c r="G5554" s="136"/>
      <c r="H5554" s="136"/>
      <c r="I5554" s="154"/>
    </row>
    <row r="5555" spans="1:9" ht="15">
      <c r="A5555" s="134"/>
      <c r="C5555" s="134"/>
      <c r="D5555" s="136"/>
      <c r="E5555" s="136"/>
      <c r="F5555" s="136"/>
      <c r="G5555" s="136"/>
      <c r="H5555" s="136"/>
      <c r="I5555" s="154"/>
    </row>
    <row r="5556" spans="1:9" ht="15">
      <c r="A5556" s="134"/>
      <c r="C5556" s="134"/>
      <c r="D5556" s="136"/>
      <c r="E5556" s="136"/>
      <c r="F5556" s="136"/>
      <c r="G5556" s="136"/>
      <c r="H5556" s="136"/>
      <c r="I5556" s="154"/>
    </row>
    <row r="5557" spans="1:9" ht="15">
      <c r="A5557" s="134"/>
      <c r="C5557" s="134"/>
      <c r="D5557" s="136"/>
      <c r="E5557" s="136"/>
      <c r="F5557" s="136"/>
      <c r="G5557" s="136"/>
      <c r="H5557" s="136"/>
      <c r="I5557" s="154"/>
    </row>
    <row r="5558" spans="1:9" ht="15">
      <c r="A5558" s="134"/>
      <c r="C5558" s="134"/>
      <c r="D5558" s="136"/>
      <c r="E5558" s="136"/>
      <c r="F5558" s="136"/>
      <c r="G5558" s="136"/>
      <c r="H5558" s="136"/>
      <c r="I5558" s="154"/>
    </row>
    <row r="5559" spans="1:9" ht="15">
      <c r="A5559" s="134"/>
      <c r="C5559" s="134"/>
      <c r="D5559" s="136"/>
      <c r="E5559" s="136"/>
      <c r="F5559" s="136"/>
      <c r="G5559" s="136"/>
      <c r="H5559" s="136"/>
      <c r="I5559" s="154"/>
    </row>
    <row r="5560" spans="1:9" ht="15">
      <c r="A5560" s="134"/>
      <c r="C5560" s="134"/>
      <c r="D5560" s="136"/>
      <c r="E5560" s="136"/>
      <c r="F5560" s="136"/>
      <c r="G5560" s="136"/>
      <c r="H5560" s="136"/>
      <c r="I5560" s="154"/>
    </row>
    <row r="5561" spans="1:9" ht="15">
      <c r="A5561" s="134"/>
      <c r="C5561" s="134"/>
      <c r="D5561" s="136"/>
      <c r="E5561" s="136"/>
      <c r="F5561" s="136"/>
      <c r="G5561" s="136"/>
      <c r="H5561" s="136"/>
      <c r="I5561" s="154"/>
    </row>
    <row r="5562" spans="1:9" ht="15">
      <c r="A5562" s="134"/>
      <c r="C5562" s="134"/>
      <c r="D5562" s="136"/>
      <c r="E5562" s="136"/>
      <c r="F5562" s="136"/>
      <c r="G5562" s="136"/>
      <c r="H5562" s="136"/>
      <c r="I5562" s="154"/>
    </row>
    <row r="5563" spans="1:9" ht="15">
      <c r="A5563" s="134"/>
      <c r="C5563" s="134"/>
      <c r="D5563" s="136"/>
      <c r="E5563" s="136"/>
      <c r="F5563" s="136"/>
      <c r="G5563" s="136"/>
      <c r="H5563" s="136"/>
      <c r="I5563" s="154"/>
    </row>
    <row r="5564" spans="1:9" ht="15">
      <c r="A5564" s="134"/>
      <c r="C5564" s="134"/>
      <c r="D5564" s="136"/>
      <c r="E5564" s="136"/>
      <c r="F5564" s="136"/>
      <c r="G5564" s="136"/>
      <c r="H5564" s="136"/>
      <c r="I5564" s="154"/>
    </row>
    <row r="5565" spans="1:9" ht="15">
      <c r="A5565" s="134"/>
      <c r="C5565" s="134"/>
      <c r="D5565" s="136"/>
      <c r="E5565" s="136"/>
      <c r="F5565" s="136"/>
      <c r="G5565" s="136"/>
      <c r="H5565" s="136"/>
      <c r="I5565" s="154"/>
    </row>
    <row r="5566" spans="1:9" ht="15">
      <c r="A5566" s="134"/>
      <c r="C5566" s="134"/>
      <c r="D5566" s="136"/>
      <c r="E5566" s="136"/>
      <c r="F5566" s="136"/>
      <c r="G5566" s="136"/>
      <c r="H5566" s="136"/>
      <c r="I5566" s="154"/>
    </row>
    <row r="5567" spans="1:9" ht="15">
      <c r="A5567" s="134"/>
      <c r="C5567" s="134"/>
      <c r="D5567" s="136"/>
      <c r="E5567" s="136"/>
      <c r="F5567" s="136"/>
      <c r="G5567" s="136"/>
      <c r="H5567" s="136"/>
      <c r="I5567" s="154"/>
    </row>
    <row r="5568" spans="1:9" ht="15">
      <c r="A5568" s="134"/>
      <c r="C5568" s="134"/>
      <c r="D5568" s="136"/>
      <c r="E5568" s="136"/>
      <c r="F5568" s="136"/>
      <c r="G5568" s="136"/>
      <c r="H5568" s="136"/>
      <c r="I5568" s="154"/>
    </row>
    <row r="5569" spans="1:9" ht="15">
      <c r="A5569" s="134"/>
      <c r="C5569" s="134"/>
      <c r="D5569" s="136"/>
      <c r="E5569" s="136"/>
      <c r="F5569" s="136"/>
      <c r="G5569" s="136"/>
      <c r="H5569" s="136"/>
      <c r="I5569" s="154"/>
    </row>
    <row r="5570" spans="1:9" ht="15">
      <c r="A5570" s="134"/>
      <c r="C5570" s="134"/>
      <c r="D5570" s="136"/>
      <c r="E5570" s="136"/>
      <c r="F5570" s="136"/>
      <c r="G5570" s="136"/>
      <c r="H5570" s="136"/>
      <c r="I5570" s="154"/>
    </row>
    <row r="5571" spans="1:9" ht="15">
      <c r="A5571" s="134"/>
      <c r="C5571" s="134"/>
      <c r="D5571" s="136"/>
      <c r="E5571" s="136"/>
      <c r="F5571" s="136"/>
      <c r="G5571" s="136"/>
      <c r="H5571" s="136"/>
      <c r="I5571" s="154"/>
    </row>
    <row r="5572" spans="1:9" ht="15">
      <c r="A5572" s="134"/>
      <c r="C5572" s="134"/>
      <c r="D5572" s="136"/>
      <c r="E5572" s="136"/>
      <c r="F5572" s="136"/>
      <c r="G5572" s="136"/>
      <c r="H5572" s="136"/>
      <c r="I5572" s="154"/>
    </row>
    <row r="5573" spans="1:9" ht="15">
      <c r="A5573" s="134"/>
      <c r="C5573" s="134"/>
      <c r="D5573" s="136"/>
      <c r="E5573" s="136"/>
      <c r="F5573" s="136"/>
      <c r="G5573" s="136"/>
      <c r="H5573" s="136"/>
      <c r="I5573" s="154"/>
    </row>
    <row r="5574" spans="1:9" ht="15">
      <c r="A5574" s="134"/>
      <c r="C5574" s="134"/>
      <c r="D5574" s="136"/>
      <c r="E5574" s="136"/>
      <c r="F5574" s="136"/>
      <c r="G5574" s="136"/>
      <c r="H5574" s="136"/>
      <c r="I5574" s="154"/>
    </row>
    <row r="5575" spans="1:9" ht="15">
      <c r="A5575" s="134"/>
      <c r="C5575" s="134"/>
      <c r="D5575" s="136"/>
      <c r="E5575" s="136"/>
      <c r="F5575" s="136"/>
      <c r="G5575" s="136"/>
      <c r="H5575" s="136"/>
      <c r="I5575" s="154"/>
    </row>
    <row r="5576" spans="1:9" ht="15">
      <c r="A5576" s="134"/>
      <c r="C5576" s="134"/>
      <c r="D5576" s="136"/>
      <c r="E5576" s="136"/>
      <c r="F5576" s="136"/>
      <c r="G5576" s="136"/>
      <c r="H5576" s="136"/>
      <c r="I5576" s="154"/>
    </row>
    <row r="5577" spans="1:9" ht="15">
      <c r="A5577" s="134"/>
      <c r="C5577" s="134"/>
      <c r="D5577" s="136"/>
      <c r="E5577" s="136"/>
      <c r="F5577" s="136"/>
      <c r="G5577" s="136"/>
      <c r="H5577" s="136"/>
      <c r="I5577" s="154"/>
    </row>
    <row r="5578" spans="1:9" ht="15">
      <c r="A5578" s="134"/>
      <c r="C5578" s="134"/>
      <c r="D5578" s="136"/>
      <c r="E5578" s="136"/>
      <c r="F5578" s="136"/>
      <c r="G5578" s="136"/>
      <c r="H5578" s="136"/>
      <c r="I5578" s="154"/>
    </row>
    <row r="5579" spans="1:9" ht="15">
      <c r="A5579" s="134"/>
      <c r="C5579" s="134"/>
      <c r="D5579" s="136"/>
      <c r="E5579" s="136"/>
      <c r="F5579" s="136"/>
      <c r="G5579" s="136"/>
      <c r="H5579" s="136"/>
      <c r="I5579" s="154"/>
    </row>
    <row r="5580" spans="1:9" ht="15">
      <c r="A5580" s="134"/>
      <c r="C5580" s="134"/>
      <c r="D5580" s="136"/>
      <c r="E5580" s="136"/>
      <c r="F5580" s="136"/>
      <c r="G5580" s="136"/>
      <c r="H5580" s="136"/>
      <c r="I5580" s="154"/>
    </row>
    <row r="5581" spans="1:9" ht="15">
      <c r="A5581" s="134"/>
      <c r="C5581" s="134"/>
      <c r="D5581" s="136"/>
      <c r="E5581" s="136"/>
      <c r="F5581" s="136"/>
      <c r="G5581" s="136"/>
      <c r="H5581" s="136"/>
      <c r="I5581" s="154"/>
    </row>
    <row r="5582" spans="1:9" ht="15">
      <c r="A5582" s="134"/>
      <c r="C5582" s="134"/>
      <c r="D5582" s="136"/>
      <c r="E5582" s="136"/>
      <c r="F5582" s="136"/>
      <c r="G5582" s="136"/>
      <c r="H5582" s="136"/>
      <c r="I5582" s="154"/>
    </row>
    <row r="5583" spans="1:9" ht="15">
      <c r="A5583" s="134"/>
      <c r="C5583" s="134"/>
      <c r="D5583" s="136"/>
      <c r="E5583" s="136"/>
      <c r="F5583" s="136"/>
      <c r="G5583" s="136"/>
      <c r="H5583" s="136"/>
      <c r="I5583" s="154"/>
    </row>
    <row r="5584" spans="1:9" ht="15">
      <c r="A5584" s="134"/>
      <c r="C5584" s="134"/>
      <c r="D5584" s="136"/>
      <c r="E5584" s="136"/>
      <c r="F5584" s="136"/>
      <c r="G5584" s="136"/>
      <c r="H5584" s="136"/>
      <c r="I5584" s="154"/>
    </row>
    <row r="5585" spans="1:9" ht="15">
      <c r="A5585" s="134"/>
      <c r="C5585" s="134"/>
      <c r="D5585" s="136"/>
      <c r="E5585" s="136"/>
      <c r="F5585" s="136"/>
      <c r="G5585" s="136"/>
      <c r="H5585" s="136"/>
      <c r="I5585" s="154"/>
    </row>
    <row r="5586" spans="1:9" ht="15">
      <c r="A5586" s="134"/>
      <c r="C5586" s="134"/>
      <c r="D5586" s="136"/>
      <c r="E5586" s="136"/>
      <c r="F5586" s="136"/>
      <c r="G5586" s="136"/>
      <c r="H5586" s="136"/>
      <c r="I5586" s="154"/>
    </row>
    <row r="5587" spans="1:9" ht="15">
      <c r="A5587" s="134"/>
      <c r="C5587" s="134"/>
      <c r="D5587" s="136"/>
      <c r="E5587" s="136"/>
      <c r="F5587" s="136"/>
      <c r="G5587" s="136"/>
      <c r="H5587" s="136"/>
      <c r="I5587" s="154"/>
    </row>
    <row r="5588" spans="1:9" ht="15">
      <c r="A5588" s="134"/>
      <c r="C5588" s="134"/>
      <c r="D5588" s="136"/>
      <c r="E5588" s="136"/>
      <c r="F5588" s="136"/>
      <c r="G5588" s="136"/>
      <c r="H5588" s="136"/>
      <c r="I5588" s="154"/>
    </row>
    <row r="5589" spans="1:9" ht="15">
      <c r="A5589" s="134"/>
      <c r="C5589" s="134"/>
      <c r="D5589" s="136"/>
      <c r="E5589" s="136"/>
      <c r="F5589" s="136"/>
      <c r="G5589" s="136"/>
      <c r="H5589" s="136"/>
      <c r="I5589" s="154"/>
    </row>
    <row r="5590" spans="1:9" ht="15">
      <c r="A5590" s="134"/>
      <c r="C5590" s="134"/>
      <c r="D5590" s="136"/>
      <c r="E5590" s="136"/>
      <c r="F5590" s="136"/>
      <c r="G5590" s="136"/>
      <c r="H5590" s="136"/>
      <c r="I5590" s="154"/>
    </row>
    <row r="5591" spans="1:9" ht="15">
      <c r="A5591" s="134"/>
      <c r="C5591" s="134"/>
      <c r="D5591" s="136"/>
      <c r="E5591" s="136"/>
      <c r="F5591" s="136"/>
      <c r="G5591" s="136"/>
      <c r="H5591" s="136"/>
      <c r="I5591" s="154"/>
    </row>
    <row r="5592" spans="1:9" ht="15">
      <c r="A5592" s="134"/>
      <c r="C5592" s="134"/>
      <c r="D5592" s="136"/>
      <c r="E5592" s="136"/>
      <c r="F5592" s="136"/>
      <c r="G5592" s="136"/>
      <c r="H5592" s="136"/>
      <c r="I5592" s="154"/>
    </row>
    <row r="5593" spans="1:9" ht="15">
      <c r="A5593" s="134"/>
      <c r="C5593" s="134"/>
      <c r="D5593" s="136"/>
      <c r="E5593" s="136"/>
      <c r="F5593" s="136"/>
      <c r="G5593" s="136"/>
      <c r="H5593" s="136"/>
      <c r="I5593" s="154"/>
    </row>
    <row r="5594" spans="1:9" ht="15">
      <c r="A5594" s="134"/>
      <c r="C5594" s="134"/>
      <c r="D5594" s="136"/>
      <c r="E5594" s="136"/>
      <c r="F5594" s="136"/>
      <c r="G5594" s="136"/>
      <c r="H5594" s="136"/>
      <c r="I5594" s="154"/>
    </row>
    <row r="5595" spans="1:9" ht="15">
      <c r="A5595" s="134"/>
      <c r="C5595" s="134"/>
      <c r="D5595" s="136"/>
      <c r="E5595" s="136"/>
      <c r="F5595" s="136"/>
      <c r="G5595" s="136"/>
      <c r="H5595" s="136"/>
      <c r="I5595" s="154"/>
    </row>
    <row r="5596" spans="1:9" ht="15">
      <c r="A5596" s="134"/>
      <c r="C5596" s="134"/>
      <c r="D5596" s="136"/>
      <c r="E5596" s="136"/>
      <c r="F5596" s="136"/>
      <c r="G5596" s="136"/>
      <c r="H5596" s="136"/>
      <c r="I5596" s="154"/>
    </row>
    <row r="5597" spans="1:9" ht="15">
      <c r="A5597" s="134"/>
      <c r="C5597" s="134"/>
      <c r="D5597" s="136"/>
      <c r="E5597" s="136"/>
      <c r="F5597" s="136"/>
      <c r="G5597" s="136"/>
      <c r="H5597" s="136"/>
      <c r="I5597" s="154"/>
    </row>
    <row r="5598" spans="1:9" ht="15">
      <c r="A5598" s="134"/>
      <c r="C5598" s="134"/>
      <c r="D5598" s="136"/>
      <c r="E5598" s="136"/>
      <c r="F5598" s="136"/>
      <c r="G5598" s="136"/>
      <c r="H5598" s="136"/>
      <c r="I5598" s="154"/>
    </row>
    <row r="5599" spans="1:9" ht="15">
      <c r="A5599" s="134"/>
      <c r="C5599" s="134"/>
      <c r="D5599" s="136"/>
      <c r="E5599" s="136"/>
      <c r="F5599" s="136"/>
      <c r="G5599" s="136"/>
      <c r="H5599" s="136"/>
      <c r="I5599" s="154"/>
    </row>
    <row r="5600" spans="1:9" ht="15">
      <c r="A5600" s="134"/>
      <c r="C5600" s="134"/>
      <c r="D5600" s="136"/>
      <c r="E5600" s="136"/>
      <c r="F5600" s="136"/>
      <c r="G5600" s="136"/>
      <c r="H5600" s="136"/>
      <c r="I5600" s="154"/>
    </row>
    <row r="5601" spans="1:9" ht="15">
      <c r="A5601" s="134"/>
      <c r="C5601" s="134"/>
      <c r="D5601" s="136"/>
      <c r="E5601" s="136"/>
      <c r="F5601" s="136"/>
      <c r="G5601" s="136"/>
      <c r="H5601" s="136"/>
      <c r="I5601" s="154"/>
    </row>
    <row r="5602" spans="1:9" ht="15">
      <c r="A5602" s="134"/>
      <c r="C5602" s="134"/>
      <c r="D5602" s="136"/>
      <c r="E5602" s="136"/>
      <c r="F5602" s="136"/>
      <c r="G5602" s="136"/>
      <c r="H5602" s="136"/>
      <c r="I5602" s="154"/>
    </row>
    <row r="5603" spans="1:9" ht="15">
      <c r="A5603" s="134"/>
      <c r="C5603" s="134"/>
      <c r="D5603" s="136"/>
      <c r="E5603" s="136"/>
      <c r="F5603" s="136"/>
      <c r="G5603" s="136"/>
      <c r="H5603" s="136"/>
      <c r="I5603" s="154"/>
    </row>
    <row r="5604" spans="1:9" ht="15">
      <c r="A5604" s="134"/>
      <c r="C5604" s="134"/>
      <c r="D5604" s="136"/>
      <c r="E5604" s="136"/>
      <c r="F5604" s="136"/>
      <c r="G5604" s="136"/>
      <c r="H5604" s="136"/>
      <c r="I5604" s="154"/>
    </row>
    <row r="5605" spans="1:9" ht="15">
      <c r="A5605" s="134"/>
      <c r="C5605" s="134"/>
      <c r="D5605" s="136"/>
      <c r="E5605" s="136"/>
      <c r="F5605" s="136"/>
      <c r="G5605" s="136"/>
      <c r="H5605" s="136"/>
      <c r="I5605" s="154"/>
    </row>
    <row r="5606" spans="1:9" ht="15">
      <c r="A5606" s="134"/>
      <c r="C5606" s="134"/>
      <c r="D5606" s="136"/>
      <c r="E5606" s="136"/>
      <c r="F5606" s="136"/>
      <c r="G5606" s="136"/>
      <c r="H5606" s="136"/>
      <c r="I5606" s="154"/>
    </row>
    <row r="5607" spans="1:9" ht="15">
      <c r="A5607" s="134"/>
      <c r="C5607" s="134"/>
      <c r="D5607" s="136"/>
      <c r="E5607" s="136"/>
      <c r="F5607" s="136"/>
      <c r="G5607" s="136"/>
      <c r="H5607" s="136"/>
      <c r="I5607" s="154"/>
    </row>
    <row r="5608" spans="1:9" ht="15">
      <c r="A5608" s="134"/>
      <c r="C5608" s="134"/>
      <c r="D5608" s="136"/>
      <c r="E5608" s="136"/>
      <c r="F5608" s="136"/>
      <c r="G5608" s="136"/>
      <c r="H5608" s="136"/>
      <c r="I5608" s="154"/>
    </row>
    <row r="5609" spans="1:9" ht="15">
      <c r="A5609" s="134"/>
      <c r="C5609" s="134"/>
      <c r="D5609" s="136"/>
      <c r="E5609" s="136"/>
      <c r="F5609" s="136"/>
      <c r="G5609" s="136"/>
      <c r="H5609" s="136"/>
      <c r="I5609" s="154"/>
    </row>
    <row r="5610" spans="1:9" ht="15">
      <c r="A5610" s="134"/>
      <c r="C5610" s="134"/>
      <c r="D5610" s="136"/>
      <c r="E5610" s="136"/>
      <c r="F5610" s="136"/>
      <c r="G5610" s="136"/>
      <c r="H5610" s="136"/>
      <c r="I5610" s="154"/>
    </row>
    <row r="5611" spans="1:9" ht="15">
      <c r="A5611" s="134"/>
      <c r="C5611" s="134"/>
      <c r="D5611" s="136"/>
      <c r="E5611" s="136"/>
      <c r="F5611" s="136"/>
      <c r="G5611" s="136"/>
      <c r="H5611" s="136"/>
      <c r="I5611" s="154"/>
    </row>
    <row r="5612" spans="1:9" ht="15">
      <c r="A5612" s="134"/>
      <c r="C5612" s="134"/>
      <c r="D5612" s="136"/>
      <c r="E5612" s="136"/>
      <c r="F5612" s="136"/>
      <c r="G5612" s="136"/>
      <c r="H5612" s="136"/>
      <c r="I5612" s="154"/>
    </row>
    <row r="5613" spans="1:9" ht="15">
      <c r="A5613" s="134"/>
      <c r="C5613" s="134"/>
      <c r="D5613" s="136"/>
      <c r="E5613" s="136"/>
      <c r="F5613" s="136"/>
      <c r="G5613" s="136"/>
      <c r="H5613" s="136"/>
      <c r="I5613" s="154"/>
    </row>
    <row r="5614" spans="1:9" ht="15">
      <c r="A5614" s="134"/>
      <c r="C5614" s="134"/>
      <c r="D5614" s="136"/>
      <c r="E5614" s="136"/>
      <c r="F5614" s="136"/>
      <c r="G5614" s="136"/>
      <c r="H5614" s="136"/>
      <c r="I5614" s="154"/>
    </row>
    <row r="5615" spans="1:9" ht="15">
      <c r="A5615" s="134"/>
      <c r="C5615" s="134"/>
      <c r="D5615" s="136"/>
      <c r="E5615" s="136"/>
      <c r="F5615" s="136"/>
      <c r="G5615" s="136"/>
      <c r="H5615" s="136"/>
      <c r="I5615" s="154"/>
    </row>
    <row r="5616" spans="1:9" ht="15">
      <c r="A5616" s="134"/>
      <c r="C5616" s="134"/>
      <c r="D5616" s="136"/>
      <c r="E5616" s="136"/>
      <c r="F5616" s="136"/>
      <c r="G5616" s="136"/>
      <c r="H5616" s="136"/>
      <c r="I5616" s="154"/>
    </row>
    <row r="5617" spans="1:9" ht="15">
      <c r="A5617" s="134"/>
      <c r="C5617" s="134"/>
      <c r="D5617" s="136"/>
      <c r="E5617" s="136"/>
      <c r="F5617" s="136"/>
      <c r="G5617" s="136"/>
      <c r="H5617" s="136"/>
      <c r="I5617" s="154"/>
    </row>
    <row r="5618" spans="1:9" ht="15">
      <c r="A5618" s="134"/>
      <c r="C5618" s="134"/>
      <c r="D5618" s="136"/>
      <c r="E5618" s="136"/>
      <c r="F5618" s="136"/>
      <c r="G5618" s="136"/>
      <c r="H5618" s="136"/>
      <c r="I5618" s="154"/>
    </row>
    <row r="5619" spans="1:9" ht="15">
      <c r="A5619" s="134"/>
      <c r="C5619" s="134"/>
      <c r="D5619" s="136"/>
      <c r="E5619" s="136"/>
      <c r="F5619" s="136"/>
      <c r="G5619" s="136"/>
      <c r="H5619" s="136"/>
      <c r="I5619" s="154"/>
    </row>
    <row r="5620" spans="1:9" ht="15">
      <c r="A5620" s="134"/>
      <c r="C5620" s="134"/>
      <c r="D5620" s="136"/>
      <c r="E5620" s="136"/>
      <c r="F5620" s="136"/>
      <c r="G5620" s="136"/>
      <c r="H5620" s="136"/>
      <c r="I5620" s="154"/>
    </row>
    <row r="5621" spans="1:9" ht="15">
      <c r="A5621" s="134"/>
      <c r="C5621" s="134"/>
      <c r="D5621" s="136"/>
      <c r="E5621" s="136"/>
      <c r="F5621" s="136"/>
      <c r="G5621" s="136"/>
      <c r="H5621" s="136"/>
      <c r="I5621" s="154"/>
    </row>
    <row r="5622" spans="1:9" ht="15">
      <c r="A5622" s="134"/>
      <c r="C5622" s="134"/>
      <c r="D5622" s="136"/>
      <c r="E5622" s="136"/>
      <c r="F5622" s="136"/>
      <c r="G5622" s="136"/>
      <c r="H5622" s="136"/>
      <c r="I5622" s="154"/>
    </row>
    <row r="5623" spans="1:9" ht="15">
      <c r="A5623" s="134"/>
      <c r="C5623" s="134"/>
      <c r="D5623" s="136"/>
      <c r="E5623" s="136"/>
      <c r="F5623" s="136"/>
      <c r="G5623" s="136"/>
      <c r="H5623" s="136"/>
      <c r="I5623" s="154"/>
    </row>
    <row r="5624" spans="1:9" ht="15">
      <c r="A5624" s="134"/>
      <c r="C5624" s="134"/>
      <c r="D5624" s="136"/>
      <c r="E5624" s="136"/>
      <c r="F5624" s="136"/>
      <c r="G5624" s="136"/>
      <c r="H5624" s="136"/>
      <c r="I5624" s="154"/>
    </row>
    <row r="5625" spans="1:9" ht="15">
      <c r="A5625" s="134"/>
      <c r="C5625" s="134"/>
      <c r="D5625" s="136"/>
      <c r="E5625" s="136"/>
      <c r="F5625" s="136"/>
      <c r="G5625" s="136"/>
      <c r="H5625" s="136"/>
      <c r="I5625" s="154"/>
    </row>
    <row r="5626" spans="1:9" ht="15">
      <c r="A5626" s="134"/>
      <c r="C5626" s="134"/>
      <c r="D5626" s="136"/>
      <c r="E5626" s="136"/>
      <c r="F5626" s="136"/>
      <c r="G5626" s="136"/>
      <c r="H5626" s="136"/>
      <c r="I5626" s="154"/>
    </row>
    <row r="5627" spans="1:9" ht="15">
      <c r="A5627" s="134"/>
      <c r="C5627" s="134"/>
      <c r="D5627" s="136"/>
      <c r="E5627" s="136"/>
      <c r="F5627" s="136"/>
      <c r="G5627" s="136"/>
      <c r="H5627" s="136"/>
      <c r="I5627" s="154"/>
    </row>
    <row r="5628" spans="1:9" ht="15">
      <c r="A5628" s="134"/>
      <c r="C5628" s="134"/>
      <c r="D5628" s="136"/>
      <c r="E5628" s="136"/>
      <c r="F5628" s="136"/>
      <c r="G5628" s="136"/>
      <c r="H5628" s="136"/>
      <c r="I5628" s="154"/>
    </row>
    <row r="5629" spans="1:9" ht="15">
      <c r="A5629" s="134"/>
      <c r="C5629" s="134"/>
      <c r="D5629" s="136"/>
      <c r="E5629" s="136"/>
      <c r="F5629" s="136"/>
      <c r="G5629" s="136"/>
      <c r="H5629" s="136"/>
      <c r="I5629" s="154"/>
    </row>
    <row r="5630" spans="1:9" ht="15">
      <c r="A5630" s="134"/>
      <c r="C5630" s="134"/>
      <c r="D5630" s="136"/>
      <c r="E5630" s="136"/>
      <c r="F5630" s="136"/>
      <c r="G5630" s="136"/>
      <c r="H5630" s="136"/>
      <c r="I5630" s="154"/>
    </row>
    <row r="5631" spans="1:9" ht="15">
      <c r="A5631" s="134"/>
      <c r="C5631" s="134"/>
      <c r="D5631" s="136"/>
      <c r="E5631" s="136"/>
      <c r="F5631" s="136"/>
      <c r="G5631" s="136"/>
      <c r="H5631" s="136"/>
      <c r="I5631" s="154"/>
    </row>
    <row r="5632" spans="1:9" ht="15">
      <c r="A5632" s="134"/>
      <c r="C5632" s="134"/>
      <c r="D5632" s="136"/>
      <c r="E5632" s="136"/>
      <c r="F5632" s="136"/>
      <c r="G5632" s="136"/>
      <c r="H5632" s="136"/>
      <c r="I5632" s="154"/>
    </row>
    <row r="5633" spans="1:9" ht="15">
      <c r="A5633" s="134"/>
      <c r="C5633" s="134"/>
      <c r="D5633" s="136"/>
      <c r="E5633" s="136"/>
      <c r="F5633" s="136"/>
      <c r="G5633" s="136"/>
      <c r="H5633" s="136"/>
      <c r="I5633" s="154"/>
    </row>
    <row r="5634" spans="1:9" ht="15">
      <c r="A5634" s="134"/>
      <c r="C5634" s="134"/>
      <c r="D5634" s="136"/>
      <c r="E5634" s="136"/>
      <c r="F5634" s="136"/>
      <c r="G5634" s="136"/>
      <c r="H5634" s="136"/>
      <c r="I5634" s="154"/>
    </row>
    <row r="5635" spans="1:9" ht="15">
      <c r="A5635" s="134"/>
      <c r="C5635" s="134"/>
      <c r="D5635" s="136"/>
      <c r="E5635" s="136"/>
      <c r="F5635" s="136"/>
      <c r="G5635" s="136"/>
      <c r="H5635" s="136"/>
      <c r="I5635" s="154"/>
    </row>
    <row r="5636" spans="1:9" ht="15">
      <c r="A5636" s="134"/>
      <c r="C5636" s="134"/>
      <c r="D5636" s="136"/>
      <c r="E5636" s="136"/>
      <c r="F5636" s="136"/>
      <c r="G5636" s="136"/>
      <c r="H5636" s="136"/>
      <c r="I5636" s="154"/>
    </row>
    <row r="5637" spans="1:9" ht="15">
      <c r="A5637" s="134"/>
      <c r="C5637" s="134"/>
      <c r="D5637" s="136"/>
      <c r="E5637" s="136"/>
      <c r="F5637" s="136"/>
      <c r="G5637" s="136"/>
      <c r="H5637" s="136"/>
      <c r="I5637" s="154"/>
    </row>
    <row r="5638" spans="1:9" ht="15">
      <c r="A5638" s="134"/>
      <c r="C5638" s="134"/>
      <c r="D5638" s="136"/>
      <c r="E5638" s="136"/>
      <c r="F5638" s="136"/>
      <c r="G5638" s="136"/>
      <c r="H5638" s="136"/>
      <c r="I5638" s="154"/>
    </row>
    <row r="5639" spans="1:9" ht="15">
      <c r="A5639" s="134"/>
      <c r="C5639" s="134"/>
      <c r="D5639" s="136"/>
      <c r="E5639" s="136"/>
      <c r="F5639" s="136"/>
      <c r="G5639" s="136"/>
      <c r="H5639" s="136"/>
      <c r="I5639" s="154"/>
    </row>
    <row r="5640" spans="1:9" ht="15">
      <c r="A5640" s="134"/>
      <c r="C5640" s="134"/>
      <c r="D5640" s="136"/>
      <c r="E5640" s="136"/>
      <c r="F5640" s="136"/>
      <c r="G5640" s="136"/>
      <c r="H5640" s="136"/>
      <c r="I5640" s="154"/>
    </row>
    <row r="5641" spans="1:9" ht="15">
      <c r="A5641" s="134"/>
      <c r="C5641" s="134"/>
      <c r="D5641" s="136"/>
      <c r="E5641" s="136"/>
      <c r="F5641" s="136"/>
      <c r="G5641" s="136"/>
      <c r="H5641" s="136"/>
      <c r="I5641" s="154"/>
    </row>
    <row r="5642" spans="1:9" ht="15">
      <c r="A5642" s="134"/>
      <c r="C5642" s="134"/>
      <c r="D5642" s="136"/>
      <c r="E5642" s="136"/>
      <c r="F5642" s="136"/>
      <c r="G5642" s="136"/>
      <c r="H5642" s="136"/>
      <c r="I5642" s="154"/>
    </row>
    <row r="5643" spans="1:9" ht="15">
      <c r="A5643" s="134"/>
      <c r="C5643" s="134"/>
      <c r="D5643" s="136"/>
      <c r="E5643" s="136"/>
      <c r="F5643" s="136"/>
      <c r="G5643" s="136"/>
      <c r="H5643" s="136"/>
      <c r="I5643" s="154"/>
    </row>
    <row r="5644" spans="1:9" ht="15">
      <c r="A5644" s="134"/>
      <c r="C5644" s="134"/>
      <c r="D5644" s="136"/>
      <c r="E5644" s="136"/>
      <c r="F5644" s="136"/>
      <c r="G5644" s="136"/>
      <c r="H5644" s="136"/>
      <c r="I5644" s="154"/>
    </row>
    <row r="5645" spans="1:9" ht="15">
      <c r="A5645" s="134"/>
      <c r="C5645" s="134"/>
      <c r="D5645" s="136"/>
      <c r="E5645" s="136"/>
      <c r="F5645" s="136"/>
      <c r="G5645" s="136"/>
      <c r="H5645" s="136"/>
      <c r="I5645" s="154"/>
    </row>
    <row r="5646" spans="1:9" ht="15">
      <c r="A5646" s="134"/>
      <c r="C5646" s="134"/>
      <c r="D5646" s="136"/>
      <c r="E5646" s="136"/>
      <c r="F5646" s="136"/>
      <c r="G5646" s="136"/>
      <c r="H5646" s="136"/>
      <c r="I5646" s="154"/>
    </row>
    <row r="5647" spans="1:9" ht="15">
      <c r="A5647" s="134"/>
      <c r="C5647" s="134"/>
      <c r="D5647" s="136"/>
      <c r="E5647" s="136"/>
      <c r="F5647" s="136"/>
      <c r="G5647" s="136"/>
      <c r="H5647" s="136"/>
      <c r="I5647" s="154"/>
    </row>
    <row r="5648" spans="1:9" ht="15">
      <c r="A5648" s="134"/>
      <c r="C5648" s="134"/>
      <c r="D5648" s="136"/>
      <c r="E5648" s="136"/>
      <c r="F5648" s="136"/>
      <c r="G5648" s="136"/>
      <c r="H5648" s="136"/>
      <c r="I5648" s="154"/>
    </row>
    <row r="5649" spans="1:9" ht="15">
      <c r="A5649" s="134"/>
      <c r="C5649" s="134"/>
      <c r="D5649" s="136"/>
      <c r="E5649" s="136"/>
      <c r="F5649" s="136"/>
      <c r="G5649" s="136"/>
      <c r="H5649" s="136"/>
      <c r="I5649" s="154"/>
    </row>
    <row r="5650" spans="1:9" ht="15">
      <c r="A5650" s="134"/>
      <c r="C5650" s="134"/>
      <c r="D5650" s="136"/>
      <c r="E5650" s="136"/>
      <c r="F5650" s="136"/>
      <c r="G5650" s="136"/>
      <c r="H5650" s="136"/>
      <c r="I5650" s="154"/>
    </row>
    <row r="5651" spans="1:9" ht="15">
      <c r="A5651" s="134"/>
      <c r="C5651" s="134"/>
      <c r="D5651" s="136"/>
      <c r="E5651" s="136"/>
      <c r="F5651" s="136"/>
      <c r="G5651" s="136"/>
      <c r="H5651" s="136"/>
      <c r="I5651" s="154"/>
    </row>
    <row r="5652" spans="1:9" ht="15">
      <c r="A5652" s="134"/>
      <c r="C5652" s="134"/>
      <c r="D5652" s="136"/>
      <c r="E5652" s="136"/>
      <c r="F5652" s="136"/>
      <c r="G5652" s="136"/>
      <c r="H5652" s="136"/>
      <c r="I5652" s="154"/>
    </row>
    <row r="5653" spans="1:9" ht="15">
      <c r="A5653" s="134"/>
      <c r="C5653" s="134"/>
      <c r="D5653" s="136"/>
      <c r="E5653" s="136"/>
      <c r="F5653" s="136"/>
      <c r="G5653" s="136"/>
      <c r="H5653" s="136"/>
      <c r="I5653" s="154"/>
    </row>
    <row r="5654" spans="1:9" ht="15">
      <c r="A5654" s="134"/>
      <c r="C5654" s="134"/>
      <c r="D5654" s="136"/>
      <c r="E5654" s="136"/>
      <c r="F5654" s="136"/>
      <c r="G5654" s="136"/>
      <c r="H5654" s="136"/>
      <c r="I5654" s="154"/>
    </row>
    <row r="5655" spans="1:9" ht="15">
      <c r="A5655" s="134"/>
      <c r="C5655" s="134"/>
      <c r="D5655" s="136"/>
      <c r="E5655" s="136"/>
      <c r="F5655" s="136"/>
      <c r="G5655" s="136"/>
      <c r="H5655" s="136"/>
      <c r="I5655" s="154"/>
    </row>
    <row r="5656" spans="1:9" ht="15">
      <c r="A5656" s="134"/>
      <c r="C5656" s="134"/>
      <c r="D5656" s="136"/>
      <c r="E5656" s="136"/>
      <c r="F5656" s="136"/>
      <c r="G5656" s="136"/>
      <c r="H5656" s="136"/>
      <c r="I5656" s="154"/>
    </row>
    <row r="5657" spans="1:9" ht="15">
      <c r="A5657" s="134"/>
      <c r="C5657" s="134"/>
      <c r="D5657" s="136"/>
      <c r="E5657" s="136"/>
      <c r="F5657" s="136"/>
      <c r="G5657" s="136"/>
      <c r="H5657" s="136"/>
      <c r="I5657" s="154"/>
    </row>
    <row r="5658" spans="1:9" ht="15">
      <c r="A5658" s="134"/>
      <c r="C5658" s="134"/>
      <c r="D5658" s="136"/>
      <c r="E5658" s="136"/>
      <c r="F5658" s="136"/>
      <c r="G5658" s="136"/>
      <c r="H5658" s="136"/>
      <c r="I5658" s="154"/>
    </row>
    <row r="5659" spans="1:9" ht="15">
      <c r="A5659" s="134"/>
      <c r="C5659" s="134"/>
      <c r="D5659" s="136"/>
      <c r="E5659" s="136"/>
      <c r="F5659" s="136"/>
      <c r="G5659" s="136"/>
      <c r="H5659" s="136"/>
      <c r="I5659" s="154"/>
    </row>
    <row r="5660" spans="1:9" ht="15">
      <c r="A5660" s="134"/>
      <c r="C5660" s="134"/>
      <c r="D5660" s="136"/>
      <c r="E5660" s="136"/>
      <c r="F5660" s="136"/>
      <c r="G5660" s="136"/>
      <c r="H5660" s="136"/>
      <c r="I5660" s="154"/>
    </row>
    <row r="5661" spans="1:9" ht="15">
      <c r="A5661" s="134"/>
      <c r="C5661" s="134"/>
      <c r="D5661" s="136"/>
      <c r="E5661" s="136"/>
      <c r="F5661" s="136"/>
      <c r="G5661" s="136"/>
      <c r="H5661" s="136"/>
      <c r="I5661" s="154"/>
    </row>
    <row r="5662" spans="1:9" ht="15">
      <c r="A5662" s="134"/>
      <c r="C5662" s="134"/>
      <c r="D5662" s="136"/>
      <c r="E5662" s="136"/>
      <c r="F5662" s="136"/>
      <c r="G5662" s="136"/>
      <c r="H5662" s="136"/>
      <c r="I5662" s="154"/>
    </row>
    <row r="5663" spans="1:9" ht="15">
      <c r="A5663" s="134"/>
      <c r="C5663" s="134"/>
      <c r="D5663" s="136"/>
      <c r="E5663" s="136"/>
      <c r="F5663" s="136"/>
      <c r="G5663" s="136"/>
      <c r="H5663" s="136"/>
      <c r="I5663" s="154"/>
    </row>
    <row r="5664" spans="1:9" ht="15">
      <c r="A5664" s="134"/>
      <c r="C5664" s="134"/>
      <c r="D5664" s="136"/>
      <c r="E5664" s="136"/>
      <c r="F5664" s="136"/>
      <c r="G5664" s="136"/>
      <c r="H5664" s="136"/>
      <c r="I5664" s="154"/>
    </row>
    <row r="5665" spans="1:9" ht="15">
      <c r="A5665" s="134"/>
      <c r="C5665" s="134"/>
      <c r="D5665" s="136"/>
      <c r="E5665" s="136"/>
      <c r="F5665" s="136"/>
      <c r="G5665" s="136"/>
      <c r="H5665" s="136"/>
      <c r="I5665" s="154"/>
    </row>
    <row r="5666" spans="1:9" ht="15">
      <c r="A5666" s="134"/>
      <c r="C5666" s="134"/>
      <c r="D5666" s="136"/>
      <c r="E5666" s="136"/>
      <c r="F5666" s="136"/>
      <c r="G5666" s="136"/>
      <c r="H5666" s="136"/>
      <c r="I5666" s="154"/>
    </row>
    <row r="5667" spans="1:9" ht="15">
      <c r="A5667" s="134"/>
      <c r="C5667" s="134"/>
      <c r="D5667" s="136"/>
      <c r="E5667" s="136"/>
      <c r="F5667" s="136"/>
      <c r="G5667" s="136"/>
      <c r="H5667" s="136"/>
      <c r="I5667" s="154"/>
    </row>
    <row r="5668" spans="1:9" ht="15">
      <c r="A5668" s="134"/>
      <c r="C5668" s="134"/>
      <c r="D5668" s="136"/>
      <c r="E5668" s="136"/>
      <c r="F5668" s="136"/>
      <c r="G5668" s="136"/>
      <c r="H5668" s="136"/>
      <c r="I5668" s="154"/>
    </row>
    <row r="5669" spans="1:9" ht="15">
      <c r="A5669" s="134"/>
      <c r="C5669" s="134"/>
      <c r="D5669" s="136"/>
      <c r="E5669" s="136"/>
      <c r="F5669" s="136"/>
      <c r="G5669" s="136"/>
      <c r="H5669" s="136"/>
      <c r="I5669" s="154"/>
    </row>
    <row r="5670" spans="1:9" ht="15">
      <c r="A5670" s="134"/>
      <c r="C5670" s="134"/>
      <c r="D5670" s="136"/>
      <c r="E5670" s="136"/>
      <c r="F5670" s="136"/>
      <c r="G5670" s="136"/>
      <c r="H5670" s="136"/>
      <c r="I5670" s="154"/>
    </row>
    <row r="5671" spans="1:9" ht="15">
      <c r="A5671" s="134"/>
      <c r="C5671" s="134"/>
      <c r="D5671" s="136"/>
      <c r="E5671" s="136"/>
      <c r="F5671" s="136"/>
      <c r="G5671" s="136"/>
      <c r="H5671" s="136"/>
      <c r="I5671" s="154"/>
    </row>
    <row r="5672" spans="1:9" ht="15">
      <c r="A5672" s="134"/>
      <c r="C5672" s="134"/>
      <c r="D5672" s="136"/>
      <c r="E5672" s="136"/>
      <c r="F5672" s="136"/>
      <c r="G5672" s="136"/>
      <c r="H5672" s="136"/>
      <c r="I5672" s="154"/>
    </row>
    <row r="5673" spans="1:9" ht="15">
      <c r="A5673" s="134"/>
      <c r="C5673" s="134"/>
      <c r="D5673" s="136"/>
      <c r="E5673" s="136"/>
      <c r="F5673" s="136"/>
      <c r="G5673" s="136"/>
      <c r="H5673" s="136"/>
      <c r="I5673" s="154"/>
    </row>
    <row r="5674" spans="1:9" ht="15">
      <c r="A5674" s="134"/>
      <c r="C5674" s="134"/>
      <c r="D5674" s="136"/>
      <c r="E5674" s="136"/>
      <c r="F5674" s="136"/>
      <c r="G5674" s="136"/>
      <c r="H5674" s="136"/>
      <c r="I5674" s="154"/>
    </row>
    <row r="5675" spans="1:9" ht="15">
      <c r="A5675" s="134"/>
      <c r="C5675" s="134"/>
      <c r="D5675" s="136"/>
      <c r="E5675" s="136"/>
      <c r="F5675" s="136"/>
      <c r="G5675" s="136"/>
      <c r="H5675" s="136"/>
      <c r="I5675" s="154"/>
    </row>
    <row r="5676" spans="1:9" ht="15">
      <c r="A5676" s="134"/>
      <c r="C5676" s="134"/>
      <c r="D5676" s="136"/>
      <c r="E5676" s="136"/>
      <c r="F5676" s="136"/>
      <c r="G5676" s="136"/>
      <c r="H5676" s="136"/>
      <c r="I5676" s="154"/>
    </row>
    <row r="5677" spans="1:9" ht="15">
      <c r="A5677" s="134"/>
      <c r="C5677" s="134"/>
      <c r="D5677" s="136"/>
      <c r="E5677" s="136"/>
      <c r="F5677" s="136"/>
      <c r="G5677" s="136"/>
      <c r="H5677" s="136"/>
      <c r="I5677" s="154"/>
    </row>
    <row r="5678" spans="1:9" ht="15">
      <c r="A5678" s="134"/>
      <c r="C5678" s="134"/>
      <c r="D5678" s="136"/>
      <c r="E5678" s="136"/>
      <c r="F5678" s="136"/>
      <c r="G5678" s="136"/>
      <c r="H5678" s="136"/>
      <c r="I5678" s="154"/>
    </row>
    <row r="5679" spans="1:9" ht="15">
      <c r="A5679" s="134"/>
      <c r="C5679" s="134"/>
      <c r="D5679" s="136"/>
      <c r="E5679" s="136"/>
      <c r="F5679" s="136"/>
      <c r="G5679" s="136"/>
      <c r="H5679" s="136"/>
      <c r="I5679" s="154"/>
    </row>
    <row r="5680" spans="1:9" ht="15">
      <c r="A5680" s="134"/>
      <c r="C5680" s="134"/>
      <c r="D5680" s="136"/>
      <c r="E5680" s="136"/>
      <c r="F5680" s="136"/>
      <c r="G5680" s="136"/>
      <c r="H5680" s="136"/>
      <c r="I5680" s="154"/>
    </row>
    <row r="5681" spans="1:9" ht="15">
      <c r="A5681" s="134"/>
      <c r="C5681" s="134"/>
      <c r="D5681" s="136"/>
      <c r="E5681" s="136"/>
      <c r="F5681" s="136"/>
      <c r="G5681" s="136"/>
      <c r="H5681" s="136"/>
      <c r="I5681" s="154"/>
    </row>
    <row r="5682" spans="1:9" ht="15">
      <c r="A5682" s="134"/>
      <c r="C5682" s="134"/>
      <c r="D5682" s="136"/>
      <c r="E5682" s="136"/>
      <c r="F5682" s="136"/>
      <c r="G5682" s="136"/>
      <c r="H5682" s="136"/>
      <c r="I5682" s="154"/>
    </row>
    <row r="5683" spans="1:9" ht="15">
      <c r="A5683" s="134"/>
      <c r="C5683" s="134"/>
      <c r="D5683" s="136"/>
      <c r="E5683" s="136"/>
      <c r="F5683" s="136"/>
      <c r="G5683" s="136"/>
      <c r="H5683" s="136"/>
      <c r="I5683" s="154"/>
    </row>
    <row r="5684" spans="1:9" ht="15">
      <c r="A5684" s="134"/>
      <c r="C5684" s="134"/>
      <c r="D5684" s="136"/>
      <c r="E5684" s="136"/>
      <c r="F5684" s="136"/>
      <c r="G5684" s="136"/>
      <c r="H5684" s="136"/>
      <c r="I5684" s="154"/>
    </row>
    <row r="5685" spans="1:9" ht="15">
      <c r="A5685" s="134"/>
      <c r="C5685" s="134"/>
      <c r="D5685" s="136"/>
      <c r="E5685" s="136"/>
      <c r="F5685" s="136"/>
      <c r="G5685" s="136"/>
      <c r="H5685" s="136"/>
      <c r="I5685" s="154"/>
    </row>
    <row r="5686" spans="1:9" ht="15">
      <c r="A5686" s="134"/>
      <c r="C5686" s="134"/>
      <c r="D5686" s="136"/>
      <c r="E5686" s="136"/>
      <c r="F5686" s="136"/>
      <c r="G5686" s="136"/>
      <c r="H5686" s="136"/>
      <c r="I5686" s="154"/>
    </row>
    <row r="5687" spans="1:9" ht="15">
      <c r="A5687" s="134"/>
      <c r="C5687" s="134"/>
      <c r="D5687" s="136"/>
      <c r="E5687" s="136"/>
      <c r="F5687" s="136"/>
      <c r="G5687" s="136"/>
      <c r="H5687" s="136"/>
      <c r="I5687" s="154"/>
    </row>
    <row r="5688" spans="1:9" ht="15">
      <c r="A5688" s="134"/>
      <c r="C5688" s="134"/>
      <c r="D5688" s="136"/>
      <c r="E5688" s="136"/>
      <c r="F5688" s="136"/>
      <c r="G5688" s="136"/>
      <c r="H5688" s="136"/>
      <c r="I5688" s="154"/>
    </row>
    <row r="5689" spans="1:9" ht="15">
      <c r="A5689" s="134"/>
      <c r="C5689" s="134"/>
      <c r="D5689" s="136"/>
      <c r="E5689" s="136"/>
      <c r="F5689" s="136"/>
      <c r="G5689" s="136"/>
      <c r="H5689" s="136"/>
      <c r="I5689" s="154"/>
    </row>
    <row r="5690" spans="1:9" ht="15">
      <c r="A5690" s="134"/>
      <c r="C5690" s="134"/>
      <c r="D5690" s="136"/>
      <c r="E5690" s="136"/>
      <c r="F5690" s="136"/>
      <c r="G5690" s="136"/>
      <c r="H5690" s="136"/>
      <c r="I5690" s="154"/>
    </row>
    <row r="5691" spans="1:9" ht="15">
      <c r="A5691" s="134"/>
      <c r="C5691" s="134"/>
      <c r="D5691" s="136"/>
      <c r="E5691" s="136"/>
      <c r="F5691" s="136"/>
      <c r="G5691" s="136"/>
      <c r="H5691" s="136"/>
      <c r="I5691" s="154"/>
    </row>
    <row r="5692" spans="1:9" ht="15">
      <c r="A5692" s="134"/>
      <c r="C5692" s="134"/>
      <c r="D5692" s="136"/>
      <c r="E5692" s="136"/>
      <c r="F5692" s="136"/>
      <c r="G5692" s="136"/>
      <c r="H5692" s="136"/>
      <c r="I5692" s="154"/>
    </row>
    <row r="5693" spans="1:9" ht="15">
      <c r="A5693" s="134"/>
      <c r="C5693" s="134"/>
      <c r="D5693" s="136"/>
      <c r="E5693" s="136"/>
      <c r="F5693" s="136"/>
      <c r="G5693" s="136"/>
      <c r="H5693" s="136"/>
      <c r="I5693" s="154"/>
    </row>
    <row r="5694" spans="1:9" ht="15">
      <c r="A5694" s="134"/>
      <c r="C5694" s="134"/>
      <c r="D5694" s="136"/>
      <c r="E5694" s="136"/>
      <c r="F5694" s="136"/>
      <c r="G5694" s="136"/>
      <c r="H5694" s="136"/>
      <c r="I5694" s="154"/>
    </row>
    <row r="5695" spans="1:9" ht="15">
      <c r="A5695" s="134"/>
      <c r="C5695" s="134"/>
      <c r="D5695" s="136"/>
      <c r="E5695" s="136"/>
      <c r="F5695" s="136"/>
      <c r="G5695" s="136"/>
      <c r="H5695" s="136"/>
      <c r="I5695" s="154"/>
    </row>
    <row r="5696" spans="1:9" ht="15">
      <c r="A5696" s="134"/>
      <c r="C5696" s="134"/>
      <c r="D5696" s="136"/>
      <c r="E5696" s="136"/>
      <c r="F5696" s="136"/>
      <c r="G5696" s="136"/>
      <c r="H5696" s="136"/>
      <c r="I5696" s="154"/>
    </row>
    <row r="5697" spans="1:9" ht="15">
      <c r="A5697" s="134"/>
      <c r="C5697" s="134"/>
      <c r="D5697" s="136"/>
      <c r="E5697" s="136"/>
      <c r="F5697" s="136"/>
      <c r="G5697" s="136"/>
      <c r="H5697" s="136"/>
      <c r="I5697" s="154"/>
    </row>
    <row r="5698" spans="1:9" ht="15">
      <c r="A5698" s="134"/>
      <c r="C5698" s="134"/>
      <c r="D5698" s="136"/>
      <c r="E5698" s="136"/>
      <c r="F5698" s="136"/>
      <c r="G5698" s="136"/>
      <c r="H5698" s="136"/>
      <c r="I5698" s="154"/>
    </row>
    <row r="5699" spans="1:9" ht="15">
      <c r="A5699" s="134"/>
      <c r="C5699" s="134"/>
      <c r="D5699" s="136"/>
      <c r="E5699" s="136"/>
      <c r="F5699" s="136"/>
      <c r="G5699" s="136"/>
      <c r="H5699" s="136"/>
      <c r="I5699" s="154"/>
    </row>
    <row r="5700" spans="1:9" ht="15">
      <c r="A5700" s="134"/>
      <c r="C5700" s="134"/>
      <c r="D5700" s="136"/>
      <c r="E5700" s="136"/>
      <c r="F5700" s="136"/>
      <c r="G5700" s="136"/>
      <c r="H5700" s="136"/>
      <c r="I5700" s="154"/>
    </row>
    <row r="5701" spans="1:9" ht="15">
      <c r="A5701" s="134"/>
      <c r="C5701" s="134"/>
      <c r="D5701" s="136"/>
      <c r="E5701" s="136"/>
      <c r="F5701" s="136"/>
      <c r="G5701" s="136"/>
      <c r="H5701" s="136"/>
      <c r="I5701" s="154"/>
    </row>
    <row r="5702" spans="1:9" ht="15">
      <c r="A5702" s="134"/>
      <c r="C5702" s="134"/>
      <c r="D5702" s="136"/>
      <c r="E5702" s="136"/>
      <c r="F5702" s="136"/>
      <c r="G5702" s="136"/>
      <c r="H5702" s="136"/>
      <c r="I5702" s="154"/>
    </row>
    <row r="5703" spans="1:9" ht="15">
      <c r="A5703" s="134"/>
      <c r="C5703" s="134"/>
      <c r="D5703" s="136"/>
      <c r="E5703" s="136"/>
      <c r="F5703" s="136"/>
      <c r="G5703" s="136"/>
      <c r="H5703" s="136"/>
      <c r="I5703" s="154"/>
    </row>
    <row r="5704" spans="1:9" ht="15">
      <c r="A5704" s="134"/>
      <c r="C5704" s="134"/>
      <c r="D5704" s="136"/>
      <c r="E5704" s="136"/>
      <c r="F5704" s="136"/>
      <c r="G5704" s="136"/>
      <c r="H5704" s="136"/>
      <c r="I5704" s="154"/>
    </row>
    <row r="5705" spans="1:9" ht="15">
      <c r="A5705" s="134"/>
      <c r="C5705" s="134"/>
      <c r="D5705" s="136"/>
      <c r="E5705" s="136"/>
      <c r="F5705" s="136"/>
      <c r="G5705" s="136"/>
      <c r="H5705" s="136"/>
      <c r="I5705" s="154"/>
    </row>
    <row r="5706" spans="1:9" ht="15">
      <c r="A5706" s="134"/>
      <c r="C5706" s="134"/>
      <c r="D5706" s="136"/>
      <c r="E5706" s="136"/>
      <c r="F5706" s="136"/>
      <c r="G5706" s="136"/>
      <c r="H5706" s="136"/>
      <c r="I5706" s="154"/>
    </row>
    <row r="5707" spans="1:9" ht="15">
      <c r="A5707" s="134"/>
      <c r="C5707" s="134"/>
      <c r="D5707" s="136"/>
      <c r="E5707" s="136"/>
      <c r="F5707" s="136"/>
      <c r="G5707" s="136"/>
      <c r="H5707" s="136"/>
      <c r="I5707" s="154"/>
    </row>
    <row r="5708" spans="1:9" ht="15">
      <c r="A5708" s="134"/>
      <c r="C5708" s="134"/>
      <c r="D5708" s="136"/>
      <c r="E5708" s="136"/>
      <c r="F5708" s="136"/>
      <c r="G5708" s="136"/>
      <c r="H5708" s="136"/>
      <c r="I5708" s="154"/>
    </row>
    <row r="5709" spans="1:9" ht="15">
      <c r="A5709" s="134"/>
      <c r="C5709" s="134"/>
      <c r="D5709" s="136"/>
      <c r="E5709" s="136"/>
      <c r="F5709" s="136"/>
      <c r="G5709" s="136"/>
      <c r="H5709" s="136"/>
      <c r="I5709" s="154"/>
    </row>
    <row r="5710" spans="1:9" ht="15">
      <c r="A5710" s="134"/>
      <c r="C5710" s="134"/>
      <c r="D5710" s="136"/>
      <c r="E5710" s="136"/>
      <c r="F5710" s="136"/>
      <c r="G5710" s="136"/>
      <c r="H5710" s="136"/>
      <c r="I5710" s="154"/>
    </row>
    <row r="5711" spans="1:9" ht="15">
      <c r="A5711" s="134"/>
      <c r="C5711" s="134"/>
      <c r="D5711" s="136"/>
      <c r="E5711" s="136"/>
      <c r="F5711" s="136"/>
      <c r="G5711" s="136"/>
      <c r="H5711" s="136"/>
      <c r="I5711" s="154"/>
    </row>
    <row r="5712" spans="1:9" ht="15">
      <c r="A5712" s="134"/>
      <c r="C5712" s="134"/>
      <c r="D5712" s="136"/>
      <c r="E5712" s="136"/>
      <c r="F5712" s="136"/>
      <c r="G5712" s="136"/>
      <c r="H5712" s="136"/>
      <c r="I5712" s="154"/>
    </row>
    <row r="5713" spans="1:9" ht="15">
      <c r="A5713" s="134"/>
      <c r="C5713" s="134"/>
      <c r="D5713" s="136"/>
      <c r="E5713" s="136"/>
      <c r="F5713" s="136"/>
      <c r="G5713" s="136"/>
      <c r="H5713" s="136"/>
      <c r="I5713" s="154"/>
    </row>
    <row r="5714" spans="1:9" ht="15">
      <c r="A5714" s="134"/>
      <c r="C5714" s="134"/>
      <c r="D5714" s="136"/>
      <c r="E5714" s="136"/>
      <c r="F5714" s="136"/>
      <c r="G5714" s="136"/>
      <c r="H5714" s="136"/>
      <c r="I5714" s="154"/>
    </row>
    <row r="5715" spans="1:9" ht="15">
      <c r="A5715" s="134"/>
      <c r="C5715" s="134"/>
      <c r="D5715" s="136"/>
      <c r="E5715" s="136"/>
      <c r="F5715" s="136"/>
      <c r="G5715" s="136"/>
      <c r="H5715" s="136"/>
      <c r="I5715" s="154"/>
    </row>
    <row r="5716" spans="1:9" ht="15">
      <c r="A5716" s="134"/>
      <c r="C5716" s="134"/>
      <c r="D5716" s="136"/>
      <c r="E5716" s="136"/>
      <c r="F5716" s="136"/>
      <c r="G5716" s="136"/>
      <c r="H5716" s="136"/>
      <c r="I5716" s="154"/>
    </row>
    <row r="5717" spans="1:9" ht="15">
      <c r="A5717" s="134"/>
      <c r="C5717" s="134"/>
      <c r="D5717" s="136"/>
      <c r="E5717" s="136"/>
      <c r="F5717" s="136"/>
      <c r="G5717" s="136"/>
      <c r="H5717" s="136"/>
      <c r="I5717" s="154"/>
    </row>
    <row r="5718" spans="1:9" ht="15">
      <c r="A5718" s="134"/>
      <c r="C5718" s="134"/>
      <c r="D5718" s="136"/>
      <c r="E5718" s="136"/>
      <c r="F5718" s="136"/>
      <c r="G5718" s="136"/>
      <c r="H5718" s="136"/>
      <c r="I5718" s="154"/>
    </row>
    <row r="5719" spans="1:9" ht="15">
      <c r="A5719" s="134"/>
      <c r="C5719" s="134"/>
      <c r="D5719" s="136"/>
      <c r="E5719" s="136"/>
      <c r="F5719" s="136"/>
      <c r="G5719" s="136"/>
      <c r="H5719" s="136"/>
      <c r="I5719" s="154"/>
    </row>
    <row r="5720" spans="1:9" ht="15">
      <c r="A5720" s="134"/>
      <c r="C5720" s="134"/>
      <c r="D5720" s="136"/>
      <c r="E5720" s="136"/>
      <c r="F5720" s="136"/>
      <c r="G5720" s="136"/>
      <c r="H5720" s="136"/>
      <c r="I5720" s="154"/>
    </row>
    <row r="5721" spans="1:9" ht="15">
      <c r="A5721" s="134"/>
      <c r="C5721" s="134"/>
      <c r="D5721" s="136"/>
      <c r="E5721" s="136"/>
      <c r="F5721" s="136"/>
      <c r="G5721" s="136"/>
      <c r="H5721" s="136"/>
      <c r="I5721" s="154"/>
    </row>
    <row r="5722" spans="1:9" ht="15">
      <c r="A5722" s="134"/>
      <c r="C5722" s="134"/>
      <c r="D5722" s="136"/>
      <c r="E5722" s="136"/>
      <c r="F5722" s="136"/>
      <c r="G5722" s="136"/>
      <c r="H5722" s="136"/>
      <c r="I5722" s="154"/>
    </row>
    <row r="5723" spans="1:9" ht="15">
      <c r="A5723" s="134"/>
      <c r="C5723" s="134"/>
      <c r="D5723" s="136"/>
      <c r="E5723" s="136"/>
      <c r="F5723" s="136"/>
      <c r="G5723" s="136"/>
      <c r="H5723" s="136"/>
      <c r="I5723" s="154"/>
    </row>
    <row r="5724" spans="1:9" ht="15">
      <c r="A5724" s="134"/>
      <c r="C5724" s="134"/>
      <c r="D5724" s="136"/>
      <c r="E5724" s="136"/>
      <c r="F5724" s="136"/>
      <c r="G5724" s="136"/>
      <c r="H5724" s="136"/>
      <c r="I5724" s="154"/>
    </row>
    <row r="5725" spans="1:9" ht="15">
      <c r="A5725" s="134"/>
      <c r="C5725" s="134"/>
      <c r="D5725" s="136"/>
      <c r="E5725" s="136"/>
      <c r="F5725" s="136"/>
      <c r="G5725" s="136"/>
      <c r="H5725" s="136"/>
      <c r="I5725" s="154"/>
    </row>
    <row r="5726" spans="1:9" ht="15">
      <c r="A5726" s="134"/>
      <c r="C5726" s="134"/>
      <c r="D5726" s="136"/>
      <c r="E5726" s="136"/>
      <c r="F5726" s="136"/>
      <c r="G5726" s="136"/>
      <c r="H5726" s="136"/>
      <c r="I5726" s="154"/>
    </row>
    <row r="5727" spans="1:9" ht="15">
      <c r="A5727" s="134"/>
      <c r="C5727" s="134"/>
      <c r="D5727" s="136"/>
      <c r="E5727" s="136"/>
      <c r="F5727" s="136"/>
      <c r="G5727" s="136"/>
      <c r="H5727" s="136"/>
      <c r="I5727" s="154"/>
    </row>
    <row r="5728" spans="1:9" ht="15">
      <c r="A5728" s="134"/>
      <c r="C5728" s="134"/>
      <c r="D5728" s="136"/>
      <c r="E5728" s="136"/>
      <c r="F5728" s="136"/>
      <c r="G5728" s="136"/>
      <c r="H5728" s="136"/>
      <c r="I5728" s="154"/>
    </row>
    <row r="5729" spans="1:9" ht="15">
      <c r="A5729" s="134"/>
      <c r="C5729" s="134"/>
      <c r="D5729" s="136"/>
      <c r="E5729" s="136"/>
      <c r="F5729" s="136"/>
      <c r="G5729" s="136"/>
      <c r="H5729" s="136"/>
      <c r="I5729" s="154"/>
    </row>
    <row r="5730" spans="1:9" ht="15">
      <c r="A5730" s="134"/>
      <c r="C5730" s="134"/>
      <c r="D5730" s="136"/>
      <c r="E5730" s="136"/>
      <c r="F5730" s="136"/>
      <c r="G5730" s="136"/>
      <c r="H5730" s="136"/>
      <c r="I5730" s="154"/>
    </row>
    <row r="5731" spans="1:9" ht="15">
      <c r="A5731" s="134"/>
      <c r="C5731" s="134"/>
      <c r="D5731" s="136"/>
      <c r="E5731" s="136"/>
      <c r="F5731" s="136"/>
      <c r="G5731" s="136"/>
      <c r="H5731" s="136"/>
      <c r="I5731" s="154"/>
    </row>
    <row r="5732" spans="1:9" ht="15">
      <c r="A5732" s="134"/>
      <c r="C5732" s="134"/>
      <c r="D5732" s="136"/>
      <c r="E5732" s="136"/>
      <c r="F5732" s="136"/>
      <c r="G5732" s="136"/>
      <c r="H5732" s="136"/>
      <c r="I5732" s="154"/>
    </row>
    <row r="5733" spans="1:9" ht="15">
      <c r="A5733" s="134"/>
      <c r="C5733" s="134"/>
      <c r="D5733" s="136"/>
      <c r="E5733" s="136"/>
      <c r="F5733" s="136"/>
      <c r="G5733" s="136"/>
      <c r="H5733" s="136"/>
      <c r="I5733" s="154"/>
    </row>
    <row r="5734" spans="1:9" ht="15">
      <c r="A5734" s="134"/>
      <c r="C5734" s="134"/>
      <c r="D5734" s="136"/>
      <c r="E5734" s="136"/>
      <c r="F5734" s="136"/>
      <c r="G5734" s="136"/>
      <c r="H5734" s="136"/>
      <c r="I5734" s="154"/>
    </row>
    <row r="5735" spans="1:9" ht="15">
      <c r="A5735" s="134"/>
      <c r="C5735" s="134"/>
      <c r="D5735" s="136"/>
      <c r="E5735" s="136"/>
      <c r="F5735" s="136"/>
      <c r="G5735" s="136"/>
      <c r="H5735" s="136"/>
      <c r="I5735" s="154"/>
    </row>
    <row r="5736" spans="1:9" ht="15">
      <c r="A5736" s="134"/>
      <c r="C5736" s="134"/>
      <c r="D5736" s="136"/>
      <c r="E5736" s="136"/>
      <c r="F5736" s="136"/>
      <c r="G5736" s="136"/>
      <c r="H5736" s="136"/>
      <c r="I5736" s="154"/>
    </row>
    <row r="5737" spans="1:9" ht="15">
      <c r="A5737" s="134"/>
      <c r="C5737" s="134"/>
      <c r="D5737" s="136"/>
      <c r="E5737" s="136"/>
      <c r="F5737" s="136"/>
      <c r="G5737" s="136"/>
      <c r="H5737" s="136"/>
      <c r="I5737" s="154"/>
    </row>
    <row r="5738" spans="1:9" ht="15">
      <c r="A5738" s="134"/>
      <c r="C5738" s="134"/>
      <c r="D5738" s="136"/>
      <c r="E5738" s="136"/>
      <c r="F5738" s="136"/>
      <c r="G5738" s="136"/>
      <c r="H5738" s="136"/>
      <c r="I5738" s="154"/>
    </row>
    <row r="5739" spans="1:9" ht="15">
      <c r="A5739" s="134"/>
      <c r="C5739" s="134"/>
      <c r="D5739" s="136"/>
      <c r="E5739" s="136"/>
      <c r="F5739" s="136"/>
      <c r="G5739" s="136"/>
      <c r="H5739" s="136"/>
      <c r="I5739" s="154"/>
    </row>
    <row r="5740" spans="1:9" ht="15">
      <c r="A5740" s="134"/>
      <c r="C5740" s="134"/>
      <c r="D5740" s="136"/>
      <c r="E5740" s="136"/>
      <c r="F5740" s="136"/>
      <c r="G5740" s="136"/>
      <c r="H5740" s="136"/>
      <c r="I5740" s="154"/>
    </row>
    <row r="5741" spans="1:9" ht="15">
      <c r="A5741" s="134"/>
      <c r="C5741" s="134"/>
      <c r="D5741" s="136"/>
      <c r="E5741" s="136"/>
      <c r="F5741" s="136"/>
      <c r="G5741" s="136"/>
      <c r="H5741" s="136"/>
      <c r="I5741" s="154"/>
    </row>
    <row r="5742" spans="1:9" ht="15">
      <c r="A5742" s="134"/>
      <c r="C5742" s="134"/>
      <c r="D5742" s="136"/>
      <c r="E5742" s="136"/>
      <c r="F5742" s="136"/>
      <c r="G5742" s="136"/>
      <c r="H5742" s="136"/>
      <c r="I5742" s="154"/>
    </row>
    <row r="5743" spans="1:9" ht="15">
      <c r="A5743" s="134"/>
      <c r="C5743" s="134"/>
      <c r="D5743" s="136"/>
      <c r="E5743" s="136"/>
      <c r="F5743" s="136"/>
      <c r="G5743" s="136"/>
      <c r="H5743" s="136"/>
      <c r="I5743" s="154"/>
    </row>
    <row r="5744" spans="1:9" ht="15">
      <c r="A5744" s="134"/>
      <c r="C5744" s="134"/>
      <c r="D5744" s="136"/>
      <c r="E5744" s="136"/>
      <c r="F5744" s="136"/>
      <c r="G5744" s="136"/>
      <c r="H5744" s="136"/>
      <c r="I5744" s="154"/>
    </row>
    <row r="5745" spans="1:9" ht="15">
      <c r="A5745" s="134"/>
      <c r="C5745" s="134"/>
      <c r="D5745" s="136"/>
      <c r="E5745" s="136"/>
      <c r="F5745" s="136"/>
      <c r="G5745" s="136"/>
      <c r="H5745" s="136"/>
      <c r="I5745" s="154"/>
    </row>
    <row r="5746" spans="1:9" ht="15">
      <c r="A5746" s="134"/>
      <c r="C5746" s="134"/>
      <c r="D5746" s="136"/>
      <c r="E5746" s="136"/>
      <c r="F5746" s="136"/>
      <c r="G5746" s="136"/>
      <c r="H5746" s="136"/>
      <c r="I5746" s="154"/>
    </row>
    <row r="5747" spans="1:9" ht="15">
      <c r="A5747" s="134"/>
      <c r="C5747" s="134"/>
      <c r="D5747" s="136"/>
      <c r="E5747" s="136"/>
      <c r="F5747" s="136"/>
      <c r="G5747" s="136"/>
      <c r="H5747" s="136"/>
      <c r="I5747" s="154"/>
    </row>
    <row r="5748" spans="1:9" ht="15">
      <c r="A5748" s="134"/>
      <c r="C5748" s="134"/>
      <c r="D5748" s="136"/>
      <c r="E5748" s="136"/>
      <c r="F5748" s="136"/>
      <c r="G5748" s="136"/>
      <c r="H5748" s="136"/>
      <c r="I5748" s="154"/>
    </row>
    <row r="5749" spans="1:9" ht="15">
      <c r="A5749" s="134"/>
      <c r="C5749" s="134"/>
      <c r="D5749" s="136"/>
      <c r="E5749" s="136"/>
      <c r="F5749" s="136"/>
      <c r="G5749" s="136"/>
      <c r="H5749" s="136"/>
      <c r="I5749" s="154"/>
    </row>
    <row r="5750" spans="1:9" ht="15">
      <c r="A5750" s="134"/>
      <c r="C5750" s="134"/>
      <c r="D5750" s="136"/>
      <c r="E5750" s="136"/>
      <c r="F5750" s="136"/>
      <c r="G5750" s="136"/>
      <c r="H5750" s="136"/>
      <c r="I5750" s="154"/>
    </row>
    <row r="5751" spans="1:9" ht="15">
      <c r="A5751" s="134"/>
      <c r="C5751" s="134"/>
      <c r="D5751" s="136"/>
      <c r="E5751" s="136"/>
      <c r="F5751" s="136"/>
      <c r="G5751" s="136"/>
      <c r="H5751" s="136"/>
      <c r="I5751" s="154"/>
    </row>
    <row r="5752" spans="1:9" ht="15">
      <c r="A5752" s="134"/>
      <c r="C5752" s="134"/>
      <c r="D5752" s="136"/>
      <c r="E5752" s="136"/>
      <c r="F5752" s="136"/>
      <c r="G5752" s="136"/>
      <c r="H5752" s="136"/>
      <c r="I5752" s="154"/>
    </row>
    <row r="5753" spans="1:9" ht="15">
      <c r="A5753" s="134"/>
      <c r="C5753" s="134"/>
      <c r="D5753" s="136"/>
      <c r="E5753" s="136"/>
      <c r="F5753" s="136"/>
      <c r="G5753" s="136"/>
      <c r="H5753" s="136"/>
      <c r="I5753" s="154"/>
    </row>
    <row r="5754" spans="1:9" ht="15">
      <c r="A5754" s="134"/>
      <c r="C5754" s="134"/>
      <c r="D5754" s="136"/>
      <c r="E5754" s="136"/>
      <c r="F5754" s="136"/>
      <c r="G5754" s="136"/>
      <c r="H5754" s="136"/>
      <c r="I5754" s="154"/>
    </row>
    <row r="5755" spans="1:9" ht="15">
      <c r="A5755" s="134"/>
      <c r="C5755" s="134"/>
      <c r="D5755" s="136"/>
      <c r="E5755" s="136"/>
      <c r="F5755" s="136"/>
      <c r="G5755" s="136"/>
      <c r="H5755" s="136"/>
      <c r="I5755" s="154"/>
    </row>
    <row r="5756" spans="1:9" ht="15">
      <c r="A5756" s="134"/>
      <c r="C5756" s="134"/>
      <c r="D5756" s="136"/>
      <c r="E5756" s="136"/>
      <c r="F5756" s="136"/>
      <c r="G5756" s="136"/>
      <c r="H5756" s="136"/>
      <c r="I5756" s="154"/>
    </row>
    <row r="5757" spans="1:9" ht="15">
      <c r="A5757" s="134"/>
      <c r="C5757" s="134"/>
      <c r="D5757" s="136"/>
      <c r="E5757" s="136"/>
      <c r="F5757" s="136"/>
      <c r="G5757" s="136"/>
      <c r="H5757" s="136"/>
      <c r="I5757" s="154"/>
    </row>
    <row r="5758" spans="1:9" ht="15">
      <c r="A5758" s="134"/>
      <c r="C5758" s="134"/>
      <c r="D5758" s="136"/>
      <c r="E5758" s="136"/>
      <c r="F5758" s="136"/>
      <c r="G5758" s="136"/>
      <c r="H5758" s="136"/>
      <c r="I5758" s="154"/>
    </row>
    <row r="5759" spans="1:9" ht="15">
      <c r="A5759" s="134"/>
      <c r="C5759" s="134"/>
      <c r="D5759" s="136"/>
      <c r="E5759" s="136"/>
      <c r="F5759" s="136"/>
      <c r="G5759" s="136"/>
      <c r="H5759" s="136"/>
      <c r="I5759" s="154"/>
    </row>
    <row r="5760" spans="1:9" ht="15">
      <c r="A5760" s="134"/>
      <c r="C5760" s="134"/>
      <c r="D5760" s="136"/>
      <c r="E5760" s="136"/>
      <c r="F5760" s="136"/>
      <c r="G5760" s="136"/>
      <c r="H5760" s="136"/>
      <c r="I5760" s="154"/>
    </row>
    <row r="5761" spans="1:9" ht="15">
      <c r="A5761" s="134"/>
      <c r="C5761" s="134"/>
      <c r="D5761" s="136"/>
      <c r="E5761" s="136"/>
      <c r="F5761" s="136"/>
      <c r="G5761" s="136"/>
      <c r="H5761" s="136"/>
      <c r="I5761" s="154"/>
    </row>
    <row r="5762" spans="1:9" ht="15">
      <c r="A5762" s="134"/>
      <c r="C5762" s="134"/>
      <c r="D5762" s="136"/>
      <c r="E5762" s="136"/>
      <c r="F5762" s="136"/>
      <c r="G5762" s="136"/>
      <c r="H5762" s="136"/>
      <c r="I5762" s="154"/>
    </row>
    <row r="5763" spans="1:9" ht="15">
      <c r="A5763" s="134"/>
      <c r="C5763" s="134"/>
      <c r="D5763" s="136"/>
      <c r="E5763" s="136"/>
      <c r="F5763" s="136"/>
      <c r="G5763" s="136"/>
      <c r="H5763" s="136"/>
      <c r="I5763" s="154"/>
    </row>
    <row r="5764" spans="1:9" ht="15">
      <c r="A5764" s="134"/>
      <c r="C5764" s="134"/>
      <c r="D5764" s="136"/>
      <c r="E5764" s="136"/>
      <c r="F5764" s="136"/>
      <c r="G5764" s="136"/>
      <c r="H5764" s="136"/>
      <c r="I5764" s="154"/>
    </row>
    <row r="5765" spans="1:9" ht="15">
      <c r="A5765" s="134"/>
      <c r="C5765" s="134"/>
      <c r="D5765" s="136"/>
      <c r="E5765" s="136"/>
      <c r="F5765" s="136"/>
      <c r="G5765" s="136"/>
      <c r="H5765" s="136"/>
      <c r="I5765" s="154"/>
    </row>
    <row r="5766" spans="1:9" ht="15">
      <c r="A5766" s="134"/>
      <c r="C5766" s="134"/>
      <c r="D5766" s="136"/>
      <c r="E5766" s="136"/>
      <c r="F5766" s="136"/>
      <c r="G5766" s="136"/>
      <c r="H5766" s="136"/>
      <c r="I5766" s="154"/>
    </row>
    <row r="5767" spans="1:9" ht="15">
      <c r="A5767" s="134"/>
      <c r="C5767" s="134"/>
      <c r="D5767" s="136"/>
      <c r="E5767" s="136"/>
      <c r="F5767" s="136"/>
      <c r="G5767" s="136"/>
      <c r="H5767" s="136"/>
      <c r="I5767" s="154"/>
    </row>
    <row r="5768" spans="1:9" ht="15">
      <c r="A5768" s="134"/>
      <c r="C5768" s="134"/>
      <c r="D5768" s="136"/>
      <c r="E5768" s="136"/>
      <c r="F5768" s="136"/>
      <c r="G5768" s="136"/>
      <c r="H5768" s="136"/>
      <c r="I5768" s="154"/>
    </row>
    <row r="5769" spans="1:9" ht="15">
      <c r="A5769" s="134"/>
      <c r="C5769" s="134"/>
      <c r="D5769" s="136"/>
      <c r="E5769" s="136"/>
      <c r="F5769" s="136"/>
      <c r="G5769" s="136"/>
      <c r="H5769" s="136"/>
      <c r="I5769" s="154"/>
    </row>
    <row r="5770" spans="1:9" ht="15">
      <c r="A5770" s="134"/>
      <c r="C5770" s="134"/>
      <c r="D5770" s="136"/>
      <c r="E5770" s="136"/>
      <c r="F5770" s="136"/>
      <c r="G5770" s="136"/>
      <c r="H5770" s="136"/>
      <c r="I5770" s="154"/>
    </row>
    <row r="5771" spans="1:9" ht="15">
      <c r="A5771" s="134"/>
      <c r="C5771" s="134"/>
      <c r="D5771" s="136"/>
      <c r="E5771" s="136"/>
      <c r="F5771" s="136"/>
      <c r="G5771" s="136"/>
      <c r="H5771" s="136"/>
      <c r="I5771" s="154"/>
    </row>
    <row r="5772" spans="1:9" ht="15">
      <c r="A5772" s="134"/>
      <c r="C5772" s="134"/>
      <c r="D5772" s="136"/>
      <c r="E5772" s="136"/>
      <c r="F5772" s="136"/>
      <c r="G5772" s="136"/>
      <c r="H5772" s="136"/>
      <c r="I5772" s="154"/>
    </row>
    <row r="5773" spans="1:9" ht="15">
      <c r="A5773" s="134"/>
      <c r="C5773" s="134"/>
      <c r="D5773" s="136"/>
      <c r="E5773" s="136"/>
      <c r="F5773" s="136"/>
      <c r="G5773" s="136"/>
      <c r="H5773" s="136"/>
      <c r="I5773" s="154"/>
    </row>
    <row r="5774" spans="1:9" ht="15">
      <c r="A5774" s="134"/>
      <c r="C5774" s="134"/>
      <c r="D5774" s="136"/>
      <c r="E5774" s="136"/>
      <c r="F5774" s="136"/>
      <c r="G5774" s="136"/>
      <c r="H5774" s="136"/>
      <c r="I5774" s="154"/>
    </row>
    <row r="5775" spans="1:9" ht="15">
      <c r="A5775" s="134"/>
      <c r="C5775" s="134"/>
      <c r="D5775" s="136"/>
      <c r="E5775" s="136"/>
      <c r="F5775" s="136"/>
      <c r="G5775" s="136"/>
      <c r="H5775" s="136"/>
      <c r="I5775" s="154"/>
    </row>
    <row r="5776" spans="1:9" ht="15">
      <c r="A5776" s="134"/>
      <c r="C5776" s="134"/>
      <c r="D5776" s="136"/>
      <c r="E5776" s="136"/>
      <c r="F5776" s="136"/>
      <c r="G5776" s="136"/>
      <c r="H5776" s="136"/>
      <c r="I5776" s="154"/>
    </row>
    <row r="5777" spans="1:9" ht="15">
      <c r="A5777" s="134"/>
      <c r="C5777" s="134"/>
      <c r="D5777" s="136"/>
      <c r="E5777" s="136"/>
      <c r="F5777" s="136"/>
      <c r="G5777" s="136"/>
      <c r="H5777" s="136"/>
      <c r="I5777" s="154"/>
    </row>
    <row r="5778" spans="1:9" ht="15">
      <c r="A5778" s="134"/>
      <c r="C5778" s="134"/>
      <c r="D5778" s="136"/>
      <c r="E5778" s="136"/>
      <c r="F5778" s="136"/>
      <c r="G5778" s="136"/>
      <c r="H5778" s="136"/>
      <c r="I5778" s="154"/>
    </row>
    <row r="5779" spans="1:9" ht="15">
      <c r="A5779" s="134"/>
      <c r="C5779" s="134"/>
      <c r="D5779" s="136"/>
      <c r="E5779" s="136"/>
      <c r="F5779" s="136"/>
      <c r="G5779" s="136"/>
      <c r="H5779" s="136"/>
      <c r="I5779" s="154"/>
    </row>
    <row r="5780" spans="1:9" ht="15">
      <c r="A5780" s="134"/>
      <c r="C5780" s="134"/>
      <c r="D5780" s="136"/>
      <c r="E5780" s="136"/>
      <c r="F5780" s="136"/>
      <c r="G5780" s="136"/>
      <c r="H5780" s="136"/>
      <c r="I5780" s="154"/>
    </row>
    <row r="5781" spans="1:9" ht="15">
      <c r="A5781" s="134"/>
      <c r="C5781" s="134"/>
      <c r="D5781" s="136"/>
      <c r="E5781" s="136"/>
      <c r="F5781" s="136"/>
      <c r="G5781" s="136"/>
      <c r="H5781" s="136"/>
      <c r="I5781" s="154"/>
    </row>
    <row r="5782" spans="1:9" ht="15">
      <c r="A5782" s="134"/>
      <c r="C5782" s="134"/>
      <c r="D5782" s="136"/>
      <c r="E5782" s="136"/>
      <c r="F5782" s="136"/>
      <c r="G5782" s="136"/>
      <c r="H5782" s="136"/>
      <c r="I5782" s="154"/>
    </row>
    <row r="5783" spans="1:9" ht="15">
      <c r="A5783" s="134"/>
      <c r="C5783" s="134"/>
      <c r="D5783" s="136"/>
      <c r="E5783" s="136"/>
      <c r="F5783" s="136"/>
      <c r="G5783" s="136"/>
      <c r="H5783" s="136"/>
      <c r="I5783" s="154"/>
    </row>
    <row r="5784" spans="1:9" ht="15">
      <c r="A5784" s="134"/>
      <c r="C5784" s="134"/>
      <c r="D5784" s="136"/>
      <c r="E5784" s="136"/>
      <c r="F5784" s="136"/>
      <c r="G5784" s="136"/>
      <c r="H5784" s="136"/>
      <c r="I5784" s="154"/>
    </row>
    <row r="5785" spans="1:9" ht="15">
      <c r="A5785" s="134"/>
      <c r="C5785" s="134"/>
      <c r="D5785" s="136"/>
      <c r="E5785" s="136"/>
      <c r="F5785" s="136"/>
      <c r="G5785" s="136"/>
      <c r="H5785" s="136"/>
      <c r="I5785" s="154"/>
    </row>
    <row r="5786" spans="1:9" ht="15">
      <c r="A5786" s="134"/>
      <c r="C5786" s="134"/>
      <c r="D5786" s="136"/>
      <c r="E5786" s="136"/>
      <c r="F5786" s="136"/>
      <c r="G5786" s="136"/>
      <c r="H5786" s="136"/>
      <c r="I5786" s="154"/>
    </row>
    <row r="5787" spans="1:9" ht="15">
      <c r="A5787" s="134"/>
      <c r="C5787" s="134"/>
      <c r="D5787" s="136"/>
      <c r="E5787" s="136"/>
      <c r="F5787" s="136"/>
      <c r="G5787" s="136"/>
      <c r="H5787" s="136"/>
      <c r="I5787" s="154"/>
    </row>
    <row r="5788" spans="1:9" ht="15">
      <c r="A5788" s="134"/>
      <c r="C5788" s="134"/>
      <c r="D5788" s="136"/>
      <c r="E5788" s="136"/>
      <c r="F5788" s="136"/>
      <c r="G5788" s="136"/>
      <c r="H5788" s="136"/>
      <c r="I5788" s="154"/>
    </row>
    <row r="5789" spans="1:9" ht="15">
      <c r="A5789" s="134"/>
      <c r="C5789" s="134"/>
      <c r="D5789" s="136"/>
      <c r="E5789" s="136"/>
      <c r="F5789" s="136"/>
      <c r="G5789" s="136"/>
      <c r="H5789" s="136"/>
      <c r="I5789" s="154"/>
    </row>
    <row r="5790" spans="1:9" ht="15">
      <c r="A5790" s="134"/>
      <c r="C5790" s="134"/>
      <c r="D5790" s="136"/>
      <c r="E5790" s="136"/>
      <c r="F5790" s="136"/>
      <c r="G5790" s="136"/>
      <c r="H5790" s="136"/>
      <c r="I5790" s="154"/>
    </row>
    <row r="5791" spans="1:9" ht="15">
      <c r="A5791" s="134"/>
      <c r="C5791" s="134"/>
      <c r="D5791" s="136"/>
      <c r="E5791" s="136"/>
      <c r="F5791" s="136"/>
      <c r="G5791" s="136"/>
      <c r="H5791" s="136"/>
      <c r="I5791" s="154"/>
    </row>
    <row r="5792" spans="1:9" ht="15">
      <c r="A5792" s="134"/>
      <c r="C5792" s="134"/>
      <c r="D5792" s="136"/>
      <c r="E5792" s="136"/>
      <c r="F5792" s="136"/>
      <c r="G5792" s="136"/>
      <c r="H5792" s="136"/>
      <c r="I5792" s="154"/>
    </row>
    <row r="5793" spans="1:9" ht="15">
      <c r="A5793" s="134"/>
      <c r="C5793" s="134"/>
      <c r="D5793" s="136"/>
      <c r="E5793" s="136"/>
      <c r="F5793" s="136"/>
      <c r="G5793" s="136"/>
      <c r="H5793" s="136"/>
      <c r="I5793" s="154"/>
    </row>
    <row r="5794" spans="1:9" ht="15">
      <c r="A5794" s="134"/>
      <c r="C5794" s="134"/>
      <c r="D5794" s="136"/>
      <c r="E5794" s="136"/>
      <c r="F5794" s="136"/>
      <c r="G5794" s="136"/>
      <c r="H5794" s="136"/>
      <c r="I5794" s="154"/>
    </row>
    <row r="5795" spans="1:9" ht="15">
      <c r="A5795" s="134"/>
      <c r="C5795" s="134"/>
      <c r="D5795" s="136"/>
      <c r="E5795" s="136"/>
      <c r="F5795" s="136"/>
      <c r="G5795" s="136"/>
      <c r="H5795" s="136"/>
      <c r="I5795" s="154"/>
    </row>
    <row r="5796" spans="1:9" ht="15">
      <c r="A5796" s="134"/>
      <c r="C5796" s="134"/>
      <c r="D5796" s="136"/>
      <c r="E5796" s="136"/>
      <c r="F5796" s="136"/>
      <c r="G5796" s="136"/>
      <c r="H5796" s="136"/>
      <c r="I5796" s="154"/>
    </row>
    <row r="5797" spans="1:9" ht="15">
      <c r="A5797" s="134"/>
      <c r="C5797" s="134"/>
      <c r="D5797" s="136"/>
      <c r="E5797" s="136"/>
      <c r="F5797" s="136"/>
      <c r="G5797" s="136"/>
      <c r="H5797" s="136"/>
      <c r="I5797" s="154"/>
    </row>
    <row r="5798" spans="1:9" ht="15">
      <c r="A5798" s="134"/>
      <c r="C5798" s="134"/>
      <c r="D5798" s="136"/>
      <c r="E5798" s="136"/>
      <c r="F5798" s="136"/>
      <c r="G5798" s="136"/>
      <c r="H5798" s="136"/>
      <c r="I5798" s="154"/>
    </row>
    <row r="5799" spans="1:9" ht="15">
      <c r="A5799" s="134"/>
      <c r="C5799" s="134"/>
      <c r="D5799" s="136"/>
      <c r="E5799" s="136"/>
      <c r="F5799" s="136"/>
      <c r="G5799" s="136"/>
      <c r="H5799" s="136"/>
      <c r="I5799" s="154"/>
    </row>
    <row r="5800" spans="1:9" ht="15">
      <c r="A5800" s="134"/>
      <c r="C5800" s="134"/>
      <c r="D5800" s="136"/>
      <c r="E5800" s="136"/>
      <c r="F5800" s="136"/>
      <c r="G5800" s="136"/>
      <c r="H5800" s="136"/>
      <c r="I5800" s="154"/>
    </row>
    <row r="5801" spans="1:9" ht="15">
      <c r="A5801" s="134"/>
      <c r="C5801" s="134"/>
      <c r="D5801" s="136"/>
      <c r="E5801" s="136"/>
      <c r="F5801" s="136"/>
      <c r="G5801" s="136"/>
      <c r="H5801" s="136"/>
      <c r="I5801" s="154"/>
    </row>
    <row r="5802" spans="1:9" ht="15">
      <c r="A5802" s="134"/>
      <c r="C5802" s="134"/>
      <c r="D5802" s="136"/>
      <c r="E5802" s="136"/>
      <c r="F5802" s="136"/>
      <c r="G5802" s="136"/>
      <c r="H5802" s="136"/>
      <c r="I5802" s="154"/>
    </row>
    <row r="5803" spans="1:9" ht="15">
      <c r="A5803" s="134"/>
      <c r="C5803" s="134"/>
      <c r="D5803" s="136"/>
      <c r="E5803" s="136"/>
      <c r="F5803" s="136"/>
      <c r="G5803" s="136"/>
      <c r="H5803" s="136"/>
      <c r="I5803" s="154"/>
    </row>
    <row r="5804" spans="1:9" ht="15">
      <c r="A5804" s="134"/>
      <c r="C5804" s="134"/>
      <c r="D5804" s="136"/>
      <c r="E5804" s="136"/>
      <c r="F5804" s="136"/>
      <c r="G5804" s="136"/>
      <c r="H5804" s="136"/>
      <c r="I5804" s="154"/>
    </row>
    <row r="5805" spans="1:9" ht="15">
      <c r="A5805" s="134"/>
      <c r="C5805" s="134"/>
      <c r="D5805" s="136"/>
      <c r="E5805" s="136"/>
      <c r="F5805" s="136"/>
      <c r="G5805" s="136"/>
      <c r="H5805" s="136"/>
      <c r="I5805" s="154"/>
    </row>
    <row r="5806" spans="1:9" ht="15">
      <c r="A5806" s="134"/>
      <c r="C5806" s="134"/>
      <c r="D5806" s="136"/>
      <c r="E5806" s="136"/>
      <c r="F5806" s="136"/>
      <c r="G5806" s="136"/>
      <c r="H5806" s="136"/>
      <c r="I5806" s="154"/>
    </row>
    <row r="5807" spans="1:9" ht="15">
      <c r="A5807" s="134"/>
      <c r="C5807" s="134"/>
      <c r="D5807" s="136"/>
      <c r="E5807" s="136"/>
      <c r="F5807" s="136"/>
      <c r="G5807" s="136"/>
      <c r="H5807" s="136"/>
      <c r="I5807" s="154"/>
    </row>
    <row r="5808" spans="1:9" ht="15">
      <c r="A5808" s="134"/>
      <c r="C5808" s="134"/>
      <c r="D5808" s="136"/>
      <c r="E5808" s="136"/>
      <c r="F5808" s="136"/>
      <c r="G5808" s="136"/>
      <c r="H5808" s="136"/>
      <c r="I5808" s="154"/>
    </row>
    <row r="5809" spans="1:9" ht="15">
      <c r="A5809" s="134"/>
      <c r="C5809" s="134"/>
      <c r="D5809" s="136"/>
      <c r="E5809" s="136"/>
      <c r="F5809" s="136"/>
      <c r="G5809" s="136"/>
      <c r="H5809" s="136"/>
      <c r="I5809" s="154"/>
    </row>
    <row r="5810" spans="1:9" ht="15">
      <c r="A5810" s="134"/>
      <c r="C5810" s="134"/>
      <c r="D5810" s="136"/>
      <c r="E5810" s="136"/>
      <c r="F5810" s="136"/>
      <c r="G5810" s="136"/>
      <c r="H5810" s="136"/>
      <c r="I5810" s="154"/>
    </row>
    <row r="5811" spans="1:9" ht="15">
      <c r="A5811" s="134"/>
      <c r="C5811" s="134"/>
      <c r="D5811" s="136"/>
      <c r="E5811" s="136"/>
      <c r="F5811" s="136"/>
      <c r="G5811" s="136"/>
      <c r="H5811" s="136"/>
      <c r="I5811" s="154"/>
    </row>
    <row r="5812" spans="1:9" ht="15">
      <c r="A5812" s="134"/>
      <c r="C5812" s="134"/>
      <c r="D5812" s="136"/>
      <c r="E5812" s="136"/>
      <c r="F5812" s="136"/>
      <c r="G5812" s="136"/>
      <c r="H5812" s="136"/>
      <c r="I5812" s="154"/>
    </row>
    <row r="5813" spans="1:9" ht="15">
      <c r="A5813" s="134"/>
      <c r="C5813" s="134"/>
      <c r="D5813" s="136"/>
      <c r="E5813" s="136"/>
      <c r="F5813" s="136"/>
      <c r="G5813" s="136"/>
      <c r="H5813" s="136"/>
      <c r="I5813" s="154"/>
    </row>
    <row r="5814" spans="1:9" ht="15">
      <c r="A5814" s="134"/>
      <c r="C5814" s="134"/>
      <c r="D5814" s="136"/>
      <c r="E5814" s="136"/>
      <c r="F5814" s="136"/>
      <c r="G5814" s="136"/>
      <c r="H5814" s="136"/>
      <c r="I5814" s="154"/>
    </row>
    <row r="5815" spans="1:9" ht="15">
      <c r="A5815" s="134"/>
      <c r="C5815" s="134"/>
      <c r="D5815" s="136"/>
      <c r="E5815" s="136"/>
      <c r="F5815" s="136"/>
      <c r="G5815" s="136"/>
      <c r="H5815" s="136"/>
      <c r="I5815" s="154"/>
    </row>
    <row r="5816" spans="1:9" ht="15">
      <c r="A5816" s="134"/>
      <c r="C5816" s="134"/>
      <c r="D5816" s="136"/>
      <c r="E5816" s="136"/>
      <c r="F5816" s="136"/>
      <c r="G5816" s="136"/>
      <c r="H5816" s="136"/>
      <c r="I5816" s="154"/>
    </row>
    <row r="5817" spans="1:9" ht="15">
      <c r="A5817" s="134"/>
      <c r="C5817" s="134"/>
      <c r="D5817" s="136"/>
      <c r="E5817" s="136"/>
      <c r="F5817" s="136"/>
      <c r="G5817" s="136"/>
      <c r="H5817" s="136"/>
      <c r="I5817" s="154"/>
    </row>
    <row r="5818" spans="1:9" ht="15">
      <c r="A5818" s="134"/>
      <c r="C5818" s="134"/>
      <c r="D5818" s="136"/>
      <c r="E5818" s="136"/>
      <c r="F5818" s="136"/>
      <c r="G5818" s="136"/>
      <c r="H5818" s="136"/>
      <c r="I5818" s="154"/>
    </row>
    <row r="5819" spans="1:9" ht="15">
      <c r="A5819" s="134"/>
      <c r="C5819" s="134"/>
      <c r="D5819" s="136"/>
      <c r="E5819" s="136"/>
      <c r="F5819" s="136"/>
      <c r="G5819" s="136"/>
      <c r="H5819" s="136"/>
      <c r="I5819" s="154"/>
    </row>
    <row r="5820" spans="1:9" ht="15">
      <c r="A5820" s="134"/>
      <c r="C5820" s="134"/>
      <c r="D5820" s="136"/>
      <c r="E5820" s="136"/>
      <c r="F5820" s="136"/>
      <c r="G5820" s="136"/>
      <c r="H5820" s="136"/>
      <c r="I5820" s="154"/>
    </row>
    <row r="5821" spans="1:9" ht="15">
      <c r="A5821" s="134"/>
      <c r="C5821" s="134"/>
      <c r="D5821" s="136"/>
      <c r="E5821" s="136"/>
      <c r="F5821" s="136"/>
      <c r="G5821" s="136"/>
      <c r="H5821" s="136"/>
      <c r="I5821" s="154"/>
    </row>
    <row r="5822" spans="1:9" ht="15">
      <c r="A5822" s="134"/>
      <c r="C5822" s="134"/>
      <c r="D5822" s="136"/>
      <c r="E5822" s="136"/>
      <c r="F5822" s="136"/>
      <c r="G5822" s="136"/>
      <c r="H5822" s="136"/>
      <c r="I5822" s="154"/>
    </row>
    <row r="5823" spans="1:9" ht="15">
      <c r="A5823" s="134"/>
      <c r="C5823" s="134"/>
      <c r="D5823" s="136"/>
      <c r="E5823" s="136"/>
      <c r="F5823" s="136"/>
      <c r="G5823" s="136"/>
      <c r="H5823" s="136"/>
      <c r="I5823" s="154"/>
    </row>
    <row r="5824" spans="1:9" ht="15">
      <c r="A5824" s="134"/>
      <c r="C5824" s="134"/>
      <c r="D5824" s="136"/>
      <c r="E5824" s="136"/>
      <c r="F5824" s="136"/>
      <c r="G5824" s="136"/>
      <c r="H5824" s="136"/>
      <c r="I5824" s="154"/>
    </row>
    <row r="5825" spans="1:9" ht="15">
      <c r="A5825" s="134"/>
      <c r="C5825" s="134"/>
      <c r="D5825" s="136"/>
      <c r="E5825" s="136"/>
      <c r="F5825" s="136"/>
      <c r="G5825" s="136"/>
      <c r="H5825" s="136"/>
      <c r="I5825" s="154"/>
    </row>
    <row r="5826" spans="1:9" ht="15">
      <c r="A5826" s="134"/>
      <c r="C5826" s="134"/>
      <c r="D5826" s="136"/>
      <c r="E5826" s="136"/>
      <c r="F5826" s="136"/>
      <c r="G5826" s="136"/>
      <c r="H5826" s="136"/>
      <c r="I5826" s="154"/>
    </row>
    <row r="5827" spans="1:9" ht="15">
      <c r="A5827" s="134"/>
      <c r="C5827" s="134"/>
      <c r="D5827" s="136"/>
      <c r="E5827" s="136"/>
      <c r="F5827" s="136"/>
      <c r="G5827" s="136"/>
      <c r="H5827" s="136"/>
      <c r="I5827" s="154"/>
    </row>
    <row r="5828" spans="1:9" ht="15">
      <c r="A5828" s="134"/>
      <c r="C5828" s="134"/>
      <c r="D5828" s="136"/>
      <c r="E5828" s="136"/>
      <c r="F5828" s="136"/>
      <c r="G5828" s="136"/>
      <c r="H5828" s="136"/>
      <c r="I5828" s="154"/>
    </row>
    <row r="5829" spans="1:9" ht="15">
      <c r="A5829" s="134"/>
      <c r="C5829" s="134"/>
      <c r="D5829" s="136"/>
      <c r="E5829" s="136"/>
      <c r="F5829" s="136"/>
      <c r="G5829" s="136"/>
      <c r="H5829" s="136"/>
      <c r="I5829" s="154"/>
    </row>
    <row r="5830" spans="1:9" ht="15">
      <c r="A5830" s="134"/>
      <c r="C5830" s="134"/>
      <c r="D5830" s="136"/>
      <c r="E5830" s="136"/>
      <c r="F5830" s="136"/>
      <c r="G5830" s="136"/>
      <c r="H5830" s="136"/>
      <c r="I5830" s="154"/>
    </row>
    <row r="5831" spans="1:9" ht="15">
      <c r="A5831" s="134"/>
      <c r="C5831" s="134"/>
      <c r="D5831" s="136"/>
      <c r="E5831" s="136"/>
      <c r="F5831" s="136"/>
      <c r="G5831" s="136"/>
      <c r="H5831" s="136"/>
      <c r="I5831" s="154"/>
    </row>
    <row r="5832" spans="1:9" ht="15">
      <c r="A5832" s="134"/>
      <c r="C5832" s="134"/>
      <c r="D5832" s="136"/>
      <c r="E5832" s="136"/>
      <c r="F5832" s="136"/>
      <c r="G5832" s="136"/>
      <c r="H5832" s="136"/>
      <c r="I5832" s="154"/>
    </row>
    <row r="5833" spans="1:9" ht="15">
      <c r="A5833" s="134"/>
      <c r="C5833" s="134"/>
      <c r="D5833" s="136"/>
      <c r="E5833" s="136"/>
      <c r="F5833" s="136"/>
      <c r="G5833" s="136"/>
      <c r="H5833" s="136"/>
      <c r="I5833" s="154"/>
    </row>
    <row r="5834" spans="1:9" ht="15">
      <c r="A5834" s="134"/>
      <c r="C5834" s="134"/>
      <c r="D5834" s="136"/>
      <c r="E5834" s="136"/>
      <c r="F5834" s="136"/>
      <c r="G5834" s="136"/>
      <c r="H5834" s="136"/>
      <c r="I5834" s="154"/>
    </row>
    <row r="5835" spans="1:9" ht="15">
      <c r="A5835" s="134"/>
      <c r="C5835" s="134"/>
      <c r="D5835" s="136"/>
      <c r="E5835" s="136"/>
      <c r="F5835" s="136"/>
      <c r="G5835" s="136"/>
      <c r="H5835" s="136"/>
      <c r="I5835" s="154"/>
    </row>
    <row r="5836" spans="1:9" ht="15">
      <c r="A5836" s="134"/>
      <c r="C5836" s="134"/>
      <c r="D5836" s="136"/>
      <c r="E5836" s="136"/>
      <c r="F5836" s="136"/>
      <c r="G5836" s="136"/>
      <c r="H5836" s="136"/>
      <c r="I5836" s="154"/>
    </row>
    <row r="5837" spans="1:9" ht="15">
      <c r="A5837" s="134"/>
      <c r="C5837" s="134"/>
      <c r="D5837" s="136"/>
      <c r="E5837" s="136"/>
      <c r="F5837" s="136"/>
      <c r="G5837" s="136"/>
      <c r="H5837" s="136"/>
      <c r="I5837" s="154"/>
    </row>
    <row r="5838" spans="1:9" ht="15">
      <c r="A5838" s="134"/>
      <c r="C5838" s="134"/>
      <c r="D5838" s="136"/>
      <c r="E5838" s="136"/>
      <c r="F5838" s="136"/>
      <c r="G5838" s="136"/>
      <c r="H5838" s="136"/>
      <c r="I5838" s="154"/>
    </row>
    <row r="5839" spans="1:9" ht="15">
      <c r="A5839" s="134"/>
      <c r="C5839" s="134"/>
      <c r="D5839" s="136"/>
      <c r="E5839" s="136"/>
      <c r="F5839" s="136"/>
      <c r="G5839" s="136"/>
      <c r="H5839" s="136"/>
      <c r="I5839" s="154"/>
    </row>
    <row r="5840" spans="1:9" ht="15">
      <c r="A5840" s="134"/>
      <c r="C5840" s="134"/>
      <c r="D5840" s="136"/>
      <c r="E5840" s="136"/>
      <c r="F5840" s="136"/>
      <c r="G5840" s="136"/>
      <c r="H5840" s="136"/>
      <c r="I5840" s="154"/>
    </row>
    <row r="5841" spans="1:9" ht="15">
      <c r="A5841" s="134"/>
      <c r="C5841" s="134"/>
      <c r="D5841" s="136"/>
      <c r="E5841" s="136"/>
      <c r="F5841" s="136"/>
      <c r="G5841" s="136"/>
      <c r="H5841" s="136"/>
      <c r="I5841" s="154"/>
    </row>
    <row r="5842" spans="1:9" ht="15">
      <c r="A5842" s="134"/>
      <c r="C5842" s="134"/>
      <c r="D5842" s="136"/>
      <c r="E5842" s="136"/>
      <c r="F5842" s="136"/>
      <c r="G5842" s="136"/>
      <c r="H5842" s="136"/>
      <c r="I5842" s="154"/>
    </row>
    <row r="5843" spans="1:9" ht="15">
      <c r="A5843" s="134"/>
      <c r="C5843" s="134"/>
      <c r="D5843" s="136"/>
      <c r="E5843" s="136"/>
      <c r="F5843" s="136"/>
      <c r="G5843" s="136"/>
      <c r="H5843" s="136"/>
      <c r="I5843" s="154"/>
    </row>
    <row r="5844" spans="1:9" ht="15">
      <c r="A5844" s="134"/>
      <c r="C5844" s="134"/>
      <c r="D5844" s="136"/>
      <c r="E5844" s="136"/>
      <c r="F5844" s="136"/>
      <c r="G5844" s="136"/>
      <c r="H5844" s="136"/>
      <c r="I5844" s="154"/>
    </row>
    <row r="5845" spans="1:9" ht="15">
      <c r="A5845" s="134"/>
      <c r="C5845" s="134"/>
      <c r="D5845" s="136"/>
      <c r="E5845" s="136"/>
      <c r="F5845" s="136"/>
      <c r="G5845" s="136"/>
      <c r="H5845" s="136"/>
      <c r="I5845" s="154"/>
    </row>
    <row r="5846" spans="1:9" ht="15">
      <c r="A5846" s="134"/>
      <c r="C5846" s="134"/>
      <c r="D5846" s="136"/>
      <c r="E5846" s="136"/>
      <c r="F5846" s="136"/>
      <c r="G5846" s="136"/>
      <c r="H5846" s="136"/>
      <c r="I5846" s="154"/>
    </row>
    <row r="5847" spans="1:9" ht="15">
      <c r="A5847" s="134"/>
      <c r="C5847" s="134"/>
      <c r="D5847" s="136"/>
      <c r="E5847" s="136"/>
      <c r="F5847" s="136"/>
      <c r="G5847" s="136"/>
      <c r="H5847" s="136"/>
      <c r="I5847" s="154"/>
    </row>
    <row r="5848" spans="1:9" ht="15">
      <c r="A5848" s="134"/>
      <c r="C5848" s="134"/>
      <c r="D5848" s="136"/>
      <c r="E5848" s="136"/>
      <c r="F5848" s="136"/>
      <c r="G5848" s="136"/>
      <c r="H5848" s="136"/>
      <c r="I5848" s="154"/>
    </row>
    <row r="5849" spans="1:9" ht="15">
      <c r="A5849" s="134"/>
      <c r="C5849" s="134"/>
      <c r="D5849" s="136"/>
      <c r="E5849" s="136"/>
      <c r="F5849" s="136"/>
      <c r="G5849" s="136"/>
      <c r="H5849" s="136"/>
      <c r="I5849" s="154"/>
    </row>
    <row r="5850" spans="1:9" ht="15">
      <c r="A5850" s="134"/>
      <c r="C5850" s="134"/>
      <c r="D5850" s="136"/>
      <c r="E5850" s="136"/>
      <c r="F5850" s="136"/>
      <c r="G5850" s="136"/>
      <c r="H5850" s="136"/>
      <c r="I5850" s="154"/>
    </row>
    <row r="5851" spans="1:9" ht="15">
      <c r="A5851" s="134"/>
      <c r="C5851" s="134"/>
      <c r="D5851" s="136"/>
      <c r="E5851" s="136"/>
      <c r="F5851" s="136"/>
      <c r="G5851" s="136"/>
      <c r="H5851" s="136"/>
      <c r="I5851" s="154"/>
    </row>
    <row r="5852" spans="1:9" ht="15">
      <c r="A5852" s="134"/>
      <c r="C5852" s="134"/>
      <c r="D5852" s="136"/>
      <c r="E5852" s="136"/>
      <c r="F5852" s="136"/>
      <c r="G5852" s="136"/>
      <c r="H5852" s="136"/>
      <c r="I5852" s="154"/>
    </row>
    <row r="5853" spans="1:9" ht="15">
      <c r="A5853" s="134"/>
      <c r="C5853" s="134"/>
      <c r="D5853" s="136"/>
      <c r="E5853" s="136"/>
      <c r="F5853" s="136"/>
      <c r="G5853" s="136"/>
      <c r="H5853" s="136"/>
      <c r="I5853" s="154"/>
    </row>
    <row r="5854" spans="1:9" ht="15">
      <c r="A5854" s="134"/>
      <c r="C5854" s="134"/>
      <c r="D5854" s="136"/>
      <c r="E5854" s="136"/>
      <c r="F5854" s="136"/>
      <c r="G5854" s="136"/>
      <c r="H5854" s="136"/>
      <c r="I5854" s="154"/>
    </row>
    <row r="5855" spans="1:9" ht="15">
      <c r="A5855" s="134"/>
      <c r="C5855" s="134"/>
      <c r="D5855" s="136"/>
      <c r="E5855" s="136"/>
      <c r="F5855" s="136"/>
      <c r="G5855" s="136"/>
      <c r="H5855" s="136"/>
      <c r="I5855" s="154"/>
    </row>
    <row r="5856" spans="1:9" ht="15">
      <c r="A5856" s="134"/>
      <c r="C5856" s="134"/>
      <c r="D5856" s="136"/>
      <c r="E5856" s="136"/>
      <c r="F5856" s="136"/>
      <c r="G5856" s="136"/>
      <c r="H5856" s="136"/>
      <c r="I5856" s="154"/>
    </row>
  </sheetData>
  <autoFilter ref="A1:AP3436"/>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F1"/>
  <sheetViews>
    <sheetView workbookViewId="0"/>
  </sheetViews>
  <sheetFormatPr baseColWidth="10" defaultColWidth="8.875" defaultRowHeight="14.25"/>
  <sheetData>
    <row r="1" spans="1:6">
      <c r="A1" t="s">
        <v>214</v>
      </c>
      <c r="B1" t="s">
        <v>215</v>
      </c>
      <c r="C1" t="s">
        <v>216</v>
      </c>
      <c r="D1" t="b">
        <v>0</v>
      </c>
      <c r="E1" t="s">
        <v>217</v>
      </c>
      <c r="F1" t="s">
        <v>425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H13"/>
  <sheetViews>
    <sheetView workbookViewId="0"/>
  </sheetViews>
  <sheetFormatPr baseColWidth="10" defaultColWidth="8.875" defaultRowHeight="14.25"/>
  <sheetData>
    <row r="1" spans="1:8">
      <c r="A1" t="s">
        <v>217</v>
      </c>
      <c r="B1" t="s">
        <v>222</v>
      </c>
      <c r="D1" t="s">
        <v>219</v>
      </c>
      <c r="G1" t="s">
        <v>283</v>
      </c>
      <c r="H1" t="b">
        <v>0</v>
      </c>
    </row>
    <row r="2" spans="1:8">
      <c r="A2" t="s">
        <v>217</v>
      </c>
      <c r="B2" t="s">
        <v>225</v>
      </c>
      <c r="D2" t="s">
        <v>219</v>
      </c>
      <c r="G2" t="s">
        <v>283</v>
      </c>
      <c r="H2" t="b">
        <v>0</v>
      </c>
    </row>
    <row r="3" spans="1:8">
      <c r="A3" t="s">
        <v>217</v>
      </c>
      <c r="B3" t="s">
        <v>220</v>
      </c>
      <c r="D3" t="s">
        <v>219</v>
      </c>
      <c r="G3" t="s">
        <v>283</v>
      </c>
      <c r="H3" t="b">
        <v>0</v>
      </c>
    </row>
    <row r="4" spans="1:8">
      <c r="A4" t="s">
        <v>217</v>
      </c>
      <c r="B4" t="s">
        <v>227</v>
      </c>
      <c r="D4" t="s">
        <v>219</v>
      </c>
      <c r="G4" t="s">
        <v>283</v>
      </c>
      <c r="H4" t="b">
        <v>0</v>
      </c>
    </row>
    <row r="5" spans="1:8">
      <c r="A5" t="s">
        <v>217</v>
      </c>
      <c r="B5" t="s">
        <v>284</v>
      </c>
      <c r="D5" t="s">
        <v>219</v>
      </c>
      <c r="G5" t="s">
        <v>283</v>
      </c>
      <c r="H5" t="b">
        <v>0</v>
      </c>
    </row>
    <row r="6" spans="1:8">
      <c r="A6" t="s">
        <v>217</v>
      </c>
      <c r="B6" t="s">
        <v>221</v>
      </c>
      <c r="D6" t="s">
        <v>219</v>
      </c>
      <c r="G6" t="s">
        <v>283</v>
      </c>
      <c r="H6" t="b">
        <v>0</v>
      </c>
    </row>
    <row r="7" spans="1:8">
      <c r="A7" t="s">
        <v>217</v>
      </c>
      <c r="B7" t="s">
        <v>285</v>
      </c>
      <c r="D7" t="s">
        <v>219</v>
      </c>
      <c r="G7" t="s">
        <v>283</v>
      </c>
      <c r="H7" t="b">
        <v>0</v>
      </c>
    </row>
    <row r="8" spans="1:8">
      <c r="A8" t="s">
        <v>217</v>
      </c>
      <c r="B8" t="s">
        <v>228</v>
      </c>
      <c r="D8" t="s">
        <v>219</v>
      </c>
      <c r="G8" t="s">
        <v>283</v>
      </c>
      <c r="H8" t="b">
        <v>0</v>
      </c>
    </row>
    <row r="9" spans="1:8">
      <c r="A9" t="s">
        <v>217</v>
      </c>
      <c r="B9" t="s">
        <v>224</v>
      </c>
      <c r="D9" t="s">
        <v>219</v>
      </c>
      <c r="G9" t="s">
        <v>283</v>
      </c>
      <c r="H9" t="b">
        <v>0</v>
      </c>
    </row>
    <row r="10" spans="1:8">
      <c r="A10" t="s">
        <v>217</v>
      </c>
      <c r="B10" t="s">
        <v>226</v>
      </c>
      <c r="D10" t="s">
        <v>219</v>
      </c>
      <c r="G10" t="s">
        <v>283</v>
      </c>
      <c r="H10" t="b">
        <v>0</v>
      </c>
    </row>
    <row r="11" spans="1:8">
      <c r="A11" t="s">
        <v>217</v>
      </c>
      <c r="B11" t="s">
        <v>229</v>
      </c>
      <c r="D11" t="s">
        <v>219</v>
      </c>
      <c r="G11" t="s">
        <v>283</v>
      </c>
      <c r="H11" t="b">
        <v>0</v>
      </c>
    </row>
    <row r="12" spans="1:8">
      <c r="A12" t="s">
        <v>217</v>
      </c>
      <c r="B12" t="s">
        <v>218</v>
      </c>
      <c r="D12" t="s">
        <v>219</v>
      </c>
      <c r="G12" t="s">
        <v>283</v>
      </c>
      <c r="H12" t="b">
        <v>0</v>
      </c>
    </row>
    <row r="13" spans="1:8">
      <c r="A13" t="s">
        <v>217</v>
      </c>
      <c r="B13" t="s">
        <v>223</v>
      </c>
      <c r="D13" t="s">
        <v>219</v>
      </c>
      <c r="G13" t="s">
        <v>283</v>
      </c>
      <c r="H13" t="b">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C7"/>
  <sheetViews>
    <sheetView workbookViewId="0"/>
  </sheetViews>
  <sheetFormatPr baseColWidth="10" defaultColWidth="8.875" defaultRowHeight="14.25"/>
  <sheetData>
    <row r="1" spans="1:3">
      <c r="A1" t="s">
        <v>230</v>
      </c>
      <c r="B1" t="b">
        <v>0</v>
      </c>
      <c r="C1" t="s">
        <v>365</v>
      </c>
    </row>
    <row r="2" spans="1:3">
      <c r="A2" t="s">
        <v>231</v>
      </c>
      <c r="B2" t="s">
        <v>232</v>
      </c>
      <c r="C2" t="s">
        <v>365</v>
      </c>
    </row>
    <row r="3" spans="1:3">
      <c r="A3" t="s">
        <v>233</v>
      </c>
      <c r="B3" t="b">
        <v>0</v>
      </c>
      <c r="C3" t="s">
        <v>365</v>
      </c>
    </row>
    <row r="4" spans="1:3">
      <c r="A4" t="s">
        <v>277</v>
      </c>
      <c r="B4" t="b">
        <v>0</v>
      </c>
      <c r="C4" t="s">
        <v>365</v>
      </c>
    </row>
    <row r="5" spans="1:3">
      <c r="A5" t="s">
        <v>278</v>
      </c>
      <c r="B5" t="b">
        <v>0</v>
      </c>
      <c r="C5" t="s">
        <v>276</v>
      </c>
    </row>
    <row r="6" spans="1:3">
      <c r="A6" t="s">
        <v>279</v>
      </c>
      <c r="B6" t="s">
        <v>280</v>
      </c>
      <c r="C6" t="s">
        <v>365</v>
      </c>
    </row>
    <row r="7" spans="1:3">
      <c r="A7" t="s">
        <v>281</v>
      </c>
      <c r="B7" t="s">
        <v>282</v>
      </c>
      <c r="C7" t="s">
        <v>365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
  <sheetViews>
    <sheetView workbookViewId="0"/>
  </sheetViews>
  <sheetFormatPr baseColWidth="10" defaultColWidth="9" defaultRowHeight="14.25"/>
  <sheetData>
    <row r="1" spans="1:1">
      <c r="A1" t="str" cm="1">
        <f t="array" ref="A1">_xll.VELIXOVERSION()</f>
        <v>7.1.236.43424 (64 bit, Insider Channel)</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f61e305-0f4e-4b0c-ae03-8aec859ead92" xsi:nil="true"/>
    <lcf76f155ced4ddcb4097134ff3c332f xmlns="66d4979b-bc74-41e2-b76a-b880f3587a3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CB394FDA782D4F88863EACBFDA6897" ma:contentTypeVersion="14" ma:contentTypeDescription="Crée un document." ma:contentTypeScope="" ma:versionID="cea7647388fbf7c821a5aa3b515721e0">
  <xsd:schema xmlns:xsd="http://www.w3.org/2001/XMLSchema" xmlns:xs="http://www.w3.org/2001/XMLSchema" xmlns:p="http://schemas.microsoft.com/office/2006/metadata/properties" xmlns:ns2="66d4979b-bc74-41e2-b76a-b880f3587a35" xmlns:ns3="0f61e305-0f4e-4b0c-ae03-8aec859ead92" targetNamespace="http://schemas.microsoft.com/office/2006/metadata/properties" ma:root="true" ma:fieldsID="c205757d684ebb341cc4a90d0de55732" ns2:_="" ns3:_="">
    <xsd:import namespace="66d4979b-bc74-41e2-b76a-b880f3587a35"/>
    <xsd:import namespace="0f61e305-0f4e-4b0c-ae03-8aec859ead9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d4979b-bc74-41e2-b76a-b880f3587a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Balises d’images" ma:readOnly="false" ma:fieldId="{5cf76f15-5ced-4ddc-b409-7134ff3c332f}" ma:taxonomyMulti="true" ma:sspId="fe9998d7-7fe2-4bc7-85ca-79cd2d2a4f1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61e305-0f4e-4b0c-ae03-8aec859ead92"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TaxCatchAll" ma:index="20" nillable="true" ma:displayName="Taxonomy Catch All Column" ma:hidden="true" ma:list="{8aef07c7-a278-4fd5-ad6e-bf0127aa18d2}" ma:internalName="TaxCatchAll" ma:showField="CatchAllData" ma:web="0f61e305-0f4e-4b0c-ae03-8aec859ead9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950E3598-754E-4A10-BC6E-EF9138E8502E}">
  <ds:schemaRefs>
    <ds:schemaRef ds:uri="http://schemas.microsoft.com/office/2006/metadata/properties"/>
    <ds:schemaRef ds:uri="http://schemas.microsoft.com/office/2006/documentManagement/types"/>
    <ds:schemaRef ds:uri="0f61e305-0f4e-4b0c-ae03-8aec859ead92"/>
    <ds:schemaRef ds:uri="http://purl.org/dc/elements/1.1/"/>
    <ds:schemaRef ds:uri="http://schemas.microsoft.com/office/infopath/2007/PartnerControls"/>
    <ds:schemaRef ds:uri="http://schemas.openxmlformats.org/package/2006/metadata/core-properties"/>
    <ds:schemaRef ds:uri="http://www.w3.org/XML/1998/namespace"/>
    <ds:schemaRef ds:uri="66d4979b-bc74-41e2-b76a-b880f3587a35"/>
    <ds:schemaRef ds:uri="http://purl.org/dc/dcmitype/"/>
    <ds:schemaRef ds:uri="http://purl.org/dc/terms/"/>
  </ds:schemaRefs>
</ds:datastoreItem>
</file>

<file path=customXml/itemProps2.xml><?xml version="1.0" encoding="utf-8"?>
<ds:datastoreItem xmlns:ds="http://schemas.openxmlformats.org/officeDocument/2006/customXml" ds:itemID="{CBE5C47F-024F-41D3-8E90-1B2D4C1A11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d4979b-bc74-41e2-b76a-b880f3587a35"/>
    <ds:schemaRef ds:uri="0f61e305-0f4e-4b0c-ae03-8aec859ead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EEF048-EFCC-44BD-844E-CFAB5CE54639}">
  <ds:schemaRefs>
    <ds:schemaRef ds:uri="http://schemas.microsoft.com/sharepoint/v3/contenttype/forms"/>
  </ds:schemaRefs>
</ds:datastoreItem>
</file>

<file path=customXml/itemProps4.xml><?xml version="1.0" encoding="utf-8"?>
<ds:datastoreItem xmlns:ds="http://schemas.openxmlformats.org/officeDocument/2006/customXml" ds:itemID="{C156949D-5CAD-41ED-9F73-929794CEA53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4</vt:i4>
      </vt:variant>
    </vt:vector>
  </HeadingPairs>
  <TitlesOfParts>
    <vt:vector size="10" baseType="lpstr">
      <vt:lpstr>Dashboard PM</vt:lpstr>
      <vt:lpstr>Sommaire</vt:lpstr>
      <vt:lpstr>Rapport</vt:lpstr>
      <vt:lpstr>Liste</vt:lpstr>
      <vt:lpstr>donnee</vt:lpstr>
      <vt:lpstr>87fd79bd-7da2-47f4-9c40-e001914</vt:lpstr>
      <vt:lpstr>Lites_Gerants</vt:lpstr>
      <vt:lpstr>Rapport!Locator</vt:lpstr>
      <vt:lpstr>'Dashboard PM'!Zone_d_impression</vt:lpstr>
      <vt:lpstr>Rapport!Zone_d_impression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Gabriel Michaud</dc:creator>
  <cp:keywords/>
  <dc:description/>
  <cp:lastModifiedBy>Utilisateur Windows</cp:lastModifiedBy>
  <cp:revision/>
  <cp:lastPrinted>2024-09-06T13:44:19Z</cp:lastPrinted>
  <dcterms:created xsi:type="dcterms:W3CDTF">2020-04-26T15:07:57Z</dcterms:created>
  <dcterms:modified xsi:type="dcterms:W3CDTF">2024-09-11T05:08:26Z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0x010100A1CB394FDA782D4F88863EACBFDA6897</vt:lpwstr>
  </property>
  <property fmtid="{D5CDD505-2E9C-101B-9397-08002B2CF9AE}" pid="3" name="MediaServiceImageTags">
    <vt:lpwstr/>
  </property>
</Properties>
</file>